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I:\Audit Clients\p\POSCO-Thainox Public Company Limited\FY2019\Q3\Draft\SEC\"/>
    </mc:Choice>
  </mc:AlternateContent>
  <xr:revisionPtr revIDLastSave="0" documentId="13_ncr:1_{E986A459-3C4B-40AD-ABE6-B71A52BDD06F}" xr6:coauthVersionLast="41" xr6:coauthVersionMax="41" xr10:uidLastSave="{00000000-0000-0000-0000-000000000000}"/>
  <bookViews>
    <workbookView xWindow="-110" yWindow="-110" windowWidth="19420" windowHeight="10420" tabRatio="813" firstSheet="2" activeTab="7" xr2:uid="{00000000-000D-0000-FFFF-FFFF00000000}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28" r:id="rId5"/>
    <sheet name="SH 7-8" sheetId="25" r:id="rId6"/>
    <sheet name="SH 9-10" sheetId="26" r:id="rId7"/>
    <sheet name="CF 11-12" sheetId="27" r:id="rId8"/>
  </sheets>
  <definedNames>
    <definedName name="_xlnm._FilterDatabase" localSheetId="2" hidden="1">'BS 3-4'!$J$60:$J$62</definedName>
    <definedName name="MI" localSheetId="1">#REF!</definedName>
    <definedName name="MI">#REF!</definedName>
    <definedName name="ob" localSheetId="1">#REF!</definedName>
    <definedName name="ob">#REF!</definedName>
    <definedName name="_xlnm.Print_Area" localSheetId="2">'BS 3-4'!$A$1:$L$67</definedName>
    <definedName name="_xlnm.Print_Area" localSheetId="7">'CF 11-12'!$A$1:$K$83</definedName>
    <definedName name="_xlnm.Print_Area" localSheetId="3">'PL 5'!$A$1:$J$44</definedName>
    <definedName name="_xlnm.Print_Area" localSheetId="4">'PL 6'!$A$1:$J$43</definedName>
    <definedName name="_xlnm.Print_Area" localSheetId="1">'PL for 9m'!$A$1:$L$82</definedName>
    <definedName name="_xlnm.Print_Area" localSheetId="5">'SH 7-8'!$A$1:$N$48</definedName>
    <definedName name="_xlnm.Print_Area" localSheetId="6">'SH 9-10'!$A$1:$N$48</definedName>
    <definedName name="_xlnm.Print_Area">#REF!</definedName>
    <definedName name="Print_Area_MI" localSheetId="1">#REF!</definedName>
    <definedName name="Print_Area_MI">#REF!</definedName>
    <definedName name="Print_Area_MI2" localSheetId="1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6" l="1"/>
  <c r="I78" i="27" l="1"/>
  <c r="I76" i="27"/>
  <c r="E66" i="27" l="1"/>
  <c r="E71" i="27"/>
  <c r="F58" i="16" l="1"/>
  <c r="J63" i="16" l="1"/>
  <c r="J46" i="16"/>
  <c r="N36" i="26"/>
  <c r="F25" i="28"/>
  <c r="D26" i="24"/>
  <c r="H42" i="24"/>
  <c r="H28" i="24"/>
  <c r="F63" i="16" l="1"/>
  <c r="D26" i="28"/>
  <c r="D20" i="28"/>
  <c r="D19" i="28"/>
  <c r="D18" i="28"/>
  <c r="D17" i="28"/>
  <c r="H21" i="28"/>
  <c r="D27" i="24" l="1"/>
  <c r="D21" i="24"/>
  <c r="D19" i="24"/>
  <c r="D18" i="24"/>
  <c r="D17" i="24"/>
  <c r="D13" i="24"/>
  <c r="D12" i="24"/>
  <c r="D11" i="24"/>
  <c r="F62" i="16"/>
  <c r="F60" i="16"/>
  <c r="F51" i="16"/>
  <c r="F50" i="16"/>
  <c r="F46" i="16"/>
  <c r="F45" i="16"/>
  <c r="F44" i="16"/>
  <c r="F43" i="16"/>
  <c r="F28" i="16"/>
  <c r="F27" i="16"/>
  <c r="F26" i="16"/>
  <c r="F25" i="16"/>
  <c r="F24" i="16"/>
  <c r="F19" i="16"/>
  <c r="F18" i="16"/>
  <c r="F17" i="16"/>
  <c r="F13" i="16"/>
  <c r="F12" i="16"/>
  <c r="F11" i="16"/>
  <c r="H14" i="24" l="1"/>
  <c r="J27" i="24"/>
  <c r="J64" i="16"/>
  <c r="J20" i="16"/>
  <c r="K30" i="27" l="1"/>
  <c r="K42" i="27" s="1"/>
  <c r="K45" i="27" s="1"/>
  <c r="L64" i="16"/>
  <c r="H64" i="16"/>
  <c r="F59" i="16"/>
  <c r="K52" i="16"/>
  <c r="I52" i="16"/>
  <c r="H52" i="16"/>
  <c r="G52" i="16"/>
  <c r="F52" i="16"/>
  <c r="L51" i="16"/>
  <c r="L50" i="16"/>
  <c r="H47" i="16"/>
  <c r="F47" i="16"/>
  <c r="L46" i="16"/>
  <c r="L45" i="16"/>
  <c r="L44" i="16"/>
  <c r="L43" i="16"/>
  <c r="H29" i="16"/>
  <c r="F29" i="16"/>
  <c r="L28" i="16"/>
  <c r="L27" i="16"/>
  <c r="L26" i="16"/>
  <c r="L25" i="16"/>
  <c r="L24" i="16"/>
  <c r="J29" i="16"/>
  <c r="H20" i="16"/>
  <c r="H31" i="16" s="1"/>
  <c r="F20" i="16"/>
  <c r="L19" i="16"/>
  <c r="L18" i="16"/>
  <c r="L17" i="16"/>
  <c r="L16" i="16"/>
  <c r="L15" i="16"/>
  <c r="L13" i="16"/>
  <c r="L12" i="16"/>
  <c r="L11" i="16"/>
  <c r="F64" i="16" l="1"/>
  <c r="F31" i="16"/>
  <c r="H54" i="16"/>
  <c r="H66" i="16" s="1"/>
  <c r="L47" i="16"/>
  <c r="F54" i="16"/>
  <c r="F66" i="16" s="1"/>
  <c r="L20" i="16"/>
  <c r="J52" i="16"/>
  <c r="L52" i="16"/>
  <c r="J47" i="16"/>
  <c r="L29" i="16"/>
  <c r="J31" i="16"/>
  <c r="J54" i="16" l="1"/>
  <c r="L54" i="16"/>
  <c r="L66" i="16" s="1"/>
  <c r="J66" i="16"/>
  <c r="L31" i="16"/>
  <c r="K70" i="27"/>
  <c r="K69" i="27"/>
  <c r="K71" i="27" s="1"/>
  <c r="K65" i="27"/>
  <c r="K64" i="27"/>
  <c r="K63" i="27"/>
  <c r="K62" i="27"/>
  <c r="K61" i="27"/>
  <c r="K60" i="27"/>
  <c r="K59" i="27"/>
  <c r="K58" i="27"/>
  <c r="G71" i="27"/>
  <c r="G66" i="27"/>
  <c r="G30" i="27"/>
  <c r="G42" i="27" s="1"/>
  <c r="G45" i="27" s="1"/>
  <c r="J38" i="28"/>
  <c r="J40" i="28" s="1"/>
  <c r="J26" i="28"/>
  <c r="J20" i="28"/>
  <c r="J19" i="28"/>
  <c r="J18" i="28"/>
  <c r="J17" i="28"/>
  <c r="J13" i="28"/>
  <c r="J12" i="28"/>
  <c r="J11" i="28"/>
  <c r="J14" i="28" s="1"/>
  <c r="F38" i="28"/>
  <c r="F40" i="28" s="1"/>
  <c r="F19" i="28"/>
  <c r="F21" i="28" s="1"/>
  <c r="F14" i="28"/>
  <c r="J41" i="24"/>
  <c r="J39" i="24"/>
  <c r="J21" i="24"/>
  <c r="J20" i="24"/>
  <c r="J18" i="24"/>
  <c r="J17" i="24"/>
  <c r="J13" i="24"/>
  <c r="J12" i="24"/>
  <c r="J11" i="24"/>
  <c r="F41" i="24"/>
  <c r="F39" i="24"/>
  <c r="F19" i="24"/>
  <c r="F22" i="24" s="1"/>
  <c r="F14" i="24"/>
  <c r="L45" i="26"/>
  <c r="L47" i="26" s="1"/>
  <c r="H45" i="26"/>
  <c r="F45" i="26"/>
  <c r="D45" i="26"/>
  <c r="L41" i="26"/>
  <c r="J41" i="26"/>
  <c r="H41" i="26"/>
  <c r="F41" i="26"/>
  <c r="F47" i="26" s="1"/>
  <c r="D41" i="26"/>
  <c r="N40" i="26"/>
  <c r="N41" i="26" s="1"/>
  <c r="L45" i="25"/>
  <c r="H45" i="25"/>
  <c r="F45" i="25"/>
  <c r="D45" i="25"/>
  <c r="D47" i="25" s="1"/>
  <c r="L41" i="25"/>
  <c r="J41" i="25"/>
  <c r="H41" i="25"/>
  <c r="F41" i="25"/>
  <c r="D41" i="25"/>
  <c r="N40" i="25"/>
  <c r="H47" i="26" l="1"/>
  <c r="L47" i="25"/>
  <c r="J21" i="28"/>
  <c r="J25" i="28" s="1"/>
  <c r="J27" i="28" s="1"/>
  <c r="J41" i="28" s="1"/>
  <c r="F27" i="28"/>
  <c r="F41" i="28" s="1"/>
  <c r="K66" i="27"/>
  <c r="K74" i="27" s="1"/>
  <c r="K77" i="27" s="1"/>
  <c r="K79" i="27" s="1"/>
  <c r="H47" i="25"/>
  <c r="F26" i="24"/>
  <c r="F28" i="24" s="1"/>
  <c r="F42" i="24" s="1"/>
  <c r="J19" i="24"/>
  <c r="J22" i="24" s="1"/>
  <c r="J26" i="24" s="1"/>
  <c r="G74" i="27"/>
  <c r="G77" i="27" s="1"/>
  <c r="G79" i="27" s="1"/>
  <c r="J14" i="24"/>
  <c r="D47" i="26"/>
  <c r="F47" i="25"/>
  <c r="N41" i="25"/>
  <c r="I70" i="27"/>
  <c r="I69" i="27"/>
  <c r="I65" i="27"/>
  <c r="I64" i="27"/>
  <c r="I63" i="27"/>
  <c r="I62" i="27"/>
  <c r="I61" i="27"/>
  <c r="I60" i="27"/>
  <c r="I59" i="27"/>
  <c r="I58" i="27"/>
  <c r="I44" i="27"/>
  <c r="I43" i="27"/>
  <c r="I41" i="27"/>
  <c r="I40" i="27"/>
  <c r="I39" i="27"/>
  <c r="I38" i="27"/>
  <c r="I37" i="27"/>
  <c r="I36" i="27"/>
  <c r="I34" i="27"/>
  <c r="I33" i="27"/>
  <c r="I35" i="27"/>
  <c r="I21" i="27"/>
  <c r="I20" i="27"/>
  <c r="I19" i="27"/>
  <c r="I18" i="27"/>
  <c r="I17" i="27"/>
  <c r="I16" i="27"/>
  <c r="I15" i="27"/>
  <c r="I14" i="27"/>
  <c r="I13" i="27"/>
  <c r="I28" i="27"/>
  <c r="I27" i="27"/>
  <c r="I26" i="27"/>
  <c r="I25" i="27"/>
  <c r="I24" i="27"/>
  <c r="I23" i="27"/>
  <c r="I29" i="27"/>
  <c r="H38" i="28"/>
  <c r="H40" i="28" s="1"/>
  <c r="D38" i="28"/>
  <c r="D40" i="28" s="1"/>
  <c r="H39" i="24"/>
  <c r="D39" i="24"/>
  <c r="H21" i="26"/>
  <c r="F21" i="26"/>
  <c r="D21" i="26"/>
  <c r="L21" i="26"/>
  <c r="L23" i="26" s="1"/>
  <c r="L17" i="26"/>
  <c r="J17" i="26"/>
  <c r="H17" i="26"/>
  <c r="F17" i="26"/>
  <c r="D17" i="26"/>
  <c r="N16" i="26"/>
  <c r="N17" i="26" s="1"/>
  <c r="N12" i="26"/>
  <c r="H21" i="25"/>
  <c r="F21" i="25"/>
  <c r="D21" i="25"/>
  <c r="L21" i="25"/>
  <c r="L17" i="25"/>
  <c r="J17" i="25"/>
  <c r="H17" i="25"/>
  <c r="F17" i="25"/>
  <c r="D17" i="25"/>
  <c r="N17" i="25" s="1"/>
  <c r="N16" i="25"/>
  <c r="N12" i="25"/>
  <c r="D41" i="24"/>
  <c r="H41" i="24"/>
  <c r="H75" i="17"/>
  <c r="H31" i="17"/>
  <c r="L82" i="18"/>
  <c r="J82" i="18"/>
  <c r="H82" i="18"/>
  <c r="F82" i="18"/>
  <c r="L75" i="18"/>
  <c r="L77" i="18" s="1"/>
  <c r="J75" i="18"/>
  <c r="H75" i="18"/>
  <c r="H77" i="18" s="1"/>
  <c r="F75" i="18"/>
  <c r="L52" i="18"/>
  <c r="J52" i="18"/>
  <c r="J66" i="18" s="1"/>
  <c r="J77" i="18" s="1"/>
  <c r="H52" i="18"/>
  <c r="H66" i="18"/>
  <c r="F52" i="18"/>
  <c r="F66" i="18" s="1"/>
  <c r="F77" i="18" s="1"/>
  <c r="K39" i="18"/>
  <c r="I39" i="18"/>
  <c r="G39" i="18"/>
  <c r="L31" i="18"/>
  <c r="J31" i="18"/>
  <c r="H31" i="18"/>
  <c r="F31" i="18"/>
  <c r="L27" i="18"/>
  <c r="L33" i="18"/>
  <c r="L35" i="18"/>
  <c r="L37" i="18" s="1"/>
  <c r="L39" i="18" s="1"/>
  <c r="J27" i="18"/>
  <c r="L23" i="18"/>
  <c r="J23" i="18"/>
  <c r="H23" i="18"/>
  <c r="H25" i="18" s="1"/>
  <c r="H27" i="18" s="1"/>
  <c r="H33" i="18" s="1"/>
  <c r="H35" i="18" s="1"/>
  <c r="H37" i="18" s="1"/>
  <c r="H39" i="18" s="1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/>
  <c r="L76" i="17"/>
  <c r="J51" i="17"/>
  <c r="J65" i="17" s="1"/>
  <c r="H51" i="17"/>
  <c r="H65" i="17" s="1"/>
  <c r="F51" i="17"/>
  <c r="F65" i="17"/>
  <c r="F76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J33" i="17"/>
  <c r="H15" i="17"/>
  <c r="H25" i="17"/>
  <c r="H27" i="17" s="1"/>
  <c r="H33" i="17" s="1"/>
  <c r="H35" i="17" s="1"/>
  <c r="H37" i="17" s="1"/>
  <c r="H39" i="17" s="1"/>
  <c r="F15" i="17"/>
  <c r="J37" i="17"/>
  <c r="J39" i="17"/>
  <c r="J33" i="18"/>
  <c r="J35" i="18"/>
  <c r="J37" i="18"/>
  <c r="J39" i="18" s="1"/>
  <c r="D14" i="24"/>
  <c r="E30" i="27"/>
  <c r="E42" i="27" s="1"/>
  <c r="E45" i="27" s="1"/>
  <c r="F23" i="26" l="1"/>
  <c r="L23" i="25"/>
  <c r="J28" i="24"/>
  <c r="J42" i="24" s="1"/>
  <c r="H23" i="25"/>
  <c r="I66" i="27"/>
  <c r="F25" i="17"/>
  <c r="F27" i="17" s="1"/>
  <c r="F33" i="17" s="1"/>
  <c r="F35" i="17" s="1"/>
  <c r="F37" i="17" s="1"/>
  <c r="F39" i="17" s="1"/>
  <c r="J76" i="17"/>
  <c r="D23" i="26"/>
  <c r="H76" i="17"/>
  <c r="F25" i="18"/>
  <c r="F27" i="18" s="1"/>
  <c r="F33" i="18" s="1"/>
  <c r="F35" i="18" s="1"/>
  <c r="F37" i="18" s="1"/>
  <c r="F39" i="18" s="1"/>
  <c r="H23" i="26"/>
  <c r="I71" i="27"/>
  <c r="E74" i="27"/>
  <c r="F23" i="25"/>
  <c r="D21" i="28"/>
  <c r="D23" i="25"/>
  <c r="E77" i="27" l="1"/>
  <c r="E79" i="27" s="1"/>
  <c r="N20" i="25"/>
  <c r="J21" i="25"/>
  <c r="N20" i="26"/>
  <c r="J21" i="26"/>
  <c r="N21" i="26" l="1"/>
  <c r="N23" i="26" s="1"/>
  <c r="J23" i="26"/>
  <c r="J23" i="25"/>
  <c r="N21" i="25"/>
  <c r="N23" i="25" s="1"/>
  <c r="H22" i="24"/>
  <c r="D20" i="24"/>
  <c r="D22" i="24" s="1"/>
  <c r="D28" i="24" s="1"/>
  <c r="D42" i="24" s="1"/>
  <c r="D13" i="28"/>
  <c r="D11" i="28"/>
  <c r="D14" i="28" s="1"/>
  <c r="H14" i="28"/>
  <c r="H25" i="28" s="1"/>
  <c r="H27" i="28" s="1"/>
  <c r="H41" i="28" s="1"/>
  <c r="D12" i="28"/>
  <c r="I11" i="27" l="1"/>
  <c r="I30" i="27" s="1"/>
  <c r="I42" i="27" s="1"/>
  <c r="I45" i="27" s="1"/>
  <c r="I74" i="27" s="1"/>
  <c r="I77" i="27" s="1"/>
  <c r="I79" i="27" s="1"/>
  <c r="O79" i="27" s="1"/>
  <c r="J44" i="26"/>
  <c r="D25" i="28"/>
  <c r="D27" i="28" s="1"/>
  <c r="D41" i="28" s="1"/>
  <c r="J44" i="25" s="1"/>
  <c r="J45" i="25" l="1"/>
  <c r="J47" i="25" s="1"/>
  <c r="N44" i="25"/>
  <c r="J45" i="26"/>
  <c r="N44" i="26"/>
  <c r="N45" i="26" l="1"/>
  <c r="N47" i="26" s="1"/>
  <c r="J47" i="26"/>
  <c r="N45" i="25"/>
  <c r="N47" i="25" s="1"/>
</calcChain>
</file>

<file path=xl/sharedStrings.xml><?xml version="1.0" encoding="utf-8"?>
<sst xmlns="http://schemas.openxmlformats.org/spreadsheetml/2006/main" count="525" uniqueCount="223">
  <si>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</si>
  <si>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</si>
  <si>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</si>
  <si>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</si>
  <si>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</si>
  <si>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</si>
  <si>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</si>
  <si>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</si>
  <si>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</si>
  <si>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</si>
  <si>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</si>
  <si>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</si>
  <si>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</si>
  <si>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</si>
  <si>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</si>
  <si>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</si>
  <si>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</si>
  <si>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</si>
  <si>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</si>
  <si>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</si>
  <si>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</si>
  <si>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</si>
  <si>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</si>
  <si>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</si>
  <si>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</si>
  <si>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</si>
  <si>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</si>
  <si>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</si>
  <si>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</si>
  <si>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</si>
  <si>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</si>
  <si>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</si>
  <si>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</si>
  <si>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</si>
  <si>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</si>
  <si>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</si>
  <si>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</si>
  <si>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</si>
  <si>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</si>
  <si>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</si>
  <si>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</si>
  <si>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</si>
  <si>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</si>
  <si>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</si>
  <si>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</si>
  <si>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</si>
  <si>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</si>
  <si>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</si>
  <si>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</si>
  <si>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</si>
  <si>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</si>
  <si>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</si>
  <si>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</si>
  <si>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</si>
  <si>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</si>
  <si>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</si>
  <si>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</si>
  <si>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</si>
  <si>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</si>
  <si>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</si>
  <si>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</si>
  <si>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</si>
  <si>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</si>
  <si>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</si>
  <si>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</si>
  <si>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</si>
  <si>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</si>
  <si>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</si>
  <si>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</si>
  <si>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</si>
  <si>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</si>
  <si>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</si>
  <si>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</si>
  <si>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</si>
  <si>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</si>
  <si>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</si>
  <si>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</si>
  <si>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</si>
  <si>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</si>
  <si>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</si>
  <si>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</si>
  <si>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</si>
  <si>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</si>
  <si>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</si>
  <si>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</si>
  <si>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</si>
  <si>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</si>
  <si>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</si>
  <si>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</si>
  <si>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</si>
  <si>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</si>
  <si>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</si>
  <si>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</si>
  <si>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</si>
  <si>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</si>
  <si>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</si>
  <si>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</si>
  <si>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</si>
  <si>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</si>
  <si>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</si>
  <si>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</si>
  <si>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</si>
  <si>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</si>
  <si>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</si>
  <si>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</si>
  <si>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</si>
  <si>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</si>
  <si>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</si>
  <si>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</si>
  <si>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</si>
  <si>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</si>
  <si>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</si>
  <si>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</si>
  <si>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</si>
  <si>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</si>
  <si>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</si>
  <si>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</si>
  <si>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</si>
  <si>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</si>
  <si>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</si>
  <si>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</si>
  <si>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</si>
  <si>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</si>
  <si>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</si>
  <si>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</si>
  <si>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</si>
  <si>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</si>
  <si>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</si>
  <si>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</si>
  <si>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</si>
  <si>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</si>
  <si>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</si>
  <si>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</si>
  <si>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</si>
  <si>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</si>
  <si>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</si>
  <si>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</si>
  <si>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</si>
  <si>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</si>
  <si>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</si>
  <si>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</si>
  <si>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</si>
  <si>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ภาษีเงินได้ค้างจ่าย</t>
  </si>
  <si>
    <t>ขาดทุนจากการตัดจำหน่ายวัสดุโรงงานและอะไหล่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</si>
  <si>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</si>
  <si>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</si>
  <si>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</si>
  <si>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</si>
  <si>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</si>
  <si>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</si>
  <si>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</si>
  <si>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</si>
  <si>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</si>
  <si>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เงินปันผลค้างจ่าย</t>
  </si>
  <si>
    <t>กำไรหรือขาดทุนในภายหลัง</t>
  </si>
  <si>
    <t>เงินปันผลจ่ายให้ผู้ถือหุ้นของบริษัท</t>
  </si>
  <si>
    <t>กำไรขาดทุนเบ็ดเสร็จอื่น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</si>
  <si>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</si>
  <si>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</si>
  <si>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</si>
  <si>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ประมาณการหนี้สินสำหรับผลประโยชน์พนักงาน</t>
  </si>
  <si>
    <t>ส่วนแบ่งกำไรจากเงินลงทุนในบริษัทร่วม (สุทธิจากภาษี)</t>
  </si>
  <si>
    <t>เงินสดรับจากการจำหน่ายที่ดิน อาคารและอุปกรณ์</t>
  </si>
  <si>
    <t>รับดอกเบี้ย</t>
  </si>
  <si>
    <t>เงินสดรับจากการจำหน่ายหลักทรัพย์เพื่อค้า</t>
  </si>
  <si>
    <t>วันที่ 30 กันยายน</t>
  </si>
  <si>
    <t>สำหรับงวดเก้าเดือนสิ้นสุด</t>
  </si>
  <si>
    <t>3,5</t>
  </si>
  <si>
    <t>2561</t>
  </si>
  <si>
    <t>สำหรับงวดเก้าเดือนสิ้นสุดวันที่ 30 กันยายน 2561</t>
  </si>
  <si>
    <t>ยอดคงเหลือ ณ วันที่  1 มกราคม 2561</t>
  </si>
  <si>
    <t>ยอดคงเหลือ ณ วันที่ 30 กันยายน 2561</t>
  </si>
  <si>
    <t>เงินให้กู้ยืมระยะสั้นแก่กิจการที่เกี่ยวข้องกัน</t>
  </si>
  <si>
    <t>หนี้สินภาษีเงินได้รอการตัดบัญชี</t>
  </si>
  <si>
    <t>ขาดทุนจากอัตราแลกเปลี่ยนสุทธิ</t>
  </si>
  <si>
    <t>ต้นทุนในการจัดจำหน่าย</t>
  </si>
  <si>
    <t>รายการที่อาจถูกจัดประเภทใหม่</t>
  </si>
  <si>
    <t>ไว้ในกำไรหรือขาดทุนในภายหลัง</t>
  </si>
  <si>
    <t>การเปลี่ยนแปลงในมูลค่ายุติธรรมสุทธิของ</t>
  </si>
  <si>
    <t>เงินลงทุนเผื่อขายส่วนที่โอนไปกำไรหรือขาดทุน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</si>
  <si>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</si>
  <si>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</t>
  </si>
  <si>
    <t>ขาดทุนในภายหลัง</t>
  </si>
  <si>
    <t>กำไรเบ็ดเสร็จอื่นสำหรับงวด - สุทธิจากภาษี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</si>
  <si>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</si>
  <si>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</si>
  <si>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</t>
  </si>
  <si>
    <t>กำไรจากมูลค่ายุติธรรมของเงินลงทุนชั่วคราว</t>
  </si>
  <si>
    <t>ภาษีเงินได้จ่ายออก</t>
  </si>
  <si>
    <t>เงินสดจ่ายซื้อที่ดิน อาคารและอุปกรณ์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</si>
  <si>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</si>
  <si>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</si>
  <si>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กลับรายการขาดทุนจากการด้อยค่าของสินทรัพย์</t>
  </si>
  <si>
    <t>ขาดทุนจากการจำหน่ายสินทรัพย์ไม่มีตัวตน</t>
  </si>
  <si>
    <t>เงินสดจ่ายซื้อสินทรัพย์ไม่มีตัวตน</t>
  </si>
  <si>
    <t>เงินสดจ่ายเพื่อจ่ายซื้อหลักทรัพย์เพื่อค้า</t>
  </si>
  <si>
    <t>(กลับรายการ) ประมาณการหนี้สินจากการรับคืนสินค้า</t>
  </si>
  <si>
    <t>(กำไร) ขาดทุนจากอัตราแลกเปลี่ยนที่ยังไม่เกิดขึ้นจริง</t>
  </si>
  <si>
    <t>ขาดทุนจากการจำหน่ายที่ดิน อาคารและอุปกรณ์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</si>
  <si>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</si>
  <si>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</si>
  <si>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 1 มกราคม 2562</t>
  </si>
  <si>
    <t>2562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</si>
  <si>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</si>
  <si>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</si>
  <si>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กลับรายการขาดทุนจากการลดมูลค่าสินค้าคงเหลือ</t>
  </si>
  <si>
    <t>เงินฝากระยะสั้นกับสถาบันการเงิน (เพิ่มขึ้น) ลดลง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</si>
  <si>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</si>
  <si>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</si>
  <si>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จ่ายประมาณการหนี้สินสำหรับผลประโยชน์ของพนักงาน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</si>
  <si>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</si>
  <si>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</si>
  <si>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</si>
  <si>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</si>
  <si>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</si>
  <si>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กำไรก่อนค่าใช้จ่าย (รายได้) ภาษีเงินได้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</si>
  <si>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</si>
  <si>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</si>
  <si>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(กลับรายการ) หนี้สูญและหนี้สงสัยจะสูญ</t>
  </si>
  <si>
    <t>กระแสเงินสดสุทธิได้มาจากกิจกรรมลงทุน</t>
  </si>
  <si>
    <t>เงินให้กู้ยืมระยะสั้นแก่กิจการที่เกี่ยวข้องกัน (เพิ่มขึ้น) ลดลง</t>
  </si>
  <si>
    <t>3,11</t>
  </si>
  <si>
    <t>(กลับรายการ) ประมาณการหนี้สินสำหรับคดีความจากการเลิกจ้างพนักงาน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</si>
</sst>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26"/>
      <color rgb="FFFFFF00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31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319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33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34" fillId="0" borderId="4" xfId="1" applyNumberFormat="1" applyFont="1" applyFill="1" applyBorder="1" applyAlignment="1">
      <alignment horizontal="right" vertical="center"/>
    </xf>
    <xf numFmtId="167" fontId="34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34" fillId="0" borderId="0" xfId="1" applyNumberFormat="1" applyFont="1" applyFill="1" applyBorder="1" applyAlignment="1">
      <alignment horizontal="right" vertical="center"/>
    </xf>
    <xf numFmtId="167" fontId="34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35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3" fillId="0" borderId="6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33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10" fillId="0" borderId="5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10" fillId="0" borderId="6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4" fillId="0" borderId="9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32" applyFont="1"/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center"/>
    </xf>
    <xf numFmtId="0" fontId="4" fillId="0" borderId="0" xfId="32" applyFont="1" applyFill="1" applyAlignment="1"/>
    <xf numFmtId="0" fontId="4" fillId="0" borderId="0" xfId="32" applyFont="1" applyFill="1" applyAlignment="1">
      <alignment horizontal="left"/>
    </xf>
    <xf numFmtId="0" fontId="6" fillId="0" borderId="0" xfId="32" applyFont="1" applyFill="1" applyAlignment="1">
      <alignment horizontal="center"/>
    </xf>
    <xf numFmtId="49" fontId="4" fillId="0" borderId="0" xfId="32" applyNumberFormat="1" applyFont="1" applyFill="1" applyAlignment="1">
      <alignment horizontal="center" vertical="center" wrapText="1"/>
    </xf>
    <xf numFmtId="0" fontId="4" fillId="0" borderId="0" xfId="32" applyFont="1" applyFill="1" applyAlignment="1">
      <alignment horizontal="center"/>
    </xf>
    <xf numFmtId="0" fontId="8" fillId="0" borderId="0" xfId="32" applyFont="1" applyFill="1" applyBorder="1" applyAlignment="1">
      <alignment horizontal="center" vertical="center"/>
    </xf>
    <xf numFmtId="0" fontId="7" fillId="0" borderId="0" xfId="32" applyFont="1" applyFill="1" applyAlignment="1">
      <alignment horizontal="left"/>
    </xf>
    <xf numFmtId="166" fontId="8" fillId="0" borderId="0" xfId="32" applyNumberFormat="1" applyFont="1" applyFill="1" applyBorder="1" applyAlignment="1">
      <alignment horizontal="center" vertical="center"/>
    </xf>
    <xf numFmtId="0" fontId="3" fillId="0" borderId="0" xfId="32" applyFont="1" applyFill="1" applyAlignment="1">
      <alignment horizontal="left"/>
    </xf>
    <xf numFmtId="0" fontId="23" fillId="0" borderId="0" xfId="32" applyFont="1" applyFill="1" applyBorder="1" applyAlignment="1">
      <alignment horizontal="center" vertical="center"/>
    </xf>
    <xf numFmtId="0" fontId="3" fillId="0" borderId="0" xfId="32" applyFont="1"/>
    <xf numFmtId="176" fontId="5" fillId="0" borderId="3" xfId="1" applyNumberFormat="1" applyFont="1" applyFill="1" applyBorder="1" applyAlignment="1">
      <alignment horizontal="center" vertical="center"/>
    </xf>
    <xf numFmtId="0" fontId="4" fillId="0" borderId="0" xfId="32" applyFont="1" applyBorder="1"/>
    <xf numFmtId="164" fontId="23" fillId="0" borderId="0" xfId="25" applyNumberFormat="1" applyFont="1" applyFill="1" applyBorder="1" applyAlignment="1">
      <alignment vertical="center"/>
    </xf>
    <xf numFmtId="175" fontId="5" fillId="0" borderId="0" xfId="25" applyNumberFormat="1" applyFont="1" applyFill="1" applyBorder="1" applyAlignment="1">
      <alignment horizontal="right" vertical="center"/>
    </xf>
    <xf numFmtId="175" fontId="5" fillId="0" borderId="0" xfId="25" applyNumberFormat="1" applyFont="1" applyFill="1" applyBorder="1" applyAlignment="1">
      <alignment vertical="center"/>
    </xf>
    <xf numFmtId="175" fontId="8" fillId="0" borderId="0" xfId="25" applyNumberFormat="1" applyFont="1" applyFill="1" applyBorder="1" applyAlignment="1">
      <alignment horizontal="center" vertical="center"/>
    </xf>
    <xf numFmtId="168" fontId="3" fillId="0" borderId="3" xfId="1" applyNumberFormat="1" applyFont="1" applyBorder="1" applyAlignment="1">
      <alignment horizontal="right" vertical="center"/>
    </xf>
    <xf numFmtId="167" fontId="10" fillId="0" borderId="0" xfId="25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vertical="center"/>
    </xf>
    <xf numFmtId="0" fontId="9" fillId="0" borderId="0" xfId="32" applyFont="1" applyFill="1" applyBorder="1" applyAlignment="1">
      <alignment vertical="center"/>
    </xf>
    <xf numFmtId="0" fontId="21" fillId="0" borderId="0" xfId="32" applyFont="1" applyFill="1" applyBorder="1" applyAlignment="1">
      <alignment horizontal="center" vertical="center"/>
    </xf>
    <xf numFmtId="0" fontId="3" fillId="0" borderId="0" xfId="32" applyFont="1" applyFill="1" applyBorder="1" applyAlignment="1">
      <alignment vertical="center"/>
    </xf>
    <xf numFmtId="0" fontId="7" fillId="0" borderId="0" xfId="32" applyFont="1" applyFill="1" applyBorder="1" applyAlignment="1">
      <alignment horizontal="center" vertical="center"/>
    </xf>
    <xf numFmtId="0" fontId="3" fillId="0" borderId="0" xfId="32" applyFont="1" applyFill="1" applyAlignment="1">
      <alignment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Border="1" applyAlignment="1">
      <alignment vertical="center"/>
    </xf>
    <xf numFmtId="0" fontId="4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4" fillId="0" borderId="0" xfId="32" applyFont="1" applyFill="1" applyAlignment="1">
      <alignment horizontal="center" vertical="center"/>
    </xf>
    <xf numFmtId="0" fontId="7" fillId="0" borderId="0" xfId="32" applyFont="1" applyFill="1" applyAlignment="1">
      <alignment horizontal="center" vertical="center"/>
    </xf>
    <xf numFmtId="0" fontId="6" fillId="0" borderId="0" xfId="32" applyFont="1" applyFill="1" applyAlignment="1">
      <alignment horizontal="center" vertical="center"/>
    </xf>
    <xf numFmtId="175" fontId="4" fillId="0" borderId="0" xfId="32" applyNumberFormat="1" applyFont="1" applyFill="1" applyAlignment="1">
      <alignment horizontal="center" vertical="center"/>
    </xf>
    <xf numFmtId="0" fontId="3" fillId="0" borderId="0" xfId="32" applyFont="1" applyFill="1" applyAlignment="1">
      <alignment vertical="top"/>
    </xf>
    <xf numFmtId="0" fontId="6" fillId="0" borderId="0" xfId="32" applyFont="1" applyFill="1" applyAlignment="1">
      <alignment vertical="center"/>
    </xf>
    <xf numFmtId="0" fontId="9" fillId="0" borderId="0" xfId="26" applyFont="1" applyFill="1" applyAlignment="1">
      <alignment vertical="center"/>
    </xf>
    <xf numFmtId="0" fontId="4" fillId="0" borderId="0" xfId="26" applyFont="1" applyFill="1" applyAlignment="1">
      <alignment vertical="top"/>
    </xf>
    <xf numFmtId="0" fontId="6" fillId="0" borderId="0" xfId="26" applyFont="1" applyFill="1" applyAlignment="1">
      <alignment horizontal="center" vertical="top"/>
    </xf>
    <xf numFmtId="166" fontId="4" fillId="0" borderId="0" xfId="26" applyNumberFormat="1" applyFont="1" applyFill="1" applyAlignment="1">
      <alignment horizontal="right" vertical="top"/>
    </xf>
    <xf numFmtId="0" fontId="4" fillId="0" borderId="0" xfId="26" applyFont="1" applyFill="1" applyBorder="1" applyAlignment="1">
      <alignment vertical="top"/>
    </xf>
    <xf numFmtId="0" fontId="3" fillId="0" borderId="0" xfId="26" applyFont="1" applyFill="1" applyAlignment="1">
      <alignment vertical="top"/>
    </xf>
    <xf numFmtId="0" fontId="4" fillId="0" borderId="0" xfId="26" applyFont="1" applyFill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0" fontId="3" fillId="0" borderId="0" xfId="26" applyFont="1" applyFill="1" applyBorder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6" fillId="0" borderId="0" xfId="26" applyFont="1" applyFill="1" applyAlignment="1">
      <alignment vertical="top"/>
    </xf>
    <xf numFmtId="0" fontId="7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0" fontId="4" fillId="0" borderId="0" xfId="26" applyFont="1" applyAlignment="1">
      <alignment horizontal="justify"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6" fillId="0" borderId="0" xfId="26" applyFont="1" applyFill="1" applyAlignment="1">
      <alignment horizontal="center" vertical="center"/>
    </xf>
    <xf numFmtId="0" fontId="19" fillId="0" borderId="0" xfId="26" applyFont="1" applyFill="1" applyBorder="1" applyAlignment="1">
      <alignment vertical="center"/>
    </xf>
    <xf numFmtId="0" fontId="4" fillId="0" borderId="0" xfId="26" applyFont="1" applyFill="1" applyAlignment="1"/>
    <xf numFmtId="0" fontId="6" fillId="0" borderId="0" xfId="26" applyFont="1" applyAlignment="1">
      <alignment horizontal="left" vertical="center"/>
    </xf>
    <xf numFmtId="168" fontId="4" fillId="0" borderId="8" xfId="1" applyNumberFormat="1" applyFont="1" applyBorder="1" applyAlignment="1">
      <alignment horizontal="center"/>
    </xf>
    <xf numFmtId="0" fontId="3" fillId="0" borderId="0" xfId="26" applyFont="1" applyAlignment="1">
      <alignment vertical="center"/>
    </xf>
    <xf numFmtId="0" fontId="7" fillId="0" borderId="0" xfId="26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8" fontId="5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3" fillId="0" borderId="0" xfId="26" applyNumberFormat="1" applyFont="1" applyFill="1" applyAlignment="1">
      <alignment vertical="center"/>
    </xf>
    <xf numFmtId="175" fontId="4" fillId="0" borderId="0" xfId="26" applyNumberFormat="1" applyFont="1" applyFill="1" applyBorder="1" applyAlignment="1">
      <alignment vertical="center"/>
    </xf>
    <xf numFmtId="43" fontId="4" fillId="0" borderId="0" xfId="26" applyNumberFormat="1" applyFont="1" applyFill="1" applyAlignment="1">
      <alignment vertical="center"/>
    </xf>
    <xf numFmtId="175" fontId="4" fillId="0" borderId="0" xfId="26" applyNumberFormat="1" applyFont="1" applyFill="1" applyAlignment="1">
      <alignment vertical="center"/>
    </xf>
    <xf numFmtId="164" fontId="7" fillId="0" borderId="0" xfId="26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Alignment="1">
      <alignment horizontal="center" vertical="center"/>
    </xf>
    <xf numFmtId="175" fontId="4" fillId="0" borderId="0" xfId="26" applyNumberFormat="1" applyFont="1" applyFill="1" applyAlignment="1">
      <alignment horizontal="center"/>
    </xf>
    <xf numFmtId="164" fontId="4" fillId="0" borderId="0" xfId="26" applyNumberFormat="1" applyFont="1" applyFill="1" applyBorder="1" applyAlignment="1">
      <alignment horizontal="right" vertical="center"/>
    </xf>
    <xf numFmtId="0" fontId="29" fillId="0" borderId="0" xfId="32" applyFont="1" applyFill="1" applyBorder="1" applyAlignment="1">
      <alignment vertical="center"/>
    </xf>
    <xf numFmtId="164" fontId="29" fillId="0" borderId="0" xfId="25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/>
    <xf numFmtId="43" fontId="3" fillId="0" borderId="0" xfId="1" applyFont="1"/>
    <xf numFmtId="0" fontId="36" fillId="0" borderId="0" xfId="1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37" fillId="0" borderId="0" xfId="32" applyFont="1" applyAlignment="1">
      <alignment horizontal="center"/>
    </xf>
    <xf numFmtId="0" fontId="37" fillId="0" borderId="0" xfId="1" applyNumberFormat="1" applyFont="1" applyAlignment="1">
      <alignment horizontal="center"/>
    </xf>
    <xf numFmtId="0" fontId="33" fillId="0" borderId="0" xfId="0" applyFont="1" applyFill="1" applyAlignment="1">
      <alignment horizontal="center" vertical="center"/>
    </xf>
    <xf numFmtId="166" fontId="35" fillId="0" borderId="0" xfId="25" applyNumberFormat="1" applyFont="1" applyFill="1" applyAlignment="1">
      <alignment horizontal="center" vertical="center"/>
    </xf>
    <xf numFmtId="43" fontId="32" fillId="0" borderId="0" xfId="0" applyNumberFormat="1" applyFont="1" applyBorder="1"/>
    <xf numFmtId="0" fontId="30" fillId="0" borderId="0" xfId="1" applyNumberFormat="1" applyFont="1" applyFill="1" applyBorder="1" applyAlignment="1">
      <alignment horizontal="center" vertical="center"/>
    </xf>
    <xf numFmtId="0" fontId="7" fillId="0" borderId="0" xfId="32" applyFont="1"/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38" fillId="0" borderId="0" xfId="32" quotePrefix="1" applyFont="1" applyFill="1" applyBorder="1" applyAlignment="1">
      <alignment horizontal="center"/>
    </xf>
    <xf numFmtId="49" fontId="33" fillId="0" borderId="0" xfId="32" applyNumberFormat="1" applyFont="1" applyFill="1" applyAlignment="1">
      <alignment horizontal="center" vertical="center" wrapText="1"/>
    </xf>
    <xf numFmtId="9" fontId="10" fillId="0" borderId="0" xfId="33" applyFont="1" applyFill="1" applyBorder="1" applyAlignment="1">
      <alignment horizontal="right" vertical="center"/>
    </xf>
    <xf numFmtId="177" fontId="5" fillId="0" borderId="0" xfId="25" applyNumberFormat="1" applyFont="1" applyFill="1" applyAlignment="1">
      <alignment vertical="center"/>
    </xf>
    <xf numFmtId="177" fontId="8" fillId="0" borderId="0" xfId="25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vertical="center"/>
    </xf>
    <xf numFmtId="164" fontId="6" fillId="0" borderId="0" xfId="26" applyNumberFormat="1" applyFont="1" applyFill="1" applyBorder="1" applyAlignment="1">
      <alignment horizontal="center" vertical="center"/>
    </xf>
    <xf numFmtId="165" fontId="4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75" fontId="30" fillId="0" borderId="0" xfId="0" applyNumberFormat="1" applyFont="1" applyFill="1" applyBorder="1" applyAlignment="1">
      <alignment horizontal="center" vertical="center"/>
    </xf>
    <xf numFmtId="165" fontId="10" fillId="0" borderId="0" xfId="25" applyNumberFormat="1" applyFont="1" applyFill="1" applyAlignment="1">
      <alignment vertical="center"/>
    </xf>
    <xf numFmtId="178" fontId="10" fillId="0" borderId="4" xfId="1" applyNumberFormat="1" applyFont="1" applyFill="1" applyBorder="1" applyAlignment="1">
      <alignment horizontal="right" vertical="center"/>
    </xf>
    <xf numFmtId="0" fontId="4" fillId="0" borderId="0" xfId="32" applyFont="1" applyFill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33" fillId="0" borderId="0" xfId="32" applyNumberFormat="1" applyFont="1" applyFill="1" applyAlignment="1">
      <alignment horizontal="center" vertical="center" wrapText="1"/>
    </xf>
    <xf numFmtId="0" fontId="4" fillId="0" borderId="3" xfId="32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75" fontId="5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8" fillId="0" borderId="0" xfId="32" quotePrefix="1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3" fillId="0" borderId="0" xfId="32" applyFont="1" applyFill="1" applyBorder="1" applyAlignment="1">
      <alignment horizontal="center"/>
    </xf>
    <xf numFmtId="0" fontId="4" fillId="0" borderId="0" xfId="32" applyFont="1" applyFill="1" applyBorder="1" applyAlignment="1">
      <alignment horizontal="center"/>
    </xf>
    <xf numFmtId="49" fontId="33" fillId="0" borderId="0" xfId="32" applyNumberFormat="1" applyFont="1" applyFill="1" applyAlignment="1">
      <alignment horizontal="center" vertical="center" wrapText="1"/>
    </xf>
    <xf numFmtId="0" fontId="3" fillId="0" borderId="0" xfId="32" applyFont="1" applyFill="1" applyBorder="1" applyAlignment="1">
      <alignment horizontal="center" vertical="center"/>
    </xf>
    <xf numFmtId="0" fontId="4" fillId="0" borderId="3" xfId="32" applyFont="1" applyFill="1" applyBorder="1" applyAlignment="1">
      <alignment horizontal="center" vertical="center"/>
    </xf>
    <xf numFmtId="0" fontId="6" fillId="0" borderId="0" xfId="32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/>
    </xf>
  </cellXfs>
  <cellStyles count="3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2" xfId="24" xr:uid="{00000000-0005-0000-0000-000018000000}"/>
    <cellStyle name="Normal 2 2" xfId="25" xr:uid="{00000000-0005-0000-0000-000019000000}"/>
    <cellStyle name="Normal 2 3" xfId="26" xr:uid="{00000000-0005-0000-0000-00001A000000}"/>
    <cellStyle name="Normal 3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Percent" xfId="33" builtinId="5"/>
    <cellStyle name="Percent [2]" xfId="34" xr:uid="{00000000-0005-0000-0000-000022000000}"/>
    <cellStyle name="Quantity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296875" style="2" customWidth="1"/>
    <col min="5" max="5" width="8.59765625" style="24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02" t="s">
        <v>1</v>
      </c>
      <c r="G4" s="302"/>
      <c r="H4" s="302"/>
      <c r="I4" s="6"/>
      <c r="J4" s="302" t="s">
        <v>75</v>
      </c>
      <c r="K4" s="302"/>
      <c r="L4" s="302"/>
    </row>
    <row r="5" spans="1:12" ht="22.5" customHeight="1">
      <c r="A5" s="4"/>
      <c r="B5" s="4"/>
      <c r="C5" s="4"/>
      <c r="D5" s="4"/>
      <c r="E5" s="25"/>
      <c r="F5" s="303" t="s">
        <v>100</v>
      </c>
      <c r="G5" s="303"/>
      <c r="H5" s="303"/>
      <c r="I5" s="6"/>
      <c r="J5" s="303" t="s">
        <v>100</v>
      </c>
      <c r="K5" s="303"/>
      <c r="L5" s="303"/>
    </row>
    <row r="6" spans="1:12" ht="22.5" customHeight="1">
      <c r="A6" s="4"/>
      <c r="B6" s="4"/>
      <c r="C6" s="4"/>
      <c r="D6" s="4"/>
      <c r="E6" s="25"/>
      <c r="F6" s="303" t="s">
        <v>101</v>
      </c>
      <c r="G6" s="303"/>
      <c r="H6" s="303"/>
      <c r="I6" s="6"/>
      <c r="J6" s="303" t="s">
        <v>101</v>
      </c>
      <c r="K6" s="303"/>
      <c r="L6" s="303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01" t="s">
        <v>57</v>
      </c>
      <c r="G8" s="301"/>
      <c r="H8" s="301"/>
      <c r="I8" s="301"/>
      <c r="J8" s="301"/>
      <c r="K8" s="301"/>
      <c r="L8" s="301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37</v>
      </c>
    </row>
    <row r="11" spans="1:12" ht="22.5" customHeight="1">
      <c r="B11" s="2" t="s">
        <v>19</v>
      </c>
      <c r="E11" s="30"/>
      <c r="F11" s="52"/>
      <c r="G11" s="15"/>
      <c r="H11" s="78"/>
      <c r="I11" s="15"/>
      <c r="J11" s="44" t="s">
        <v>5</v>
      </c>
      <c r="K11" s="15"/>
      <c r="L11" s="44" t="s">
        <v>5</v>
      </c>
    </row>
    <row r="12" spans="1:12" ht="22.5" customHeight="1">
      <c r="B12" s="2" t="s">
        <v>32</v>
      </c>
      <c r="E12" s="30"/>
      <c r="F12" s="53"/>
      <c r="G12" s="15"/>
      <c r="H12" s="79"/>
      <c r="I12" s="15"/>
      <c r="J12" s="44" t="s">
        <v>5</v>
      </c>
      <c r="K12" s="15"/>
      <c r="L12" s="44" t="s">
        <v>5</v>
      </c>
    </row>
    <row r="13" spans="1:12" ht="22.5" customHeight="1">
      <c r="B13" s="7" t="s">
        <v>52</v>
      </c>
      <c r="C13" s="7"/>
      <c r="E13" s="30"/>
      <c r="F13" s="52"/>
      <c r="G13" s="15"/>
      <c r="H13" s="78"/>
      <c r="I13" s="15"/>
      <c r="J13" s="44" t="s">
        <v>5</v>
      </c>
      <c r="K13" s="15"/>
      <c r="L13" s="44" t="s">
        <v>5</v>
      </c>
    </row>
    <row r="14" spans="1:12" ht="22.5" customHeight="1">
      <c r="A14" s="7" t="s">
        <v>38</v>
      </c>
      <c r="B14" s="7"/>
      <c r="C14" s="7"/>
      <c r="E14" s="30"/>
      <c r="F14" s="54"/>
      <c r="G14" s="15"/>
      <c r="H14" s="80"/>
      <c r="I14" s="15"/>
      <c r="J14" s="43" t="s">
        <v>5</v>
      </c>
      <c r="K14" s="15"/>
      <c r="L14" s="43" t="s">
        <v>5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0</v>
      </c>
      <c r="G15" s="75"/>
      <c r="H15" s="58">
        <f>SUM(H11:H14)</f>
        <v>0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/>
      <c r="G19" s="15"/>
      <c r="H19" s="52"/>
      <c r="I19" s="15"/>
      <c r="J19" s="44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/>
      <c r="G20" s="15"/>
      <c r="H20" s="53"/>
      <c r="I20" s="15"/>
      <c r="J20" s="44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/>
      <c r="G21" s="15"/>
      <c r="H21" s="52"/>
      <c r="I21" s="15"/>
      <c r="J21" s="44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/>
      <c r="G22" s="15"/>
      <c r="H22" s="54"/>
      <c r="I22" s="15"/>
      <c r="J22" s="43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0</v>
      </c>
      <c r="G23" s="50"/>
      <c r="H23" s="61">
        <f>SUM(H19:H22)</f>
        <v>0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0</v>
      </c>
      <c r="G25" s="75"/>
      <c r="H25" s="62">
        <f>+H15-H23</f>
        <v>0</v>
      </c>
      <c r="I25" s="41">
        <v>0</v>
      </c>
      <c r="J25" s="46">
        <v>0</v>
      </c>
      <c r="K25" s="41"/>
      <c r="L25" s="46">
        <v>0</v>
      </c>
    </row>
    <row r="26" spans="1:12" ht="22.5" customHeight="1">
      <c r="A26" s="10" t="s">
        <v>51</v>
      </c>
      <c r="B26" s="8"/>
      <c r="E26" s="30">
        <v>15</v>
      </c>
      <c r="F26" s="54"/>
      <c r="G26" s="15"/>
      <c r="H26" s="80"/>
      <c r="I26" s="13"/>
      <c r="J26" s="54"/>
      <c r="K26" s="13"/>
      <c r="L26" s="80">
        <v>582014</v>
      </c>
    </row>
    <row r="27" spans="1:12" ht="22.5" customHeight="1">
      <c r="A27" s="18" t="s">
        <v>41</v>
      </c>
      <c r="B27" s="8"/>
      <c r="E27" s="30"/>
      <c r="F27" s="61">
        <f>SUM(F25:F26)</f>
        <v>0</v>
      </c>
      <c r="G27" s="50"/>
      <c r="H27" s="61">
        <f>SUM(H25:H26)</f>
        <v>0</v>
      </c>
      <c r="I27" s="22"/>
      <c r="J27" s="61">
        <f>SUM(J25:J26)</f>
        <v>0</v>
      </c>
      <c r="K27" s="22"/>
      <c r="L27" s="61">
        <f>SUM(L25:L26)</f>
        <v>582014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/>
      <c r="G29" s="15"/>
      <c r="H29" s="78"/>
      <c r="I29" s="13"/>
      <c r="J29" s="47" t="s">
        <v>5</v>
      </c>
      <c r="K29" s="13"/>
      <c r="L29" s="47" t="s">
        <v>5</v>
      </c>
    </row>
    <row r="30" spans="1:12" ht="22.5" customHeight="1">
      <c r="A30" s="10" t="s">
        <v>43</v>
      </c>
      <c r="B30" s="8"/>
      <c r="E30" s="30"/>
      <c r="F30" s="54"/>
      <c r="G30" s="15"/>
      <c r="H30" s="80"/>
      <c r="I30" s="15"/>
      <c r="J30" s="54"/>
      <c r="K30" s="15"/>
      <c r="L30" s="80">
        <v>182147</v>
      </c>
    </row>
    <row r="31" spans="1:12" ht="22.5" customHeight="1">
      <c r="A31" s="18" t="s">
        <v>34</v>
      </c>
      <c r="B31" s="8"/>
      <c r="E31" s="30"/>
      <c r="F31" s="61">
        <f>SUM(F29:F30)</f>
        <v>0</v>
      </c>
      <c r="G31" s="50"/>
      <c r="H31" s="61">
        <f>SUM(H29:H30)</f>
        <v>0</v>
      </c>
      <c r="I31" s="22"/>
      <c r="J31" s="61">
        <f>SUM(J29:J30)</f>
        <v>0</v>
      </c>
      <c r="K31" s="22"/>
      <c r="L31" s="61">
        <f>SUM(L29:L30)</f>
        <v>182147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90</v>
      </c>
      <c r="B33" s="16"/>
      <c r="E33" s="30"/>
      <c r="F33" s="56">
        <f>+F27-F31</f>
        <v>0</v>
      </c>
      <c r="G33" s="22"/>
      <c r="H33" s="56">
        <f>+H27-H31</f>
        <v>0</v>
      </c>
      <c r="I33" s="22"/>
      <c r="J33" s="56">
        <f>+J27-J31</f>
        <v>0</v>
      </c>
      <c r="K33" s="22"/>
      <c r="L33" s="56">
        <f>+L27-L31</f>
        <v>399867</v>
      </c>
    </row>
    <row r="34" spans="1:12" ht="22.5" customHeight="1">
      <c r="A34" s="16" t="s">
        <v>99</v>
      </c>
      <c r="B34" s="16"/>
      <c r="E34" s="30">
        <v>9</v>
      </c>
      <c r="F34" s="54"/>
      <c r="G34" s="13"/>
      <c r="H34" s="80"/>
      <c r="I34" s="15"/>
      <c r="J34" s="42">
        <v>0</v>
      </c>
      <c r="K34" s="15"/>
      <c r="L34" s="42">
        <v>0</v>
      </c>
    </row>
    <row r="35" spans="1:12" ht="22.5" customHeight="1">
      <c r="A35" s="20" t="s">
        <v>91</v>
      </c>
      <c r="B35" s="16"/>
      <c r="E35" s="30"/>
      <c r="F35" s="56">
        <f>+F33+F34</f>
        <v>0</v>
      </c>
      <c r="G35" s="22"/>
      <c r="H35" s="56">
        <f>+H33+H34</f>
        <v>0</v>
      </c>
      <c r="I35" s="22"/>
      <c r="J35" s="56">
        <f>+J33+J34</f>
        <v>0</v>
      </c>
      <c r="K35" s="22"/>
      <c r="L35" s="56">
        <f>+L33+L34</f>
        <v>399867</v>
      </c>
    </row>
    <row r="36" spans="1:12" ht="22.5" customHeight="1">
      <c r="A36" s="16" t="s">
        <v>62</v>
      </c>
      <c r="B36" s="16"/>
      <c r="E36" s="30"/>
      <c r="F36" s="63"/>
      <c r="G36" s="17"/>
      <c r="H36" s="80"/>
      <c r="I36" s="17"/>
      <c r="J36" s="63"/>
      <c r="K36" s="17"/>
      <c r="L36" s="80">
        <v>164737</v>
      </c>
    </row>
    <row r="37" spans="1:12" ht="22.5" customHeight="1">
      <c r="A37" s="20" t="s">
        <v>92</v>
      </c>
      <c r="B37" s="16"/>
      <c r="E37" s="30"/>
      <c r="F37" s="56">
        <f>F35-F36</f>
        <v>0</v>
      </c>
      <c r="G37" s="22"/>
      <c r="H37" s="56">
        <f>H35-H36</f>
        <v>0</v>
      </c>
      <c r="I37" s="22"/>
      <c r="J37" s="56">
        <f>J35-J36</f>
        <v>0</v>
      </c>
      <c r="K37" s="22"/>
      <c r="L37" s="56">
        <f>L35-L36</f>
        <v>235130</v>
      </c>
    </row>
    <row r="38" spans="1:12" ht="22.5" customHeight="1">
      <c r="A38" s="16" t="s">
        <v>88</v>
      </c>
      <c r="B38" s="16"/>
      <c r="E38" s="30">
        <v>16</v>
      </c>
      <c r="F38" s="54"/>
      <c r="G38" s="13"/>
      <c r="H38" s="80"/>
      <c r="I38" s="15"/>
      <c r="J38" s="63"/>
      <c r="K38" s="15"/>
      <c r="L38" s="80">
        <v>-28069</v>
      </c>
    </row>
    <row r="39" spans="1:12" ht="22.5" customHeight="1" thickBot="1">
      <c r="A39" s="20" t="s">
        <v>76</v>
      </c>
      <c r="B39" s="16"/>
      <c r="E39" s="30"/>
      <c r="F39" s="67">
        <f>+F37-F38</f>
        <v>0</v>
      </c>
      <c r="G39" s="66">
        <f t="shared" ref="G39:L39" si="0">+G37-G38</f>
        <v>0</v>
      </c>
      <c r="H39" s="67">
        <f t="shared" si="0"/>
        <v>0</v>
      </c>
      <c r="I39" s="66">
        <f t="shared" si="0"/>
        <v>0</v>
      </c>
      <c r="J39" s="67">
        <f t="shared" si="0"/>
        <v>0</v>
      </c>
      <c r="K39" s="66">
        <f t="shared" si="0"/>
        <v>0</v>
      </c>
      <c r="L39" s="67">
        <f t="shared" si="0"/>
        <v>263199</v>
      </c>
    </row>
    <row r="40" spans="1:12" ht="22.5" customHeight="1" thickTop="1">
      <c r="A40" s="20"/>
      <c r="B40" s="16"/>
      <c r="E40" s="30"/>
      <c r="F40" s="66"/>
      <c r="G40" s="66"/>
      <c r="H40" s="66"/>
      <c r="I40" s="66"/>
      <c r="J40" s="66"/>
      <c r="K40" s="66"/>
      <c r="L40" s="66"/>
    </row>
    <row r="41" spans="1:12" ht="22.5" customHeight="1">
      <c r="A41" s="48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33"/>
      <c r="B43" s="33"/>
      <c r="C43" s="33"/>
      <c r="D43" s="33"/>
      <c r="E43" s="34"/>
      <c r="F43" s="35"/>
      <c r="G43" s="33"/>
      <c r="H43" s="35"/>
      <c r="I43" s="33"/>
      <c r="J43" s="36"/>
      <c r="K43" s="19"/>
      <c r="L43" s="12"/>
    </row>
    <row r="44" spans="1:12" ht="22.5" customHeight="1">
      <c r="A44" s="4"/>
      <c r="B44" s="4"/>
      <c r="C44" s="4"/>
      <c r="D44" s="4"/>
      <c r="E44" s="25"/>
      <c r="F44" s="302" t="s">
        <v>1</v>
      </c>
      <c r="G44" s="302"/>
      <c r="H44" s="302"/>
      <c r="I44" s="6"/>
      <c r="J44" s="302" t="s">
        <v>75</v>
      </c>
      <c r="K44" s="302"/>
      <c r="L44" s="302"/>
    </row>
    <row r="45" spans="1:12" ht="22.5" customHeight="1">
      <c r="A45" s="4"/>
      <c r="B45" s="4"/>
      <c r="C45" s="4"/>
      <c r="D45" s="4"/>
      <c r="E45" s="25"/>
      <c r="F45" s="303" t="s">
        <v>100</v>
      </c>
      <c r="G45" s="303"/>
      <c r="H45" s="303"/>
      <c r="I45" s="6"/>
      <c r="J45" s="303" t="s">
        <v>100</v>
      </c>
      <c r="K45" s="303"/>
      <c r="L45" s="303"/>
    </row>
    <row r="46" spans="1:12" ht="22.5" customHeight="1">
      <c r="A46" s="4"/>
      <c r="B46" s="4"/>
      <c r="C46" s="4"/>
      <c r="D46" s="4"/>
      <c r="E46" s="25"/>
      <c r="F46" s="303" t="s">
        <v>101</v>
      </c>
      <c r="G46" s="303"/>
      <c r="H46" s="303"/>
      <c r="I46" s="6"/>
      <c r="J46" s="303" t="s">
        <v>101</v>
      </c>
      <c r="K46" s="303"/>
      <c r="L46" s="303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01" t="s">
        <v>57</v>
      </c>
      <c r="G48" s="301"/>
      <c r="H48" s="301"/>
      <c r="I48" s="301"/>
      <c r="J48" s="301"/>
      <c r="K48" s="301"/>
      <c r="L48" s="301"/>
    </row>
    <row r="49" spans="1:12" ht="22.5" customHeight="1">
      <c r="A49" s="21" t="s">
        <v>79</v>
      </c>
      <c r="B49" s="8"/>
      <c r="E49" s="31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93</v>
      </c>
      <c r="E50" s="30">
        <v>17</v>
      </c>
      <c r="F50" s="53"/>
      <c r="G50" s="13"/>
      <c r="H50" s="79"/>
      <c r="I50" s="13"/>
      <c r="J50" s="53"/>
      <c r="K50" s="49"/>
      <c r="L50" s="79">
        <v>263199</v>
      </c>
    </row>
    <row r="51" spans="1:12" ht="22.5" customHeight="1">
      <c r="B51" s="8" t="s">
        <v>50</v>
      </c>
      <c r="E51" s="31"/>
      <c r="F51" s="53"/>
      <c r="G51" s="15"/>
      <c r="H51" s="80"/>
      <c r="I51" s="15"/>
      <c r="J51" s="49" t="s">
        <v>5</v>
      </c>
      <c r="K51" s="49"/>
      <c r="L51" s="83">
        <v>0</v>
      </c>
    </row>
    <row r="52" spans="1:12" ht="22.5" customHeight="1" thickBot="1">
      <c r="A52" s="20"/>
      <c r="B52" s="8"/>
      <c r="E52" s="31"/>
      <c r="F52" s="65">
        <f>SUM(F50:F51)</f>
        <v>0</v>
      </c>
      <c r="G52" s="50"/>
      <c r="H52" s="65">
        <f>SUM(H50:H51)</f>
        <v>0</v>
      </c>
      <c r="I52" s="22"/>
      <c r="J52" s="65">
        <f>SUM(J50:J51)</f>
        <v>0</v>
      </c>
      <c r="K52" s="22"/>
      <c r="L52" s="65">
        <f>SUM(L50:L51)</f>
        <v>263199</v>
      </c>
    </row>
    <row r="53" spans="1:12" ht="22.5" customHeight="1" thickTop="1">
      <c r="A53" s="21"/>
      <c r="B53" s="21"/>
      <c r="C53" s="8"/>
      <c r="D53" s="8"/>
      <c r="E53" s="31"/>
      <c r="F53" s="57"/>
      <c r="G53" s="23"/>
      <c r="H53" s="57"/>
      <c r="I53" s="23"/>
      <c r="J53" s="22"/>
      <c r="K53" s="23"/>
      <c r="L53" s="22"/>
    </row>
    <row r="54" spans="1:12" ht="22.5" customHeight="1">
      <c r="A54" s="51" t="s">
        <v>77</v>
      </c>
      <c r="B54" s="21"/>
      <c r="C54" s="8"/>
      <c r="D54" s="8"/>
      <c r="E54" s="30">
        <v>17</v>
      </c>
      <c r="F54" s="57"/>
      <c r="G54" s="23"/>
      <c r="H54" s="57"/>
      <c r="I54" s="23"/>
      <c r="J54" s="22"/>
      <c r="K54" s="23"/>
      <c r="L54" s="22"/>
    </row>
    <row r="55" spans="1:12" ht="22.5" customHeight="1" thickBot="1">
      <c r="A55" s="55" t="s">
        <v>78</v>
      </c>
      <c r="B55" s="8"/>
      <c r="C55" s="9"/>
      <c r="D55" s="8"/>
      <c r="E55" s="30"/>
      <c r="F55" s="64"/>
      <c r="G55" s="76"/>
      <c r="H55" s="81"/>
      <c r="I55" s="76"/>
      <c r="J55" s="64"/>
      <c r="K55" s="76"/>
      <c r="L55" s="82">
        <v>0.23787900219984265</v>
      </c>
    </row>
    <row r="56" spans="1:12" ht="22.5" customHeight="1" thickTop="1" thickBot="1">
      <c r="A56" s="55" t="s">
        <v>86</v>
      </c>
      <c r="B56" s="8"/>
      <c r="C56" s="9"/>
      <c r="D56" s="8"/>
      <c r="E56" s="30"/>
      <c r="F56" s="77" t="s">
        <v>5</v>
      </c>
      <c r="G56" s="76"/>
      <c r="H56" s="81"/>
      <c r="I56" s="76"/>
      <c r="J56" s="77" t="s">
        <v>5</v>
      </c>
      <c r="K56" s="49"/>
      <c r="L56" s="82">
        <v>0.23072786486562213</v>
      </c>
    </row>
    <row r="57" spans="1:12" ht="22.5" customHeight="1" thickTop="1">
      <c r="A57" s="55"/>
      <c r="B57" s="8"/>
      <c r="C57" s="9"/>
      <c r="D57" s="8"/>
      <c r="E57" s="30"/>
      <c r="F57" s="85"/>
      <c r="G57" s="76"/>
      <c r="H57" s="86"/>
      <c r="I57" s="76"/>
      <c r="J57" s="85"/>
      <c r="K57" s="49"/>
      <c r="L57" s="87"/>
    </row>
    <row r="58" spans="1:12" ht="22.5" customHeight="1">
      <c r="A58" s="48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33"/>
      <c r="B60" s="33"/>
      <c r="C60" s="33"/>
      <c r="D60" s="33"/>
      <c r="E60" s="34"/>
      <c r="F60" s="35"/>
      <c r="G60" s="33"/>
      <c r="H60" s="35"/>
      <c r="I60" s="33"/>
      <c r="J60" s="36"/>
      <c r="K60" s="19"/>
      <c r="L60" s="12"/>
    </row>
    <row r="61" spans="1:12" ht="22.5" customHeight="1">
      <c r="A61" s="4"/>
      <c r="B61" s="4"/>
      <c r="C61" s="4"/>
      <c r="D61" s="4"/>
      <c r="E61" s="25"/>
      <c r="F61" s="302" t="s">
        <v>1</v>
      </c>
      <c r="G61" s="302"/>
      <c r="H61" s="302"/>
      <c r="I61" s="6"/>
      <c r="J61" s="302" t="s">
        <v>75</v>
      </c>
      <c r="K61" s="302"/>
      <c r="L61" s="302"/>
    </row>
    <row r="62" spans="1:12" ht="22.5" customHeight="1">
      <c r="A62" s="4"/>
      <c r="B62" s="4"/>
      <c r="C62" s="4"/>
      <c r="D62" s="4"/>
      <c r="E62" s="25"/>
      <c r="F62" s="303" t="s">
        <v>100</v>
      </c>
      <c r="G62" s="303"/>
      <c r="H62" s="303"/>
      <c r="I62" s="6"/>
      <c r="J62" s="303" t="s">
        <v>100</v>
      </c>
      <c r="K62" s="303"/>
      <c r="L62" s="303"/>
    </row>
    <row r="63" spans="1:12" ht="22.5" customHeight="1">
      <c r="A63" s="4"/>
      <c r="B63" s="4"/>
      <c r="C63" s="4"/>
      <c r="D63" s="4"/>
      <c r="E63" s="25"/>
      <c r="F63" s="303" t="s">
        <v>101</v>
      </c>
      <c r="G63" s="303"/>
      <c r="H63" s="303"/>
      <c r="I63" s="6"/>
      <c r="J63" s="303" t="s">
        <v>101</v>
      </c>
      <c r="K63" s="303"/>
      <c r="L63" s="303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01" t="s">
        <v>57</v>
      </c>
      <c r="G65" s="301"/>
      <c r="H65" s="301"/>
      <c r="I65" s="301"/>
      <c r="J65" s="301"/>
      <c r="K65" s="301"/>
      <c r="L65" s="301"/>
    </row>
    <row r="66" spans="1:12" ht="22.5" customHeight="1">
      <c r="A66" s="21" t="s">
        <v>76</v>
      </c>
      <c r="B66" s="8"/>
      <c r="E66" s="31"/>
      <c r="F66" s="69">
        <f>F52</f>
        <v>0</v>
      </c>
      <c r="G66" s="68"/>
      <c r="H66" s="69">
        <f>H52</f>
        <v>0</v>
      </c>
      <c r="I66" s="68"/>
      <c r="J66" s="69">
        <f>J52</f>
        <v>0</v>
      </c>
      <c r="K66" s="68"/>
      <c r="L66" s="66">
        <v>263199</v>
      </c>
    </row>
    <row r="67" spans="1:12" ht="22.5" customHeight="1">
      <c r="A67" s="1" t="s">
        <v>63</v>
      </c>
      <c r="B67" s="8"/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89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A69" s="1"/>
      <c r="B69" s="51" t="s">
        <v>97</v>
      </c>
      <c r="E69" s="31"/>
      <c r="F69" s="53"/>
      <c r="G69" s="13"/>
      <c r="H69" s="53"/>
      <c r="I69" s="13"/>
      <c r="J69" s="53"/>
      <c r="K69" s="49"/>
      <c r="L69" s="53"/>
    </row>
    <row r="70" spans="1:12" ht="22.5" customHeight="1">
      <c r="B70" s="2" t="s">
        <v>35</v>
      </c>
      <c r="F70" s="53"/>
      <c r="G70" s="53"/>
      <c r="H70" s="53"/>
      <c r="I70" s="53"/>
      <c r="J70" s="49" t="s">
        <v>5</v>
      </c>
      <c r="K70" s="49"/>
      <c r="L70" s="49" t="s">
        <v>5</v>
      </c>
    </row>
    <row r="71" spans="1:12" ht="22.5" customHeight="1">
      <c r="B71" s="2" t="s">
        <v>74</v>
      </c>
      <c r="F71" s="53"/>
      <c r="G71" s="53"/>
      <c r="H71" s="53"/>
      <c r="I71" s="53"/>
      <c r="J71" s="53"/>
      <c r="K71" s="53"/>
      <c r="L71" s="53"/>
    </row>
    <row r="72" spans="1:12" ht="22.5" customHeight="1">
      <c r="A72" s="2" t="s">
        <v>0</v>
      </c>
      <c r="B72" s="2" t="s">
        <v>81</v>
      </c>
      <c r="F72" s="53"/>
      <c r="G72" s="53"/>
      <c r="H72" s="53"/>
      <c r="I72" s="53"/>
      <c r="J72" s="53"/>
      <c r="K72" s="53"/>
      <c r="L72" s="53">
        <v>4151</v>
      </c>
    </row>
    <row r="73" spans="1:12" ht="22.5" customHeight="1">
      <c r="B73" s="2" t="s">
        <v>94</v>
      </c>
      <c r="E73" s="2"/>
      <c r="G73" s="2"/>
      <c r="I73" s="2"/>
      <c r="K73" s="2"/>
    </row>
    <row r="74" spans="1:12" ht="22.5" customHeight="1">
      <c r="B74" s="2" t="s">
        <v>95</v>
      </c>
      <c r="F74" s="53"/>
      <c r="G74" s="53"/>
      <c r="H74" s="53"/>
      <c r="I74" s="53"/>
      <c r="J74" s="53"/>
      <c r="K74" s="53"/>
      <c r="L74" s="53"/>
    </row>
    <row r="75" spans="1:12" ht="22.5" customHeight="1">
      <c r="A75" s="1" t="s">
        <v>64</v>
      </c>
      <c r="F75" s="71">
        <f>SUM(F70:F74)</f>
        <v>0</v>
      </c>
      <c r="G75" s="66"/>
      <c r="H75" s="71">
        <f>SUM(H70:H74)</f>
        <v>0</v>
      </c>
      <c r="I75" s="66"/>
      <c r="J75" s="71">
        <f>SUM(J70:J74)</f>
        <v>0</v>
      </c>
      <c r="K75" s="66"/>
      <c r="L75" s="71">
        <f>SUM(L70:L74)</f>
        <v>4151</v>
      </c>
    </row>
    <row r="76" spans="1:12" ht="22.5" customHeight="1">
      <c r="F76" s="53"/>
      <c r="G76" s="53"/>
      <c r="H76" s="53"/>
      <c r="I76" s="53"/>
      <c r="J76" s="53"/>
      <c r="K76" s="53"/>
      <c r="L76" s="53"/>
    </row>
    <row r="77" spans="1:12" ht="22.5" customHeight="1" thickBot="1">
      <c r="A77" s="1" t="s">
        <v>73</v>
      </c>
      <c r="F77" s="67">
        <f>F66+F75</f>
        <v>0</v>
      </c>
      <c r="G77" s="66"/>
      <c r="H77" s="67">
        <f>H66+H75</f>
        <v>0</v>
      </c>
      <c r="I77" s="66"/>
      <c r="J77" s="67">
        <f>J66+J75</f>
        <v>0</v>
      </c>
      <c r="K77" s="66"/>
      <c r="L77" s="67">
        <f>L66+L75</f>
        <v>267350</v>
      </c>
    </row>
    <row r="78" spans="1:12" ht="22.5" customHeight="1" thickTop="1">
      <c r="F78" s="53"/>
      <c r="G78" s="53"/>
      <c r="H78" s="53"/>
      <c r="I78" s="53"/>
      <c r="J78" s="53"/>
      <c r="K78" s="53"/>
      <c r="L78" s="53"/>
    </row>
    <row r="79" spans="1:12" ht="22.5" customHeight="1">
      <c r="A79" s="1" t="s">
        <v>96</v>
      </c>
      <c r="F79" s="53"/>
      <c r="G79" s="53"/>
      <c r="H79" s="53"/>
      <c r="I79" s="53"/>
      <c r="J79" s="53"/>
      <c r="K79" s="53"/>
      <c r="L79" s="53"/>
    </row>
    <row r="80" spans="1:12" ht="22.5" customHeight="1">
      <c r="B80" s="2" t="s">
        <v>93</v>
      </c>
      <c r="F80" s="53"/>
      <c r="G80" s="53"/>
      <c r="H80" s="53"/>
      <c r="I80" s="53"/>
      <c r="J80" s="53"/>
      <c r="K80" s="53"/>
      <c r="L80" s="53">
        <v>267350</v>
      </c>
    </row>
    <row r="81" spans="2:12" ht="22.5" customHeight="1">
      <c r="B81" s="2" t="s">
        <v>50</v>
      </c>
      <c r="F81" s="53"/>
      <c r="G81" s="53"/>
      <c r="H81" s="53"/>
      <c r="I81" s="53"/>
      <c r="J81" s="49" t="s">
        <v>5</v>
      </c>
      <c r="K81" s="49"/>
      <c r="L81" s="49" t="s">
        <v>5</v>
      </c>
    </row>
    <row r="82" spans="2:12" ht="22.5" customHeight="1" thickBot="1">
      <c r="F82" s="72">
        <f>SUM(F80:F81)</f>
        <v>0</v>
      </c>
      <c r="G82" s="66"/>
      <c r="H82" s="72">
        <f>SUM(H80:H81)</f>
        <v>0</v>
      </c>
      <c r="I82" s="66"/>
      <c r="J82" s="72">
        <f>SUM(J80:J81)</f>
        <v>0</v>
      </c>
      <c r="K82" s="66"/>
      <c r="L82" s="72">
        <f>SUM(L80:L81)</f>
        <v>267350</v>
      </c>
    </row>
    <row r="83" spans="2:12" ht="22.5" customHeight="1" thickTop="1">
      <c r="F83" s="53"/>
      <c r="G83" s="53"/>
      <c r="H83" s="53"/>
      <c r="I83" s="53"/>
      <c r="J83" s="53"/>
      <c r="K83" s="53"/>
      <c r="L83" s="53"/>
    </row>
  </sheetData>
  <mergeCells count="21">
    <mergeCell ref="F4:H4"/>
    <mergeCell ref="J4:L4"/>
    <mergeCell ref="F5:H5"/>
    <mergeCell ref="J5:L5"/>
    <mergeCell ref="F6:H6"/>
    <mergeCell ref="J6:L6"/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4" customWidth="1"/>
    <col min="6" max="6" width="13.59765625" style="2" customWidth="1"/>
    <col min="7" max="7" width="1.09765625" style="4" customWidth="1"/>
    <col min="8" max="8" width="12.29687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296875" style="2" customWidth="1"/>
    <col min="13" max="16384" width="9.09765625" style="2"/>
  </cols>
  <sheetData>
    <row r="1" spans="1:12" ht="22.5" customHeight="1">
      <c r="A1" s="48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33"/>
      <c r="B3" s="33"/>
      <c r="C3" s="33"/>
      <c r="D3" s="33"/>
      <c r="E3" s="34"/>
      <c r="F3" s="35"/>
      <c r="G3" s="33"/>
      <c r="H3" s="35"/>
      <c r="I3" s="33"/>
      <c r="J3" s="36"/>
      <c r="K3" s="19"/>
      <c r="L3" s="12"/>
    </row>
    <row r="4" spans="1:12" ht="22.5" customHeight="1">
      <c r="A4" s="4"/>
      <c r="B4" s="4"/>
      <c r="C4" s="4"/>
      <c r="D4" s="4"/>
      <c r="E4" s="25"/>
      <c r="F4" s="302" t="s">
        <v>1</v>
      </c>
      <c r="G4" s="302"/>
      <c r="H4" s="302"/>
      <c r="I4" s="6"/>
      <c r="J4" s="302" t="s">
        <v>75</v>
      </c>
      <c r="K4" s="302"/>
      <c r="L4" s="302"/>
    </row>
    <row r="5" spans="1:12" ht="22.5" customHeight="1">
      <c r="A5" s="4"/>
      <c r="B5" s="4"/>
      <c r="C5" s="4"/>
      <c r="D5" s="4"/>
      <c r="E5" s="25"/>
      <c r="F5" s="303" t="s">
        <v>113</v>
      </c>
      <c r="G5" s="303"/>
      <c r="H5" s="303"/>
      <c r="I5" s="6"/>
      <c r="J5" s="303" t="s">
        <v>113</v>
      </c>
      <c r="K5" s="303"/>
      <c r="L5" s="303"/>
    </row>
    <row r="6" spans="1:12" ht="22.5" customHeight="1">
      <c r="A6" s="4"/>
      <c r="B6" s="4"/>
      <c r="C6" s="4"/>
      <c r="D6" s="4"/>
      <c r="E6" s="25"/>
      <c r="F6" s="303" t="s">
        <v>110</v>
      </c>
      <c r="G6" s="303"/>
      <c r="H6" s="303"/>
      <c r="I6" s="6"/>
      <c r="J6" s="303" t="s">
        <v>110</v>
      </c>
      <c r="K6" s="303"/>
      <c r="L6" s="303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9"/>
      <c r="F8" s="301" t="s">
        <v>57</v>
      </c>
      <c r="G8" s="301"/>
      <c r="H8" s="301"/>
      <c r="I8" s="301"/>
      <c r="J8" s="301"/>
      <c r="K8" s="301"/>
      <c r="L8" s="301"/>
    </row>
    <row r="9" spans="1:12" ht="22.5" customHeight="1">
      <c r="A9" s="37" t="s">
        <v>18</v>
      </c>
      <c r="B9" s="4"/>
      <c r="C9" s="4"/>
      <c r="D9" s="4"/>
      <c r="E9" s="39"/>
      <c r="F9" s="25"/>
      <c r="G9" s="25"/>
      <c r="H9" s="88"/>
      <c r="I9" s="88"/>
      <c r="J9" s="88"/>
      <c r="K9" s="88"/>
      <c r="L9" s="88"/>
    </row>
    <row r="10" spans="1:12" ht="22.5" customHeight="1">
      <c r="A10" s="2" t="s">
        <v>37</v>
      </c>
      <c r="H10" s="60"/>
      <c r="I10" s="70"/>
      <c r="J10" s="60"/>
      <c r="K10" s="70"/>
      <c r="L10" s="60"/>
    </row>
    <row r="11" spans="1:12" ht="22.5" customHeight="1">
      <c r="B11" s="2" t="s">
        <v>19</v>
      </c>
      <c r="E11" s="30"/>
      <c r="F11" s="52">
        <v>4357809</v>
      </c>
      <c r="G11" s="15"/>
      <c r="H11" s="52">
        <v>5447549</v>
      </c>
      <c r="I11" s="89"/>
      <c r="J11" s="109">
        <v>0</v>
      </c>
      <c r="K11" s="89"/>
      <c r="L11" s="109">
        <v>0</v>
      </c>
    </row>
    <row r="12" spans="1:12" ht="22.5" customHeight="1">
      <c r="B12" s="2" t="s">
        <v>32</v>
      </c>
      <c r="E12" s="30"/>
      <c r="F12" s="53">
        <v>8948959</v>
      </c>
      <c r="G12" s="15"/>
      <c r="H12" s="53">
        <v>7429665</v>
      </c>
      <c r="I12" s="89"/>
      <c r="J12" s="109">
        <v>0</v>
      </c>
      <c r="K12" s="89"/>
      <c r="L12" s="109">
        <v>0</v>
      </c>
    </row>
    <row r="13" spans="1:12" ht="22.5" customHeight="1">
      <c r="B13" s="7" t="s">
        <v>52</v>
      </c>
      <c r="C13" s="7"/>
      <c r="E13" s="30"/>
      <c r="F13" s="52">
        <v>258153</v>
      </c>
      <c r="G13" s="15"/>
      <c r="H13" s="52">
        <v>181150</v>
      </c>
      <c r="I13" s="89"/>
      <c r="J13" s="109">
        <v>0</v>
      </c>
      <c r="K13" s="89"/>
      <c r="L13" s="109">
        <v>0</v>
      </c>
    </row>
    <row r="14" spans="1:12" ht="22.5" customHeight="1">
      <c r="A14" s="7" t="s">
        <v>38</v>
      </c>
      <c r="B14" s="7"/>
      <c r="C14" s="7"/>
      <c r="E14" s="30"/>
      <c r="F14" s="54">
        <v>2801498</v>
      </c>
      <c r="G14" s="15"/>
      <c r="H14" s="54">
        <v>3076213</v>
      </c>
      <c r="I14" s="89"/>
      <c r="J14" s="107">
        <v>0</v>
      </c>
      <c r="K14" s="89"/>
      <c r="L14" s="107">
        <v>0</v>
      </c>
    </row>
    <row r="15" spans="1:12" ht="22.5" customHeight="1">
      <c r="A15" s="1" t="s">
        <v>33</v>
      </c>
      <c r="B15" s="7"/>
      <c r="C15" s="7"/>
      <c r="E15" s="30">
        <v>14</v>
      </c>
      <c r="F15" s="58">
        <f>SUM(F11:F14)</f>
        <v>16366419</v>
      </c>
      <c r="G15" s="75"/>
      <c r="H15" s="58">
        <f>SUM(H11:H14)</f>
        <v>16134577</v>
      </c>
      <c r="I15" s="41">
        <v>0</v>
      </c>
      <c r="J15" s="40">
        <f>SUM(J11:J14)</f>
        <v>0</v>
      </c>
      <c r="K15" s="41"/>
      <c r="L15" s="40">
        <f>SUM(L11:L14)</f>
        <v>0</v>
      </c>
    </row>
    <row r="16" spans="1:12" ht="12" customHeight="1">
      <c r="A16" s="16"/>
      <c r="B16" s="16"/>
      <c r="E16" s="30"/>
      <c r="F16" s="59"/>
      <c r="G16" s="17"/>
      <c r="H16" s="59"/>
      <c r="I16" s="17"/>
      <c r="J16" s="17"/>
      <c r="K16" s="17"/>
      <c r="L16" s="17"/>
    </row>
    <row r="17" spans="1:12" ht="22.5" customHeight="1">
      <c r="A17" s="38" t="s">
        <v>39</v>
      </c>
      <c r="B17" s="8"/>
      <c r="C17" s="7"/>
      <c r="E17" s="30"/>
      <c r="F17" s="59"/>
      <c r="G17" s="19"/>
      <c r="H17" s="59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30"/>
      <c r="F18" s="60"/>
      <c r="G18" s="19"/>
      <c r="H18" s="60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30"/>
      <c r="F19" s="52">
        <v>4259314</v>
      </c>
      <c r="G19" s="15"/>
      <c r="H19" s="52">
        <v>4935020</v>
      </c>
      <c r="I19" s="15"/>
      <c r="J19" s="116">
        <v>0</v>
      </c>
      <c r="K19" s="15"/>
      <c r="L19" s="44">
        <v>0</v>
      </c>
    </row>
    <row r="20" spans="1:12" ht="22.5" customHeight="1">
      <c r="A20" s="18"/>
      <c r="B20" s="8" t="s">
        <v>54</v>
      </c>
      <c r="E20" s="30"/>
      <c r="F20" s="53">
        <v>7923304</v>
      </c>
      <c r="G20" s="15"/>
      <c r="H20" s="53">
        <v>6093200</v>
      </c>
      <c r="I20" s="15"/>
      <c r="J20" s="116">
        <v>0</v>
      </c>
      <c r="K20" s="15"/>
      <c r="L20" s="44">
        <v>0</v>
      </c>
    </row>
    <row r="21" spans="1:12" ht="22.5" customHeight="1">
      <c r="A21" s="18"/>
      <c r="B21" s="8" t="s">
        <v>55</v>
      </c>
      <c r="E21" s="30"/>
      <c r="F21" s="52">
        <v>132048</v>
      </c>
      <c r="G21" s="15"/>
      <c r="H21" s="52">
        <v>97733</v>
      </c>
      <c r="I21" s="15"/>
      <c r="J21" s="116">
        <v>0</v>
      </c>
      <c r="K21" s="15"/>
      <c r="L21" s="44">
        <v>0</v>
      </c>
    </row>
    <row r="22" spans="1:12" ht="22.5" customHeight="1">
      <c r="A22" s="10" t="s">
        <v>36</v>
      </c>
      <c r="B22" s="8"/>
      <c r="E22" s="30"/>
      <c r="F22" s="54">
        <v>2396320</v>
      </c>
      <c r="G22" s="15"/>
      <c r="H22" s="54">
        <v>2456085</v>
      </c>
      <c r="I22" s="15"/>
      <c r="J22" s="117">
        <v>0</v>
      </c>
      <c r="K22" s="15"/>
      <c r="L22" s="43">
        <v>0</v>
      </c>
    </row>
    <row r="23" spans="1:12" ht="22.5" customHeight="1">
      <c r="A23" s="18" t="s">
        <v>40</v>
      </c>
      <c r="B23" s="8"/>
      <c r="C23" s="1"/>
      <c r="E23" s="30"/>
      <c r="F23" s="61">
        <f>SUM(F19:F22)</f>
        <v>14710986</v>
      </c>
      <c r="G23" s="50"/>
      <c r="H23" s="61">
        <f>SUM(H19:H22)</f>
        <v>13582038</v>
      </c>
      <c r="I23" s="22"/>
      <c r="J23" s="45">
        <f>SUM(J19:J22)</f>
        <v>0</v>
      </c>
      <c r="K23" s="22"/>
      <c r="L23" s="45">
        <f>SUM(L19:L22)</f>
        <v>0</v>
      </c>
    </row>
    <row r="24" spans="1:12" ht="9.75" customHeight="1">
      <c r="A24" s="1"/>
      <c r="F24" s="60"/>
      <c r="H24" s="60"/>
    </row>
    <row r="25" spans="1:12" ht="22.5" customHeight="1">
      <c r="A25" s="18" t="s">
        <v>44</v>
      </c>
      <c r="B25" s="8"/>
      <c r="E25" s="30"/>
      <c r="F25" s="62">
        <f>+F15-F23</f>
        <v>1655433</v>
      </c>
      <c r="G25" s="75"/>
      <c r="H25" s="62">
        <f>+H15-H23</f>
        <v>2552539</v>
      </c>
      <c r="I25" s="41">
        <v>0</v>
      </c>
      <c r="J25" s="112">
        <v>0</v>
      </c>
      <c r="K25" s="41"/>
      <c r="L25" s="112">
        <v>0</v>
      </c>
    </row>
    <row r="26" spans="1:12" ht="22.5" customHeight="1">
      <c r="A26" s="10" t="s">
        <v>51</v>
      </c>
      <c r="B26" s="8"/>
      <c r="E26" s="30">
        <v>15</v>
      </c>
      <c r="F26" s="54">
        <v>517063</v>
      </c>
      <c r="G26" s="15"/>
      <c r="H26" s="54">
        <v>262944</v>
      </c>
      <c r="I26" s="13"/>
      <c r="J26" s="54">
        <v>756612</v>
      </c>
      <c r="K26" s="13"/>
      <c r="L26" s="54">
        <v>600770</v>
      </c>
    </row>
    <row r="27" spans="1:12" ht="22.5" customHeight="1">
      <c r="A27" s="18" t="s">
        <v>41</v>
      </c>
      <c r="B27" s="8"/>
      <c r="E27" s="30"/>
      <c r="F27" s="61">
        <f>SUM(F25:F26)</f>
        <v>2172496</v>
      </c>
      <c r="G27" s="50"/>
      <c r="H27" s="61">
        <f>SUM(H25:H26)</f>
        <v>2815483</v>
      </c>
      <c r="I27" s="22"/>
      <c r="J27" s="61">
        <f>SUM(J25:J26)</f>
        <v>756612</v>
      </c>
      <c r="K27" s="22"/>
      <c r="L27" s="61">
        <f>SUM(L25:L26)</f>
        <v>600770</v>
      </c>
    </row>
    <row r="28" spans="1:12" ht="13.5" customHeight="1">
      <c r="A28" s="1"/>
      <c r="F28" s="60"/>
      <c r="H28" s="60"/>
    </row>
    <row r="29" spans="1:12" ht="22.5" customHeight="1">
      <c r="A29" s="10" t="s">
        <v>42</v>
      </c>
      <c r="B29" s="8"/>
      <c r="E29" s="30"/>
      <c r="F29" s="52">
        <v>149334</v>
      </c>
      <c r="G29" s="15"/>
      <c r="H29" s="52">
        <v>237411</v>
      </c>
      <c r="I29" s="13"/>
      <c r="J29" s="116">
        <v>0</v>
      </c>
      <c r="K29" s="13"/>
      <c r="L29" s="47">
        <v>0</v>
      </c>
    </row>
    <row r="30" spans="1:12" ht="22.5" customHeight="1">
      <c r="A30" s="10" t="s">
        <v>43</v>
      </c>
      <c r="B30" s="8"/>
      <c r="E30" s="30"/>
      <c r="F30" s="54">
        <v>1941334</v>
      </c>
      <c r="G30" s="15"/>
      <c r="H30" s="54">
        <v>1816701</v>
      </c>
      <c r="I30" s="13"/>
      <c r="J30" s="54">
        <v>300720</v>
      </c>
      <c r="K30" s="13"/>
      <c r="L30" s="54">
        <v>273608</v>
      </c>
    </row>
    <row r="31" spans="1:12" ht="22.5" customHeight="1">
      <c r="A31" s="18" t="s">
        <v>34</v>
      </c>
      <c r="B31" s="8"/>
      <c r="E31" s="30"/>
      <c r="F31" s="61">
        <f>SUM(F29:F30)</f>
        <v>2090668</v>
      </c>
      <c r="G31" s="50"/>
      <c r="H31" s="61">
        <f>SUM(H29:H30)</f>
        <v>2054112</v>
      </c>
      <c r="I31" s="22"/>
      <c r="J31" s="61">
        <f>SUM(J29:J30)</f>
        <v>300720</v>
      </c>
      <c r="K31" s="22"/>
      <c r="L31" s="61">
        <f>SUM(L29:L30)</f>
        <v>273608</v>
      </c>
    </row>
    <row r="32" spans="1:12" ht="10.5" customHeight="1">
      <c r="A32" s="16"/>
      <c r="B32" s="16"/>
      <c r="E32" s="30"/>
      <c r="F32" s="59"/>
      <c r="G32" s="17"/>
      <c r="H32" s="59"/>
      <c r="I32" s="17"/>
      <c r="J32" s="17"/>
      <c r="K32" s="17"/>
      <c r="L32" s="17"/>
    </row>
    <row r="33" spans="1:12" ht="22.5" customHeight="1">
      <c r="A33" s="20" t="s">
        <v>105</v>
      </c>
      <c r="B33" s="16"/>
      <c r="E33" s="30"/>
      <c r="F33" s="56">
        <f>+F27-F31</f>
        <v>81828</v>
      </c>
      <c r="G33" s="22"/>
      <c r="H33" s="56">
        <f>+H27-H31</f>
        <v>761371</v>
      </c>
      <c r="I33" s="22"/>
      <c r="J33" s="56">
        <f>+J27-J31</f>
        <v>455892</v>
      </c>
      <c r="K33" s="22"/>
      <c r="L33" s="56">
        <f>+L27-L31</f>
        <v>327162</v>
      </c>
    </row>
    <row r="34" spans="1:12" ht="22.5" customHeight="1">
      <c r="A34" s="16" t="s">
        <v>99</v>
      </c>
      <c r="B34" s="16"/>
      <c r="E34" s="30">
        <v>9</v>
      </c>
      <c r="F34" s="54">
        <v>1040917</v>
      </c>
      <c r="G34" s="13"/>
      <c r="H34" s="54">
        <v>924005</v>
      </c>
      <c r="I34" s="15"/>
      <c r="J34" s="117">
        <v>0</v>
      </c>
      <c r="K34" s="15"/>
      <c r="L34" s="42">
        <v>0</v>
      </c>
    </row>
    <row r="35" spans="1:12" ht="22.5" customHeight="1">
      <c r="A35" s="20" t="s">
        <v>104</v>
      </c>
      <c r="B35" s="16"/>
      <c r="E35" s="30"/>
      <c r="F35" s="56">
        <f>+F33+F34</f>
        <v>1122745</v>
      </c>
      <c r="G35" s="22"/>
      <c r="H35" s="56">
        <f>+H33+H34</f>
        <v>1685376</v>
      </c>
      <c r="I35" s="22"/>
      <c r="J35" s="56">
        <v>455892</v>
      </c>
      <c r="K35" s="22"/>
      <c r="L35" s="56">
        <f>+L33+L34</f>
        <v>327162</v>
      </c>
    </row>
    <row r="36" spans="1:12" ht="22.5" customHeight="1">
      <c r="A36" s="16" t="s">
        <v>62</v>
      </c>
      <c r="B36" s="16"/>
      <c r="E36" s="30"/>
      <c r="F36" s="63">
        <v>497950</v>
      </c>
      <c r="G36" s="17"/>
      <c r="H36" s="63">
        <v>366121</v>
      </c>
      <c r="I36" s="17"/>
      <c r="J36" s="63">
        <v>249254</v>
      </c>
      <c r="K36" s="17"/>
      <c r="L36" s="63">
        <v>246594</v>
      </c>
    </row>
    <row r="37" spans="1:12" ht="22.5" customHeight="1">
      <c r="A37" s="20" t="s">
        <v>106</v>
      </c>
      <c r="B37" s="16"/>
      <c r="E37" s="30"/>
      <c r="F37" s="56">
        <f>F35-F36</f>
        <v>624795</v>
      </c>
      <c r="G37" s="22"/>
      <c r="H37" s="56">
        <f>H35-H36</f>
        <v>1319255</v>
      </c>
      <c r="I37" s="22"/>
      <c r="J37" s="56">
        <f>J35-J36</f>
        <v>206638</v>
      </c>
      <c r="K37" s="22"/>
      <c r="L37" s="56">
        <f>L35-L36</f>
        <v>80568</v>
      </c>
    </row>
    <row r="38" spans="1:12" ht="22.5" customHeight="1">
      <c r="A38" s="16" t="s">
        <v>88</v>
      </c>
      <c r="B38" s="16"/>
      <c r="E38" s="30">
        <v>16</v>
      </c>
      <c r="F38" s="54">
        <v>145519</v>
      </c>
      <c r="G38" s="13"/>
      <c r="H38" s="54">
        <v>121239</v>
      </c>
      <c r="I38" s="15"/>
      <c r="J38" s="63">
        <v>42037</v>
      </c>
      <c r="K38" s="15"/>
      <c r="L38" s="63">
        <v>-38388</v>
      </c>
    </row>
    <row r="39" spans="1:12" ht="22.5" customHeight="1" thickBot="1">
      <c r="A39" s="20" t="s">
        <v>84</v>
      </c>
      <c r="B39" s="16"/>
      <c r="E39" s="30"/>
      <c r="F39" s="67">
        <f>+F37-F38</f>
        <v>479276</v>
      </c>
      <c r="G39" s="66">
        <f t="shared" ref="G39:L39" si="0">+G37-G38</f>
        <v>0</v>
      </c>
      <c r="H39" s="67">
        <f t="shared" si="0"/>
        <v>1198016</v>
      </c>
      <c r="I39" s="66">
        <f t="shared" si="0"/>
        <v>0</v>
      </c>
      <c r="J39" s="67">
        <f t="shared" si="0"/>
        <v>164601</v>
      </c>
      <c r="K39" s="66">
        <f t="shared" si="0"/>
        <v>0</v>
      </c>
      <c r="L39" s="67">
        <f t="shared" si="0"/>
        <v>118956</v>
      </c>
    </row>
    <row r="40" spans="1:12" ht="22.5" customHeight="1" thickTop="1">
      <c r="A40" s="48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3"/>
      <c r="B42" s="33"/>
      <c r="C42" s="33"/>
      <c r="D42" s="33"/>
      <c r="E42" s="34"/>
      <c r="F42" s="35"/>
      <c r="G42" s="33"/>
      <c r="H42" s="35"/>
      <c r="I42" s="33"/>
      <c r="J42" s="36"/>
      <c r="K42" s="19"/>
      <c r="L42" s="12"/>
    </row>
    <row r="43" spans="1:12" ht="22.5" customHeight="1">
      <c r="A43" s="4"/>
      <c r="B43" s="4"/>
      <c r="C43" s="4"/>
      <c r="D43" s="4"/>
      <c r="E43" s="25"/>
      <c r="F43" s="302" t="s">
        <v>1</v>
      </c>
      <c r="G43" s="302"/>
      <c r="H43" s="302"/>
      <c r="I43" s="6"/>
      <c r="J43" s="302" t="s">
        <v>75</v>
      </c>
      <c r="K43" s="302"/>
      <c r="L43" s="302"/>
    </row>
    <row r="44" spans="1:12" ht="22.5" customHeight="1">
      <c r="A44" s="4"/>
      <c r="B44" s="4"/>
      <c r="C44" s="4"/>
      <c r="D44" s="4"/>
      <c r="E44" s="25"/>
      <c r="F44" s="303" t="s">
        <v>113</v>
      </c>
      <c r="G44" s="303"/>
      <c r="H44" s="303"/>
      <c r="I44" s="6"/>
      <c r="J44" s="303" t="s">
        <v>113</v>
      </c>
      <c r="K44" s="303"/>
      <c r="L44" s="303"/>
    </row>
    <row r="45" spans="1:12" ht="22.5" customHeight="1">
      <c r="A45" s="4"/>
      <c r="B45" s="4"/>
      <c r="C45" s="4"/>
      <c r="D45" s="4"/>
      <c r="E45" s="25"/>
      <c r="F45" s="303" t="s">
        <v>110</v>
      </c>
      <c r="G45" s="303"/>
      <c r="H45" s="303"/>
      <c r="I45" s="6"/>
      <c r="J45" s="303" t="s">
        <v>110</v>
      </c>
      <c r="K45" s="303"/>
      <c r="L45" s="303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01" t="s">
        <v>57</v>
      </c>
      <c r="G47" s="301"/>
      <c r="H47" s="301"/>
      <c r="I47" s="301"/>
      <c r="J47" s="301"/>
      <c r="K47" s="301"/>
      <c r="L47" s="301"/>
    </row>
    <row r="48" spans="1:12" ht="22.5" customHeight="1">
      <c r="A48" s="21" t="s">
        <v>107</v>
      </c>
      <c r="B48" s="8"/>
      <c r="E48" s="31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93</v>
      </c>
      <c r="E49" s="30">
        <v>17</v>
      </c>
      <c r="F49" s="53">
        <v>229727</v>
      </c>
      <c r="G49" s="13"/>
      <c r="H49" s="53">
        <v>765695</v>
      </c>
      <c r="I49" s="13"/>
      <c r="J49" s="53">
        <v>164601</v>
      </c>
      <c r="K49" s="49"/>
      <c r="L49" s="53">
        <v>118956</v>
      </c>
    </row>
    <row r="50" spans="1:12" ht="22.5" customHeight="1">
      <c r="A50" s="8" t="s">
        <v>50</v>
      </c>
      <c r="E50" s="31"/>
      <c r="F50" s="53">
        <v>249549</v>
      </c>
      <c r="G50" s="15"/>
      <c r="H50" s="53">
        <v>432321</v>
      </c>
      <c r="I50" s="15"/>
      <c r="J50" s="113">
        <v>0</v>
      </c>
      <c r="K50" s="49"/>
      <c r="L50" s="113">
        <v>0</v>
      </c>
    </row>
    <row r="51" spans="1:12" ht="22.5" customHeight="1" thickBot="1">
      <c r="A51" s="20"/>
      <c r="B51" s="8"/>
      <c r="E51" s="31"/>
      <c r="F51" s="65">
        <f>SUM(F49:F50)</f>
        <v>479276</v>
      </c>
      <c r="G51" s="50"/>
      <c r="H51" s="65">
        <f>SUM(H49:H50)</f>
        <v>1198016</v>
      </c>
      <c r="I51" s="22"/>
      <c r="J51" s="65">
        <f>SUM(J49:J50)</f>
        <v>164601</v>
      </c>
      <c r="K51" s="22"/>
      <c r="L51" s="65">
        <f>SUM(L49:L50)</f>
        <v>118956</v>
      </c>
    </row>
    <row r="52" spans="1:12" ht="22.5" customHeight="1" thickTop="1">
      <c r="A52" s="21"/>
      <c r="B52" s="21"/>
      <c r="C52" s="8"/>
      <c r="D52" s="8"/>
      <c r="E52" s="31"/>
      <c r="F52" s="57"/>
      <c r="G52" s="23"/>
      <c r="H52" s="57"/>
      <c r="I52" s="23"/>
      <c r="J52" s="22"/>
      <c r="K52" s="23"/>
      <c r="L52" s="22"/>
    </row>
    <row r="53" spans="1:12" ht="22.5" customHeight="1">
      <c r="A53" s="51" t="s">
        <v>108</v>
      </c>
      <c r="B53" s="21"/>
      <c r="C53" s="8"/>
      <c r="D53" s="8"/>
      <c r="E53" s="30">
        <v>17</v>
      </c>
      <c r="F53" s="57"/>
      <c r="G53" s="23"/>
      <c r="H53" s="57"/>
      <c r="I53" s="23"/>
      <c r="J53" s="22"/>
      <c r="K53" s="23"/>
      <c r="L53" s="22"/>
    </row>
    <row r="54" spans="1:12" ht="22.5" customHeight="1" thickBot="1">
      <c r="A54" s="55" t="s">
        <v>115</v>
      </c>
      <c r="B54" s="8"/>
      <c r="C54" s="9"/>
      <c r="D54" s="8"/>
      <c r="E54" s="30"/>
      <c r="F54" s="64">
        <v>0.14000000000000001</v>
      </c>
      <c r="G54" s="76"/>
      <c r="H54" s="64">
        <v>0.63</v>
      </c>
      <c r="I54" s="76"/>
      <c r="J54" s="64">
        <v>0.1</v>
      </c>
      <c r="K54" s="76"/>
      <c r="L54" s="64">
        <v>0.1</v>
      </c>
    </row>
    <row r="55" spans="1:12" ht="22.5" customHeight="1" thickTop="1" thickBot="1">
      <c r="A55" s="55" t="s">
        <v>86</v>
      </c>
      <c r="B55" s="8"/>
      <c r="C55" s="9"/>
      <c r="D55" s="8"/>
      <c r="E55" s="30"/>
      <c r="F55" s="121">
        <v>0</v>
      </c>
      <c r="G55" s="76"/>
      <c r="H55" s="77">
        <v>0.61</v>
      </c>
      <c r="I55" s="76"/>
      <c r="J55" s="121">
        <v>0</v>
      </c>
      <c r="K55" s="49"/>
      <c r="L55" s="77">
        <v>0.1</v>
      </c>
    </row>
    <row r="56" spans="1:12" ht="22.5" customHeight="1" thickTop="1">
      <c r="A56" s="55"/>
      <c r="B56" s="8"/>
      <c r="C56" s="9"/>
      <c r="D56" s="8"/>
      <c r="E56" s="30"/>
      <c r="F56" s="73"/>
      <c r="G56" s="76"/>
      <c r="H56" s="73"/>
      <c r="I56" s="76"/>
      <c r="J56" s="73"/>
      <c r="K56" s="76"/>
      <c r="L56" s="73"/>
    </row>
    <row r="57" spans="1:12" ht="22.5" customHeight="1">
      <c r="A57" s="48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3"/>
      <c r="B59" s="33"/>
      <c r="C59" s="33"/>
      <c r="D59" s="33"/>
      <c r="E59" s="34"/>
      <c r="F59" s="35"/>
      <c r="G59" s="33"/>
      <c r="H59" s="35"/>
      <c r="I59" s="33"/>
      <c r="J59" s="36"/>
      <c r="K59" s="19"/>
      <c r="L59" s="12"/>
    </row>
    <row r="60" spans="1:12" ht="22.5" customHeight="1">
      <c r="A60" s="4"/>
      <c r="B60" s="4"/>
      <c r="C60" s="4"/>
      <c r="D60" s="4"/>
      <c r="E60" s="25"/>
      <c r="F60" s="302" t="s">
        <v>1</v>
      </c>
      <c r="G60" s="302"/>
      <c r="H60" s="302"/>
      <c r="I60" s="6"/>
      <c r="J60" s="302" t="s">
        <v>75</v>
      </c>
      <c r="K60" s="302"/>
      <c r="L60" s="302"/>
    </row>
    <row r="61" spans="1:12" ht="22.5" customHeight="1">
      <c r="A61" s="4"/>
      <c r="B61" s="4"/>
      <c r="C61" s="4"/>
      <c r="D61" s="4"/>
      <c r="E61" s="25"/>
      <c r="F61" s="303" t="s">
        <v>113</v>
      </c>
      <c r="G61" s="303"/>
      <c r="H61" s="303"/>
      <c r="I61" s="6"/>
      <c r="J61" s="303" t="s">
        <v>113</v>
      </c>
      <c r="K61" s="303"/>
      <c r="L61" s="303"/>
    </row>
    <row r="62" spans="1:12" ht="22.5" customHeight="1">
      <c r="A62" s="4"/>
      <c r="B62" s="4"/>
      <c r="C62" s="4"/>
      <c r="D62" s="4"/>
      <c r="E62" s="25"/>
      <c r="F62" s="303" t="s">
        <v>110</v>
      </c>
      <c r="G62" s="303"/>
      <c r="H62" s="303"/>
      <c r="I62" s="6"/>
      <c r="J62" s="303" t="s">
        <v>110</v>
      </c>
      <c r="K62" s="303"/>
      <c r="L62" s="303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01" t="s">
        <v>57</v>
      </c>
      <c r="G64" s="301"/>
      <c r="H64" s="301"/>
      <c r="I64" s="301"/>
      <c r="J64" s="301"/>
      <c r="K64" s="301"/>
      <c r="L64" s="301"/>
    </row>
    <row r="65" spans="1:12" ht="22.5" customHeight="1">
      <c r="A65" s="21" t="s">
        <v>84</v>
      </c>
      <c r="B65" s="8"/>
      <c r="E65" s="31"/>
      <c r="F65" s="69">
        <f>F51</f>
        <v>479276</v>
      </c>
      <c r="G65" s="68"/>
      <c r="H65" s="69">
        <f>H51</f>
        <v>1198016</v>
      </c>
      <c r="I65" s="68"/>
      <c r="J65" s="69">
        <f>J51</f>
        <v>164601</v>
      </c>
      <c r="K65" s="68"/>
      <c r="L65" s="69">
        <f>L51</f>
        <v>118956</v>
      </c>
    </row>
    <row r="66" spans="1:12" ht="22.5" customHeight="1">
      <c r="A66" s="1" t="s">
        <v>63</v>
      </c>
      <c r="B66" s="8"/>
      <c r="E66" s="31"/>
      <c r="F66" s="53"/>
      <c r="G66" s="13"/>
      <c r="H66" s="53"/>
      <c r="I66" s="13"/>
      <c r="J66" s="53"/>
      <c r="K66" s="49"/>
      <c r="L66" s="53"/>
    </row>
    <row r="67" spans="1:12" ht="22.5" customHeight="1">
      <c r="A67" s="1"/>
      <c r="B67" s="51" t="s">
        <v>89</v>
      </c>
      <c r="E67" s="31"/>
      <c r="F67" s="53"/>
      <c r="G67" s="13"/>
      <c r="H67" s="53"/>
      <c r="I67" s="13"/>
      <c r="J67" s="53"/>
      <c r="K67" s="49"/>
      <c r="L67" s="53"/>
    </row>
    <row r="68" spans="1:12" ht="22.5" customHeight="1">
      <c r="A68" s="1"/>
      <c r="B68" s="51" t="s">
        <v>97</v>
      </c>
      <c r="E68" s="31"/>
      <c r="F68" s="53"/>
      <c r="G68" s="13"/>
      <c r="H68" s="53"/>
      <c r="I68" s="13"/>
      <c r="J68" s="53"/>
      <c r="K68" s="49"/>
      <c r="L68" s="53"/>
    </row>
    <row r="69" spans="1:12" ht="22.5" customHeight="1">
      <c r="B69" s="2" t="s">
        <v>35</v>
      </c>
      <c r="F69" s="53">
        <v>2781958</v>
      </c>
      <c r="G69" s="53"/>
      <c r="H69" s="53">
        <v>-599952</v>
      </c>
      <c r="I69" s="53"/>
      <c r="J69" s="113">
        <v>0</v>
      </c>
      <c r="K69" s="49"/>
      <c r="L69" s="113">
        <v>0</v>
      </c>
    </row>
    <row r="70" spans="1:12" ht="22.5" customHeight="1">
      <c r="B70" s="2" t="s">
        <v>74</v>
      </c>
      <c r="F70" s="53"/>
      <c r="G70" s="53"/>
      <c r="H70" s="53"/>
      <c r="I70" s="53"/>
      <c r="J70" s="53"/>
      <c r="K70" s="53"/>
      <c r="L70" s="53"/>
    </row>
    <row r="71" spans="1:12" ht="22.5" customHeight="1">
      <c r="A71" s="2" t="s">
        <v>0</v>
      </c>
      <c r="B71" s="2" t="s">
        <v>81</v>
      </c>
      <c r="F71" s="53">
        <v>-46888</v>
      </c>
      <c r="G71" s="53"/>
      <c r="H71" s="53">
        <v>8516</v>
      </c>
      <c r="I71" s="53"/>
      <c r="J71" s="53">
        <v>2149</v>
      </c>
      <c r="K71" s="53"/>
      <c r="L71" s="53">
        <v>8516</v>
      </c>
    </row>
    <row r="72" spans="1:12" ht="22.5" customHeight="1">
      <c r="B72" s="14" t="s">
        <v>114</v>
      </c>
      <c r="F72" s="106">
        <v>0</v>
      </c>
      <c r="G72" s="53"/>
      <c r="H72" s="53">
        <v>462</v>
      </c>
      <c r="I72" s="53"/>
      <c r="J72" s="106">
        <v>0</v>
      </c>
      <c r="K72" s="84"/>
      <c r="L72" s="106">
        <v>0</v>
      </c>
    </row>
    <row r="73" spans="1:12" ht="22.5" customHeight="1">
      <c r="B73" s="2" t="s">
        <v>116</v>
      </c>
      <c r="E73" s="2"/>
      <c r="G73" s="2"/>
      <c r="I73" s="2"/>
      <c r="K73" s="2"/>
    </row>
    <row r="74" spans="1:12" ht="22.5" customHeight="1">
      <c r="B74" s="2" t="s">
        <v>95</v>
      </c>
      <c r="F74" s="53">
        <v>6345</v>
      </c>
      <c r="G74" s="53"/>
      <c r="H74" s="84">
        <v>-1627</v>
      </c>
      <c r="I74" s="53"/>
      <c r="J74" s="53">
        <v>-2227</v>
      </c>
      <c r="K74" s="53"/>
      <c r="L74" s="84">
        <v>-1627</v>
      </c>
    </row>
    <row r="75" spans="1:12" ht="22.5" customHeight="1">
      <c r="A75" s="1" t="s">
        <v>64</v>
      </c>
      <c r="F75" s="71">
        <f>SUM(F69:F74)</f>
        <v>2741415</v>
      </c>
      <c r="G75" s="66"/>
      <c r="H75" s="71">
        <f>SUM(H69:H74)</f>
        <v>-592601</v>
      </c>
      <c r="I75" s="66"/>
      <c r="J75" s="71">
        <f>SUM(J69:J74)</f>
        <v>-78</v>
      </c>
      <c r="K75" s="66"/>
      <c r="L75" s="71">
        <f>SUM(L69:L74)</f>
        <v>6889</v>
      </c>
    </row>
    <row r="76" spans="1:12" ht="22.5" customHeight="1" thickBot="1">
      <c r="A76" s="1" t="s">
        <v>103</v>
      </c>
      <c r="F76" s="67">
        <f>F65+F75</f>
        <v>3220691</v>
      </c>
      <c r="G76" s="66"/>
      <c r="H76" s="67">
        <f>H65+H75</f>
        <v>605415</v>
      </c>
      <c r="I76" s="66"/>
      <c r="J76" s="67">
        <f>J65+J75</f>
        <v>164523</v>
      </c>
      <c r="K76" s="66"/>
      <c r="L76" s="67">
        <f>L65+L75</f>
        <v>125845</v>
      </c>
    </row>
    <row r="77" spans="1:12" ht="22.5" customHeight="1" thickTop="1">
      <c r="F77" s="53"/>
      <c r="G77" s="53"/>
      <c r="H77" s="53"/>
      <c r="I77" s="53"/>
      <c r="J77" s="53"/>
      <c r="K77" s="53"/>
      <c r="L77" s="53"/>
    </row>
    <row r="78" spans="1:12" ht="22.5" customHeight="1">
      <c r="A78" s="1" t="s">
        <v>102</v>
      </c>
      <c r="F78" s="53"/>
      <c r="G78" s="53"/>
      <c r="H78" s="53"/>
      <c r="I78" s="53"/>
      <c r="J78" s="53"/>
      <c r="K78" s="53"/>
      <c r="L78" s="53"/>
    </row>
    <row r="79" spans="1:12" ht="22.5" customHeight="1">
      <c r="B79" s="2" t="s">
        <v>93</v>
      </c>
      <c r="F79" s="53">
        <v>2175216</v>
      </c>
      <c r="G79" s="53"/>
      <c r="H79" s="53">
        <v>282590</v>
      </c>
      <c r="I79" s="53"/>
      <c r="J79" s="53">
        <v>164523</v>
      </c>
      <c r="K79" s="53"/>
      <c r="L79" s="53">
        <v>125845</v>
      </c>
    </row>
    <row r="80" spans="1:12" ht="22.5" customHeight="1">
      <c r="B80" s="2" t="s">
        <v>50</v>
      </c>
      <c r="F80" s="53">
        <v>1045475</v>
      </c>
      <c r="G80" s="53"/>
      <c r="H80" s="53">
        <v>322825</v>
      </c>
      <c r="I80" s="53"/>
      <c r="J80" s="49">
        <v>0</v>
      </c>
      <c r="K80" s="49"/>
      <c r="L80" s="113">
        <v>0</v>
      </c>
    </row>
    <row r="81" spans="6:12" ht="22.5" customHeight="1" thickBot="1">
      <c r="F81" s="72">
        <f>SUM(F79:F80)</f>
        <v>3220691</v>
      </c>
      <c r="G81" s="66"/>
      <c r="H81" s="72">
        <f>SUM(H79:H80)</f>
        <v>605415</v>
      </c>
      <c r="I81" s="66"/>
      <c r="J81" s="72">
        <f>SUM(J79:J80)</f>
        <v>164523</v>
      </c>
      <c r="K81" s="66"/>
      <c r="L81" s="72">
        <f>SUM(L79:L80)</f>
        <v>125845</v>
      </c>
    </row>
    <row r="82" spans="6:12" ht="22.5" customHeight="1" thickTop="1">
      <c r="F82" s="53"/>
      <c r="G82" s="53"/>
      <c r="H82" s="53"/>
      <c r="I82" s="53"/>
      <c r="J82" s="53"/>
      <c r="K82" s="53"/>
      <c r="L82" s="53"/>
    </row>
    <row r="118" spans="1:1" ht="22.5" customHeight="1">
      <c r="A118" s="2" t="s">
        <v>111</v>
      </c>
    </row>
    <row r="120" spans="1:1" ht="22.5" customHeight="1">
      <c r="A120" s="2" t="s">
        <v>112</v>
      </c>
    </row>
  </sheetData>
  <mergeCells count="21"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  <mergeCell ref="F4:H4"/>
    <mergeCell ref="J4:L4"/>
    <mergeCell ref="F5:H5"/>
    <mergeCell ref="J5:L5"/>
    <mergeCell ref="F6:H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7"/>
  <sheetViews>
    <sheetView view="pageBreakPreview" topLeftCell="D62" zoomScaleNormal="90" zoomScaleSheetLayoutView="100" workbookViewId="0">
      <selection activeCell="D68" sqref="A68:XFD1048576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29.3984375" style="2" customWidth="1"/>
    <col min="5" max="5" width="10.3984375" style="24" customWidth="1"/>
    <col min="6" max="6" width="14.8984375" style="2" customWidth="1"/>
    <col min="7" max="7" width="1.09765625" style="4" customWidth="1"/>
    <col min="8" max="8" width="15.69921875" style="2" customWidth="1"/>
    <col min="9" max="9" width="1.09765625" style="2" customWidth="1"/>
    <col min="10" max="10" width="15.09765625" style="2" customWidth="1"/>
    <col min="11" max="11" width="0.8984375" style="4" customWidth="1"/>
    <col min="12" max="12" width="15.69921875" style="2" customWidth="1"/>
    <col min="13" max="13" width="17.69921875" style="258" bestFit="1" customWidth="1"/>
    <col min="14" max="14" width="16" style="2" bestFit="1" customWidth="1"/>
    <col min="15" max="15" width="9.09765625" style="2"/>
    <col min="16" max="16" width="20" style="258" customWidth="1"/>
    <col min="17" max="16384" width="9.09765625" style="2"/>
  </cols>
  <sheetData>
    <row r="1" spans="1:17" ht="22.5" customHeight="1">
      <c r="A1" s="48" t="s">
        <v>134</v>
      </c>
    </row>
    <row r="2" spans="1:17" ht="22.5" customHeight="1">
      <c r="A2" s="48" t="s">
        <v>49</v>
      </c>
    </row>
    <row r="3" spans="1:17" ht="22.5" customHeight="1">
      <c r="A3" s="48"/>
      <c r="J3" s="267"/>
      <c r="P3" s="263"/>
    </row>
    <row r="4" spans="1:17" ht="22.5" customHeight="1">
      <c r="A4" s="48"/>
      <c r="F4" s="305" t="s">
        <v>117</v>
      </c>
      <c r="G4" s="305"/>
      <c r="H4" s="305"/>
      <c r="I4" s="1"/>
    </row>
    <row r="5" spans="1:17" ht="22.5" customHeight="1">
      <c r="A5" s="74"/>
      <c r="D5" s="4"/>
      <c r="E5" s="25"/>
      <c r="F5" s="302" t="s">
        <v>118</v>
      </c>
      <c r="G5" s="302"/>
      <c r="H5" s="302"/>
      <c r="I5" s="3"/>
      <c r="J5" s="302" t="s">
        <v>75</v>
      </c>
      <c r="K5" s="302"/>
      <c r="L5" s="302"/>
    </row>
    <row r="6" spans="1:17" ht="22.5" customHeight="1">
      <c r="A6" s="74"/>
      <c r="D6" s="4"/>
      <c r="E6" s="25"/>
      <c r="F6" s="175" t="s">
        <v>110</v>
      </c>
      <c r="G6" s="5"/>
      <c r="H6" s="5" t="s">
        <v>87</v>
      </c>
      <c r="I6" s="5"/>
      <c r="J6" s="175" t="s">
        <v>110</v>
      </c>
      <c r="K6" s="5"/>
      <c r="L6" s="5" t="s">
        <v>87</v>
      </c>
    </row>
    <row r="7" spans="1:17" ht="24" customHeight="1">
      <c r="A7" s="48" t="s">
        <v>3</v>
      </c>
      <c r="D7" s="4"/>
      <c r="E7" s="25" t="s">
        <v>2</v>
      </c>
      <c r="F7" s="5">
        <v>2562</v>
      </c>
      <c r="G7" s="5"/>
      <c r="H7" s="5">
        <v>2561</v>
      </c>
      <c r="I7" s="5"/>
      <c r="J7" s="5">
        <v>2562</v>
      </c>
      <c r="K7" s="5"/>
      <c r="L7" s="5">
        <v>2561</v>
      </c>
    </row>
    <row r="8" spans="1:17" ht="24" customHeight="1">
      <c r="A8" s="48"/>
      <c r="D8" s="4"/>
      <c r="E8" s="25"/>
      <c r="F8" s="5" t="s">
        <v>141</v>
      </c>
      <c r="G8" s="5"/>
      <c r="H8" s="5"/>
      <c r="I8" s="5"/>
      <c r="J8" s="5" t="s">
        <v>141</v>
      </c>
      <c r="K8" s="5"/>
      <c r="L8" s="5"/>
      <c r="M8" s="260"/>
      <c r="N8" s="4"/>
      <c r="O8" s="4"/>
      <c r="P8" s="260"/>
      <c r="Q8" s="4"/>
    </row>
    <row r="9" spans="1:17" ht="22.5" customHeight="1">
      <c r="A9" s="48"/>
      <c r="D9" s="4"/>
      <c r="E9" s="25"/>
      <c r="F9" s="301" t="s">
        <v>150</v>
      </c>
      <c r="G9" s="301"/>
      <c r="H9" s="301"/>
      <c r="I9" s="301"/>
      <c r="J9" s="301"/>
      <c r="K9" s="301"/>
      <c r="L9" s="301"/>
      <c r="M9" s="260"/>
      <c r="N9" s="4"/>
      <c r="O9" s="4"/>
      <c r="P9" s="260"/>
      <c r="Q9" s="4"/>
    </row>
    <row r="10" spans="1:17" ht="22.5" customHeight="1">
      <c r="A10" s="32" t="s">
        <v>4</v>
      </c>
      <c r="F10" s="115"/>
      <c r="H10" s="115"/>
      <c r="J10" s="120"/>
      <c r="M10" s="260"/>
      <c r="N10" s="4"/>
      <c r="O10" s="4"/>
      <c r="P10" s="260"/>
      <c r="Q10" s="4"/>
    </row>
    <row r="11" spans="1:17" ht="22.5" customHeight="1">
      <c r="A11" s="2" t="s">
        <v>24</v>
      </c>
      <c r="F11" s="120">
        <f>J11</f>
        <v>1162907990</v>
      </c>
      <c r="G11" s="108"/>
      <c r="H11" s="120">
        <v>1712025053</v>
      </c>
      <c r="I11" s="120"/>
      <c r="J11" s="120">
        <v>1162907990</v>
      </c>
      <c r="K11" s="102"/>
      <c r="L11" s="120">
        <f>H11</f>
        <v>1712025053</v>
      </c>
      <c r="M11" s="260"/>
      <c r="N11" s="4"/>
      <c r="O11" s="4"/>
      <c r="P11" s="260"/>
      <c r="Q11" s="4"/>
    </row>
    <row r="12" spans="1:17" ht="22.5" customHeight="1">
      <c r="A12" s="2" t="s">
        <v>120</v>
      </c>
      <c r="E12" s="26">
        <v>4</v>
      </c>
      <c r="F12" s="120">
        <f t="shared" ref="F12:F19" si="0">J12</f>
        <v>400253656</v>
      </c>
      <c r="G12" s="108"/>
      <c r="H12" s="103">
        <v>1528611829</v>
      </c>
      <c r="I12" s="120"/>
      <c r="J12" s="120">
        <v>400253656</v>
      </c>
      <c r="K12" s="102"/>
      <c r="L12" s="120">
        <f t="shared" ref="L12:L19" si="1">H12</f>
        <v>1528611829</v>
      </c>
      <c r="M12" s="260"/>
      <c r="N12" s="4"/>
      <c r="O12" s="4"/>
      <c r="P12" s="260"/>
      <c r="Q12" s="4"/>
    </row>
    <row r="13" spans="1:17" ht="22.5" customHeight="1">
      <c r="A13" s="2" t="s">
        <v>58</v>
      </c>
      <c r="E13" s="26" t="s">
        <v>167</v>
      </c>
      <c r="F13" s="120">
        <f t="shared" si="0"/>
        <v>2696612772</v>
      </c>
      <c r="G13" s="108"/>
      <c r="H13" s="120">
        <v>2281553004</v>
      </c>
      <c r="I13" s="120"/>
      <c r="J13" s="120">
        <v>2696612772</v>
      </c>
      <c r="K13" s="92"/>
      <c r="L13" s="120">
        <f t="shared" si="1"/>
        <v>2281553004</v>
      </c>
      <c r="M13" s="260"/>
      <c r="N13" s="4"/>
      <c r="O13" s="4"/>
      <c r="P13" s="260"/>
      <c r="Q13" s="4"/>
    </row>
    <row r="14" spans="1:17" ht="22.5" customHeight="1">
      <c r="A14" s="2" t="s">
        <v>122</v>
      </c>
      <c r="E14" s="26"/>
      <c r="F14" s="120"/>
      <c r="G14" s="2"/>
      <c r="J14" s="120"/>
      <c r="K14" s="2"/>
      <c r="L14" s="120"/>
      <c r="M14" s="260"/>
      <c r="N14" s="4"/>
      <c r="O14" s="4"/>
      <c r="P14" s="260"/>
      <c r="Q14" s="4"/>
    </row>
    <row r="15" spans="1:17" ht="22.5" customHeight="1">
      <c r="B15" s="2" t="s">
        <v>127</v>
      </c>
      <c r="E15" s="26">
        <v>6</v>
      </c>
      <c r="F15" s="120">
        <f t="shared" si="0"/>
        <v>3729772</v>
      </c>
      <c r="G15" s="108"/>
      <c r="H15" s="103">
        <v>47398594</v>
      </c>
      <c r="I15" s="120"/>
      <c r="J15" s="59">
        <v>3729772</v>
      </c>
      <c r="K15" s="102"/>
      <c r="L15" s="120">
        <f t="shared" si="1"/>
        <v>47398594</v>
      </c>
      <c r="M15" s="260"/>
      <c r="N15" s="4"/>
      <c r="O15" s="4"/>
      <c r="P15" s="260"/>
      <c r="Q15" s="4"/>
    </row>
    <row r="16" spans="1:17" ht="22.5" customHeight="1">
      <c r="A16" s="2" t="s">
        <v>172</v>
      </c>
      <c r="E16" s="26">
        <v>3</v>
      </c>
      <c r="F16" s="59">
        <v>0</v>
      </c>
      <c r="G16" s="108"/>
      <c r="H16" s="115">
        <v>50000000</v>
      </c>
      <c r="I16" s="120"/>
      <c r="J16" s="59">
        <v>0</v>
      </c>
      <c r="K16" s="102"/>
      <c r="L16" s="115">
        <f>H16</f>
        <v>50000000</v>
      </c>
      <c r="M16" s="260"/>
      <c r="N16" s="4"/>
      <c r="O16" s="4"/>
      <c r="P16" s="260"/>
      <c r="Q16" s="4"/>
    </row>
    <row r="17" spans="1:17" ht="22.5" customHeight="1">
      <c r="A17" s="2" t="s">
        <v>59</v>
      </c>
      <c r="E17" s="26">
        <v>3</v>
      </c>
      <c r="F17" s="120">
        <f t="shared" si="0"/>
        <v>61649426</v>
      </c>
      <c r="G17" s="108"/>
      <c r="H17" s="115">
        <v>122207924</v>
      </c>
      <c r="I17" s="120"/>
      <c r="J17" s="59">
        <v>61649426</v>
      </c>
      <c r="K17" s="102"/>
      <c r="L17" s="120">
        <f t="shared" si="1"/>
        <v>122207924</v>
      </c>
      <c r="M17" s="260"/>
      <c r="N17" s="260"/>
      <c r="O17" s="4"/>
      <c r="P17" s="260"/>
      <c r="Q17" s="4"/>
    </row>
    <row r="18" spans="1:17" ht="22.5" customHeight="1">
      <c r="A18" s="2" t="s">
        <v>60</v>
      </c>
      <c r="E18" s="26">
        <v>7</v>
      </c>
      <c r="F18" s="120">
        <f t="shared" si="0"/>
        <v>3393365003</v>
      </c>
      <c r="G18" s="108"/>
      <c r="H18" s="120">
        <v>3468943892</v>
      </c>
      <c r="I18" s="120"/>
      <c r="J18" s="59">
        <v>3393365003</v>
      </c>
      <c r="K18" s="92"/>
      <c r="L18" s="120">
        <f>H18</f>
        <v>3468943892</v>
      </c>
      <c r="M18" s="260"/>
      <c r="N18" s="4"/>
      <c r="O18" s="4"/>
      <c r="P18" s="260"/>
      <c r="Q18" s="4"/>
    </row>
    <row r="19" spans="1:17" ht="22.5" customHeight="1">
      <c r="A19" s="2" t="s">
        <v>71</v>
      </c>
      <c r="F19" s="299">
        <f t="shared" si="0"/>
        <v>249549496</v>
      </c>
      <c r="G19" s="104"/>
      <c r="H19" s="99">
        <v>303992311</v>
      </c>
      <c r="I19" s="122"/>
      <c r="J19" s="59">
        <v>249549496</v>
      </c>
      <c r="K19" s="102"/>
      <c r="L19" s="120">
        <f t="shared" si="1"/>
        <v>303992311</v>
      </c>
      <c r="M19" s="260"/>
      <c r="N19" s="4"/>
      <c r="O19" s="4"/>
      <c r="P19" s="260"/>
      <c r="Q19" s="4"/>
    </row>
    <row r="20" spans="1:17" ht="22.5" customHeight="1">
      <c r="A20" s="1" t="s">
        <v>6</v>
      </c>
      <c r="F20" s="118">
        <f>SUM(F11:F19)</f>
        <v>7968068115</v>
      </c>
      <c r="G20" s="98"/>
      <c r="H20" s="118">
        <f>SUM(H11:H19)</f>
        <v>9514732607</v>
      </c>
      <c r="I20" s="97"/>
      <c r="J20" s="100">
        <f>SUM(J11:J19)</f>
        <v>7968068115</v>
      </c>
      <c r="K20" s="98"/>
      <c r="L20" s="100">
        <f>SUM(L11:L19)</f>
        <v>9514732607</v>
      </c>
      <c r="M20" s="260"/>
      <c r="N20" s="4"/>
      <c r="O20" s="4"/>
      <c r="P20" s="260"/>
      <c r="Q20" s="4"/>
    </row>
    <row r="21" spans="1:17" ht="22.5" customHeight="1">
      <c r="A21" s="48"/>
      <c r="M21" s="260"/>
      <c r="N21" s="260"/>
      <c r="O21" s="4"/>
      <c r="P21" s="269"/>
      <c r="Q21" s="4"/>
    </row>
    <row r="22" spans="1:17" ht="22.5" customHeight="1">
      <c r="A22" s="32" t="s">
        <v>98</v>
      </c>
      <c r="F22" s="111"/>
      <c r="G22" s="108"/>
      <c r="H22" s="111"/>
      <c r="I22" s="111"/>
      <c r="J22" s="111"/>
      <c r="K22" s="108"/>
      <c r="L22" s="111"/>
      <c r="M22" s="260"/>
      <c r="N22" s="4"/>
      <c r="O22" s="4"/>
      <c r="P22" s="260"/>
      <c r="Q22" s="4"/>
    </row>
    <row r="23" spans="1:17" ht="22.5" customHeight="1">
      <c r="A23" s="2" t="s">
        <v>121</v>
      </c>
      <c r="E23" s="26">
        <v>8</v>
      </c>
      <c r="F23" s="283">
        <v>46732308</v>
      </c>
      <c r="G23" s="92"/>
      <c r="H23" s="283">
        <v>44728220</v>
      </c>
      <c r="I23" s="283"/>
      <c r="J23" s="283">
        <v>4900000</v>
      </c>
      <c r="K23" s="283"/>
      <c r="L23" s="283">
        <v>4900000</v>
      </c>
      <c r="M23" s="270"/>
      <c r="N23" s="284"/>
      <c r="O23" s="4"/>
      <c r="P23" s="260"/>
      <c r="Q23" s="4"/>
    </row>
    <row r="24" spans="1:17" ht="22.5" customHeight="1">
      <c r="A24" s="2" t="s">
        <v>135</v>
      </c>
      <c r="E24" s="26"/>
      <c r="F24" s="283">
        <f>J24</f>
        <v>60000</v>
      </c>
      <c r="G24" s="92"/>
      <c r="H24" s="283">
        <v>60000</v>
      </c>
      <c r="I24" s="283"/>
      <c r="J24" s="283">
        <v>60000</v>
      </c>
      <c r="K24" s="283"/>
      <c r="L24" s="283">
        <f t="shared" ref="L24:L28" si="2">H24</f>
        <v>60000</v>
      </c>
      <c r="M24" s="260"/>
      <c r="N24" s="260"/>
      <c r="O24" s="96"/>
      <c r="P24" s="260"/>
      <c r="Q24" s="4"/>
    </row>
    <row r="25" spans="1:17" ht="22.5" customHeight="1">
      <c r="A25" s="2" t="s">
        <v>122</v>
      </c>
      <c r="E25" s="26">
        <v>6</v>
      </c>
      <c r="F25" s="89">
        <f>J25</f>
        <v>12972158</v>
      </c>
      <c r="G25" s="92"/>
      <c r="H25" s="89">
        <v>36608543</v>
      </c>
      <c r="I25" s="89"/>
      <c r="J25" s="89">
        <v>12972158</v>
      </c>
      <c r="K25" s="89"/>
      <c r="L25" s="89">
        <f t="shared" si="2"/>
        <v>36608543</v>
      </c>
      <c r="M25" s="260"/>
      <c r="N25" s="260"/>
      <c r="O25" s="4"/>
      <c r="P25" s="260"/>
      <c r="Q25" s="4"/>
    </row>
    <row r="26" spans="1:17" ht="22.5" customHeight="1">
      <c r="A26" s="2" t="s">
        <v>109</v>
      </c>
      <c r="E26" s="26"/>
      <c r="F26" s="89">
        <f>J26</f>
        <v>3214737059</v>
      </c>
      <c r="G26" s="92"/>
      <c r="H26" s="89">
        <v>3207760599</v>
      </c>
      <c r="I26" s="89"/>
      <c r="J26" s="89">
        <v>3214737059</v>
      </c>
      <c r="K26" s="89"/>
      <c r="L26" s="89">
        <f t="shared" si="2"/>
        <v>3207760599</v>
      </c>
      <c r="M26" s="260"/>
      <c r="N26" s="260"/>
      <c r="O26" s="4"/>
      <c r="P26" s="260"/>
      <c r="Q26" s="4"/>
    </row>
    <row r="27" spans="1:17" ht="22.5" customHeight="1">
      <c r="A27" s="2" t="s">
        <v>61</v>
      </c>
      <c r="E27" s="26"/>
      <c r="F27" s="89">
        <f>J27</f>
        <v>13079309</v>
      </c>
      <c r="G27" s="102"/>
      <c r="H27" s="89">
        <v>15649328</v>
      </c>
      <c r="I27" s="89"/>
      <c r="J27" s="89">
        <v>13079309</v>
      </c>
      <c r="K27" s="89"/>
      <c r="L27" s="89">
        <f t="shared" si="2"/>
        <v>15649328</v>
      </c>
      <c r="M27" s="260"/>
      <c r="N27" s="260"/>
      <c r="O27" s="4"/>
      <c r="P27" s="260"/>
      <c r="Q27" s="4"/>
    </row>
    <row r="28" spans="1:17" ht="22.5" customHeight="1">
      <c r="A28" s="2" t="s">
        <v>72</v>
      </c>
      <c r="E28" s="26"/>
      <c r="F28" s="120">
        <f>J28</f>
        <v>43666112</v>
      </c>
      <c r="G28" s="102"/>
      <c r="H28" s="120">
        <v>23449143</v>
      </c>
      <c r="I28" s="115"/>
      <c r="J28" s="120">
        <v>43666112</v>
      </c>
      <c r="K28" s="102"/>
      <c r="L28" s="103">
        <f t="shared" si="2"/>
        <v>23449143</v>
      </c>
      <c r="M28" s="260"/>
      <c r="N28" s="260"/>
      <c r="O28" s="4"/>
      <c r="P28" s="260"/>
      <c r="Q28" s="4"/>
    </row>
    <row r="29" spans="1:17" ht="22.5" customHeight="1">
      <c r="A29" s="1" t="s">
        <v>7</v>
      </c>
      <c r="F29" s="100">
        <f>SUM(F23:F28)</f>
        <v>3331246946</v>
      </c>
      <c r="G29" s="98"/>
      <c r="H29" s="100">
        <f>SUM(H23:H28)</f>
        <v>3328255833</v>
      </c>
      <c r="I29" s="97"/>
      <c r="J29" s="100">
        <f>SUM(J23:J28)</f>
        <v>3289414638</v>
      </c>
      <c r="K29" s="98"/>
      <c r="L29" s="100">
        <f>SUM(L23:L28)</f>
        <v>3288427613</v>
      </c>
      <c r="M29" s="260"/>
      <c r="N29" s="260"/>
      <c r="O29" s="4"/>
      <c r="P29" s="260"/>
      <c r="Q29" s="4"/>
    </row>
    <row r="30" spans="1:17" ht="22.5" customHeight="1">
      <c r="A30" s="48"/>
      <c r="M30" s="260"/>
      <c r="N30" s="260"/>
      <c r="O30" s="4"/>
      <c r="P30" s="260"/>
      <c r="Q30" s="4"/>
    </row>
    <row r="31" spans="1:17" ht="22.5" customHeight="1" thickBot="1">
      <c r="A31" s="1" t="s">
        <v>8</v>
      </c>
      <c r="F31" s="114">
        <f>SUM(F20+F29)</f>
        <v>11299315061</v>
      </c>
      <c r="G31" s="98"/>
      <c r="H31" s="114">
        <f>SUM(H20+H29)</f>
        <v>12842988440</v>
      </c>
      <c r="I31" s="97"/>
      <c r="J31" s="114">
        <f>SUM(J20+J29)</f>
        <v>11257482753</v>
      </c>
      <c r="K31" s="98"/>
      <c r="L31" s="114">
        <f>SUM(L20+L29)</f>
        <v>12803160220</v>
      </c>
      <c r="M31" s="260"/>
      <c r="N31" s="260"/>
      <c r="O31" s="4"/>
      <c r="P31" s="260"/>
      <c r="Q31" s="4"/>
    </row>
    <row r="32" spans="1:17" ht="22.5" customHeight="1" thickTop="1">
      <c r="A32" s="4"/>
      <c r="B32" s="4"/>
      <c r="C32" s="4"/>
      <c r="D32" s="4"/>
      <c r="E32" s="294"/>
      <c r="F32" s="122"/>
      <c r="G32" s="92"/>
      <c r="H32" s="295"/>
      <c r="I32" s="295"/>
      <c r="J32" s="122"/>
      <c r="K32" s="92"/>
      <c r="L32" s="295"/>
      <c r="M32" s="260"/>
      <c r="N32" s="260"/>
      <c r="O32" s="4"/>
      <c r="P32" s="260"/>
      <c r="Q32" s="4"/>
    </row>
    <row r="33" spans="1:17" ht="22.5" customHeight="1">
      <c r="A33" s="48" t="s">
        <v>134</v>
      </c>
      <c r="M33" s="260"/>
      <c r="N33" s="4"/>
      <c r="O33" s="96"/>
      <c r="P33" s="260"/>
      <c r="Q33" s="4"/>
    </row>
    <row r="34" spans="1:17" ht="22.5" customHeight="1">
      <c r="A34" s="48" t="s">
        <v>49</v>
      </c>
      <c r="M34" s="260"/>
      <c r="N34" s="4"/>
      <c r="O34" s="4"/>
      <c r="P34" s="260"/>
      <c r="Q34" s="4"/>
    </row>
    <row r="35" spans="1:17" ht="22.5" customHeight="1">
      <c r="A35" s="279"/>
      <c r="B35" s="279"/>
      <c r="C35" s="279"/>
      <c r="D35" s="279"/>
      <c r="E35" s="280"/>
      <c r="F35" s="255"/>
      <c r="G35" s="279"/>
      <c r="H35" s="255"/>
      <c r="I35" s="255"/>
      <c r="J35" s="281"/>
      <c r="K35" s="282"/>
      <c r="L35" s="281"/>
      <c r="M35" s="260"/>
      <c r="N35" s="4"/>
      <c r="O35" s="4"/>
      <c r="P35" s="260"/>
      <c r="Q35" s="4"/>
    </row>
    <row r="36" spans="1:17" ht="22.5" customHeight="1">
      <c r="A36" s="48"/>
      <c r="F36" s="305" t="s">
        <v>117</v>
      </c>
      <c r="G36" s="305"/>
      <c r="H36" s="305"/>
      <c r="I36" s="1"/>
      <c r="M36" s="260"/>
      <c r="N36" s="4"/>
      <c r="O36" s="4"/>
      <c r="P36" s="260"/>
      <c r="Q36" s="4"/>
    </row>
    <row r="37" spans="1:17" ht="22.5" customHeight="1">
      <c r="A37" s="74"/>
      <c r="D37" s="4"/>
      <c r="E37" s="25"/>
      <c r="F37" s="302" t="s">
        <v>118</v>
      </c>
      <c r="G37" s="302"/>
      <c r="H37" s="302"/>
      <c r="I37" s="3"/>
      <c r="J37" s="302" t="s">
        <v>75</v>
      </c>
      <c r="K37" s="302"/>
      <c r="L37" s="302"/>
      <c r="M37" s="260"/>
      <c r="N37" s="4"/>
      <c r="O37" s="4"/>
      <c r="P37" s="260"/>
      <c r="Q37" s="4"/>
    </row>
    <row r="38" spans="1:17" ht="22.5" customHeight="1">
      <c r="D38" s="4"/>
      <c r="E38" s="25"/>
      <c r="F38" s="175" t="s">
        <v>110</v>
      </c>
      <c r="G38" s="5"/>
      <c r="H38" s="5" t="s">
        <v>87</v>
      </c>
      <c r="I38" s="5"/>
      <c r="J38" s="175" t="s">
        <v>110</v>
      </c>
      <c r="K38" s="5"/>
      <c r="L38" s="5" t="s">
        <v>87</v>
      </c>
      <c r="M38" s="260"/>
      <c r="N38" s="4"/>
      <c r="O38" s="4"/>
      <c r="P38" s="260"/>
      <c r="Q38" s="4"/>
    </row>
    <row r="39" spans="1:17" ht="22.5" customHeight="1">
      <c r="A39" s="48" t="s">
        <v>9</v>
      </c>
      <c r="D39" s="4"/>
      <c r="E39" s="25" t="s">
        <v>2</v>
      </c>
      <c r="F39" s="289">
        <v>2562</v>
      </c>
      <c r="G39" s="289"/>
      <c r="H39" s="289">
        <v>2561</v>
      </c>
      <c r="I39" s="289"/>
      <c r="J39" s="289">
        <v>2562</v>
      </c>
      <c r="K39" s="289"/>
      <c r="L39" s="289">
        <v>2561</v>
      </c>
      <c r="M39" s="260"/>
      <c r="N39" s="4"/>
      <c r="O39" s="4"/>
      <c r="P39" s="260"/>
      <c r="Q39" s="4"/>
    </row>
    <row r="40" spans="1:17" ht="22.5" customHeight="1">
      <c r="A40" s="48"/>
      <c r="D40" s="4"/>
      <c r="E40" s="25"/>
      <c r="F40" s="5" t="s">
        <v>141</v>
      </c>
      <c r="G40" s="5"/>
      <c r="H40" s="5"/>
      <c r="I40" s="5"/>
      <c r="J40" s="5" t="s">
        <v>141</v>
      </c>
      <c r="K40" s="5"/>
      <c r="L40" s="5"/>
      <c r="M40" s="260"/>
      <c r="N40" s="4"/>
      <c r="O40" s="4"/>
      <c r="P40" s="260"/>
      <c r="Q40" s="4"/>
    </row>
    <row r="41" spans="1:17" ht="22.5" customHeight="1">
      <c r="D41" s="4"/>
      <c r="E41" s="2"/>
      <c r="F41" s="301" t="s">
        <v>150</v>
      </c>
      <c r="G41" s="301"/>
      <c r="H41" s="301"/>
      <c r="I41" s="301"/>
      <c r="J41" s="301"/>
      <c r="K41" s="301"/>
      <c r="L41" s="301"/>
      <c r="M41" s="260"/>
      <c r="N41" s="4"/>
      <c r="O41" s="4"/>
      <c r="P41" s="260"/>
      <c r="Q41" s="4"/>
    </row>
    <row r="42" spans="1:17" ht="22.5" customHeight="1">
      <c r="A42" s="32" t="s">
        <v>10</v>
      </c>
      <c r="M42" s="260"/>
      <c r="N42" s="4"/>
      <c r="O42" s="4"/>
      <c r="P42" s="260"/>
      <c r="Q42" s="4"/>
    </row>
    <row r="43" spans="1:17" ht="22.5" customHeight="1">
      <c r="A43" s="2" t="s">
        <v>80</v>
      </c>
      <c r="E43" s="26">
        <v>3</v>
      </c>
      <c r="F43" s="89">
        <f t="shared" ref="F43:F46" si="3">J43</f>
        <v>1900225741</v>
      </c>
      <c r="G43" s="105"/>
      <c r="H43" s="103">
        <v>3029145098</v>
      </c>
      <c r="I43" s="103"/>
      <c r="J43" s="103">
        <v>1900225741</v>
      </c>
      <c r="K43" s="102"/>
      <c r="L43" s="103">
        <f>H43</f>
        <v>3029145098</v>
      </c>
      <c r="M43" s="260"/>
      <c r="N43" s="4"/>
      <c r="O43" s="4"/>
      <c r="P43" s="260"/>
      <c r="Q43" s="4"/>
    </row>
    <row r="44" spans="1:17" ht="22.5" customHeight="1">
      <c r="A44" s="290" t="s">
        <v>31</v>
      </c>
      <c r="E44" s="26">
        <v>3</v>
      </c>
      <c r="F44" s="89">
        <f t="shared" si="3"/>
        <v>213814953</v>
      </c>
      <c r="G44" s="105"/>
      <c r="H44" s="103">
        <v>202697955</v>
      </c>
      <c r="I44" s="103"/>
      <c r="J44" s="103">
        <v>213814953</v>
      </c>
      <c r="K44" s="102"/>
      <c r="L44" s="103">
        <f>H44</f>
        <v>202697955</v>
      </c>
      <c r="M44" s="260"/>
      <c r="N44" s="4"/>
      <c r="O44" s="4"/>
      <c r="P44" s="260"/>
      <c r="Q44" s="4"/>
    </row>
    <row r="45" spans="1:17" ht="22.5" customHeight="1">
      <c r="A45" s="290" t="s">
        <v>142</v>
      </c>
      <c r="E45" s="26"/>
      <c r="F45" s="89">
        <f t="shared" si="3"/>
        <v>10557608</v>
      </c>
      <c r="G45" s="105"/>
      <c r="H45" s="103">
        <v>15207955</v>
      </c>
      <c r="I45" s="103"/>
      <c r="J45" s="103">
        <v>10557608</v>
      </c>
      <c r="K45" s="102"/>
      <c r="L45" s="103">
        <f>H45</f>
        <v>15207955</v>
      </c>
      <c r="M45" s="260"/>
      <c r="N45" s="4"/>
      <c r="O45" s="4"/>
      <c r="P45" s="260"/>
      <c r="Q45" s="4"/>
    </row>
    <row r="46" spans="1:17" ht="22.5" customHeight="1">
      <c r="A46" s="2" t="s">
        <v>11</v>
      </c>
      <c r="F46" s="89">
        <f t="shared" si="3"/>
        <v>501</v>
      </c>
      <c r="G46" s="101"/>
      <c r="H46" s="103">
        <v>7750</v>
      </c>
      <c r="I46" s="101"/>
      <c r="J46" s="103">
        <f>502-1</f>
        <v>501</v>
      </c>
      <c r="K46" s="102"/>
      <c r="L46" s="103">
        <f>H46</f>
        <v>7750</v>
      </c>
      <c r="M46" s="260"/>
      <c r="N46" s="4"/>
      <c r="O46" s="4"/>
      <c r="P46" s="260"/>
      <c r="Q46" s="4"/>
    </row>
    <row r="47" spans="1:17" ht="22.5" customHeight="1">
      <c r="A47" s="1" t="s">
        <v>12</v>
      </c>
      <c r="E47" s="27"/>
      <c r="F47" s="155">
        <f>SUM(F43:F46)</f>
        <v>2124598803</v>
      </c>
      <c r="G47" s="93"/>
      <c r="H47" s="155">
        <f>SUM(H43:H46)</f>
        <v>3247058758</v>
      </c>
      <c r="I47" s="93"/>
      <c r="J47" s="155">
        <f>SUM(J43:J46)</f>
        <v>2124598803</v>
      </c>
      <c r="K47" s="94"/>
      <c r="L47" s="155">
        <f>SUM(L43:L46)</f>
        <v>3247058758</v>
      </c>
      <c r="M47" s="260"/>
      <c r="N47" s="4"/>
      <c r="O47" s="4"/>
      <c r="P47" s="260"/>
      <c r="Q47" s="4"/>
    </row>
    <row r="48" spans="1:17" ht="22.5" customHeight="1">
      <c r="A48" s="48"/>
      <c r="M48" s="260"/>
      <c r="N48" s="4"/>
      <c r="O48" s="4"/>
      <c r="P48" s="260"/>
      <c r="Q48" s="4"/>
    </row>
    <row r="49" spans="1:17" ht="22.5" customHeight="1">
      <c r="A49" s="32" t="s">
        <v>13</v>
      </c>
      <c r="F49" s="95"/>
      <c r="G49" s="96"/>
      <c r="H49" s="95"/>
      <c r="I49" s="95"/>
      <c r="J49" s="95"/>
      <c r="K49" s="96"/>
      <c r="L49" s="95"/>
      <c r="M49" s="260"/>
      <c r="N49" s="4"/>
      <c r="O49" s="4"/>
      <c r="P49" s="260"/>
      <c r="Q49" s="4"/>
    </row>
    <row r="50" spans="1:17" ht="22.5" customHeight="1">
      <c r="A50" s="304" t="s">
        <v>160</v>
      </c>
      <c r="B50" s="304"/>
      <c r="C50" s="304"/>
      <c r="D50" s="304"/>
      <c r="E50" s="24">
        <v>10</v>
      </c>
      <c r="F50" s="89">
        <f t="shared" ref="F50:F51" si="4">J50</f>
        <v>150243266</v>
      </c>
      <c r="G50" s="104"/>
      <c r="H50" s="70">
        <v>111845272</v>
      </c>
      <c r="I50" s="53"/>
      <c r="J50" s="70">
        <v>150243266</v>
      </c>
      <c r="K50" s="53"/>
      <c r="L50" s="70">
        <f>H50</f>
        <v>111845272</v>
      </c>
      <c r="M50" s="260"/>
      <c r="N50" s="4"/>
      <c r="O50" s="4"/>
      <c r="P50" s="260"/>
      <c r="Q50" s="4"/>
    </row>
    <row r="51" spans="1:17" ht="22.5" customHeight="1">
      <c r="A51" s="290" t="s">
        <v>173</v>
      </c>
      <c r="B51" s="290"/>
      <c r="C51" s="290"/>
      <c r="D51" s="290"/>
      <c r="E51" s="24">
        <v>9</v>
      </c>
      <c r="F51" s="156">
        <f t="shared" si="4"/>
        <v>10990049</v>
      </c>
      <c r="G51" s="104"/>
      <c r="H51" s="156">
        <v>33094839</v>
      </c>
      <c r="I51" s="53"/>
      <c r="J51" s="156">
        <v>10990049</v>
      </c>
      <c r="K51" s="53"/>
      <c r="L51" s="156">
        <f>H51</f>
        <v>33094839</v>
      </c>
      <c r="M51" s="260"/>
      <c r="N51" s="4"/>
      <c r="O51" s="4"/>
      <c r="P51" s="260"/>
      <c r="Q51" s="4"/>
    </row>
    <row r="52" spans="1:17" ht="22.5" customHeight="1">
      <c r="A52" s="1" t="s">
        <v>14</v>
      </c>
      <c r="E52" s="27"/>
      <c r="F52" s="119">
        <f>SUM(F50:F51)</f>
        <v>161233315</v>
      </c>
      <c r="G52" s="93">
        <f>SUM(G50:G50)</f>
        <v>0</v>
      </c>
      <c r="H52" s="119">
        <f>SUM(H50:H51)</f>
        <v>144940111</v>
      </c>
      <c r="I52" s="93">
        <f>SUM(I50:I50)</f>
        <v>0</v>
      </c>
      <c r="J52" s="119">
        <f>SUM(J50:J51)</f>
        <v>161233315</v>
      </c>
      <c r="K52" s="93">
        <f>SUM(K50:K50)</f>
        <v>0</v>
      </c>
      <c r="L52" s="119">
        <f>SUM(L50:L51)</f>
        <v>144940111</v>
      </c>
      <c r="M52" s="260"/>
      <c r="N52" s="4"/>
      <c r="O52" s="4"/>
      <c r="P52" s="260"/>
      <c r="Q52" s="4"/>
    </row>
    <row r="53" spans="1:17" ht="22.5" customHeight="1">
      <c r="A53" s="48"/>
      <c r="M53" s="260"/>
      <c r="N53" s="4"/>
      <c r="O53" s="4"/>
      <c r="P53" s="260"/>
      <c r="Q53" s="4"/>
    </row>
    <row r="54" spans="1:17" ht="22.5" customHeight="1">
      <c r="A54" s="1" t="s">
        <v>15</v>
      </c>
      <c r="F54" s="119">
        <f>SUM(F47+F52)</f>
        <v>2285832118</v>
      </c>
      <c r="G54" s="93"/>
      <c r="H54" s="119">
        <f>SUM(H47+H52)</f>
        <v>3391998869</v>
      </c>
      <c r="I54" s="93"/>
      <c r="J54" s="119">
        <f>SUM(J47+J52)</f>
        <v>2285832118</v>
      </c>
      <c r="K54" s="94"/>
      <c r="L54" s="119">
        <f>SUM(L47+L52)</f>
        <v>3391998869</v>
      </c>
      <c r="M54" s="260"/>
      <c r="N54" s="4"/>
      <c r="O54" s="4"/>
      <c r="P54" s="260"/>
      <c r="Q54" s="4"/>
    </row>
    <row r="55" spans="1:17" ht="22.5" customHeight="1">
      <c r="A55" s="48"/>
      <c r="M55" s="260"/>
      <c r="N55" s="4"/>
      <c r="O55" s="4"/>
      <c r="P55" s="260"/>
      <c r="Q55" s="4"/>
    </row>
    <row r="56" spans="1:17" ht="22.5" customHeight="1">
      <c r="A56" s="37" t="s">
        <v>16</v>
      </c>
      <c r="D56" s="4"/>
      <c r="F56" s="288"/>
      <c r="G56" s="288"/>
      <c r="H56" s="288"/>
      <c r="I56" s="288"/>
      <c r="J56" s="288"/>
      <c r="K56" s="288"/>
      <c r="L56" s="288"/>
      <c r="M56" s="260"/>
      <c r="N56" s="4"/>
      <c r="O56" s="4"/>
      <c r="P56" s="260"/>
      <c r="Q56" s="4"/>
    </row>
    <row r="57" spans="1:17" ht="22.5" customHeight="1">
      <c r="A57" s="4" t="s">
        <v>25</v>
      </c>
      <c r="B57" s="4"/>
      <c r="C57" s="4"/>
      <c r="D57" s="4"/>
      <c r="F57" s="173"/>
      <c r="G57" s="173"/>
      <c r="H57" s="173"/>
      <c r="I57" s="174"/>
      <c r="J57" s="174"/>
      <c r="K57" s="174"/>
      <c r="L57" s="174"/>
      <c r="M57" s="260"/>
      <c r="N57" s="4"/>
      <c r="O57" s="4"/>
      <c r="P57" s="260"/>
      <c r="Q57" s="4"/>
    </row>
    <row r="58" spans="1:17" ht="22.5" customHeight="1" thickBot="1">
      <c r="A58" s="4"/>
      <c r="B58" s="4" t="s">
        <v>47</v>
      </c>
      <c r="C58" s="4"/>
      <c r="D58" s="4"/>
      <c r="E58" s="2"/>
      <c r="F58" s="89">
        <f>J58</f>
        <v>7795709100</v>
      </c>
      <c r="G58" s="59"/>
      <c r="H58" s="171">
        <v>7795709100</v>
      </c>
      <c r="I58" s="59"/>
      <c r="J58" s="171">
        <v>7795709100</v>
      </c>
      <c r="K58" s="59"/>
      <c r="L58" s="171">
        <v>7795709100</v>
      </c>
      <c r="M58" s="260"/>
      <c r="N58" s="4"/>
      <c r="O58" s="4"/>
      <c r="P58" s="260"/>
      <c r="Q58" s="4"/>
    </row>
    <row r="59" spans="1:17" ht="22.5" customHeight="1" thickTop="1">
      <c r="A59" s="4"/>
      <c r="B59" s="4" t="s">
        <v>48</v>
      </c>
      <c r="C59" s="4"/>
      <c r="D59" s="4"/>
      <c r="E59" s="29"/>
      <c r="F59" s="172">
        <f>SUM(F58)</f>
        <v>7795709100</v>
      </c>
      <c r="G59" s="70"/>
      <c r="H59" s="172">
        <v>7795709100</v>
      </c>
      <c r="I59" s="53"/>
      <c r="J59" s="172">
        <v>7795709100</v>
      </c>
      <c r="K59" s="70"/>
      <c r="L59" s="172">
        <v>7795709100</v>
      </c>
      <c r="M59" s="260"/>
      <c r="N59" s="4"/>
      <c r="O59" s="4"/>
      <c r="P59" s="260"/>
      <c r="Q59" s="4"/>
    </row>
    <row r="60" spans="1:17" ht="22.5" customHeight="1">
      <c r="A60" s="4" t="s">
        <v>30</v>
      </c>
      <c r="B60" s="4"/>
      <c r="C60" s="4"/>
      <c r="D60" s="4"/>
      <c r="E60" s="29"/>
      <c r="F60" s="89">
        <f>J60</f>
        <v>332131264</v>
      </c>
      <c r="G60" s="53"/>
      <c r="H60" s="59">
        <v>332131264</v>
      </c>
      <c r="I60" s="59"/>
      <c r="J60" s="59">
        <v>332131264</v>
      </c>
      <c r="K60" s="59"/>
      <c r="L60" s="59">
        <v>332131264</v>
      </c>
      <c r="M60" s="260"/>
      <c r="N60" s="4"/>
      <c r="O60" s="4"/>
      <c r="P60" s="260"/>
      <c r="Q60" s="4"/>
    </row>
    <row r="61" spans="1:17" ht="22.5" customHeight="1">
      <c r="A61" s="4" t="s">
        <v>28</v>
      </c>
      <c r="B61" s="4"/>
      <c r="C61" s="4"/>
      <c r="D61" s="4"/>
      <c r="F61" s="60"/>
      <c r="G61" s="70"/>
      <c r="H61" s="60"/>
      <c r="I61" s="59"/>
      <c r="J61" s="59"/>
      <c r="K61" s="59"/>
      <c r="L61" s="59"/>
      <c r="M61" s="260"/>
      <c r="N61" s="264"/>
      <c r="O61" s="4"/>
      <c r="P61" s="260"/>
      <c r="Q61" s="4"/>
    </row>
    <row r="62" spans="1:17" ht="22.5" customHeight="1">
      <c r="A62" s="4"/>
      <c r="B62" s="4" t="s">
        <v>45</v>
      </c>
      <c r="C62" s="4"/>
      <c r="D62" s="4"/>
      <c r="E62" s="28"/>
      <c r="F62" s="89">
        <f>J62</f>
        <v>514056069</v>
      </c>
      <c r="G62" s="53"/>
      <c r="H62" s="59">
        <v>514056069</v>
      </c>
      <c r="I62" s="59"/>
      <c r="J62" s="59">
        <v>514056069</v>
      </c>
      <c r="K62" s="59"/>
      <c r="L62" s="59">
        <v>514056069</v>
      </c>
      <c r="M62" s="260"/>
      <c r="N62" s="4"/>
      <c r="O62" s="4"/>
      <c r="P62" s="260"/>
      <c r="Q62" s="4"/>
    </row>
    <row r="63" spans="1:17" ht="22.5" customHeight="1">
      <c r="A63" s="4"/>
      <c r="B63" s="4" t="s">
        <v>26</v>
      </c>
      <c r="C63" s="4"/>
      <c r="D63" s="4"/>
      <c r="F63" s="63">
        <f>H63+J63-L63+'PL 6'!D23</f>
        <v>371586510</v>
      </c>
      <c r="G63" s="53"/>
      <c r="H63" s="63">
        <v>809093138</v>
      </c>
      <c r="I63" s="59"/>
      <c r="J63" s="63">
        <f>329754201+1</f>
        <v>329754202</v>
      </c>
      <c r="K63" s="59"/>
      <c r="L63" s="63">
        <v>769264918</v>
      </c>
      <c r="M63" s="260"/>
      <c r="N63" s="264"/>
      <c r="O63" s="4"/>
      <c r="P63" s="260"/>
      <c r="Q63" s="4"/>
    </row>
    <row r="64" spans="1:17" ht="22.5" customHeight="1">
      <c r="A64" s="3" t="s">
        <v>27</v>
      </c>
      <c r="D64" s="4"/>
      <c r="F64" s="61">
        <f>SUM(F59:F63)</f>
        <v>9013482943</v>
      </c>
      <c r="G64" s="66"/>
      <c r="H64" s="61">
        <f>SUM(H59:H63)</f>
        <v>9450989571</v>
      </c>
      <c r="I64" s="66"/>
      <c r="J64" s="61">
        <f>SUM(J59:J63)</f>
        <v>8971650635</v>
      </c>
      <c r="K64" s="66"/>
      <c r="L64" s="61">
        <f>SUM(L59:L63)</f>
        <v>9411161351</v>
      </c>
      <c r="M64" s="260"/>
      <c r="N64" s="59"/>
      <c r="O64" s="4"/>
      <c r="P64" s="260"/>
      <c r="Q64" s="4"/>
    </row>
    <row r="65" spans="1:17" ht="22.5" customHeight="1">
      <c r="A65" s="48"/>
      <c r="M65" s="259"/>
      <c r="N65" s="4"/>
      <c r="O65" s="4"/>
      <c r="P65" s="260"/>
      <c r="Q65" s="260"/>
    </row>
    <row r="66" spans="1:17" ht="22.5" customHeight="1" thickBot="1">
      <c r="A66" s="3" t="s">
        <v>17</v>
      </c>
      <c r="B66" s="4"/>
      <c r="C66" s="4"/>
      <c r="D66" s="4"/>
      <c r="E66" s="28"/>
      <c r="F66" s="67">
        <f>SUM(F64,F54)</f>
        <v>11299315061</v>
      </c>
      <c r="G66" s="66"/>
      <c r="H66" s="67">
        <f>SUM(H64,H54)</f>
        <v>12842988440</v>
      </c>
      <c r="I66" s="66"/>
      <c r="J66" s="67">
        <f>SUM(J64,J54)</f>
        <v>11257482753</v>
      </c>
      <c r="K66" s="66"/>
      <c r="L66" s="67">
        <f>SUM(L64,L54)</f>
        <v>12803160220</v>
      </c>
      <c r="M66" s="260"/>
      <c r="N66" s="264"/>
      <c r="O66" s="4"/>
      <c r="P66" s="260"/>
      <c r="Q66" s="4"/>
    </row>
    <row r="67" spans="1:17" ht="22.5" customHeight="1" thickTop="1">
      <c r="A67" s="3"/>
      <c r="B67" s="4"/>
      <c r="C67" s="4"/>
      <c r="D67" s="4"/>
      <c r="E67" s="28"/>
      <c r="F67" s="66"/>
      <c r="G67" s="66"/>
      <c r="H67" s="66"/>
      <c r="I67" s="66"/>
      <c r="J67" s="66"/>
      <c r="K67" s="66"/>
      <c r="L67" s="66"/>
      <c r="M67" s="260"/>
      <c r="N67" s="264"/>
      <c r="O67" s="4"/>
      <c r="P67" s="260"/>
      <c r="Q67" s="4"/>
    </row>
  </sheetData>
  <mergeCells count="9">
    <mergeCell ref="F41:L41"/>
    <mergeCell ref="A50:D50"/>
    <mergeCell ref="F37:H37"/>
    <mergeCell ref="F5:H5"/>
    <mergeCell ref="F4:H4"/>
    <mergeCell ref="J5:L5"/>
    <mergeCell ref="F9:L9"/>
    <mergeCell ref="F36:H36"/>
    <mergeCell ref="J37:L37"/>
  </mergeCells>
  <pageMargins left="0.8" right="0.8" top="0.48" bottom="0.5" header="0.4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5"/>
  <sheetViews>
    <sheetView view="pageBreakPreview" zoomScaleNormal="90" zoomScaleSheetLayoutView="100" workbookViewId="0">
      <selection activeCell="C12" sqref="C12"/>
    </sheetView>
  </sheetViews>
  <sheetFormatPr defaultColWidth="9.09765625" defaultRowHeight="21.5"/>
  <cols>
    <col min="1" max="1" width="1.3984375" style="125" customWidth="1"/>
    <col min="2" max="2" width="42.8984375" style="125" customWidth="1"/>
    <col min="3" max="3" width="8.8984375" style="129" customWidth="1"/>
    <col min="4" max="4" width="15" style="125" bestFit="1" customWidth="1"/>
    <col min="5" max="5" width="1.09765625" style="125" customWidth="1"/>
    <col min="6" max="6" width="14.296875" style="125" bestFit="1" customWidth="1"/>
    <col min="7" max="7" width="1.09765625" style="125" customWidth="1"/>
    <col min="8" max="8" width="15" style="125" bestFit="1" customWidth="1"/>
    <col min="9" max="9" width="1.09765625" style="132" customWidth="1"/>
    <col min="10" max="10" width="14.296875" style="125" bestFit="1" customWidth="1"/>
    <col min="11" max="11" width="9.09765625" style="176"/>
    <col min="12" max="12" width="16.59765625" style="261" bestFit="1" customWidth="1"/>
    <col min="13" max="13" width="9.09765625" style="176"/>
    <col min="14" max="14" width="16.59765625" style="261" bestFit="1" customWidth="1"/>
    <col min="15" max="16384" width="9.09765625" style="176"/>
  </cols>
  <sheetData>
    <row r="1" spans="1:14" ht="23">
      <c r="A1" s="256" t="s">
        <v>134</v>
      </c>
      <c r="B1" s="123"/>
      <c r="D1" s="130"/>
      <c r="E1" s="123"/>
      <c r="F1" s="130"/>
      <c r="G1" s="123"/>
      <c r="H1" s="130"/>
      <c r="I1" s="129"/>
      <c r="J1" s="130"/>
    </row>
    <row r="2" spans="1:14" ht="23">
      <c r="A2" s="257" t="s">
        <v>85</v>
      </c>
      <c r="B2" s="123"/>
      <c r="D2" s="130"/>
      <c r="E2" s="123"/>
      <c r="F2" s="130"/>
      <c r="G2" s="123"/>
      <c r="H2" s="130"/>
      <c r="I2" s="129"/>
      <c r="J2" s="130"/>
    </row>
    <row r="3" spans="1:14" ht="28.5" customHeight="1">
      <c r="A3" s="123"/>
      <c r="B3" s="123"/>
      <c r="D3" s="130"/>
      <c r="E3" s="123"/>
      <c r="F3" s="130"/>
      <c r="G3" s="123"/>
      <c r="H3" s="268"/>
      <c r="I3" s="129"/>
      <c r="J3" s="130"/>
      <c r="L3" s="265"/>
      <c r="N3" s="266"/>
    </row>
    <row r="4" spans="1:14" ht="22">
      <c r="A4" s="123"/>
      <c r="B4" s="123"/>
      <c r="D4" s="307" t="s">
        <v>117</v>
      </c>
      <c r="E4" s="307"/>
      <c r="F4" s="307"/>
      <c r="G4" s="123"/>
      <c r="H4" s="130"/>
      <c r="I4" s="129"/>
      <c r="J4" s="130"/>
    </row>
    <row r="5" spans="1:14" ht="22">
      <c r="A5" s="123"/>
      <c r="B5" s="123"/>
      <c r="D5" s="308" t="s">
        <v>118</v>
      </c>
      <c r="E5" s="308"/>
      <c r="F5" s="308"/>
      <c r="G5" s="177"/>
      <c r="H5" s="308" t="s">
        <v>75</v>
      </c>
      <c r="I5" s="308"/>
      <c r="J5" s="308"/>
    </row>
    <row r="6" spans="1:14" ht="22">
      <c r="A6" s="123"/>
      <c r="B6" s="124"/>
      <c r="D6" s="309" t="s">
        <v>100</v>
      </c>
      <c r="E6" s="309"/>
      <c r="F6" s="309"/>
      <c r="G6" s="178"/>
      <c r="H6" s="309" t="s">
        <v>100</v>
      </c>
      <c r="I6" s="309"/>
      <c r="J6" s="309"/>
    </row>
    <row r="7" spans="1:14">
      <c r="A7" s="179"/>
      <c r="B7" s="180"/>
      <c r="C7" s="181"/>
      <c r="D7" s="310" t="s">
        <v>165</v>
      </c>
      <c r="E7" s="310"/>
      <c r="F7" s="310"/>
      <c r="G7" s="182"/>
      <c r="H7" s="310" t="s">
        <v>165</v>
      </c>
      <c r="I7" s="310"/>
      <c r="J7" s="310"/>
    </row>
    <row r="8" spans="1:14">
      <c r="A8" s="179"/>
      <c r="B8" s="180"/>
      <c r="C8" s="181" t="s">
        <v>2</v>
      </c>
      <c r="D8" s="275" t="s">
        <v>202</v>
      </c>
      <c r="E8" s="275"/>
      <c r="F8" s="275" t="s">
        <v>168</v>
      </c>
      <c r="G8" s="182"/>
      <c r="H8" s="275" t="s">
        <v>202</v>
      </c>
      <c r="I8" s="183"/>
      <c r="J8" s="275" t="s">
        <v>168</v>
      </c>
    </row>
    <row r="9" spans="1:14" ht="22">
      <c r="A9" s="123"/>
      <c r="B9" s="123"/>
      <c r="C9" s="184"/>
      <c r="D9" s="306" t="s">
        <v>150</v>
      </c>
      <c r="E9" s="306"/>
      <c r="F9" s="306"/>
      <c r="G9" s="306"/>
      <c r="H9" s="306"/>
      <c r="I9" s="306"/>
      <c r="J9" s="306"/>
      <c r="M9" s="261"/>
    </row>
    <row r="10" spans="1:14" ht="22">
      <c r="A10" s="185" t="s">
        <v>128</v>
      </c>
      <c r="B10" s="123"/>
      <c r="C10" s="184"/>
      <c r="D10" s="274"/>
      <c r="E10" s="274"/>
      <c r="F10" s="274"/>
      <c r="G10" s="274"/>
      <c r="H10" s="274"/>
      <c r="I10" s="274"/>
      <c r="J10" s="274"/>
    </row>
    <row r="11" spans="1:14" ht="22">
      <c r="A11" s="125" t="s">
        <v>146</v>
      </c>
      <c r="B11" s="123"/>
      <c r="C11" s="129" t="s">
        <v>221</v>
      </c>
      <c r="D11" s="84">
        <f>H11</f>
        <v>3731072864</v>
      </c>
      <c r="E11" s="186"/>
      <c r="F11" s="84">
        <v>4144906521</v>
      </c>
      <c r="G11" s="186"/>
      <c r="H11" s="84">
        <v>3731072864</v>
      </c>
      <c r="I11" s="129"/>
      <c r="J11" s="84">
        <f>F11</f>
        <v>4144906521</v>
      </c>
    </row>
    <row r="12" spans="1:14">
      <c r="A12" s="126" t="s">
        <v>119</v>
      </c>
      <c r="D12" s="84">
        <f t="shared" ref="D12:D13" si="0">H12</f>
        <v>18461866</v>
      </c>
      <c r="E12" s="131"/>
      <c r="F12" s="131">
        <v>0</v>
      </c>
      <c r="G12" s="131"/>
      <c r="H12" s="84">
        <v>18461866</v>
      </c>
      <c r="I12" s="129"/>
      <c r="J12" s="84">
        <f>F12</f>
        <v>0</v>
      </c>
    </row>
    <row r="13" spans="1:14">
      <c r="A13" s="126" t="s">
        <v>126</v>
      </c>
      <c r="C13" s="129">
        <v>3</v>
      </c>
      <c r="D13" s="84">
        <f t="shared" si="0"/>
        <v>12564249</v>
      </c>
      <c r="E13" s="131"/>
      <c r="F13" s="131">
        <v>17337395</v>
      </c>
      <c r="G13" s="131"/>
      <c r="H13" s="84">
        <v>12564249</v>
      </c>
      <c r="J13" s="84">
        <f>F13</f>
        <v>17337395</v>
      </c>
    </row>
    <row r="14" spans="1:14" s="189" customFormat="1" ht="22">
      <c r="A14" s="187" t="s">
        <v>33</v>
      </c>
      <c r="B14" s="123"/>
      <c r="C14" s="188"/>
      <c r="D14" s="170">
        <f>SUM(D11:D13)</f>
        <v>3762098979</v>
      </c>
      <c r="E14" s="133"/>
      <c r="F14" s="170">
        <f>SUM(F11:F13)</f>
        <v>4162243916</v>
      </c>
      <c r="G14" s="133"/>
      <c r="H14" s="170">
        <f>SUM(H11:H13)</f>
        <v>3762098979</v>
      </c>
      <c r="I14" s="133"/>
      <c r="J14" s="170">
        <f>SUM(J11:J13)</f>
        <v>4162243916</v>
      </c>
      <c r="L14" s="262"/>
      <c r="N14" s="262"/>
    </row>
    <row r="15" spans="1:14" ht="8.25" customHeight="1">
      <c r="A15" s="126"/>
      <c r="D15" s="143"/>
      <c r="E15" s="131"/>
      <c r="F15" s="143"/>
      <c r="G15" s="131"/>
      <c r="H15" s="84"/>
      <c r="I15" s="129"/>
      <c r="J15" s="84"/>
    </row>
    <row r="16" spans="1:14" ht="22">
      <c r="A16" s="185" t="s">
        <v>129</v>
      </c>
      <c r="B16" s="123"/>
      <c r="C16" s="184"/>
      <c r="D16" s="296"/>
      <c r="E16" s="296"/>
      <c r="F16" s="296"/>
      <c r="G16" s="296"/>
      <c r="H16" s="296"/>
      <c r="I16" s="296"/>
      <c r="J16" s="296"/>
    </row>
    <row r="17" spans="1:11" ht="22">
      <c r="A17" s="125" t="s">
        <v>147</v>
      </c>
      <c r="B17" s="123"/>
      <c r="C17" s="129">
        <v>3</v>
      </c>
      <c r="D17" s="84">
        <f t="shared" ref="D17:D21" si="1">H17</f>
        <v>3575117726</v>
      </c>
      <c r="E17" s="186"/>
      <c r="F17" s="84">
        <v>3879676650</v>
      </c>
      <c r="G17" s="186"/>
      <c r="H17" s="84">
        <v>3575117726</v>
      </c>
      <c r="I17" s="129"/>
      <c r="J17" s="84">
        <f t="shared" ref="J17:J21" si="2">F17</f>
        <v>3879676650</v>
      </c>
    </row>
    <row r="18" spans="1:11">
      <c r="A18" s="126" t="s">
        <v>175</v>
      </c>
      <c r="D18" s="84">
        <f t="shared" si="1"/>
        <v>38708096</v>
      </c>
      <c r="E18" s="89"/>
      <c r="F18" s="84">
        <v>56982312</v>
      </c>
      <c r="G18" s="53"/>
      <c r="H18" s="84">
        <v>38708096</v>
      </c>
      <c r="I18" s="129"/>
      <c r="J18" s="84">
        <f t="shared" si="2"/>
        <v>56982312</v>
      </c>
    </row>
    <row r="19" spans="1:11" ht="22">
      <c r="A19" s="126" t="s">
        <v>43</v>
      </c>
      <c r="B19" s="123"/>
      <c r="C19" s="184">
        <v>3</v>
      </c>
      <c r="D19" s="84">
        <f t="shared" si="1"/>
        <v>86956186</v>
      </c>
      <c r="E19" s="89"/>
      <c r="F19" s="84">
        <f>84081773</f>
        <v>84081773</v>
      </c>
      <c r="G19" s="53"/>
      <c r="H19" s="84">
        <v>86956186</v>
      </c>
      <c r="I19" s="129"/>
      <c r="J19" s="84">
        <f t="shared" si="2"/>
        <v>84081773</v>
      </c>
    </row>
    <row r="20" spans="1:11" ht="22">
      <c r="A20" s="126" t="s">
        <v>174</v>
      </c>
      <c r="B20" s="123"/>
      <c r="C20" s="184"/>
      <c r="D20" s="84">
        <f>H20</f>
        <v>0</v>
      </c>
      <c r="E20" s="89"/>
      <c r="F20" s="53">
        <v>7164366</v>
      </c>
      <c r="G20" s="53"/>
      <c r="H20" s="84">
        <v>0</v>
      </c>
      <c r="I20" s="129"/>
      <c r="J20" s="84">
        <f t="shared" si="2"/>
        <v>7164366</v>
      </c>
    </row>
    <row r="21" spans="1:11" ht="22">
      <c r="A21" s="126" t="s">
        <v>62</v>
      </c>
      <c r="B21" s="123"/>
      <c r="C21" s="184"/>
      <c r="D21" s="84">
        <f t="shared" si="1"/>
        <v>154146</v>
      </c>
      <c r="E21" s="89"/>
      <c r="F21" s="53">
        <v>2325863</v>
      </c>
      <c r="G21" s="53"/>
      <c r="H21" s="84">
        <v>154146</v>
      </c>
      <c r="I21" s="89"/>
      <c r="J21" s="84">
        <f t="shared" si="2"/>
        <v>2325863</v>
      </c>
      <c r="K21" s="53"/>
    </row>
    <row r="22" spans="1:11" ht="22">
      <c r="A22" s="123" t="s">
        <v>34</v>
      </c>
      <c r="B22" s="123"/>
      <c r="C22" s="184"/>
      <c r="D22" s="170">
        <f>SUM(D17:D21)</f>
        <v>3700936154</v>
      </c>
      <c r="E22" s="133"/>
      <c r="F22" s="170">
        <f>SUM(F17:F21)</f>
        <v>4030230964</v>
      </c>
      <c r="G22" s="133"/>
      <c r="H22" s="170">
        <f>SUM(H17:H21)</f>
        <v>3700936154</v>
      </c>
      <c r="I22" s="133"/>
      <c r="J22" s="170">
        <f>SUM(J17:J21)</f>
        <v>4030230964</v>
      </c>
    </row>
    <row r="23" spans="1:11" ht="8.25" customHeight="1">
      <c r="A23" s="126"/>
      <c r="D23" s="143"/>
      <c r="E23" s="131"/>
      <c r="F23" s="143"/>
      <c r="G23" s="131"/>
      <c r="H23" s="84"/>
      <c r="I23" s="129"/>
      <c r="J23" s="84"/>
    </row>
    <row r="24" spans="1:11">
      <c r="A24" s="176" t="s">
        <v>210</v>
      </c>
      <c r="B24" s="126"/>
      <c r="D24" s="139">
        <v>1460437</v>
      </c>
      <c r="E24" s="131"/>
      <c r="F24" s="139">
        <v>3356065</v>
      </c>
      <c r="G24" s="131"/>
      <c r="H24" s="190">
        <v>0</v>
      </c>
      <c r="I24" s="129"/>
      <c r="J24" s="190">
        <v>0</v>
      </c>
      <c r="K24" s="191"/>
    </row>
    <row r="25" spans="1:11" ht="8.25" customHeight="1">
      <c r="A25" s="126"/>
      <c r="D25" s="143"/>
      <c r="E25" s="131"/>
      <c r="F25" s="143"/>
      <c r="G25" s="131"/>
      <c r="H25" s="84"/>
      <c r="I25" s="129"/>
      <c r="J25" s="84"/>
    </row>
    <row r="26" spans="1:11" ht="22">
      <c r="A26" s="123" t="s">
        <v>211</v>
      </c>
      <c r="D26" s="66">
        <f>D14-D22+D24</f>
        <v>62623262</v>
      </c>
      <c r="E26" s="138"/>
      <c r="F26" s="66">
        <f>F14-F22+F24</f>
        <v>135369017</v>
      </c>
      <c r="G26" s="66"/>
      <c r="H26" s="66">
        <v>61162825</v>
      </c>
      <c r="I26" s="138"/>
      <c r="J26" s="66">
        <f>J14-J22+J24</f>
        <v>132012952</v>
      </c>
    </row>
    <row r="27" spans="1:11">
      <c r="A27" s="128" t="s">
        <v>212</v>
      </c>
      <c r="B27" s="128"/>
      <c r="C27" s="129">
        <v>12</v>
      </c>
      <c r="D27" s="84">
        <f>H27</f>
        <v>11972398</v>
      </c>
      <c r="E27" s="53"/>
      <c r="F27" s="53">
        <v>34877389</v>
      </c>
      <c r="G27" s="53"/>
      <c r="H27" s="53">
        <v>11972398</v>
      </c>
      <c r="J27" s="53">
        <f>F27</f>
        <v>34877389</v>
      </c>
    </row>
    <row r="28" spans="1:11" ht="22.5" thickBot="1">
      <c r="A28" s="127" t="s">
        <v>213</v>
      </c>
      <c r="B28" s="128"/>
      <c r="D28" s="72">
        <f>D26-D27</f>
        <v>50650864</v>
      </c>
      <c r="E28" s="62"/>
      <c r="F28" s="72">
        <f>F26-F27</f>
        <v>100491628</v>
      </c>
      <c r="G28" s="62"/>
      <c r="H28" s="72">
        <f>H26-H27</f>
        <v>49190427</v>
      </c>
      <c r="I28" s="192"/>
      <c r="J28" s="72">
        <f>J26-J27</f>
        <v>97135563</v>
      </c>
    </row>
    <row r="29" spans="1:11" ht="8.25" customHeight="1" thickTop="1">
      <c r="A29" s="126"/>
      <c r="D29" s="143"/>
      <c r="E29" s="131"/>
      <c r="F29" s="143"/>
      <c r="G29" s="131"/>
      <c r="H29" s="84"/>
      <c r="I29" s="129"/>
      <c r="J29" s="84"/>
    </row>
    <row r="30" spans="1:11" ht="22">
      <c r="A30" s="123" t="s">
        <v>156</v>
      </c>
      <c r="D30" s="276"/>
      <c r="E30" s="138"/>
      <c r="F30" s="276"/>
      <c r="G30" s="66"/>
      <c r="H30" s="276"/>
      <c r="J30" s="276"/>
    </row>
    <row r="31" spans="1:11" ht="22" hidden="1">
      <c r="A31" s="271" t="s">
        <v>176</v>
      </c>
      <c r="B31" s="185"/>
      <c r="D31" s="193"/>
      <c r="E31" s="194"/>
      <c r="F31" s="193"/>
      <c r="G31" s="194"/>
      <c r="H31" s="193"/>
      <c r="I31" s="195"/>
      <c r="J31" s="193"/>
    </row>
    <row r="32" spans="1:11" ht="22" hidden="1">
      <c r="A32" s="185"/>
      <c r="B32" s="185" t="s">
        <v>177</v>
      </c>
      <c r="D32" s="193"/>
      <c r="E32" s="194"/>
      <c r="F32" s="193"/>
      <c r="G32" s="194"/>
      <c r="H32" s="193"/>
      <c r="I32" s="195"/>
      <c r="J32" s="193"/>
    </row>
    <row r="33" spans="1:14" ht="22" hidden="1">
      <c r="A33" s="125" t="s">
        <v>178</v>
      </c>
      <c r="D33" s="53"/>
      <c r="E33" s="138"/>
      <c r="F33" s="53"/>
      <c r="G33" s="66"/>
      <c r="H33" s="53"/>
      <c r="J33" s="53"/>
    </row>
    <row r="34" spans="1:14" ht="22" hidden="1">
      <c r="B34" s="125" t="s">
        <v>179</v>
      </c>
      <c r="C34" s="129">
        <v>4</v>
      </c>
      <c r="D34" s="53">
        <v>0</v>
      </c>
      <c r="E34" s="138"/>
      <c r="F34" s="53">
        <v>0</v>
      </c>
      <c r="G34" s="66"/>
      <c r="H34" s="53">
        <v>0</v>
      </c>
      <c r="J34" s="53">
        <v>0</v>
      </c>
      <c r="K34" s="287"/>
    </row>
    <row r="35" spans="1:14" ht="22" hidden="1">
      <c r="A35" s="125" t="s">
        <v>180</v>
      </c>
      <c r="D35" s="53"/>
      <c r="E35" s="138"/>
      <c r="F35" s="53"/>
      <c r="G35" s="66"/>
      <c r="H35" s="53"/>
      <c r="J35" s="53"/>
      <c r="K35" s="287"/>
    </row>
    <row r="36" spans="1:14" ht="22" hidden="1">
      <c r="B36" s="125" t="s">
        <v>154</v>
      </c>
      <c r="D36" s="54">
        <v>0</v>
      </c>
      <c r="E36" s="138"/>
      <c r="F36" s="54">
        <v>0</v>
      </c>
      <c r="G36" s="66"/>
      <c r="H36" s="54">
        <v>0</v>
      </c>
      <c r="J36" s="54">
        <v>0</v>
      </c>
      <c r="K36" s="287"/>
    </row>
    <row r="37" spans="1:14" ht="8.25" hidden="1" customHeight="1">
      <c r="A37" s="126"/>
      <c r="D37" s="143"/>
      <c r="E37" s="131"/>
      <c r="F37" s="143"/>
      <c r="G37" s="131"/>
      <c r="H37" s="84"/>
      <c r="I37" s="129"/>
      <c r="J37" s="84"/>
      <c r="K37" s="287"/>
    </row>
    <row r="38" spans="1:14" ht="22" hidden="1">
      <c r="A38" s="123" t="s">
        <v>181</v>
      </c>
      <c r="B38" s="123"/>
      <c r="D38" s="53"/>
      <c r="E38" s="138"/>
      <c r="F38" s="53"/>
      <c r="G38" s="66"/>
      <c r="H38" s="53"/>
      <c r="J38" s="53"/>
      <c r="K38" s="287"/>
    </row>
    <row r="39" spans="1:14" ht="22" hidden="1">
      <c r="A39" s="123"/>
      <c r="B39" s="123" t="s">
        <v>182</v>
      </c>
      <c r="D39" s="66">
        <f>D34+D36</f>
        <v>0</v>
      </c>
      <c r="E39" s="138"/>
      <c r="F39" s="66">
        <f>F34+F36</f>
        <v>0</v>
      </c>
      <c r="G39" s="66"/>
      <c r="H39" s="66">
        <f>H34+H36</f>
        <v>0</v>
      </c>
      <c r="I39" s="192"/>
      <c r="J39" s="66">
        <f>J34+J36</f>
        <v>0</v>
      </c>
      <c r="K39" s="287"/>
    </row>
    <row r="40" spans="1:14" ht="8.25" customHeight="1">
      <c r="A40" s="126"/>
      <c r="D40" s="89"/>
      <c r="E40" s="131"/>
      <c r="F40" s="89"/>
      <c r="G40" s="131"/>
      <c r="H40" s="89"/>
      <c r="I40" s="129"/>
      <c r="J40" s="89"/>
      <c r="K40" s="287"/>
    </row>
    <row r="41" spans="1:14" ht="22">
      <c r="A41" s="123" t="s">
        <v>183</v>
      </c>
      <c r="B41" s="176"/>
      <c r="D41" s="61">
        <f>D34</f>
        <v>0</v>
      </c>
      <c r="E41" s="133"/>
      <c r="F41" s="61">
        <f>F34</f>
        <v>0</v>
      </c>
      <c r="G41" s="133"/>
      <c r="H41" s="61">
        <f>H34</f>
        <v>0</v>
      </c>
      <c r="I41" s="159"/>
      <c r="J41" s="61">
        <f>J34</f>
        <v>0</v>
      </c>
      <c r="K41" s="287"/>
    </row>
    <row r="42" spans="1:14" ht="22.5" thickBot="1">
      <c r="A42" s="123" t="s">
        <v>157</v>
      </c>
      <c r="B42" s="176"/>
      <c r="D42" s="140">
        <f>D41+D28</f>
        <v>50650864</v>
      </c>
      <c r="E42" s="133"/>
      <c r="F42" s="140">
        <f>F41+F28</f>
        <v>100491628</v>
      </c>
      <c r="G42" s="133"/>
      <c r="H42" s="140">
        <f>H41+H28</f>
        <v>49190427</v>
      </c>
      <c r="I42" s="159"/>
      <c r="J42" s="140">
        <f>J41+J28</f>
        <v>97135563</v>
      </c>
    </row>
    <row r="43" spans="1:14" ht="8.25" customHeight="1" thickTop="1">
      <c r="A43" s="126"/>
      <c r="D43" s="143"/>
      <c r="E43" s="131"/>
      <c r="F43" s="143"/>
      <c r="G43" s="131"/>
      <c r="H43" s="84"/>
      <c r="I43" s="129"/>
      <c r="J43" s="84"/>
    </row>
    <row r="44" spans="1:14" s="189" customFormat="1" ht="22.5" thickBot="1">
      <c r="A44" s="142" t="s">
        <v>214</v>
      </c>
      <c r="B44" s="142"/>
      <c r="C44" s="129">
        <v>13</v>
      </c>
      <c r="D44" s="286">
        <v>6.4999999999999997E-3</v>
      </c>
      <c r="E44" s="197"/>
      <c r="F44" s="286">
        <v>1.29E-2</v>
      </c>
      <c r="G44" s="197"/>
      <c r="H44" s="286">
        <v>6.3E-3</v>
      </c>
      <c r="I44" s="197"/>
      <c r="J44" s="286">
        <v>1.2500000000000001E-2</v>
      </c>
      <c r="L44" s="262"/>
      <c r="N44" s="262"/>
    </row>
    <row r="45" spans="1:14" ht="22" thickTop="1">
      <c r="H45" s="135"/>
      <c r="J45" s="135"/>
    </row>
    <row r="46" spans="1:14">
      <c r="D46" s="277"/>
      <c r="E46" s="277"/>
      <c r="F46" s="277"/>
      <c r="G46" s="277"/>
      <c r="H46" s="277"/>
      <c r="I46" s="278"/>
      <c r="J46" s="277"/>
    </row>
    <row r="47" spans="1:14">
      <c r="H47" s="135"/>
      <c r="J47" s="135"/>
    </row>
    <row r="48" spans="1:14">
      <c r="H48" s="134"/>
      <c r="J48" s="134"/>
    </row>
    <row r="49" spans="8:10">
      <c r="H49" s="135"/>
      <c r="J49" s="135"/>
    </row>
    <row r="50" spans="8:10">
      <c r="H50" s="134"/>
      <c r="J50" s="134"/>
    </row>
    <row r="51" spans="8:10">
      <c r="H51" s="135"/>
      <c r="J51" s="135"/>
    </row>
    <row r="52" spans="8:10">
      <c r="H52" s="134"/>
      <c r="J52" s="134"/>
    </row>
    <row r="53" spans="8:10">
      <c r="H53" s="135"/>
      <c r="J53" s="135"/>
    </row>
    <row r="54" spans="8:10">
      <c r="H54" s="135"/>
      <c r="J54" s="135"/>
    </row>
    <row r="55" spans="8:10">
      <c r="H55" s="135"/>
      <c r="J55" s="135"/>
    </row>
    <row r="56" spans="8:10">
      <c r="H56" s="135"/>
      <c r="J56" s="135"/>
    </row>
    <row r="57" spans="8:10">
      <c r="H57" s="135"/>
      <c r="J57" s="135"/>
    </row>
    <row r="58" spans="8:10">
      <c r="H58" s="134"/>
      <c r="J58" s="134"/>
    </row>
    <row r="59" spans="8:10">
      <c r="H59" s="135"/>
      <c r="J59" s="135"/>
    </row>
    <row r="60" spans="8:10">
      <c r="H60" s="135"/>
      <c r="J60" s="135"/>
    </row>
    <row r="61" spans="8:10">
      <c r="H61" s="135"/>
      <c r="J61" s="135"/>
    </row>
    <row r="62" spans="8:10">
      <c r="H62" s="135"/>
      <c r="J62" s="135"/>
    </row>
    <row r="63" spans="8:10">
      <c r="H63" s="135"/>
      <c r="J63" s="135"/>
    </row>
    <row r="64" spans="8:10">
      <c r="H64" s="135"/>
      <c r="J64" s="135"/>
    </row>
    <row r="65" spans="8:10">
      <c r="H65" s="134"/>
      <c r="J65" s="134"/>
    </row>
    <row r="66" spans="8:10">
      <c r="H66" s="135"/>
      <c r="J66" s="135"/>
    </row>
    <row r="67" spans="8:10">
      <c r="H67" s="134"/>
      <c r="J67" s="134"/>
    </row>
    <row r="68" spans="8:10">
      <c r="H68" s="135"/>
      <c r="J68" s="135"/>
    </row>
    <row r="69" spans="8:10">
      <c r="H69" s="134"/>
      <c r="J69" s="134"/>
    </row>
    <row r="70" spans="8:10">
      <c r="H70" s="135"/>
      <c r="J70" s="135"/>
    </row>
    <row r="71" spans="8:10">
      <c r="H71" s="134"/>
      <c r="J71" s="134"/>
    </row>
    <row r="72" spans="8:10">
      <c r="H72" s="134"/>
      <c r="J72" s="134"/>
    </row>
    <row r="73" spans="8:10">
      <c r="H73" s="135"/>
      <c r="J73" s="135"/>
    </row>
    <row r="74" spans="8:10">
      <c r="H74" s="135"/>
      <c r="J74" s="135"/>
    </row>
    <row r="75" spans="8:10">
      <c r="H75" s="134"/>
      <c r="J75" s="134"/>
    </row>
    <row r="76" spans="8:10">
      <c r="H76" s="135"/>
      <c r="J76" s="135"/>
    </row>
    <row r="77" spans="8:10">
      <c r="H77" s="135"/>
      <c r="J77" s="135"/>
    </row>
    <row r="78" spans="8:10">
      <c r="H78" s="134"/>
      <c r="J78" s="134"/>
    </row>
    <row r="79" spans="8:10">
      <c r="H79" s="134"/>
      <c r="J79" s="134"/>
    </row>
    <row r="80" spans="8:10">
      <c r="H80" s="134"/>
      <c r="J80" s="134"/>
    </row>
    <row r="81" spans="5:10">
      <c r="E81" s="132">
        <v>1944</v>
      </c>
      <c r="H81" s="134"/>
      <c r="I81" s="132">
        <v>1944</v>
      </c>
      <c r="J81" s="134"/>
    </row>
    <row r="82" spans="5:10">
      <c r="H82" s="134"/>
      <c r="J82" s="134"/>
    </row>
    <row r="83" spans="5:10">
      <c r="H83" s="134"/>
      <c r="J83" s="134"/>
    </row>
    <row r="84" spans="5:10">
      <c r="H84" s="134"/>
      <c r="J84" s="134"/>
    </row>
    <row r="85" spans="5:10">
      <c r="H85" s="134"/>
      <c r="J85" s="134"/>
    </row>
    <row r="86" spans="5:10">
      <c r="H86" s="134"/>
      <c r="J86" s="134"/>
    </row>
    <row r="87" spans="5:10">
      <c r="H87" s="134"/>
      <c r="J87" s="134"/>
    </row>
    <row r="88" spans="5:10">
      <c r="H88" s="134"/>
      <c r="J88" s="134"/>
    </row>
    <row r="89" spans="5:10">
      <c r="H89" s="134"/>
      <c r="J89" s="134"/>
    </row>
    <row r="90" spans="5:10">
      <c r="H90" s="135"/>
      <c r="J90" s="135"/>
    </row>
    <row r="91" spans="5:10">
      <c r="H91" s="134"/>
      <c r="J91" s="134"/>
    </row>
    <row r="92" spans="5:10">
      <c r="H92" s="135"/>
      <c r="J92" s="135"/>
    </row>
    <row r="93" spans="5:10">
      <c r="H93" s="134"/>
      <c r="J93" s="134"/>
    </row>
    <row r="94" spans="5:10">
      <c r="H94" s="134"/>
      <c r="J94" s="134"/>
    </row>
    <row r="95" spans="5:10">
      <c r="H95" s="135"/>
      <c r="J95" s="135"/>
    </row>
    <row r="96" spans="5:10">
      <c r="H96" s="135"/>
      <c r="J96" s="135"/>
    </row>
    <row r="97" spans="8:10">
      <c r="H97" s="134"/>
      <c r="J97" s="134"/>
    </row>
    <row r="98" spans="8:10">
      <c r="H98" s="134"/>
      <c r="J98" s="134"/>
    </row>
    <row r="99" spans="8:10">
      <c r="H99" s="135"/>
      <c r="J99" s="135"/>
    </row>
    <row r="100" spans="8:10">
      <c r="H100" s="135"/>
      <c r="J100" s="135"/>
    </row>
    <row r="101" spans="8:10">
      <c r="H101" s="135"/>
      <c r="J101" s="135"/>
    </row>
    <row r="102" spans="8:10">
      <c r="H102" s="135"/>
      <c r="J102" s="135"/>
    </row>
    <row r="103" spans="8:10">
      <c r="H103" s="135"/>
      <c r="J103" s="135"/>
    </row>
    <row r="104" spans="8:10">
      <c r="H104" s="134"/>
      <c r="J104" s="134"/>
    </row>
    <row r="105" spans="8:10">
      <c r="H105" s="135"/>
      <c r="J105" s="135"/>
    </row>
    <row r="106" spans="8:10">
      <c r="H106" s="134"/>
      <c r="J106" s="134"/>
    </row>
    <row r="107" spans="8:10">
      <c r="H107" s="135"/>
      <c r="J107" s="135"/>
    </row>
    <row r="108" spans="8:10">
      <c r="H108" s="134"/>
      <c r="J108" s="134"/>
    </row>
    <row r="109" spans="8:10">
      <c r="H109" s="135"/>
      <c r="J109" s="135"/>
    </row>
    <row r="110" spans="8:10">
      <c r="H110" s="135"/>
      <c r="J110" s="135"/>
    </row>
    <row r="111" spans="8:10">
      <c r="H111" s="135"/>
      <c r="J111" s="135"/>
    </row>
    <row r="112" spans="8:10">
      <c r="H112" s="135"/>
      <c r="J112" s="135"/>
    </row>
    <row r="113" spans="8:10">
      <c r="H113" s="135"/>
      <c r="J113" s="135"/>
    </row>
    <row r="114" spans="8:10">
      <c r="H114" s="134"/>
      <c r="J114" s="134"/>
    </row>
    <row r="115" spans="8:10">
      <c r="H115" s="135"/>
      <c r="J115" s="135"/>
    </row>
    <row r="116" spans="8:10">
      <c r="H116" s="135"/>
      <c r="J116" s="135"/>
    </row>
    <row r="117" spans="8:10">
      <c r="H117" s="135"/>
      <c r="J117" s="135"/>
    </row>
    <row r="118" spans="8:10">
      <c r="H118" s="135"/>
      <c r="J118" s="135"/>
    </row>
    <row r="119" spans="8:10">
      <c r="H119" s="135"/>
      <c r="J119" s="135"/>
    </row>
    <row r="120" spans="8:10">
      <c r="H120" s="135"/>
      <c r="J120" s="135"/>
    </row>
    <row r="121" spans="8:10">
      <c r="H121" s="134"/>
      <c r="J121" s="134"/>
    </row>
    <row r="122" spans="8:10">
      <c r="H122" s="135"/>
      <c r="J122" s="135"/>
    </row>
    <row r="123" spans="8:10">
      <c r="H123" s="134"/>
      <c r="J123" s="134"/>
    </row>
    <row r="124" spans="8:10">
      <c r="H124" s="135"/>
      <c r="J124" s="135"/>
    </row>
    <row r="125" spans="8:10">
      <c r="H125" s="134"/>
      <c r="J125" s="134"/>
    </row>
    <row r="126" spans="8:10">
      <c r="H126" s="135"/>
      <c r="J126" s="135"/>
    </row>
    <row r="127" spans="8:10">
      <c r="H127" s="134"/>
      <c r="J127" s="134"/>
    </row>
    <row r="128" spans="8:10">
      <c r="H128" s="134"/>
      <c r="J128" s="134"/>
    </row>
    <row r="129" spans="8:10">
      <c r="H129" s="135"/>
      <c r="J129" s="135"/>
    </row>
    <row r="130" spans="8:10">
      <c r="H130" s="135"/>
      <c r="J130" s="135"/>
    </row>
    <row r="131" spans="8:10">
      <c r="H131" s="134"/>
      <c r="J131" s="134"/>
    </row>
    <row r="132" spans="8:10">
      <c r="H132" s="135"/>
      <c r="J132" s="135"/>
    </row>
    <row r="133" spans="8:10">
      <c r="H133" s="135"/>
      <c r="J133" s="135"/>
    </row>
    <row r="134" spans="8:10">
      <c r="H134" s="134"/>
      <c r="J134" s="134"/>
    </row>
    <row r="135" spans="8:10">
      <c r="H135" s="134"/>
      <c r="J135" s="134"/>
    </row>
    <row r="136" spans="8:10">
      <c r="H136" s="134"/>
      <c r="J136" s="134"/>
    </row>
    <row r="137" spans="8:10">
      <c r="H137" s="134"/>
      <c r="J137" s="134"/>
    </row>
    <row r="138" spans="8:10">
      <c r="H138" s="134"/>
      <c r="J138" s="134"/>
    </row>
    <row r="139" spans="8:10">
      <c r="H139" s="134"/>
      <c r="J139" s="134"/>
    </row>
    <row r="140" spans="8:10">
      <c r="H140" s="134"/>
      <c r="J140" s="134"/>
    </row>
    <row r="141" spans="8:10">
      <c r="H141" s="134"/>
      <c r="J141" s="134"/>
    </row>
    <row r="142" spans="8:10">
      <c r="H142" s="134"/>
      <c r="J142" s="134"/>
    </row>
    <row r="143" spans="8:10">
      <c r="H143" s="134"/>
      <c r="J143" s="134"/>
    </row>
    <row r="144" spans="8:10">
      <c r="H144" s="134"/>
      <c r="J144" s="134"/>
    </row>
    <row r="145" spans="8:10">
      <c r="H145" s="134"/>
      <c r="J145" s="134"/>
    </row>
    <row r="146" spans="8:10">
      <c r="H146" s="134"/>
      <c r="J146" s="134"/>
    </row>
    <row r="147" spans="8:10">
      <c r="H147" s="134"/>
      <c r="J147" s="134"/>
    </row>
    <row r="148" spans="8:10">
      <c r="H148" s="136"/>
      <c r="J148" s="136"/>
    </row>
    <row r="149" spans="8:10">
      <c r="H149" s="137"/>
      <c r="J149" s="137"/>
    </row>
    <row r="150" spans="8:10">
      <c r="H150" s="135"/>
      <c r="J150" s="135"/>
    </row>
    <row r="151" spans="8:10">
      <c r="H151" s="135"/>
      <c r="J151" s="135"/>
    </row>
    <row r="152" spans="8:10">
      <c r="H152" s="135"/>
      <c r="J152" s="135"/>
    </row>
    <row r="153" spans="8:10">
      <c r="H153" s="135"/>
      <c r="J153" s="135"/>
    </row>
    <row r="154" spans="8:10">
      <c r="H154" s="135"/>
      <c r="J154" s="135"/>
    </row>
    <row r="155" spans="8:10">
      <c r="H155" s="135"/>
      <c r="J155" s="135"/>
    </row>
    <row r="156" spans="8:10">
      <c r="H156" s="134"/>
      <c r="J156" s="134"/>
    </row>
    <row r="157" spans="8:10">
      <c r="H157" s="135"/>
      <c r="J157" s="135"/>
    </row>
    <row r="158" spans="8:10">
      <c r="H158" s="135"/>
      <c r="J158" s="135"/>
    </row>
    <row r="159" spans="8:10">
      <c r="H159" s="135"/>
      <c r="J159" s="135"/>
    </row>
    <row r="160" spans="8:10">
      <c r="H160" s="135"/>
      <c r="J160" s="135"/>
    </row>
    <row r="161" spans="8:10">
      <c r="H161" s="135"/>
      <c r="J161" s="135"/>
    </row>
    <row r="162" spans="8:10">
      <c r="H162" s="135"/>
      <c r="J162" s="135"/>
    </row>
    <row r="163" spans="8:10">
      <c r="H163" s="135"/>
      <c r="J163" s="135"/>
    </row>
    <row r="164" spans="8:10">
      <c r="H164" s="134"/>
      <c r="J164" s="134"/>
    </row>
    <row r="165" spans="8:10">
      <c r="H165" s="135"/>
      <c r="J165" s="135"/>
    </row>
    <row r="166" spans="8:10">
      <c r="H166" s="134"/>
      <c r="J166" s="134"/>
    </row>
    <row r="167" spans="8:10">
      <c r="H167" s="135"/>
      <c r="J167" s="135"/>
    </row>
    <row r="168" spans="8:10">
      <c r="H168" s="135"/>
      <c r="J168" s="135"/>
    </row>
    <row r="169" spans="8:10">
      <c r="H169" s="135"/>
      <c r="J169" s="135"/>
    </row>
    <row r="170" spans="8:10">
      <c r="H170" s="135"/>
      <c r="J170" s="135"/>
    </row>
    <row r="171" spans="8:10">
      <c r="H171" s="135"/>
      <c r="J171" s="135"/>
    </row>
    <row r="172" spans="8:10">
      <c r="H172" s="134"/>
      <c r="J172" s="134"/>
    </row>
    <row r="173" spans="8:10">
      <c r="H173" s="134"/>
      <c r="J173" s="134"/>
    </row>
    <row r="174" spans="8:10">
      <c r="H174" s="134"/>
      <c r="J174" s="134"/>
    </row>
    <row r="175" spans="8:10">
      <c r="H175" s="135"/>
      <c r="J175" s="135"/>
    </row>
    <row r="176" spans="8:10">
      <c r="H176" s="135"/>
      <c r="J176" s="135"/>
    </row>
    <row r="177" spans="8:10">
      <c r="H177" s="135"/>
      <c r="J177" s="135"/>
    </row>
    <row r="178" spans="8:10">
      <c r="H178" s="135"/>
      <c r="J178" s="135"/>
    </row>
    <row r="179" spans="8:10">
      <c r="H179" s="134"/>
      <c r="J179" s="134"/>
    </row>
    <row r="180" spans="8:10">
      <c r="H180" s="135"/>
      <c r="J180" s="135"/>
    </row>
    <row r="181" spans="8:10">
      <c r="H181" s="134"/>
      <c r="J181" s="134"/>
    </row>
    <row r="182" spans="8:10">
      <c r="H182" s="136"/>
      <c r="J182" s="136"/>
    </row>
    <row r="183" spans="8:10">
      <c r="H183" s="136"/>
      <c r="J183" s="136"/>
    </row>
    <row r="184" spans="8:10">
      <c r="H184" s="136"/>
      <c r="J184" s="136"/>
    </row>
    <row r="185" spans="8:10">
      <c r="H185" s="135"/>
      <c r="J185" s="135"/>
    </row>
    <row r="186" spans="8:10">
      <c r="H186" s="134"/>
      <c r="J186" s="134"/>
    </row>
    <row r="187" spans="8:10">
      <c r="H187" s="136"/>
      <c r="J187" s="136"/>
    </row>
    <row r="188" spans="8:10">
      <c r="H188" s="136"/>
      <c r="J188" s="136"/>
    </row>
    <row r="189" spans="8:10">
      <c r="H189" s="136"/>
      <c r="J189" s="136"/>
    </row>
    <row r="190" spans="8:10">
      <c r="H190" s="134"/>
      <c r="J190" s="134"/>
    </row>
    <row r="191" spans="8:10">
      <c r="H191" s="135"/>
      <c r="J191" s="135"/>
    </row>
    <row r="192" spans="8:10">
      <c r="H192" s="135"/>
      <c r="J192" s="135"/>
    </row>
    <row r="193" spans="8:10">
      <c r="H193" s="134"/>
      <c r="J193" s="134"/>
    </row>
    <row r="194" spans="8:10">
      <c r="H194" s="135"/>
      <c r="J194" s="135"/>
    </row>
    <row r="195" spans="8:10">
      <c r="H195" s="134"/>
      <c r="J195" s="134"/>
    </row>
    <row r="196" spans="8:10">
      <c r="H196" s="134"/>
      <c r="J196" s="134"/>
    </row>
    <row r="197" spans="8:10">
      <c r="H197" s="134"/>
      <c r="J197" s="134"/>
    </row>
    <row r="198" spans="8:10">
      <c r="H198" s="135"/>
      <c r="J198" s="135"/>
    </row>
    <row r="199" spans="8:10">
      <c r="H199" s="134"/>
      <c r="J199" s="134"/>
    </row>
    <row r="200" spans="8:10">
      <c r="H200" s="135"/>
      <c r="J200" s="135"/>
    </row>
    <row r="201" spans="8:10">
      <c r="H201" s="135"/>
      <c r="J201" s="135"/>
    </row>
    <row r="202" spans="8:10">
      <c r="H202" s="135"/>
      <c r="J202" s="135"/>
    </row>
    <row r="204" spans="8:10">
      <c r="H204" s="134"/>
      <c r="J204" s="134"/>
    </row>
    <row r="205" spans="8:10">
      <c r="H205" s="134"/>
      <c r="J205" s="134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4"/>
  <sheetViews>
    <sheetView view="pageBreakPreview" zoomScaleNormal="100" zoomScaleSheetLayoutView="100" workbookViewId="0">
      <selection activeCell="C12" sqref="C12"/>
    </sheetView>
  </sheetViews>
  <sheetFormatPr defaultColWidth="9.09765625" defaultRowHeight="21.5"/>
  <cols>
    <col min="1" max="1" width="1.3984375" style="125" customWidth="1"/>
    <col min="2" max="2" width="42.8984375" style="125" customWidth="1"/>
    <col min="3" max="3" width="8.8984375" style="129" customWidth="1"/>
    <col min="4" max="4" width="15.09765625" style="125" bestFit="1" customWidth="1"/>
    <col min="5" max="5" width="1.09765625" style="125" customWidth="1"/>
    <col min="6" max="6" width="14.59765625" style="125" customWidth="1"/>
    <col min="7" max="7" width="1.09765625" style="125" customWidth="1"/>
    <col min="8" max="8" width="15.09765625" style="125" bestFit="1" customWidth="1"/>
    <col min="9" max="9" width="1.09765625" style="132" customWidth="1"/>
    <col min="10" max="10" width="15.09765625" style="125" bestFit="1" customWidth="1"/>
    <col min="11" max="11" width="9.09765625" style="176"/>
    <col min="12" max="12" width="16.59765625" style="261" bestFit="1" customWidth="1"/>
    <col min="13" max="13" width="9.09765625" style="176"/>
    <col min="14" max="14" width="16.59765625" style="261" bestFit="1" customWidth="1"/>
    <col min="15" max="16384" width="9.09765625" style="176"/>
  </cols>
  <sheetData>
    <row r="1" spans="1:14" ht="23">
      <c r="A1" s="256" t="s">
        <v>134</v>
      </c>
      <c r="B1" s="123"/>
      <c r="D1" s="130"/>
      <c r="E1" s="123"/>
      <c r="F1" s="130"/>
      <c r="G1" s="123"/>
      <c r="H1" s="130"/>
      <c r="I1" s="129"/>
      <c r="J1" s="130"/>
    </row>
    <row r="2" spans="1:14" ht="23">
      <c r="A2" s="257" t="s">
        <v>85</v>
      </c>
      <c r="B2" s="123"/>
      <c r="D2" s="130"/>
      <c r="E2" s="123"/>
      <c r="F2" s="130"/>
      <c r="G2" s="123"/>
      <c r="H2" s="130"/>
      <c r="I2" s="129"/>
      <c r="J2" s="130"/>
    </row>
    <row r="3" spans="1:14" ht="28.5" customHeight="1">
      <c r="A3" s="123"/>
      <c r="B3" s="123"/>
      <c r="D3" s="130"/>
      <c r="E3" s="123"/>
      <c r="F3" s="130"/>
      <c r="G3" s="123"/>
      <c r="H3" s="268"/>
      <c r="I3" s="129"/>
      <c r="J3" s="130"/>
      <c r="L3" s="265"/>
      <c r="N3" s="266"/>
    </row>
    <row r="4" spans="1:14" ht="22">
      <c r="A4" s="123"/>
      <c r="B4" s="123"/>
      <c r="D4" s="307" t="s">
        <v>117</v>
      </c>
      <c r="E4" s="307"/>
      <c r="F4" s="307"/>
      <c r="G4" s="123"/>
      <c r="H4" s="130"/>
      <c r="I4" s="129"/>
      <c r="J4" s="130"/>
    </row>
    <row r="5" spans="1:14" ht="22">
      <c r="A5" s="123"/>
      <c r="B5" s="123"/>
      <c r="D5" s="308" t="s">
        <v>118</v>
      </c>
      <c r="E5" s="308"/>
      <c r="F5" s="308"/>
      <c r="G5" s="177"/>
      <c r="H5" s="308" t="s">
        <v>75</v>
      </c>
      <c r="I5" s="308"/>
      <c r="J5" s="308"/>
    </row>
    <row r="6" spans="1:14" ht="22">
      <c r="A6" s="123"/>
      <c r="B6" s="124"/>
      <c r="D6" s="309" t="s">
        <v>166</v>
      </c>
      <c r="E6" s="309"/>
      <c r="F6" s="309"/>
      <c r="G6" s="178"/>
      <c r="H6" s="309" t="s">
        <v>166</v>
      </c>
      <c r="I6" s="309"/>
      <c r="J6" s="309"/>
    </row>
    <row r="7" spans="1:14">
      <c r="A7" s="179"/>
      <c r="B7" s="180"/>
      <c r="C7" s="181"/>
      <c r="D7" s="310" t="s">
        <v>165</v>
      </c>
      <c r="E7" s="310"/>
      <c r="F7" s="310"/>
      <c r="G7" s="182"/>
      <c r="H7" s="310" t="s">
        <v>165</v>
      </c>
      <c r="I7" s="310"/>
      <c r="J7" s="310"/>
    </row>
    <row r="8" spans="1:14">
      <c r="A8" s="179"/>
      <c r="B8" s="180"/>
      <c r="C8" s="181" t="s">
        <v>2</v>
      </c>
      <c r="D8" s="291" t="s">
        <v>202</v>
      </c>
      <c r="E8" s="291"/>
      <c r="F8" s="291" t="s">
        <v>168</v>
      </c>
      <c r="G8" s="182"/>
      <c r="H8" s="291" t="s">
        <v>202</v>
      </c>
      <c r="I8" s="183"/>
      <c r="J8" s="291" t="s">
        <v>168</v>
      </c>
    </row>
    <row r="9" spans="1:14" ht="22">
      <c r="A9" s="123"/>
      <c r="B9" s="123"/>
      <c r="C9" s="184"/>
      <c r="D9" s="306" t="s">
        <v>150</v>
      </c>
      <c r="E9" s="306"/>
      <c r="F9" s="306"/>
      <c r="G9" s="306"/>
      <c r="H9" s="306"/>
      <c r="I9" s="306"/>
      <c r="J9" s="306"/>
      <c r="M9" s="261"/>
    </row>
    <row r="10" spans="1:14" ht="22">
      <c r="A10" s="185" t="s">
        <v>128</v>
      </c>
      <c r="B10" s="123"/>
      <c r="C10" s="184"/>
      <c r="D10" s="274"/>
      <c r="E10" s="274"/>
      <c r="F10" s="274"/>
      <c r="G10" s="274"/>
      <c r="H10" s="274"/>
      <c r="I10" s="274"/>
      <c r="J10" s="131"/>
    </row>
    <row r="11" spans="1:14" ht="22">
      <c r="A11" s="125" t="s">
        <v>146</v>
      </c>
      <c r="B11" s="123"/>
      <c r="C11" s="129" t="s">
        <v>221</v>
      </c>
      <c r="D11" s="84">
        <f>H11</f>
        <v>11303390674</v>
      </c>
      <c r="E11" s="186"/>
      <c r="F11" s="84">
        <v>12107333028</v>
      </c>
      <c r="G11" s="186"/>
      <c r="H11" s="84">
        <v>11303390674</v>
      </c>
      <c r="I11" s="129"/>
      <c r="J11" s="84">
        <f>F11</f>
        <v>12107333028</v>
      </c>
    </row>
    <row r="12" spans="1:14">
      <c r="A12" s="126" t="s">
        <v>119</v>
      </c>
      <c r="D12" s="84">
        <f t="shared" ref="D12:D13" si="0">H12</f>
        <v>51763522</v>
      </c>
      <c r="E12" s="131"/>
      <c r="F12" s="131">
        <v>37938807</v>
      </c>
      <c r="G12" s="131"/>
      <c r="H12" s="84">
        <v>51763522</v>
      </c>
      <c r="I12" s="129"/>
      <c r="J12" s="84">
        <f>F12</f>
        <v>37938807</v>
      </c>
    </row>
    <row r="13" spans="1:14">
      <c r="A13" s="126" t="s">
        <v>126</v>
      </c>
      <c r="C13" s="129">
        <v>3</v>
      </c>
      <c r="D13" s="84">
        <f t="shared" si="0"/>
        <v>65594658</v>
      </c>
      <c r="E13" s="131"/>
      <c r="F13" s="131">
        <v>57126866</v>
      </c>
      <c r="G13" s="131"/>
      <c r="H13" s="84">
        <v>65594658</v>
      </c>
      <c r="J13" s="84">
        <f>F13</f>
        <v>57126866</v>
      </c>
    </row>
    <row r="14" spans="1:14" s="189" customFormat="1" ht="22">
      <c r="A14" s="187" t="s">
        <v>33</v>
      </c>
      <c r="B14" s="123"/>
      <c r="C14" s="188"/>
      <c r="D14" s="170">
        <f>SUM(D11:D13)</f>
        <v>11420748854</v>
      </c>
      <c r="E14" s="133"/>
      <c r="F14" s="170">
        <f>SUM(F11:F13)</f>
        <v>12202398701</v>
      </c>
      <c r="G14" s="133"/>
      <c r="H14" s="170">
        <f>SUM(H11:H13)</f>
        <v>11420748854</v>
      </c>
      <c r="I14" s="133"/>
      <c r="J14" s="170">
        <f>SUM(J11:J13)</f>
        <v>12202398701</v>
      </c>
      <c r="L14" s="262"/>
      <c r="N14" s="262"/>
    </row>
    <row r="15" spans="1:14" ht="8.25" customHeight="1">
      <c r="A15" s="126"/>
      <c r="D15" s="143"/>
      <c r="E15" s="131"/>
      <c r="F15" s="143"/>
      <c r="G15" s="131"/>
      <c r="H15" s="84"/>
      <c r="I15" s="129"/>
      <c r="J15" s="84"/>
    </row>
    <row r="16" spans="1:14" ht="22">
      <c r="A16" s="185" t="s">
        <v>129</v>
      </c>
      <c r="B16" s="123"/>
      <c r="C16" s="184"/>
      <c r="D16" s="296"/>
      <c r="E16" s="296"/>
      <c r="F16" s="296"/>
      <c r="G16" s="296"/>
      <c r="H16" s="296"/>
      <c r="I16" s="296"/>
      <c r="J16" s="296"/>
    </row>
    <row r="17" spans="1:11" ht="22">
      <c r="A17" s="125" t="s">
        <v>147</v>
      </c>
      <c r="B17" s="123"/>
      <c r="C17" s="129">
        <v>3</v>
      </c>
      <c r="D17" s="84">
        <f>H17</f>
        <v>10928800648</v>
      </c>
      <c r="E17" s="186"/>
      <c r="F17" s="84">
        <v>11071983572</v>
      </c>
      <c r="G17" s="186"/>
      <c r="H17" s="84">
        <v>10928800648</v>
      </c>
      <c r="I17" s="129"/>
      <c r="J17" s="84">
        <f>F17</f>
        <v>11071983572</v>
      </c>
    </row>
    <row r="18" spans="1:11">
      <c r="A18" s="126" t="s">
        <v>175</v>
      </c>
      <c r="D18" s="84">
        <f>H18</f>
        <v>119826592</v>
      </c>
      <c r="E18" s="89"/>
      <c r="F18" s="84">
        <v>161378587</v>
      </c>
      <c r="G18" s="53"/>
      <c r="H18" s="84">
        <v>119826592</v>
      </c>
      <c r="I18" s="129"/>
      <c r="J18" s="84">
        <f>F18</f>
        <v>161378587</v>
      </c>
    </row>
    <row r="19" spans="1:11" ht="22">
      <c r="A19" s="126" t="s">
        <v>43</v>
      </c>
      <c r="B19" s="123"/>
      <c r="C19" s="184">
        <v>3</v>
      </c>
      <c r="D19" s="84">
        <f>H19</f>
        <v>369956558</v>
      </c>
      <c r="E19" s="89"/>
      <c r="F19" s="84">
        <f>263258593+8905195</f>
        <v>272163788</v>
      </c>
      <c r="G19" s="53"/>
      <c r="H19" s="84">
        <v>369956558</v>
      </c>
      <c r="I19" s="129"/>
      <c r="J19" s="84">
        <f>F19</f>
        <v>272163788</v>
      </c>
    </row>
    <row r="20" spans="1:11" ht="22">
      <c r="A20" s="126" t="s">
        <v>62</v>
      </c>
      <c r="B20" s="123"/>
      <c r="C20" s="184"/>
      <c r="D20" s="53">
        <f>H20</f>
        <v>589518</v>
      </c>
      <c r="E20" s="89"/>
      <c r="F20" s="53">
        <v>6615777</v>
      </c>
      <c r="G20" s="53"/>
      <c r="H20" s="298">
        <v>589518</v>
      </c>
      <c r="I20" s="89"/>
      <c r="J20" s="84">
        <f>F20</f>
        <v>6615777</v>
      </c>
      <c r="K20" s="53"/>
    </row>
    <row r="21" spans="1:11" ht="22">
      <c r="A21" s="123" t="s">
        <v>34</v>
      </c>
      <c r="B21" s="123"/>
      <c r="C21" s="184"/>
      <c r="D21" s="170">
        <f>SUM(D17:D20)</f>
        <v>11419173316</v>
      </c>
      <c r="E21" s="133"/>
      <c r="F21" s="170">
        <f>SUM(F17:F20)</f>
        <v>11512141724</v>
      </c>
      <c r="G21" s="133"/>
      <c r="H21" s="170">
        <f>SUM(H17:H20)</f>
        <v>11419173316</v>
      </c>
      <c r="I21" s="133"/>
      <c r="J21" s="170">
        <f>SUM(J17:J20)</f>
        <v>11512141724</v>
      </c>
    </row>
    <row r="22" spans="1:11" ht="8.25" customHeight="1">
      <c r="A22" s="126"/>
      <c r="D22" s="143"/>
      <c r="E22" s="131"/>
      <c r="F22" s="143"/>
      <c r="G22" s="131"/>
      <c r="H22" s="84"/>
      <c r="I22" s="129"/>
      <c r="J22" s="84"/>
    </row>
    <row r="23" spans="1:11">
      <c r="A23" s="176" t="s">
        <v>210</v>
      </c>
      <c r="B23" s="126"/>
      <c r="D23" s="139">
        <v>2004088</v>
      </c>
      <c r="E23" s="131"/>
      <c r="F23" s="139">
        <v>7227279</v>
      </c>
      <c r="G23" s="131"/>
      <c r="H23" s="190">
        <v>0</v>
      </c>
      <c r="I23" s="129"/>
      <c r="J23" s="190">
        <v>0</v>
      </c>
      <c r="K23" s="191"/>
    </row>
    <row r="24" spans="1:11" ht="8.25" customHeight="1">
      <c r="A24" s="126"/>
      <c r="D24" s="143"/>
      <c r="E24" s="131"/>
      <c r="F24" s="143"/>
      <c r="G24" s="131"/>
      <c r="H24" s="84"/>
      <c r="I24" s="129"/>
      <c r="J24" s="84"/>
    </row>
    <row r="25" spans="1:11" ht="22">
      <c r="A25" s="123" t="s">
        <v>215</v>
      </c>
      <c r="D25" s="66">
        <f>D14-D21+D23</f>
        <v>3579626</v>
      </c>
      <c r="E25" s="138"/>
      <c r="F25" s="66">
        <f>F14-F21+F23</f>
        <v>697484256</v>
      </c>
      <c r="G25" s="66"/>
      <c r="H25" s="66">
        <f>H14-H21+H23</f>
        <v>1575538</v>
      </c>
      <c r="I25" s="138"/>
      <c r="J25" s="66">
        <f>J14-J21+J23</f>
        <v>690256977</v>
      </c>
    </row>
    <row r="26" spans="1:11">
      <c r="A26" s="128" t="s">
        <v>203</v>
      </c>
      <c r="B26" s="128"/>
      <c r="C26" s="129">
        <v>12</v>
      </c>
      <c r="D26" s="53">
        <f>H26</f>
        <v>-5062178</v>
      </c>
      <c r="E26" s="53"/>
      <c r="F26" s="53">
        <v>141653162</v>
      </c>
      <c r="G26" s="53"/>
      <c r="H26" s="53">
        <v>-5062178</v>
      </c>
      <c r="J26" s="53">
        <f>F26</f>
        <v>141653162</v>
      </c>
    </row>
    <row r="27" spans="1:11" ht="22.5" thickBot="1">
      <c r="A27" s="127" t="s">
        <v>213</v>
      </c>
      <c r="B27" s="128"/>
      <c r="D27" s="72">
        <f>D25-D26</f>
        <v>8641804</v>
      </c>
      <c r="E27" s="62"/>
      <c r="F27" s="72">
        <f>F25-F26</f>
        <v>555831094</v>
      </c>
      <c r="G27" s="62"/>
      <c r="H27" s="72">
        <f>(H25-H26)</f>
        <v>6637716</v>
      </c>
      <c r="I27" s="192"/>
      <c r="J27" s="72">
        <f>(J25-J26)</f>
        <v>548603815</v>
      </c>
    </row>
    <row r="28" spans="1:11" ht="8.25" customHeight="1" thickTop="1">
      <c r="A28" s="126"/>
      <c r="D28" s="143"/>
      <c r="E28" s="131"/>
      <c r="F28" s="143"/>
      <c r="G28" s="131"/>
      <c r="H28" s="84"/>
      <c r="I28" s="129"/>
      <c r="J28" s="84"/>
    </row>
    <row r="29" spans="1:11" ht="22">
      <c r="A29" s="123" t="s">
        <v>156</v>
      </c>
      <c r="D29" s="66"/>
      <c r="E29" s="138"/>
      <c r="F29" s="66"/>
      <c r="G29" s="66"/>
      <c r="H29" s="66"/>
      <c r="J29" s="66"/>
    </row>
    <row r="30" spans="1:11" ht="22" hidden="1">
      <c r="A30" s="271" t="s">
        <v>176</v>
      </c>
      <c r="B30" s="185"/>
      <c r="D30" s="193"/>
      <c r="E30" s="194"/>
      <c r="F30" s="193"/>
      <c r="G30" s="194"/>
      <c r="H30" s="193"/>
      <c r="I30" s="195"/>
      <c r="J30" s="193"/>
    </row>
    <row r="31" spans="1:11" ht="22" hidden="1">
      <c r="A31" s="185"/>
      <c r="B31" s="185" t="s">
        <v>177</v>
      </c>
      <c r="D31" s="193"/>
      <c r="E31" s="194"/>
      <c r="F31" s="193"/>
      <c r="G31" s="194"/>
      <c r="H31" s="193"/>
      <c r="I31" s="195"/>
      <c r="J31" s="193"/>
    </row>
    <row r="32" spans="1:11" ht="22" hidden="1">
      <c r="A32" s="125" t="s">
        <v>178</v>
      </c>
      <c r="D32" s="53"/>
      <c r="E32" s="138"/>
      <c r="F32" s="53"/>
      <c r="G32" s="66"/>
      <c r="H32" s="53"/>
      <c r="J32" s="53"/>
    </row>
    <row r="33" spans="1:14" ht="22" hidden="1">
      <c r="B33" s="125" t="s">
        <v>179</v>
      </c>
      <c r="C33" s="129">
        <v>4</v>
      </c>
      <c r="D33" s="53">
        <v>0</v>
      </c>
      <c r="E33" s="138"/>
      <c r="F33" s="53">
        <v>0</v>
      </c>
      <c r="G33" s="66"/>
      <c r="H33" s="53">
        <v>0</v>
      </c>
      <c r="J33" s="53">
        <v>0</v>
      </c>
    </row>
    <row r="34" spans="1:14" ht="22" hidden="1">
      <c r="A34" s="125" t="s">
        <v>180</v>
      </c>
      <c r="D34" s="53"/>
      <c r="E34" s="138"/>
      <c r="F34" s="53"/>
      <c r="G34" s="66"/>
      <c r="H34" s="53"/>
      <c r="J34" s="53"/>
    </row>
    <row r="35" spans="1:14" ht="22" hidden="1">
      <c r="B35" s="125" t="s">
        <v>154</v>
      </c>
      <c r="D35" s="54">
        <v>0</v>
      </c>
      <c r="E35" s="138"/>
      <c r="F35" s="54">
        <v>0</v>
      </c>
      <c r="G35" s="66"/>
      <c r="H35" s="54">
        <v>0</v>
      </c>
      <c r="J35" s="54">
        <v>0</v>
      </c>
    </row>
    <row r="36" spans="1:14" ht="8.25" hidden="1" customHeight="1">
      <c r="A36" s="126"/>
      <c r="D36" s="143"/>
      <c r="E36" s="131"/>
      <c r="F36" s="143"/>
      <c r="G36" s="131"/>
      <c r="H36" s="84"/>
      <c r="I36" s="129"/>
      <c r="J36" s="84"/>
    </row>
    <row r="37" spans="1:14" ht="22" hidden="1">
      <c r="A37" s="123" t="s">
        <v>181</v>
      </c>
      <c r="B37" s="123"/>
      <c r="D37" s="66"/>
      <c r="E37" s="138"/>
      <c r="F37" s="66"/>
      <c r="G37" s="66"/>
      <c r="H37" s="66"/>
      <c r="I37" s="192"/>
      <c r="J37" s="66"/>
    </row>
    <row r="38" spans="1:14" ht="22" hidden="1">
      <c r="A38" s="285"/>
      <c r="B38" s="123" t="s">
        <v>182</v>
      </c>
      <c r="D38" s="58">
        <f>D34+D36</f>
        <v>0</v>
      </c>
      <c r="E38" s="138"/>
      <c r="F38" s="58">
        <f>F34+F36</f>
        <v>0</v>
      </c>
      <c r="G38" s="66"/>
      <c r="H38" s="58">
        <f>H34+H36</f>
        <v>0</v>
      </c>
      <c r="I38" s="192"/>
      <c r="J38" s="58">
        <f>J34+J36</f>
        <v>0</v>
      </c>
    </row>
    <row r="39" spans="1:14" ht="8.25" customHeight="1">
      <c r="A39" s="126"/>
      <c r="D39" s="89"/>
      <c r="E39" s="89"/>
      <c r="F39" s="89"/>
      <c r="G39" s="131"/>
      <c r="H39" s="84"/>
      <c r="I39" s="129"/>
      <c r="J39" s="84"/>
    </row>
    <row r="40" spans="1:14" ht="22">
      <c r="A40" s="123" t="s">
        <v>183</v>
      </c>
      <c r="B40" s="176"/>
      <c r="D40" s="196">
        <f>D38</f>
        <v>0</v>
      </c>
      <c r="E40" s="133"/>
      <c r="F40" s="196">
        <f>F38</f>
        <v>0</v>
      </c>
      <c r="G40" s="133"/>
      <c r="H40" s="196">
        <f>H38</f>
        <v>0</v>
      </c>
      <c r="I40" s="159"/>
      <c r="J40" s="196">
        <f>J38</f>
        <v>0</v>
      </c>
    </row>
    <row r="41" spans="1:14" ht="22.5" thickBot="1">
      <c r="A41" s="123" t="s">
        <v>157</v>
      </c>
      <c r="B41" s="176"/>
      <c r="D41" s="140">
        <f>D40+D27</f>
        <v>8641804</v>
      </c>
      <c r="E41" s="133"/>
      <c r="F41" s="140">
        <f>F40+F27</f>
        <v>555831094</v>
      </c>
      <c r="G41" s="133"/>
      <c r="H41" s="140">
        <f>H40+H27</f>
        <v>6637716</v>
      </c>
      <c r="I41" s="159"/>
      <c r="J41" s="140">
        <f>J40+J27</f>
        <v>548603815</v>
      </c>
    </row>
    <row r="42" spans="1:14" ht="8.25" customHeight="1" thickTop="1">
      <c r="A42" s="126"/>
      <c r="D42" s="143"/>
      <c r="E42" s="131"/>
      <c r="F42" s="143"/>
      <c r="G42" s="131"/>
      <c r="H42" s="84"/>
      <c r="I42" s="129"/>
      <c r="J42" s="84"/>
    </row>
    <row r="43" spans="1:14" s="189" customFormat="1" ht="22.5" thickBot="1">
      <c r="A43" s="142" t="s">
        <v>214</v>
      </c>
      <c r="B43" s="142"/>
      <c r="C43" s="129">
        <v>13</v>
      </c>
      <c r="D43" s="286">
        <v>1.1000000000000001E-3</v>
      </c>
      <c r="E43" s="197"/>
      <c r="F43" s="286">
        <v>7.1300000000000002E-2</v>
      </c>
      <c r="G43" s="197"/>
      <c r="H43" s="286">
        <v>8.9999999999999998E-4</v>
      </c>
      <c r="I43" s="197"/>
      <c r="J43" s="286">
        <v>7.0400000000000004E-2</v>
      </c>
      <c r="L43" s="262"/>
      <c r="N43" s="262"/>
    </row>
    <row r="44" spans="1:14" ht="22" thickTop="1">
      <c r="H44" s="135"/>
      <c r="J44" s="135"/>
    </row>
    <row r="45" spans="1:14">
      <c r="D45" s="277"/>
      <c r="E45" s="277"/>
      <c r="F45" s="277"/>
      <c r="G45" s="277"/>
      <c r="H45" s="277"/>
      <c r="I45" s="278"/>
      <c r="J45" s="277"/>
    </row>
    <row r="46" spans="1:14">
      <c r="H46" s="135"/>
      <c r="J46" s="135"/>
    </row>
    <row r="47" spans="1:14">
      <c r="H47" s="134"/>
      <c r="J47" s="134"/>
    </row>
    <row r="48" spans="1:14">
      <c r="H48" s="135"/>
      <c r="J48" s="135"/>
    </row>
    <row r="49" spans="8:10">
      <c r="H49" s="134"/>
      <c r="J49" s="134"/>
    </row>
    <row r="50" spans="8:10">
      <c r="H50" s="135"/>
      <c r="J50" s="135"/>
    </row>
    <row r="51" spans="8:10">
      <c r="H51" s="134"/>
      <c r="J51" s="134"/>
    </row>
    <row r="52" spans="8:10">
      <c r="H52" s="135"/>
      <c r="J52" s="135"/>
    </row>
    <row r="53" spans="8:10">
      <c r="H53" s="135"/>
      <c r="J53" s="135"/>
    </row>
    <row r="54" spans="8:10">
      <c r="H54" s="135"/>
      <c r="J54" s="135"/>
    </row>
    <row r="55" spans="8:10">
      <c r="H55" s="135"/>
      <c r="J55" s="135"/>
    </row>
    <row r="56" spans="8:10">
      <c r="H56" s="135"/>
      <c r="J56" s="135"/>
    </row>
    <row r="57" spans="8:10">
      <c r="H57" s="134"/>
      <c r="J57" s="134"/>
    </row>
    <row r="58" spans="8:10">
      <c r="H58" s="135"/>
      <c r="J58" s="135"/>
    </row>
    <row r="59" spans="8:10">
      <c r="H59" s="135"/>
      <c r="J59" s="135"/>
    </row>
    <row r="60" spans="8:10">
      <c r="H60" s="135"/>
      <c r="J60" s="135"/>
    </row>
    <row r="61" spans="8:10">
      <c r="H61" s="135"/>
      <c r="J61" s="135"/>
    </row>
    <row r="62" spans="8:10">
      <c r="H62" s="135"/>
      <c r="J62" s="135"/>
    </row>
    <row r="63" spans="8:10">
      <c r="H63" s="135"/>
      <c r="J63" s="135"/>
    </row>
    <row r="64" spans="8:10">
      <c r="H64" s="134"/>
      <c r="J64" s="134"/>
    </row>
    <row r="65" spans="5:10">
      <c r="H65" s="135"/>
      <c r="J65" s="135"/>
    </row>
    <row r="66" spans="5:10">
      <c r="H66" s="134"/>
      <c r="J66" s="134"/>
    </row>
    <row r="67" spans="5:10">
      <c r="H67" s="135"/>
      <c r="J67" s="135"/>
    </row>
    <row r="68" spans="5:10">
      <c r="H68" s="134"/>
      <c r="J68" s="134"/>
    </row>
    <row r="69" spans="5:10">
      <c r="H69" s="135"/>
      <c r="J69" s="135"/>
    </row>
    <row r="70" spans="5:10">
      <c r="H70" s="134"/>
      <c r="J70" s="134"/>
    </row>
    <row r="71" spans="5:10">
      <c r="H71" s="134"/>
      <c r="J71" s="134"/>
    </row>
    <row r="72" spans="5:10">
      <c r="H72" s="135"/>
      <c r="J72" s="135"/>
    </row>
    <row r="73" spans="5:10">
      <c r="H73" s="135"/>
      <c r="J73" s="135"/>
    </row>
    <row r="74" spans="5:10">
      <c r="H74" s="134"/>
      <c r="J74" s="134"/>
    </row>
    <row r="75" spans="5:10">
      <c r="H75" s="135"/>
      <c r="J75" s="135"/>
    </row>
    <row r="76" spans="5:10">
      <c r="H76" s="135"/>
      <c r="J76" s="135"/>
    </row>
    <row r="77" spans="5:10">
      <c r="H77" s="134"/>
      <c r="J77" s="134"/>
    </row>
    <row r="78" spans="5:10">
      <c r="H78" s="134"/>
      <c r="J78" s="134"/>
    </row>
    <row r="79" spans="5:10">
      <c r="H79" s="134"/>
      <c r="J79" s="134"/>
    </row>
    <row r="80" spans="5:10">
      <c r="E80" s="132">
        <v>1944</v>
      </c>
      <c r="H80" s="134"/>
      <c r="I80" s="132">
        <v>1944</v>
      </c>
      <c r="J80" s="134"/>
    </row>
    <row r="81" spans="8:10">
      <c r="H81" s="134"/>
      <c r="J81" s="134"/>
    </row>
    <row r="82" spans="8:10">
      <c r="H82" s="134"/>
      <c r="J82" s="134"/>
    </row>
    <row r="83" spans="8:10">
      <c r="H83" s="134"/>
      <c r="J83" s="134"/>
    </row>
    <row r="84" spans="8:10">
      <c r="H84" s="134"/>
      <c r="J84" s="134"/>
    </row>
    <row r="85" spans="8:10">
      <c r="H85" s="134"/>
      <c r="J85" s="134"/>
    </row>
    <row r="86" spans="8:10">
      <c r="H86" s="134"/>
      <c r="J86" s="134"/>
    </row>
    <row r="87" spans="8:10">
      <c r="H87" s="134"/>
      <c r="J87" s="134"/>
    </row>
    <row r="88" spans="8:10">
      <c r="H88" s="134"/>
      <c r="J88" s="134"/>
    </row>
    <row r="89" spans="8:10">
      <c r="H89" s="135"/>
      <c r="J89" s="135"/>
    </row>
    <row r="90" spans="8:10">
      <c r="H90" s="134"/>
      <c r="J90" s="134"/>
    </row>
    <row r="91" spans="8:10">
      <c r="H91" s="135"/>
      <c r="J91" s="135"/>
    </row>
    <row r="92" spans="8:10">
      <c r="H92" s="134"/>
      <c r="J92" s="134"/>
    </row>
    <row r="93" spans="8:10">
      <c r="H93" s="134"/>
      <c r="J93" s="134"/>
    </row>
    <row r="94" spans="8:10">
      <c r="H94" s="135"/>
      <c r="J94" s="135"/>
    </row>
    <row r="95" spans="8:10">
      <c r="H95" s="135"/>
      <c r="J95" s="135"/>
    </row>
    <row r="96" spans="8:10">
      <c r="H96" s="134"/>
      <c r="J96" s="134"/>
    </row>
    <row r="97" spans="8:10">
      <c r="H97" s="134"/>
      <c r="J97" s="134"/>
    </row>
    <row r="98" spans="8:10">
      <c r="H98" s="135"/>
      <c r="J98" s="135"/>
    </row>
    <row r="99" spans="8:10">
      <c r="H99" s="135"/>
      <c r="J99" s="135"/>
    </row>
    <row r="100" spans="8:10">
      <c r="H100" s="135"/>
      <c r="J100" s="135"/>
    </row>
    <row r="101" spans="8:10">
      <c r="H101" s="135"/>
      <c r="J101" s="135"/>
    </row>
    <row r="102" spans="8:10">
      <c r="H102" s="135"/>
      <c r="J102" s="135"/>
    </row>
    <row r="103" spans="8:10">
      <c r="H103" s="134"/>
      <c r="J103" s="134"/>
    </row>
    <row r="104" spans="8:10">
      <c r="H104" s="135"/>
      <c r="J104" s="135"/>
    </row>
    <row r="105" spans="8:10">
      <c r="H105" s="134"/>
      <c r="J105" s="134"/>
    </row>
    <row r="106" spans="8:10">
      <c r="H106" s="135"/>
      <c r="J106" s="135"/>
    </row>
    <row r="107" spans="8:10">
      <c r="H107" s="134"/>
      <c r="J107" s="134"/>
    </row>
    <row r="108" spans="8:10">
      <c r="H108" s="135"/>
      <c r="J108" s="135"/>
    </row>
    <row r="109" spans="8:10">
      <c r="H109" s="135"/>
      <c r="J109" s="135"/>
    </row>
    <row r="110" spans="8:10">
      <c r="H110" s="135"/>
      <c r="J110" s="135"/>
    </row>
    <row r="111" spans="8:10">
      <c r="H111" s="135"/>
      <c r="J111" s="135"/>
    </row>
    <row r="112" spans="8:10">
      <c r="H112" s="135"/>
      <c r="J112" s="135"/>
    </row>
    <row r="113" spans="8:10">
      <c r="H113" s="134"/>
      <c r="J113" s="134"/>
    </row>
    <row r="114" spans="8:10">
      <c r="H114" s="135"/>
      <c r="J114" s="135"/>
    </row>
    <row r="115" spans="8:10">
      <c r="H115" s="135"/>
      <c r="J115" s="135"/>
    </row>
    <row r="116" spans="8:10">
      <c r="H116" s="135"/>
      <c r="J116" s="135"/>
    </row>
    <row r="117" spans="8:10">
      <c r="H117" s="135"/>
      <c r="J117" s="135"/>
    </row>
    <row r="118" spans="8:10">
      <c r="H118" s="135"/>
      <c r="J118" s="135"/>
    </row>
    <row r="119" spans="8:10">
      <c r="H119" s="135"/>
      <c r="J119" s="135"/>
    </row>
    <row r="120" spans="8:10">
      <c r="H120" s="134"/>
      <c r="J120" s="134"/>
    </row>
    <row r="121" spans="8:10">
      <c r="H121" s="135"/>
      <c r="J121" s="135"/>
    </row>
    <row r="122" spans="8:10">
      <c r="H122" s="134"/>
      <c r="J122" s="134"/>
    </row>
    <row r="123" spans="8:10">
      <c r="H123" s="135"/>
      <c r="J123" s="135"/>
    </row>
    <row r="124" spans="8:10">
      <c r="H124" s="134"/>
      <c r="J124" s="134"/>
    </row>
    <row r="125" spans="8:10">
      <c r="H125" s="135"/>
      <c r="J125" s="135"/>
    </row>
    <row r="126" spans="8:10">
      <c r="H126" s="134"/>
      <c r="J126" s="134"/>
    </row>
    <row r="127" spans="8:10">
      <c r="H127" s="134"/>
      <c r="J127" s="134"/>
    </row>
    <row r="128" spans="8:10">
      <c r="H128" s="135"/>
      <c r="J128" s="135"/>
    </row>
    <row r="129" spans="8:10">
      <c r="H129" s="135"/>
      <c r="J129" s="135"/>
    </row>
    <row r="130" spans="8:10">
      <c r="H130" s="134"/>
      <c r="J130" s="134"/>
    </row>
    <row r="131" spans="8:10">
      <c r="H131" s="135"/>
      <c r="J131" s="135"/>
    </row>
    <row r="132" spans="8:10">
      <c r="H132" s="135"/>
      <c r="J132" s="135"/>
    </row>
    <row r="133" spans="8:10">
      <c r="H133" s="134"/>
      <c r="J133" s="134"/>
    </row>
    <row r="134" spans="8:10">
      <c r="H134" s="134"/>
      <c r="J134" s="134"/>
    </row>
    <row r="135" spans="8:10">
      <c r="H135" s="134"/>
      <c r="J135" s="134"/>
    </row>
    <row r="136" spans="8:10">
      <c r="H136" s="134"/>
      <c r="J136" s="134"/>
    </row>
    <row r="137" spans="8:10">
      <c r="H137" s="134"/>
      <c r="J137" s="134"/>
    </row>
    <row r="138" spans="8:10">
      <c r="H138" s="134"/>
      <c r="J138" s="134"/>
    </row>
    <row r="139" spans="8:10">
      <c r="H139" s="134"/>
      <c r="J139" s="134"/>
    </row>
    <row r="140" spans="8:10">
      <c r="H140" s="134"/>
      <c r="J140" s="134"/>
    </row>
    <row r="141" spans="8:10">
      <c r="H141" s="134"/>
      <c r="J141" s="134"/>
    </row>
    <row r="142" spans="8:10">
      <c r="H142" s="134"/>
      <c r="J142" s="134"/>
    </row>
    <row r="143" spans="8:10">
      <c r="H143" s="134"/>
      <c r="J143" s="134"/>
    </row>
    <row r="144" spans="8:10">
      <c r="H144" s="134"/>
      <c r="J144" s="134"/>
    </row>
    <row r="145" spans="8:10">
      <c r="H145" s="134"/>
      <c r="J145" s="134"/>
    </row>
    <row r="146" spans="8:10">
      <c r="H146" s="134"/>
      <c r="J146" s="134"/>
    </row>
    <row r="147" spans="8:10">
      <c r="H147" s="136"/>
      <c r="J147" s="136"/>
    </row>
    <row r="148" spans="8:10">
      <c r="H148" s="137"/>
      <c r="J148" s="137"/>
    </row>
    <row r="149" spans="8:10">
      <c r="H149" s="135"/>
      <c r="J149" s="135"/>
    </row>
    <row r="150" spans="8:10">
      <c r="H150" s="135"/>
      <c r="J150" s="135"/>
    </row>
    <row r="151" spans="8:10">
      <c r="H151" s="135"/>
      <c r="J151" s="135"/>
    </row>
    <row r="152" spans="8:10">
      <c r="H152" s="135"/>
      <c r="J152" s="135"/>
    </row>
    <row r="153" spans="8:10">
      <c r="H153" s="135"/>
      <c r="J153" s="135"/>
    </row>
    <row r="154" spans="8:10">
      <c r="H154" s="135"/>
      <c r="J154" s="135"/>
    </row>
    <row r="155" spans="8:10">
      <c r="H155" s="134"/>
      <c r="J155" s="134"/>
    </row>
    <row r="156" spans="8:10">
      <c r="H156" s="135"/>
      <c r="J156" s="135"/>
    </row>
    <row r="157" spans="8:10">
      <c r="H157" s="135"/>
      <c r="J157" s="135"/>
    </row>
    <row r="158" spans="8:10">
      <c r="H158" s="135"/>
      <c r="J158" s="135"/>
    </row>
    <row r="159" spans="8:10">
      <c r="H159" s="135"/>
      <c r="J159" s="135"/>
    </row>
    <row r="160" spans="8:10">
      <c r="H160" s="135"/>
      <c r="J160" s="135"/>
    </row>
    <row r="161" spans="8:10">
      <c r="H161" s="135"/>
      <c r="J161" s="135"/>
    </row>
    <row r="162" spans="8:10">
      <c r="H162" s="135"/>
      <c r="J162" s="135"/>
    </row>
    <row r="163" spans="8:10">
      <c r="H163" s="134"/>
      <c r="J163" s="134"/>
    </row>
    <row r="164" spans="8:10">
      <c r="H164" s="135"/>
      <c r="J164" s="135"/>
    </row>
    <row r="165" spans="8:10">
      <c r="H165" s="134"/>
      <c r="J165" s="134"/>
    </row>
    <row r="166" spans="8:10">
      <c r="H166" s="135"/>
      <c r="J166" s="135"/>
    </row>
    <row r="167" spans="8:10">
      <c r="H167" s="135"/>
      <c r="J167" s="135"/>
    </row>
    <row r="168" spans="8:10">
      <c r="H168" s="135"/>
      <c r="J168" s="135"/>
    </row>
    <row r="169" spans="8:10">
      <c r="H169" s="135"/>
      <c r="J169" s="135"/>
    </row>
    <row r="170" spans="8:10">
      <c r="H170" s="135"/>
      <c r="J170" s="135"/>
    </row>
    <row r="171" spans="8:10">
      <c r="H171" s="134"/>
      <c r="J171" s="134"/>
    </row>
    <row r="172" spans="8:10">
      <c r="H172" s="134"/>
      <c r="J172" s="134"/>
    </row>
    <row r="173" spans="8:10">
      <c r="H173" s="134"/>
      <c r="J173" s="134"/>
    </row>
    <row r="174" spans="8:10">
      <c r="H174" s="135"/>
      <c r="J174" s="135"/>
    </row>
    <row r="175" spans="8:10">
      <c r="H175" s="135"/>
      <c r="J175" s="135"/>
    </row>
    <row r="176" spans="8:10">
      <c r="H176" s="135"/>
      <c r="J176" s="135"/>
    </row>
    <row r="177" spans="8:10">
      <c r="H177" s="135"/>
      <c r="J177" s="135"/>
    </row>
    <row r="178" spans="8:10">
      <c r="H178" s="134"/>
      <c r="J178" s="134"/>
    </row>
    <row r="179" spans="8:10">
      <c r="H179" s="135"/>
      <c r="J179" s="135"/>
    </row>
    <row r="180" spans="8:10">
      <c r="H180" s="134"/>
      <c r="J180" s="134"/>
    </row>
    <row r="181" spans="8:10">
      <c r="H181" s="136"/>
      <c r="J181" s="136"/>
    </row>
    <row r="182" spans="8:10">
      <c r="H182" s="136"/>
      <c r="J182" s="136"/>
    </row>
    <row r="183" spans="8:10">
      <c r="H183" s="136"/>
      <c r="J183" s="136"/>
    </row>
    <row r="184" spans="8:10">
      <c r="H184" s="135"/>
      <c r="J184" s="135"/>
    </row>
    <row r="185" spans="8:10">
      <c r="H185" s="134"/>
      <c r="J185" s="134"/>
    </row>
    <row r="186" spans="8:10">
      <c r="H186" s="136"/>
      <c r="J186" s="136"/>
    </row>
    <row r="187" spans="8:10">
      <c r="H187" s="136"/>
      <c r="J187" s="136"/>
    </row>
    <row r="188" spans="8:10">
      <c r="H188" s="136"/>
      <c r="J188" s="136"/>
    </row>
    <row r="189" spans="8:10">
      <c r="H189" s="134"/>
      <c r="J189" s="134"/>
    </row>
    <row r="190" spans="8:10">
      <c r="H190" s="135"/>
      <c r="J190" s="135"/>
    </row>
    <row r="191" spans="8:10">
      <c r="H191" s="135"/>
      <c r="J191" s="135"/>
    </row>
    <row r="192" spans="8:10">
      <c r="H192" s="134"/>
      <c r="J192" s="134"/>
    </row>
    <row r="193" spans="8:10">
      <c r="H193" s="135"/>
      <c r="J193" s="135"/>
    </row>
    <row r="194" spans="8:10">
      <c r="H194" s="134"/>
      <c r="J194" s="134"/>
    </row>
    <row r="195" spans="8:10">
      <c r="H195" s="134"/>
      <c r="J195" s="134"/>
    </row>
    <row r="196" spans="8:10">
      <c r="H196" s="134"/>
      <c r="J196" s="134"/>
    </row>
    <row r="197" spans="8:10">
      <c r="H197" s="135"/>
      <c r="J197" s="135"/>
    </row>
    <row r="198" spans="8:10">
      <c r="H198" s="134"/>
      <c r="J198" s="134"/>
    </row>
    <row r="199" spans="8:10">
      <c r="H199" s="135"/>
      <c r="J199" s="135"/>
    </row>
    <row r="200" spans="8:10">
      <c r="H200" s="135"/>
      <c r="J200" s="135"/>
    </row>
    <row r="201" spans="8:10">
      <c r="H201" s="135"/>
      <c r="J201" s="135"/>
    </row>
    <row r="203" spans="8:10">
      <c r="H203" s="134"/>
      <c r="J203" s="134"/>
    </row>
    <row r="204" spans="8:10">
      <c r="H204" s="134"/>
      <c r="J204" s="134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7" top="0.5" bottom="0.5" header="0.5" footer="0.5"/>
  <pageSetup paperSize="9" scale="82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8"/>
  <sheetViews>
    <sheetView view="pageBreakPreview" topLeftCell="A41" zoomScaleNormal="90" zoomScaleSheetLayoutView="100" workbookViewId="0">
      <selection activeCell="A49" sqref="A49:XFD1048576"/>
    </sheetView>
  </sheetViews>
  <sheetFormatPr defaultColWidth="9.09765625" defaultRowHeight="22.5" customHeight="1"/>
  <cols>
    <col min="1" max="1" width="1.296875" style="204" customWidth="1"/>
    <col min="2" max="2" width="51.3984375" style="204" customWidth="1"/>
    <col min="3" max="3" width="11.09765625" style="210" customWidth="1"/>
    <col min="4" max="4" width="16.09765625" style="204" customWidth="1"/>
    <col min="5" max="5" width="0.69921875" style="205" customWidth="1"/>
    <col min="6" max="6" width="13.3984375" style="204" customWidth="1"/>
    <col min="7" max="7" width="0.69921875" style="205" customWidth="1"/>
    <col min="8" max="8" width="13.3984375" style="204" customWidth="1"/>
    <col min="9" max="9" width="0.69921875" style="205" customWidth="1"/>
    <col min="10" max="10" width="14.3984375" style="204" customWidth="1"/>
    <col min="11" max="11" width="0.69921875" style="205" customWidth="1"/>
    <col min="12" max="12" width="17.59765625" style="204" hidden="1" customWidth="1"/>
    <col min="13" max="13" width="0.69921875" style="205" hidden="1" customWidth="1"/>
    <col min="14" max="14" width="15.69921875" style="204" customWidth="1"/>
    <col min="15" max="15" width="11" style="204" bestFit="1" customWidth="1"/>
    <col min="16" max="16" width="9.09765625" style="204" customWidth="1"/>
    <col min="17" max="16384" width="9.09765625" style="204"/>
  </cols>
  <sheetData>
    <row r="1" spans="1:15" s="198" customFormat="1" ht="22.5" customHeight="1">
      <c r="A1" s="198" t="s">
        <v>134</v>
      </c>
      <c r="B1" s="199"/>
      <c r="C1" s="200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s="198" customFormat="1" ht="22.5" customHeight="1">
      <c r="A2" s="198" t="s">
        <v>139</v>
      </c>
      <c r="B2" s="199"/>
      <c r="C2" s="200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5" ht="16.5" customHeight="1"/>
    <row r="4" spans="1:15" ht="22.5" customHeight="1">
      <c r="B4" s="205"/>
      <c r="C4" s="202"/>
      <c r="D4" s="311" t="s">
        <v>123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5" ht="22.5" customHeight="1">
      <c r="B5" s="205"/>
      <c r="C5" s="202"/>
      <c r="D5" s="206"/>
      <c r="E5" s="206"/>
      <c r="F5" s="206"/>
      <c r="G5" s="206"/>
      <c r="H5" s="206"/>
      <c r="I5" s="206"/>
      <c r="J5" s="206"/>
      <c r="L5" s="206" t="s">
        <v>66</v>
      </c>
      <c r="M5" s="206"/>
      <c r="N5" s="206"/>
    </row>
    <row r="6" spans="1:15" ht="22.5" customHeight="1">
      <c r="B6" s="205"/>
      <c r="C6" s="202"/>
      <c r="D6" s="206"/>
      <c r="E6" s="206"/>
      <c r="F6" s="206"/>
      <c r="G6" s="206"/>
      <c r="H6" s="312" t="s">
        <v>28</v>
      </c>
      <c r="I6" s="312"/>
      <c r="J6" s="312"/>
      <c r="L6" s="207" t="s">
        <v>133</v>
      </c>
      <c r="M6" s="206"/>
      <c r="N6" s="206"/>
    </row>
    <row r="7" spans="1:15" s="203" customFormat="1" ht="22.5" customHeight="1">
      <c r="B7" s="201"/>
      <c r="C7" s="202"/>
      <c r="D7" s="206" t="s">
        <v>25</v>
      </c>
      <c r="E7" s="206"/>
      <c r="F7" s="206"/>
      <c r="G7" s="206"/>
      <c r="K7" s="206"/>
      <c r="L7" s="208"/>
      <c r="M7" s="206"/>
      <c r="N7" s="206"/>
    </row>
    <row r="8" spans="1:15" s="203" customFormat="1" ht="22.5" customHeight="1">
      <c r="B8" s="201"/>
      <c r="D8" s="206" t="s">
        <v>130</v>
      </c>
      <c r="E8" s="206"/>
      <c r="F8" s="206" t="s">
        <v>23</v>
      </c>
      <c r="G8" s="206"/>
      <c r="H8" s="206" t="s">
        <v>46</v>
      </c>
      <c r="I8" s="206"/>
      <c r="J8" s="206"/>
      <c r="K8" s="206"/>
      <c r="L8" s="206"/>
      <c r="M8" s="206"/>
      <c r="N8" s="206" t="s">
        <v>67</v>
      </c>
    </row>
    <row r="9" spans="1:15" s="203" customFormat="1" ht="22.5" customHeight="1">
      <c r="B9" s="201"/>
      <c r="C9" s="25" t="s">
        <v>2</v>
      </c>
      <c r="D9" s="206" t="s">
        <v>131</v>
      </c>
      <c r="E9" s="206"/>
      <c r="F9" s="206" t="s">
        <v>132</v>
      </c>
      <c r="G9" s="206"/>
      <c r="H9" s="206" t="s">
        <v>29</v>
      </c>
      <c r="I9" s="206"/>
      <c r="J9" s="206" t="s">
        <v>26</v>
      </c>
      <c r="K9" s="206"/>
      <c r="L9" s="206" t="s">
        <v>149</v>
      </c>
      <c r="M9" s="206"/>
      <c r="N9" s="206" t="s">
        <v>56</v>
      </c>
    </row>
    <row r="10" spans="1:15" s="203" customFormat="1" ht="22.5" customHeight="1">
      <c r="B10" s="201"/>
      <c r="C10" s="202"/>
      <c r="D10" s="313" t="s">
        <v>150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</row>
    <row r="11" spans="1:15" ht="23.25" customHeight="1">
      <c r="A11" s="203" t="s">
        <v>169</v>
      </c>
      <c r="B11" s="201"/>
      <c r="D11" s="69"/>
      <c r="E11" s="68"/>
      <c r="F11" s="69"/>
      <c r="G11" s="68"/>
      <c r="H11" s="69"/>
      <c r="I11" s="68"/>
      <c r="J11" s="69"/>
      <c r="K11" s="68"/>
      <c r="L11" s="69"/>
      <c r="M11" s="68"/>
      <c r="N11" s="141"/>
    </row>
    <row r="12" spans="1:15" s="203" customFormat="1" ht="22.5" customHeight="1">
      <c r="A12" s="203" t="s">
        <v>170</v>
      </c>
      <c r="B12" s="204"/>
      <c r="C12" s="209"/>
      <c r="D12" s="141">
        <v>7795709100</v>
      </c>
      <c r="E12" s="141"/>
      <c r="F12" s="141">
        <v>332131264</v>
      </c>
      <c r="G12" s="141"/>
      <c r="H12" s="141">
        <v>484056069</v>
      </c>
      <c r="I12" s="141"/>
      <c r="J12" s="141">
        <v>484013052</v>
      </c>
      <c r="K12" s="141"/>
      <c r="L12" s="141">
        <v>0</v>
      </c>
      <c r="M12" s="141"/>
      <c r="N12" s="91">
        <f>SUM(D12:L12)</f>
        <v>9095909485</v>
      </c>
    </row>
    <row r="13" spans="1:15" s="1" customFormat="1" ht="6.75" customHeight="1">
      <c r="B13" s="2"/>
      <c r="C13" s="272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91"/>
    </row>
    <row r="14" spans="1:15" s="1" customFormat="1" ht="22.5" customHeight="1">
      <c r="A14" s="1" t="s">
        <v>151</v>
      </c>
      <c r="B14" s="2"/>
      <c r="C14" s="272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91"/>
    </row>
    <row r="15" spans="1:15" s="1" customFormat="1" ht="22.5" customHeight="1">
      <c r="B15" s="32" t="s">
        <v>184</v>
      </c>
      <c r="C15" s="272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91"/>
    </row>
    <row r="16" spans="1:15" s="2" customFormat="1" ht="22.5" customHeight="1">
      <c r="A16" s="1"/>
      <c r="B16" s="2" t="s">
        <v>152</v>
      </c>
      <c r="C16" s="24">
        <v>14</v>
      </c>
      <c r="D16" s="145">
        <v>0</v>
      </c>
      <c r="E16" s="141"/>
      <c r="F16" s="145">
        <v>0</v>
      </c>
      <c r="G16" s="141"/>
      <c r="H16" s="145">
        <v>0</v>
      </c>
      <c r="I16" s="141"/>
      <c r="J16" s="145">
        <v>-207365862</v>
      </c>
      <c r="K16" s="141"/>
      <c r="L16" s="145">
        <v>0</v>
      </c>
      <c r="M16" s="141">
        <v>0</v>
      </c>
      <c r="N16" s="90">
        <f>SUM(D16:L16)</f>
        <v>-207365862</v>
      </c>
      <c r="O16" s="258"/>
    </row>
    <row r="17" spans="1:15" s="2" customFormat="1" ht="22.5" customHeight="1">
      <c r="A17" s="32" t="s">
        <v>185</v>
      </c>
      <c r="C17" s="24"/>
      <c r="D17" s="160">
        <f>SUM(D16)</f>
        <v>0</v>
      </c>
      <c r="E17" s="141"/>
      <c r="F17" s="160">
        <f>SUM(F16)</f>
        <v>0</v>
      </c>
      <c r="G17" s="141"/>
      <c r="H17" s="160">
        <f>SUM(H16)</f>
        <v>0</v>
      </c>
      <c r="I17" s="141"/>
      <c r="J17" s="160">
        <f>SUM(J16)</f>
        <v>-207365862</v>
      </c>
      <c r="K17" s="141"/>
      <c r="L17" s="160">
        <f>SUM(L16)</f>
        <v>0</v>
      </c>
      <c r="M17" s="141"/>
      <c r="N17" s="160">
        <f>SUM(D17:L17)</f>
        <v>-207365862</v>
      </c>
      <c r="O17" s="258"/>
    </row>
    <row r="18" spans="1:15" ht="7.5" customHeight="1">
      <c r="A18" s="203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91"/>
    </row>
    <row r="19" spans="1:15" ht="22.5" customHeight="1">
      <c r="A19" s="203" t="s">
        <v>158</v>
      </c>
      <c r="D19" s="144"/>
      <c r="E19" s="145"/>
      <c r="F19" s="144"/>
      <c r="G19" s="145"/>
      <c r="H19" s="144"/>
      <c r="I19" s="145"/>
      <c r="J19" s="144"/>
      <c r="K19" s="145"/>
      <c r="L19" s="144"/>
      <c r="M19" s="145"/>
      <c r="N19" s="211"/>
    </row>
    <row r="20" spans="1:15" ht="22.5" customHeight="1">
      <c r="B20" s="204" t="s">
        <v>186</v>
      </c>
      <c r="D20" s="144">
        <v>0</v>
      </c>
      <c r="E20" s="145"/>
      <c r="F20" s="144">
        <v>0</v>
      </c>
      <c r="G20" s="145"/>
      <c r="H20" s="144">
        <v>0</v>
      </c>
      <c r="I20" s="145"/>
      <c r="J20" s="144">
        <v>555831094</v>
      </c>
      <c r="K20" s="145"/>
      <c r="L20" s="144">
        <v>0</v>
      </c>
      <c r="M20" s="141"/>
      <c r="N20" s="90">
        <f>SUM(D20:L20)</f>
        <v>555831094</v>
      </c>
    </row>
    <row r="21" spans="1:15" ht="22.5" customHeight="1">
      <c r="A21" s="212" t="s">
        <v>159</v>
      </c>
      <c r="B21" s="203"/>
      <c r="C21" s="209"/>
      <c r="D21" s="160">
        <f>SUM(D20:D20)</f>
        <v>0</v>
      </c>
      <c r="E21" s="141"/>
      <c r="F21" s="160">
        <f>SUM(F20:F20)</f>
        <v>0</v>
      </c>
      <c r="G21" s="141"/>
      <c r="H21" s="160">
        <f>SUM(H20:H20)</f>
        <v>0</v>
      </c>
      <c r="I21" s="141"/>
      <c r="J21" s="160">
        <f>SUM(J20:J20)</f>
        <v>555831094</v>
      </c>
      <c r="K21" s="141"/>
      <c r="L21" s="160">
        <f>SUM(L20:L20)</f>
        <v>0</v>
      </c>
      <c r="M21" s="141"/>
      <c r="N21" s="160">
        <f>SUM(D21:L21)</f>
        <v>555831094</v>
      </c>
    </row>
    <row r="22" spans="1:15" s="203" customFormat="1" ht="22.5" customHeight="1">
      <c r="A22" s="212"/>
      <c r="C22" s="209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3" spans="1:15" s="203" customFormat="1" ht="22.5" customHeight="1" thickBot="1">
      <c r="A23" s="203" t="s">
        <v>171</v>
      </c>
      <c r="B23" s="204"/>
      <c r="C23" s="213"/>
      <c r="D23" s="161">
        <f>SUM(D12,D21,D17)</f>
        <v>7795709100</v>
      </c>
      <c r="E23" s="141"/>
      <c r="F23" s="161">
        <f>SUM(F12,F21,F17)</f>
        <v>332131264</v>
      </c>
      <c r="G23" s="141"/>
      <c r="H23" s="161">
        <f>SUM(H12,H21,H17)</f>
        <v>484056069</v>
      </c>
      <c r="I23" s="141"/>
      <c r="J23" s="161">
        <f>SUM(J12,J21,J17)</f>
        <v>832478284</v>
      </c>
      <c r="K23" s="141"/>
      <c r="L23" s="161">
        <f>SUM(L12,L21,L17)</f>
        <v>0</v>
      </c>
      <c r="M23" s="141"/>
      <c r="N23" s="161">
        <f>SUM(N12,N21,N17)</f>
        <v>9444374717</v>
      </c>
    </row>
    <row r="24" spans="1:15" ht="22.5" customHeight="1" thickTop="1"/>
    <row r="25" spans="1:15" ht="22.5" customHeight="1">
      <c r="A25" s="198" t="s">
        <v>134</v>
      </c>
      <c r="B25" s="199"/>
      <c r="C25" s="200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</row>
    <row r="26" spans="1:15" ht="22.5" customHeight="1">
      <c r="A26" s="198" t="s">
        <v>139</v>
      </c>
      <c r="B26" s="199"/>
      <c r="C26" s="200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</row>
    <row r="28" spans="1:15" ht="22.5" customHeight="1">
      <c r="B28" s="205"/>
      <c r="C28" s="202"/>
      <c r="D28" s="311" t="s">
        <v>123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</row>
    <row r="29" spans="1:15" ht="22.5" customHeight="1">
      <c r="B29" s="205"/>
      <c r="C29" s="202"/>
      <c r="D29" s="206"/>
      <c r="E29" s="206"/>
      <c r="F29" s="206"/>
      <c r="G29" s="206"/>
      <c r="H29" s="206"/>
      <c r="I29" s="206"/>
      <c r="J29" s="206"/>
      <c r="L29" s="206" t="s">
        <v>66</v>
      </c>
      <c r="M29" s="206"/>
      <c r="N29" s="206"/>
    </row>
    <row r="30" spans="1:15" ht="22.5" customHeight="1">
      <c r="B30" s="205"/>
      <c r="C30" s="202"/>
      <c r="D30" s="206"/>
      <c r="E30" s="206"/>
      <c r="F30" s="206"/>
      <c r="G30" s="206"/>
      <c r="H30" s="312" t="s">
        <v>28</v>
      </c>
      <c r="I30" s="312"/>
      <c r="J30" s="312"/>
      <c r="L30" s="292" t="s">
        <v>133</v>
      </c>
      <c r="M30" s="206"/>
      <c r="N30" s="206"/>
    </row>
    <row r="31" spans="1:15" ht="22.5" customHeight="1">
      <c r="A31" s="203"/>
      <c r="B31" s="201"/>
      <c r="C31" s="202"/>
      <c r="D31" s="206" t="s">
        <v>25</v>
      </c>
      <c r="E31" s="206"/>
      <c r="F31" s="206"/>
      <c r="G31" s="206"/>
      <c r="H31" s="203"/>
      <c r="I31" s="203"/>
      <c r="J31" s="203"/>
      <c r="K31" s="206"/>
      <c r="L31" s="208"/>
      <c r="M31" s="206"/>
      <c r="N31" s="206"/>
    </row>
    <row r="32" spans="1:15" ht="22.5" customHeight="1">
      <c r="A32" s="203"/>
      <c r="B32" s="201"/>
      <c r="C32" s="203"/>
      <c r="D32" s="206" t="s">
        <v>130</v>
      </c>
      <c r="E32" s="206"/>
      <c r="F32" s="206" t="s">
        <v>23</v>
      </c>
      <c r="G32" s="206"/>
      <c r="H32" s="206" t="s">
        <v>46</v>
      </c>
      <c r="I32" s="206"/>
      <c r="J32" s="206"/>
      <c r="K32" s="206"/>
      <c r="L32" s="206"/>
      <c r="M32" s="206"/>
      <c r="N32" s="206" t="s">
        <v>67</v>
      </c>
    </row>
    <row r="33" spans="1:14" ht="22.5" customHeight="1">
      <c r="A33" s="203"/>
      <c r="B33" s="201"/>
      <c r="C33" s="288" t="s">
        <v>2</v>
      </c>
      <c r="D33" s="206" t="s">
        <v>131</v>
      </c>
      <c r="E33" s="206"/>
      <c r="F33" s="206" t="s">
        <v>132</v>
      </c>
      <c r="G33" s="206"/>
      <c r="H33" s="206" t="s">
        <v>29</v>
      </c>
      <c r="I33" s="206"/>
      <c r="J33" s="206" t="s">
        <v>26</v>
      </c>
      <c r="K33" s="206"/>
      <c r="L33" s="206" t="s">
        <v>149</v>
      </c>
      <c r="M33" s="206"/>
      <c r="N33" s="206" t="s">
        <v>56</v>
      </c>
    </row>
    <row r="34" spans="1:14" ht="22.5" customHeight="1">
      <c r="A34" s="203"/>
      <c r="B34" s="201"/>
      <c r="C34" s="202"/>
      <c r="D34" s="313" t="s">
        <v>150</v>
      </c>
      <c r="E34" s="313"/>
      <c r="F34" s="313"/>
      <c r="G34" s="313"/>
      <c r="H34" s="313"/>
      <c r="I34" s="313"/>
      <c r="J34" s="313"/>
      <c r="K34" s="313"/>
      <c r="L34" s="313"/>
      <c r="M34" s="313"/>
      <c r="N34" s="313"/>
    </row>
    <row r="35" spans="1:14" ht="22.5" customHeight="1">
      <c r="A35" s="203" t="s">
        <v>199</v>
      </c>
      <c r="B35" s="201"/>
      <c r="D35" s="69"/>
      <c r="E35" s="68"/>
      <c r="F35" s="69"/>
      <c r="G35" s="68"/>
      <c r="H35" s="69"/>
      <c r="I35" s="68"/>
      <c r="J35" s="69"/>
      <c r="K35" s="68"/>
      <c r="L35" s="69"/>
      <c r="M35" s="68"/>
      <c r="N35" s="293"/>
    </row>
    <row r="36" spans="1:14" ht="23.25" customHeight="1">
      <c r="A36" s="203" t="s">
        <v>201</v>
      </c>
      <c r="C36" s="209"/>
      <c r="D36" s="297">
        <v>7795709100</v>
      </c>
      <c r="E36" s="297"/>
      <c r="F36" s="297">
        <v>332131264</v>
      </c>
      <c r="G36" s="297"/>
      <c r="H36" s="297">
        <v>514056069</v>
      </c>
      <c r="I36" s="297"/>
      <c r="J36" s="297">
        <v>809093138</v>
      </c>
      <c r="K36" s="297"/>
      <c r="L36" s="297">
        <v>0</v>
      </c>
      <c r="M36" s="297"/>
      <c r="N36" s="91">
        <v>9450989571</v>
      </c>
    </row>
    <row r="37" spans="1:14" s="1" customFormat="1" ht="6.75" customHeight="1">
      <c r="B37" s="2"/>
      <c r="C37" s="272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91"/>
    </row>
    <row r="38" spans="1:14" ht="22.5" customHeight="1">
      <c r="A38" s="1" t="s">
        <v>151</v>
      </c>
      <c r="B38" s="2"/>
      <c r="C38" s="272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91"/>
    </row>
    <row r="39" spans="1:14" ht="22.5" customHeight="1">
      <c r="A39" s="1"/>
      <c r="B39" s="32" t="s">
        <v>184</v>
      </c>
      <c r="C39" s="272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91"/>
    </row>
    <row r="40" spans="1:14" ht="22.5" customHeight="1">
      <c r="A40" s="1"/>
      <c r="B40" s="2" t="s">
        <v>152</v>
      </c>
      <c r="C40" s="24">
        <v>14</v>
      </c>
      <c r="D40" s="145">
        <v>0</v>
      </c>
      <c r="E40" s="297"/>
      <c r="F40" s="145">
        <v>0</v>
      </c>
      <c r="G40" s="297"/>
      <c r="H40" s="145">
        <v>0</v>
      </c>
      <c r="I40" s="297"/>
      <c r="J40" s="145">
        <v>-446148432</v>
      </c>
      <c r="K40" s="297"/>
      <c r="L40" s="145">
        <v>0</v>
      </c>
      <c r="M40" s="297">
        <v>0</v>
      </c>
      <c r="N40" s="90">
        <f>SUM(D40:L40)</f>
        <v>-446148432</v>
      </c>
    </row>
    <row r="41" spans="1:14" ht="22.5" customHeight="1">
      <c r="A41" s="32" t="s">
        <v>185</v>
      </c>
      <c r="B41" s="2"/>
      <c r="C41" s="24"/>
      <c r="D41" s="160">
        <f>SUM(D40)</f>
        <v>0</v>
      </c>
      <c r="E41" s="297"/>
      <c r="F41" s="160">
        <f>SUM(F40)</f>
        <v>0</v>
      </c>
      <c r="G41" s="297"/>
      <c r="H41" s="160">
        <f>SUM(H40)</f>
        <v>0</v>
      </c>
      <c r="I41" s="297"/>
      <c r="J41" s="160">
        <f>SUM(J40)</f>
        <v>-446148432</v>
      </c>
      <c r="K41" s="297"/>
      <c r="L41" s="160">
        <f>SUM(L40)</f>
        <v>0</v>
      </c>
      <c r="M41" s="297"/>
      <c r="N41" s="160">
        <f>SUM(D41:L41)</f>
        <v>-446148432</v>
      </c>
    </row>
    <row r="42" spans="1:14" s="1" customFormat="1" ht="6.75" customHeight="1">
      <c r="B42" s="2"/>
      <c r="C42" s="272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91"/>
    </row>
    <row r="43" spans="1:14" ht="22.5" customHeight="1">
      <c r="A43" s="203" t="s">
        <v>158</v>
      </c>
      <c r="D43" s="144"/>
      <c r="E43" s="145"/>
      <c r="F43" s="144"/>
      <c r="G43" s="145"/>
      <c r="H43" s="144"/>
      <c r="I43" s="145"/>
      <c r="J43" s="144"/>
      <c r="K43" s="145"/>
      <c r="L43" s="144"/>
      <c r="M43" s="145"/>
      <c r="N43" s="211"/>
    </row>
    <row r="44" spans="1:14" ht="22.5" customHeight="1">
      <c r="B44" s="204" t="s">
        <v>186</v>
      </c>
      <c r="D44" s="144">
        <v>0</v>
      </c>
      <c r="E44" s="145"/>
      <c r="F44" s="144">
        <v>0</v>
      </c>
      <c r="G44" s="145"/>
      <c r="H44" s="144">
        <v>0</v>
      </c>
      <c r="I44" s="145"/>
      <c r="J44" s="144">
        <f>'PL 6'!D41</f>
        <v>8641804</v>
      </c>
      <c r="K44" s="145"/>
      <c r="L44" s="144">
        <v>0</v>
      </c>
      <c r="M44" s="297"/>
      <c r="N44" s="90">
        <f>SUM(D44:L44)</f>
        <v>8641804</v>
      </c>
    </row>
    <row r="45" spans="1:14" ht="22.5" customHeight="1">
      <c r="A45" s="212" t="s">
        <v>159</v>
      </c>
      <c r="B45" s="203"/>
      <c r="C45" s="209"/>
      <c r="D45" s="160">
        <f>SUM(D44:D44)</f>
        <v>0</v>
      </c>
      <c r="E45" s="297"/>
      <c r="F45" s="160">
        <f>SUM(F44:F44)</f>
        <v>0</v>
      </c>
      <c r="G45" s="297"/>
      <c r="H45" s="160">
        <f>SUM(H44:H44)</f>
        <v>0</v>
      </c>
      <c r="I45" s="297"/>
      <c r="J45" s="160">
        <f>SUM(J44:J44)</f>
        <v>8641804</v>
      </c>
      <c r="K45" s="297"/>
      <c r="L45" s="160">
        <f>SUM(L44:L44)</f>
        <v>0</v>
      </c>
      <c r="M45" s="297"/>
      <c r="N45" s="160">
        <f>SUM(D45:L45)</f>
        <v>8641804</v>
      </c>
    </row>
    <row r="46" spans="1:14" s="1" customFormat="1" ht="6.75" customHeight="1">
      <c r="B46" s="2"/>
      <c r="C46" s="272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91"/>
    </row>
    <row r="47" spans="1:14" ht="22.5" customHeight="1" thickBot="1">
      <c r="A47" s="203" t="s">
        <v>200</v>
      </c>
      <c r="C47" s="213"/>
      <c r="D47" s="161">
        <f>SUM(D36,D45,D41)</f>
        <v>7795709100</v>
      </c>
      <c r="E47" s="297"/>
      <c r="F47" s="161">
        <f>SUM(F36,F45,F41)</f>
        <v>332131264</v>
      </c>
      <c r="G47" s="297"/>
      <c r="H47" s="161">
        <f>SUM(H36,H45,H41)</f>
        <v>514056069</v>
      </c>
      <c r="I47" s="297"/>
      <c r="J47" s="161">
        <f>SUM(J36,J45,J41)</f>
        <v>371586510</v>
      </c>
      <c r="K47" s="297"/>
      <c r="L47" s="161">
        <f>SUM(L36,L45,L41)</f>
        <v>0</v>
      </c>
      <c r="M47" s="297"/>
      <c r="N47" s="161">
        <f>SUM(N36,N45,N41)</f>
        <v>9013482943</v>
      </c>
    </row>
    <row r="48" spans="1:14" ht="22.5" customHeight="1" thickTop="1"/>
  </sheetData>
  <mergeCells count="6">
    <mergeCell ref="D28:N28"/>
    <mergeCell ref="H30:J30"/>
    <mergeCell ref="D34:N34"/>
    <mergeCell ref="D4:N4"/>
    <mergeCell ref="H6:J6"/>
    <mergeCell ref="D10:N10"/>
  </mergeCells>
  <pageMargins left="0.70799999999999996" right="0.70799999999999996" top="0.47244094488188998" bottom="0.511811023622047" header="0.511811023622047" footer="0.511811023622047"/>
  <pageSetup paperSize="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8"/>
  <sheetViews>
    <sheetView view="pageBreakPreview" topLeftCell="A42" zoomScaleNormal="100" zoomScaleSheetLayoutView="100" workbookViewId="0">
      <selection activeCell="A49" sqref="A49:XFD1048576"/>
    </sheetView>
  </sheetViews>
  <sheetFormatPr defaultColWidth="9.09765625" defaultRowHeight="22.5" customHeight="1"/>
  <cols>
    <col min="1" max="1" width="1.296875" style="204" customWidth="1"/>
    <col min="2" max="2" width="55.09765625" style="204" customWidth="1"/>
    <col min="3" max="3" width="11.09765625" style="210" customWidth="1"/>
    <col min="4" max="4" width="16.09765625" style="204" customWidth="1"/>
    <col min="5" max="5" width="0.69921875" style="205" customWidth="1"/>
    <col min="6" max="6" width="13.69921875" style="204" customWidth="1"/>
    <col min="7" max="7" width="0.69921875" style="205" customWidth="1"/>
    <col min="8" max="8" width="13.8984375" style="204" customWidth="1"/>
    <col min="9" max="9" width="0.69921875" style="205" customWidth="1"/>
    <col min="10" max="10" width="14.59765625" style="204" customWidth="1"/>
    <col min="11" max="11" width="0.69921875" style="205" customWidth="1"/>
    <col min="12" max="12" width="17.59765625" style="204" hidden="1" customWidth="1"/>
    <col min="13" max="13" width="0.69921875" style="205" hidden="1" customWidth="1"/>
    <col min="14" max="14" width="15.3984375" style="204" customWidth="1"/>
    <col min="15" max="15" width="9.09765625" style="204"/>
    <col min="16" max="16" width="9.09765625" style="204" customWidth="1"/>
    <col min="17" max="16384" width="9.09765625" style="204"/>
  </cols>
  <sheetData>
    <row r="1" spans="1:14" ht="22.5" customHeight="1">
      <c r="A1" s="198" t="s">
        <v>134</v>
      </c>
      <c r="B1" s="199"/>
      <c r="C1" s="200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22.5" customHeight="1">
      <c r="A2" s="198" t="s">
        <v>139</v>
      </c>
      <c r="B2" s="199"/>
      <c r="C2" s="200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4" spans="1:14" ht="22.5" customHeight="1">
      <c r="B4" s="205"/>
      <c r="C4" s="202"/>
      <c r="D4" s="311" t="s">
        <v>75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 ht="22.5" customHeight="1">
      <c r="B5" s="205"/>
      <c r="C5" s="202"/>
      <c r="D5" s="206"/>
      <c r="E5" s="206"/>
      <c r="F5" s="206"/>
      <c r="G5" s="206"/>
      <c r="H5" s="206"/>
      <c r="I5" s="206"/>
      <c r="J5" s="206"/>
      <c r="L5" s="206" t="s">
        <v>66</v>
      </c>
      <c r="M5" s="206"/>
      <c r="N5" s="206"/>
    </row>
    <row r="6" spans="1:14" ht="22.5" customHeight="1">
      <c r="B6" s="205"/>
      <c r="C6" s="202"/>
      <c r="D6" s="206"/>
      <c r="E6" s="206"/>
      <c r="F6" s="206"/>
      <c r="G6" s="206"/>
      <c r="H6" s="312" t="s">
        <v>28</v>
      </c>
      <c r="I6" s="312"/>
      <c r="J6" s="312"/>
      <c r="L6" s="207" t="s">
        <v>133</v>
      </c>
      <c r="M6" s="206"/>
      <c r="N6" s="206"/>
    </row>
    <row r="7" spans="1:14" ht="22.5" customHeight="1">
      <c r="A7" s="203"/>
      <c r="B7" s="201"/>
      <c r="C7" s="202"/>
      <c r="D7" s="206" t="s">
        <v>25</v>
      </c>
      <c r="E7" s="206"/>
      <c r="F7" s="206"/>
      <c r="G7" s="206"/>
      <c r="H7" s="203"/>
      <c r="I7" s="203"/>
      <c r="J7" s="203"/>
      <c r="K7" s="206"/>
      <c r="L7" s="208"/>
      <c r="M7" s="206"/>
      <c r="N7" s="206"/>
    </row>
    <row r="8" spans="1:14" ht="22.5" customHeight="1">
      <c r="A8" s="203"/>
      <c r="B8" s="201"/>
      <c r="C8" s="203"/>
      <c r="D8" s="206" t="s">
        <v>130</v>
      </c>
      <c r="E8" s="206"/>
      <c r="F8" s="206" t="s">
        <v>23</v>
      </c>
      <c r="G8" s="206"/>
      <c r="H8" s="206" t="s">
        <v>46</v>
      </c>
      <c r="I8" s="206"/>
      <c r="J8" s="206"/>
      <c r="K8" s="206"/>
      <c r="L8" s="206"/>
      <c r="M8" s="206"/>
      <c r="N8" s="206" t="s">
        <v>67</v>
      </c>
    </row>
    <row r="9" spans="1:14" ht="22.5" customHeight="1">
      <c r="A9" s="203"/>
      <c r="B9" s="201"/>
      <c r="C9" s="25" t="s">
        <v>2</v>
      </c>
      <c r="D9" s="206" t="s">
        <v>131</v>
      </c>
      <c r="E9" s="206"/>
      <c r="F9" s="206" t="s">
        <v>132</v>
      </c>
      <c r="G9" s="206"/>
      <c r="H9" s="206" t="s">
        <v>29</v>
      </c>
      <c r="I9" s="206"/>
      <c r="J9" s="206" t="s">
        <v>26</v>
      </c>
      <c r="K9" s="206"/>
      <c r="L9" s="206" t="s">
        <v>149</v>
      </c>
      <c r="M9" s="206"/>
      <c r="N9" s="206" t="s">
        <v>56</v>
      </c>
    </row>
    <row r="10" spans="1:14" ht="22.5" customHeight="1">
      <c r="A10" s="203"/>
      <c r="B10" s="201"/>
      <c r="C10" s="202"/>
      <c r="D10" s="313" t="s">
        <v>150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</row>
    <row r="11" spans="1:14" ht="22.5" customHeight="1">
      <c r="A11" s="203" t="s">
        <v>169</v>
      </c>
      <c r="B11" s="201"/>
      <c r="D11" s="69"/>
      <c r="E11" s="68"/>
      <c r="F11" s="69"/>
      <c r="G11" s="68"/>
      <c r="H11" s="69"/>
      <c r="I11" s="68"/>
      <c r="J11" s="69"/>
      <c r="K11" s="68"/>
      <c r="L11" s="69"/>
      <c r="M11" s="68"/>
      <c r="N11" s="141"/>
    </row>
    <row r="12" spans="1:14" ht="22.5" customHeight="1">
      <c r="A12" s="203" t="s">
        <v>170</v>
      </c>
      <c r="C12" s="209"/>
      <c r="D12" s="141">
        <v>7795709100</v>
      </c>
      <c r="E12" s="141"/>
      <c r="F12" s="141">
        <v>332131264</v>
      </c>
      <c r="G12" s="141"/>
      <c r="H12" s="141">
        <v>484056069</v>
      </c>
      <c r="I12" s="141"/>
      <c r="J12" s="141">
        <v>451748348</v>
      </c>
      <c r="K12" s="141"/>
      <c r="L12" s="141">
        <v>0</v>
      </c>
      <c r="M12" s="141"/>
      <c r="N12" s="91">
        <f>SUM(D12:L12)</f>
        <v>9063644781</v>
      </c>
    </row>
    <row r="13" spans="1:14" ht="7.5" customHeight="1">
      <c r="A13" s="203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91"/>
    </row>
    <row r="14" spans="1:14" ht="22.5" customHeight="1">
      <c r="A14" s="1" t="s">
        <v>151</v>
      </c>
      <c r="B14" s="2"/>
      <c r="C14" s="272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91"/>
    </row>
    <row r="15" spans="1:14" ht="22.5" customHeight="1">
      <c r="A15" s="1"/>
      <c r="B15" s="32" t="s">
        <v>184</v>
      </c>
      <c r="C15" s="272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91"/>
    </row>
    <row r="16" spans="1:14" ht="22.5" customHeight="1">
      <c r="A16" s="1"/>
      <c r="B16" s="2" t="s">
        <v>152</v>
      </c>
      <c r="C16" s="24">
        <v>14</v>
      </c>
      <c r="D16" s="145">
        <v>0</v>
      </c>
      <c r="E16" s="141"/>
      <c r="F16" s="145">
        <v>0</v>
      </c>
      <c r="G16" s="141"/>
      <c r="H16" s="145">
        <v>0</v>
      </c>
      <c r="I16" s="141"/>
      <c r="J16" s="145">
        <v>-207365862</v>
      </c>
      <c r="K16" s="141"/>
      <c r="L16" s="145">
        <v>0</v>
      </c>
      <c r="M16" s="141"/>
      <c r="N16" s="90">
        <f>SUM(D16:L16)</f>
        <v>-207365862</v>
      </c>
    </row>
    <row r="17" spans="1:14" ht="22.5" customHeight="1">
      <c r="A17" s="32" t="s">
        <v>185</v>
      </c>
      <c r="C17" s="24"/>
      <c r="D17" s="160">
        <f>SUM(D16)</f>
        <v>0</v>
      </c>
      <c r="E17" s="141"/>
      <c r="F17" s="160">
        <f>SUM(F16)</f>
        <v>0</v>
      </c>
      <c r="G17" s="141"/>
      <c r="H17" s="160">
        <f>SUM(H16)</f>
        <v>0</v>
      </c>
      <c r="I17" s="141"/>
      <c r="J17" s="160">
        <f>SUM(J16)</f>
        <v>-207365862</v>
      </c>
      <c r="K17" s="141"/>
      <c r="L17" s="160">
        <f>SUM(L16)</f>
        <v>0</v>
      </c>
      <c r="M17" s="141"/>
      <c r="N17" s="160">
        <f>SUM(N16)</f>
        <v>-207365862</v>
      </c>
    </row>
    <row r="18" spans="1:14" ht="7.5" customHeight="1">
      <c r="A18" s="203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91"/>
    </row>
    <row r="19" spans="1:14" ht="22.5" customHeight="1">
      <c r="A19" s="203" t="s">
        <v>158</v>
      </c>
      <c r="D19" s="144"/>
      <c r="E19" s="145"/>
      <c r="F19" s="144"/>
      <c r="G19" s="145"/>
      <c r="H19" s="144"/>
      <c r="I19" s="145"/>
      <c r="J19" s="144"/>
      <c r="K19" s="145"/>
      <c r="L19" s="144"/>
      <c r="M19" s="145"/>
      <c r="N19" s="211"/>
    </row>
    <row r="20" spans="1:14" ht="22.5" customHeight="1">
      <c r="B20" s="204" t="s">
        <v>186</v>
      </c>
      <c r="D20" s="144">
        <v>0</v>
      </c>
      <c r="E20" s="145"/>
      <c r="F20" s="144">
        <v>0</v>
      </c>
      <c r="G20" s="145"/>
      <c r="H20" s="144">
        <v>0</v>
      </c>
      <c r="I20" s="145"/>
      <c r="J20" s="144">
        <v>548603815</v>
      </c>
      <c r="K20" s="145"/>
      <c r="L20" s="144">
        <v>0</v>
      </c>
      <c r="M20" s="141"/>
      <c r="N20" s="144">
        <f>SUM(D20:L20)</f>
        <v>548603815</v>
      </c>
    </row>
    <row r="21" spans="1:14" ht="22.5" customHeight="1">
      <c r="A21" s="212" t="s">
        <v>159</v>
      </c>
      <c r="B21" s="203"/>
      <c r="C21" s="209"/>
      <c r="D21" s="160">
        <f>SUM(D20:D20)</f>
        <v>0</v>
      </c>
      <c r="E21" s="141"/>
      <c r="F21" s="160">
        <f>SUM(F20:F20)</f>
        <v>0</v>
      </c>
      <c r="G21" s="141"/>
      <c r="H21" s="160">
        <f>SUM(H20:H20)</f>
        <v>0</v>
      </c>
      <c r="I21" s="141"/>
      <c r="J21" s="160">
        <f>SUM(J20:J20)</f>
        <v>548603815</v>
      </c>
      <c r="K21" s="141"/>
      <c r="L21" s="160">
        <f>SUM(L20:L20)</f>
        <v>0</v>
      </c>
      <c r="M21" s="141"/>
      <c r="N21" s="160">
        <f>SUM(D21:L21)</f>
        <v>548603815</v>
      </c>
    </row>
    <row r="22" spans="1:14" ht="22.5" customHeight="1">
      <c r="A22" s="203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91"/>
    </row>
    <row r="23" spans="1:14" ht="22.5" customHeight="1" thickBot="1">
      <c r="A23" s="203" t="s">
        <v>171</v>
      </c>
      <c r="C23" s="213"/>
      <c r="D23" s="161">
        <f>SUM(D12,D17,D21)</f>
        <v>7795709100</v>
      </c>
      <c r="E23" s="141"/>
      <c r="F23" s="161">
        <f>SUM(F12,F17,F21)</f>
        <v>332131264</v>
      </c>
      <c r="G23" s="141"/>
      <c r="H23" s="161">
        <f>SUM(H12,H17,H21)</f>
        <v>484056069</v>
      </c>
      <c r="I23" s="141"/>
      <c r="J23" s="161">
        <f>SUM(J12,J17,J21)</f>
        <v>792986301</v>
      </c>
      <c r="K23" s="141"/>
      <c r="L23" s="161">
        <f>SUM(L12,L21)</f>
        <v>0</v>
      </c>
      <c r="M23" s="141"/>
      <c r="N23" s="161">
        <f>SUM(N12,N17,N21)</f>
        <v>9404882734</v>
      </c>
    </row>
    <row r="24" spans="1:14" ht="22.5" customHeight="1" thickTop="1"/>
    <row r="25" spans="1:14" ht="22.5" customHeight="1">
      <c r="A25" s="198" t="s">
        <v>134</v>
      </c>
      <c r="B25" s="199"/>
      <c r="C25" s="200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</row>
    <row r="26" spans="1:14" ht="22.5" customHeight="1">
      <c r="A26" s="198" t="s">
        <v>139</v>
      </c>
      <c r="B26" s="199"/>
      <c r="C26" s="200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</row>
    <row r="28" spans="1:14" ht="22.5" customHeight="1">
      <c r="B28" s="205"/>
      <c r="C28" s="202"/>
      <c r="D28" s="311" t="s">
        <v>75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</row>
    <row r="29" spans="1:14" ht="22.5" customHeight="1">
      <c r="B29" s="205"/>
      <c r="C29" s="202"/>
      <c r="D29" s="206"/>
      <c r="E29" s="206"/>
      <c r="F29" s="206"/>
      <c r="G29" s="206"/>
      <c r="H29" s="206"/>
      <c r="I29" s="206"/>
      <c r="J29" s="206"/>
      <c r="L29" s="206" t="s">
        <v>66</v>
      </c>
      <c r="M29" s="206"/>
      <c r="N29" s="206"/>
    </row>
    <row r="30" spans="1:14" ht="22.5" customHeight="1">
      <c r="B30" s="205"/>
      <c r="C30" s="202"/>
      <c r="D30" s="206"/>
      <c r="E30" s="206"/>
      <c r="F30" s="206"/>
      <c r="G30" s="206"/>
      <c r="H30" s="312" t="s">
        <v>28</v>
      </c>
      <c r="I30" s="312"/>
      <c r="J30" s="312"/>
      <c r="L30" s="292" t="s">
        <v>133</v>
      </c>
      <c r="M30" s="206"/>
      <c r="N30" s="206"/>
    </row>
    <row r="31" spans="1:14" ht="22.5" customHeight="1">
      <c r="A31" s="203"/>
      <c r="B31" s="201"/>
      <c r="C31" s="202"/>
      <c r="D31" s="206" t="s">
        <v>25</v>
      </c>
      <c r="E31" s="206"/>
      <c r="F31" s="206"/>
      <c r="G31" s="206"/>
      <c r="H31" s="203"/>
      <c r="I31" s="203"/>
      <c r="J31" s="203"/>
      <c r="K31" s="206"/>
      <c r="L31" s="208"/>
      <c r="M31" s="206"/>
      <c r="N31" s="206"/>
    </row>
    <row r="32" spans="1:14" ht="22.5" customHeight="1">
      <c r="A32" s="203"/>
      <c r="B32" s="201"/>
      <c r="C32" s="203"/>
      <c r="D32" s="206" t="s">
        <v>130</v>
      </c>
      <c r="E32" s="206"/>
      <c r="F32" s="206" t="s">
        <v>23</v>
      </c>
      <c r="G32" s="206"/>
      <c r="H32" s="206" t="s">
        <v>46</v>
      </c>
      <c r="I32" s="206"/>
      <c r="J32" s="206"/>
      <c r="K32" s="206"/>
      <c r="L32" s="206"/>
      <c r="M32" s="206"/>
      <c r="N32" s="206" t="s">
        <v>67</v>
      </c>
    </row>
    <row r="33" spans="1:14" ht="22.5" customHeight="1">
      <c r="A33" s="203"/>
      <c r="B33" s="201"/>
      <c r="C33" s="288" t="s">
        <v>2</v>
      </c>
      <c r="D33" s="206" t="s">
        <v>131</v>
      </c>
      <c r="E33" s="206"/>
      <c r="F33" s="206" t="s">
        <v>132</v>
      </c>
      <c r="G33" s="206"/>
      <c r="H33" s="206" t="s">
        <v>29</v>
      </c>
      <c r="I33" s="206"/>
      <c r="J33" s="206" t="s">
        <v>26</v>
      </c>
      <c r="K33" s="206"/>
      <c r="L33" s="206" t="s">
        <v>149</v>
      </c>
      <c r="M33" s="206"/>
      <c r="N33" s="206" t="s">
        <v>56</v>
      </c>
    </row>
    <row r="34" spans="1:14" ht="22.5" customHeight="1">
      <c r="A34" s="203"/>
      <c r="B34" s="201"/>
      <c r="C34" s="202"/>
      <c r="D34" s="313" t="s">
        <v>150</v>
      </c>
      <c r="E34" s="313"/>
      <c r="F34" s="313"/>
      <c r="G34" s="313"/>
      <c r="H34" s="313"/>
      <c r="I34" s="313"/>
      <c r="J34" s="313"/>
      <c r="K34" s="313"/>
      <c r="L34" s="313"/>
      <c r="M34" s="313"/>
      <c r="N34" s="313"/>
    </row>
    <row r="35" spans="1:14" ht="22.5" customHeight="1">
      <c r="A35" s="203" t="s">
        <v>199</v>
      </c>
      <c r="B35" s="201"/>
      <c r="D35" s="69"/>
      <c r="E35" s="68"/>
      <c r="F35" s="69"/>
      <c r="G35" s="68"/>
      <c r="H35" s="69"/>
      <c r="I35" s="68"/>
      <c r="J35" s="69"/>
      <c r="K35" s="68"/>
      <c r="L35" s="69"/>
      <c r="M35" s="68"/>
      <c r="N35" s="293"/>
    </row>
    <row r="36" spans="1:14" ht="22.5" customHeight="1">
      <c r="A36" s="203" t="s">
        <v>201</v>
      </c>
      <c r="C36" s="209"/>
      <c r="D36" s="297">
        <v>7795709100</v>
      </c>
      <c r="E36" s="297"/>
      <c r="F36" s="297">
        <v>332131264</v>
      </c>
      <c r="G36" s="297"/>
      <c r="H36" s="297">
        <v>514056069</v>
      </c>
      <c r="I36" s="297"/>
      <c r="J36" s="297">
        <v>769264918</v>
      </c>
      <c r="K36" s="297"/>
      <c r="L36" s="297">
        <v>0</v>
      </c>
      <c r="M36" s="297"/>
      <c r="N36" s="91">
        <f>SUM(D36:L36)</f>
        <v>9411161351</v>
      </c>
    </row>
    <row r="37" spans="1:14" ht="7.5" customHeight="1">
      <c r="A37" s="20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91"/>
    </row>
    <row r="38" spans="1:14" ht="22.5" customHeight="1">
      <c r="A38" s="1" t="s">
        <v>151</v>
      </c>
      <c r="B38" s="2"/>
      <c r="C38" s="272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91"/>
    </row>
    <row r="39" spans="1:14" ht="22.5" customHeight="1">
      <c r="A39" s="1"/>
      <c r="B39" s="32" t="s">
        <v>184</v>
      </c>
      <c r="C39" s="272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91"/>
    </row>
    <row r="40" spans="1:14" ht="22.5" customHeight="1">
      <c r="A40" s="1"/>
      <c r="B40" s="2" t="s">
        <v>152</v>
      </c>
      <c r="C40" s="24">
        <v>14</v>
      </c>
      <c r="D40" s="145">
        <v>0</v>
      </c>
      <c r="E40" s="293"/>
      <c r="F40" s="145">
        <v>0</v>
      </c>
      <c r="G40" s="293"/>
      <c r="H40" s="145">
        <v>0</v>
      </c>
      <c r="I40" s="293"/>
      <c r="J40" s="145">
        <v>-446148432</v>
      </c>
      <c r="K40" s="293"/>
      <c r="L40" s="145">
        <v>0</v>
      </c>
      <c r="M40" s="293"/>
      <c r="N40" s="90">
        <f>SUM(D40:L40)</f>
        <v>-446148432</v>
      </c>
    </row>
    <row r="41" spans="1:14" ht="22.5" customHeight="1">
      <c r="A41" s="32" t="s">
        <v>185</v>
      </c>
      <c r="C41" s="24"/>
      <c r="D41" s="160">
        <f>SUM(D40)</f>
        <v>0</v>
      </c>
      <c r="E41" s="293"/>
      <c r="F41" s="160">
        <f>SUM(F40)</f>
        <v>0</v>
      </c>
      <c r="G41" s="293"/>
      <c r="H41" s="160">
        <f>SUM(H40)</f>
        <v>0</v>
      </c>
      <c r="I41" s="293"/>
      <c r="J41" s="160">
        <f>SUM(J40)</f>
        <v>-446148432</v>
      </c>
      <c r="K41" s="293"/>
      <c r="L41" s="160">
        <f>SUM(L40)</f>
        <v>0</v>
      </c>
      <c r="M41" s="293"/>
      <c r="N41" s="160">
        <f>SUM(N40)</f>
        <v>-446148432</v>
      </c>
    </row>
    <row r="42" spans="1:14" ht="7.5" customHeight="1">
      <c r="A42" s="20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91"/>
    </row>
    <row r="43" spans="1:14" ht="22.5" customHeight="1">
      <c r="A43" s="203" t="s">
        <v>158</v>
      </c>
      <c r="D43" s="144"/>
      <c r="E43" s="145"/>
      <c r="F43" s="144"/>
      <c r="G43" s="145"/>
      <c r="H43" s="144"/>
      <c r="I43" s="145"/>
      <c r="J43" s="144"/>
      <c r="K43" s="145"/>
      <c r="L43" s="144"/>
      <c r="M43" s="145"/>
      <c r="N43" s="211"/>
    </row>
    <row r="44" spans="1:14" ht="22.5" customHeight="1">
      <c r="B44" s="204" t="s">
        <v>186</v>
      </c>
      <c r="D44" s="144">
        <v>0</v>
      </c>
      <c r="E44" s="145"/>
      <c r="F44" s="144">
        <v>0</v>
      </c>
      <c r="G44" s="145"/>
      <c r="H44" s="144">
        <v>0</v>
      </c>
      <c r="I44" s="145"/>
      <c r="J44" s="144">
        <f>'PL 6'!H41</f>
        <v>6637716</v>
      </c>
      <c r="K44" s="145"/>
      <c r="L44" s="144">
        <v>0</v>
      </c>
      <c r="M44" s="293"/>
      <c r="N44" s="144">
        <f>SUM(D44:L44)</f>
        <v>6637716</v>
      </c>
    </row>
    <row r="45" spans="1:14" ht="22.5" customHeight="1">
      <c r="A45" s="212" t="s">
        <v>159</v>
      </c>
      <c r="B45" s="203"/>
      <c r="C45" s="209"/>
      <c r="D45" s="160">
        <f>SUM(D44:D44)</f>
        <v>0</v>
      </c>
      <c r="E45" s="293"/>
      <c r="F45" s="160">
        <f>SUM(F44:F44)</f>
        <v>0</v>
      </c>
      <c r="G45" s="293"/>
      <c r="H45" s="160">
        <f>SUM(H44:H44)</f>
        <v>0</v>
      </c>
      <c r="I45" s="293"/>
      <c r="J45" s="160">
        <f>SUM(J44:J44)</f>
        <v>6637716</v>
      </c>
      <c r="K45" s="293"/>
      <c r="L45" s="160">
        <f>SUM(L44:L44)</f>
        <v>0</v>
      </c>
      <c r="M45" s="293"/>
      <c r="N45" s="160">
        <f>SUM(D45:L45)</f>
        <v>6637716</v>
      </c>
    </row>
    <row r="46" spans="1:14" ht="22.5" customHeight="1">
      <c r="A46" s="20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91"/>
    </row>
    <row r="47" spans="1:14" ht="22.5" customHeight="1" thickBot="1">
      <c r="A47" s="203" t="s">
        <v>200</v>
      </c>
      <c r="C47" s="213"/>
      <c r="D47" s="161">
        <f>SUM(D36,D41,D45)</f>
        <v>7795709100</v>
      </c>
      <c r="E47" s="293"/>
      <c r="F47" s="161">
        <f>SUM(F36,F41,F45)</f>
        <v>332131264</v>
      </c>
      <c r="G47" s="293"/>
      <c r="H47" s="161">
        <f>SUM(H36,H41,H45)</f>
        <v>514056069</v>
      </c>
      <c r="I47" s="293"/>
      <c r="J47" s="161">
        <f>SUM(J36,J41,J45)</f>
        <v>329754202</v>
      </c>
      <c r="K47" s="293"/>
      <c r="L47" s="161">
        <f>SUM(L36,L45)</f>
        <v>0</v>
      </c>
      <c r="M47" s="293"/>
      <c r="N47" s="161">
        <f>SUM(N36,N41,N45)</f>
        <v>8971650635</v>
      </c>
    </row>
    <row r="48" spans="1:14" ht="22.5" customHeight="1" thickTop="1"/>
  </sheetData>
  <mergeCells count="6">
    <mergeCell ref="D28:N28"/>
    <mergeCell ref="H30:J30"/>
    <mergeCell ref="D34:N34"/>
    <mergeCell ref="D4:N4"/>
    <mergeCell ref="H6:J6"/>
    <mergeCell ref="D10:N10"/>
  </mergeCells>
  <pageMargins left="0.70866141732283505" right="0.70866141732283505" top="0.47244094488188998" bottom="0.511811023622047" header="0.51100000000000001" footer="0.511811023622047"/>
  <pageSetup paperSize="9" scale="9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T83"/>
  <sheetViews>
    <sheetView tabSelected="1" view="pageBreakPreview" topLeftCell="A77" zoomScaleNormal="100" zoomScaleSheetLayoutView="100" workbookViewId="0">
      <selection activeCell="K85" sqref="K85"/>
    </sheetView>
  </sheetViews>
  <sheetFormatPr defaultColWidth="9.09765625" defaultRowHeight="22.5" customHeight="1"/>
  <cols>
    <col min="1" max="1" width="2.59765625" style="215" customWidth="1"/>
    <col min="2" max="2" width="2.09765625" style="215" customWidth="1"/>
    <col min="3" max="3" width="43.09765625" style="215" customWidth="1"/>
    <col min="4" max="4" width="12.3984375" style="216" customWidth="1"/>
    <col min="5" max="5" width="16.3984375" style="217" customWidth="1"/>
    <col min="6" max="6" width="1.59765625" style="215" customWidth="1"/>
    <col min="7" max="7" width="16.3984375" style="217" customWidth="1"/>
    <col min="8" max="8" width="1.59765625" style="215" customWidth="1"/>
    <col min="9" max="9" width="16.3984375" style="217" customWidth="1"/>
    <col min="10" max="10" width="1.59765625" style="218" customWidth="1"/>
    <col min="11" max="11" width="16.3984375" style="217" customWidth="1"/>
    <col min="12" max="12" width="10.59765625" style="215" bestFit="1" customWidth="1"/>
    <col min="13" max="14" width="9.09765625" style="215"/>
    <col min="15" max="15" width="14.8984375" style="215" customWidth="1"/>
    <col min="16" max="16384" width="9.09765625" style="215"/>
  </cols>
  <sheetData>
    <row r="1" spans="1:11" ht="22.5" customHeight="1">
      <c r="A1" s="214" t="s">
        <v>134</v>
      </c>
    </row>
    <row r="2" spans="1:11" ht="22.5" customHeight="1">
      <c r="A2" s="219" t="s">
        <v>140</v>
      </c>
      <c r="B2" s="219"/>
      <c r="C2" s="219"/>
    </row>
    <row r="3" spans="1:11" s="223" customFormat="1" ht="18.75" customHeight="1">
      <c r="D3" s="230"/>
      <c r="E3" s="147"/>
      <c r="F3" s="148"/>
      <c r="G3" s="147"/>
      <c r="H3" s="147"/>
      <c r="I3" s="147"/>
      <c r="J3" s="169"/>
      <c r="K3" s="147"/>
    </row>
    <row r="4" spans="1:11" ht="22.5" customHeight="1">
      <c r="A4" s="219"/>
      <c r="B4" s="219"/>
      <c r="C4" s="219"/>
      <c r="E4" s="316" t="s">
        <v>117</v>
      </c>
      <c r="F4" s="316"/>
      <c r="G4" s="316"/>
      <c r="H4" s="163"/>
      <c r="I4" s="162"/>
      <c r="J4" s="164"/>
      <c r="K4" s="162"/>
    </row>
    <row r="5" spans="1:11" s="223" customFormat="1" ht="22.5" customHeight="1">
      <c r="A5" s="220"/>
      <c r="B5" s="220"/>
      <c r="C5" s="220"/>
      <c r="D5" s="221"/>
      <c r="E5" s="317" t="s">
        <v>118</v>
      </c>
      <c r="F5" s="317"/>
      <c r="G5" s="317"/>
      <c r="H5" s="68"/>
      <c r="I5" s="317" t="s">
        <v>75</v>
      </c>
      <c r="J5" s="317"/>
      <c r="K5" s="317"/>
    </row>
    <row r="6" spans="1:11" s="223" customFormat="1" ht="22.5" customHeight="1">
      <c r="A6" s="220"/>
      <c r="B6" s="220"/>
      <c r="C6" s="220"/>
      <c r="D6" s="221"/>
      <c r="E6" s="318" t="s">
        <v>166</v>
      </c>
      <c r="F6" s="318"/>
      <c r="G6" s="318"/>
      <c r="H6" s="222"/>
      <c r="I6" s="318" t="s">
        <v>166</v>
      </c>
      <c r="J6" s="318"/>
      <c r="K6" s="318"/>
    </row>
    <row r="7" spans="1:11" s="223" customFormat="1" ht="22.5" customHeight="1">
      <c r="A7" s="220"/>
      <c r="B7" s="220"/>
      <c r="C7" s="220"/>
      <c r="D7" s="221"/>
      <c r="E7" s="310" t="s">
        <v>165</v>
      </c>
      <c r="F7" s="310"/>
      <c r="G7" s="310"/>
      <c r="H7" s="222"/>
      <c r="I7" s="310" t="s">
        <v>165</v>
      </c>
      <c r="J7" s="310"/>
      <c r="K7" s="310"/>
    </row>
    <row r="8" spans="1:11" s="223" customFormat="1" ht="22.5" customHeight="1">
      <c r="A8" s="220"/>
      <c r="B8" s="220"/>
      <c r="C8" s="220"/>
      <c r="D8" s="224"/>
      <c r="E8" s="225">
        <v>2562</v>
      </c>
      <c r="F8" s="225"/>
      <c r="G8" s="225">
        <v>2561</v>
      </c>
      <c r="H8" s="225"/>
      <c r="I8" s="225">
        <v>2562</v>
      </c>
      <c r="J8" s="225"/>
      <c r="K8" s="225">
        <v>2561</v>
      </c>
    </row>
    <row r="9" spans="1:11" ht="22.5" customHeight="1">
      <c r="A9" s="218"/>
      <c r="B9" s="218"/>
      <c r="C9" s="218"/>
      <c r="D9" s="226"/>
      <c r="E9" s="315" t="s">
        <v>150</v>
      </c>
      <c r="F9" s="315"/>
      <c r="G9" s="315"/>
      <c r="H9" s="315"/>
      <c r="I9" s="315"/>
      <c r="J9" s="315"/>
      <c r="K9" s="315"/>
    </row>
    <row r="10" spans="1:11" s="223" customFormat="1" ht="21.75" customHeight="1">
      <c r="A10" s="227" t="s">
        <v>68</v>
      </c>
      <c r="B10" s="228"/>
      <c r="C10" s="229"/>
      <c r="D10" s="230"/>
      <c r="J10" s="220"/>
    </row>
    <row r="11" spans="1:11" s="223" customFormat="1" ht="21.75" customHeight="1">
      <c r="A11" s="228" t="s">
        <v>213</v>
      </c>
      <c r="B11" s="228"/>
      <c r="C11" s="228"/>
      <c r="D11" s="230"/>
      <c r="E11" s="147">
        <v>8641804</v>
      </c>
      <c r="F11" s="144"/>
      <c r="G11" s="144">
        <v>555831094</v>
      </c>
      <c r="H11" s="144"/>
      <c r="I11" s="144">
        <f>'PL 6'!H41</f>
        <v>6637716</v>
      </c>
      <c r="J11" s="144"/>
      <c r="K11" s="144">
        <v>548603815</v>
      </c>
    </row>
    <row r="12" spans="1:11" s="223" customFormat="1" ht="21.75" customHeight="1">
      <c r="A12" s="231" t="s">
        <v>204</v>
      </c>
      <c r="B12" s="228"/>
      <c r="C12" s="228"/>
      <c r="D12" s="230"/>
      <c r="E12" s="144"/>
      <c r="F12" s="232"/>
      <c r="G12" s="144"/>
      <c r="H12" s="144"/>
      <c r="I12" s="144"/>
      <c r="J12" s="145"/>
      <c r="K12" s="144"/>
    </row>
    <row r="13" spans="1:11" s="223" customFormat="1" ht="21.75" customHeight="1">
      <c r="A13" s="228" t="s">
        <v>203</v>
      </c>
      <c r="B13" s="228"/>
      <c r="C13" s="228"/>
      <c r="D13" s="233"/>
      <c r="E13" s="147">
        <v>-5062178</v>
      </c>
      <c r="F13" s="149"/>
      <c r="G13" s="147">
        <v>141653162</v>
      </c>
      <c r="H13" s="169"/>
      <c r="I13" s="70">
        <f t="shared" ref="I13:I21" si="0">E13</f>
        <v>-5062178</v>
      </c>
      <c r="J13" s="169"/>
      <c r="K13" s="70">
        <v>141653162</v>
      </c>
    </row>
    <row r="14" spans="1:11" s="223" customFormat="1" ht="21.75" customHeight="1">
      <c r="A14" s="228" t="s">
        <v>62</v>
      </c>
      <c r="B14" s="228"/>
      <c r="C14" s="228"/>
      <c r="D14" s="233"/>
      <c r="E14" s="147">
        <v>589518</v>
      </c>
      <c r="F14" s="148"/>
      <c r="G14" s="147">
        <v>6615777</v>
      </c>
      <c r="H14" s="147"/>
      <c r="I14" s="147">
        <f t="shared" si="0"/>
        <v>589518</v>
      </c>
      <c r="J14" s="169"/>
      <c r="K14" s="147">
        <v>6615777</v>
      </c>
    </row>
    <row r="15" spans="1:11" s="223" customFormat="1" ht="21.75" customHeight="1">
      <c r="A15" s="228" t="s">
        <v>138</v>
      </c>
      <c r="B15" s="228"/>
      <c r="C15" s="228"/>
      <c r="D15" s="230"/>
      <c r="E15" s="147">
        <v>301246367</v>
      </c>
      <c r="F15" s="148"/>
      <c r="G15" s="147">
        <v>294608055</v>
      </c>
      <c r="H15" s="147"/>
      <c r="I15" s="147">
        <f t="shared" si="0"/>
        <v>301246367</v>
      </c>
      <c r="J15" s="148"/>
      <c r="K15" s="147">
        <v>294608055</v>
      </c>
    </row>
    <row r="16" spans="1:11" s="223" customFormat="1" ht="21.75" customHeight="1">
      <c r="A16" s="228" t="s">
        <v>192</v>
      </c>
      <c r="B16" s="228"/>
      <c r="C16" s="228"/>
      <c r="D16" s="230"/>
      <c r="E16" s="147">
        <v>0</v>
      </c>
      <c r="F16" s="148"/>
      <c r="G16" s="147">
        <v>-14745985</v>
      </c>
      <c r="H16" s="147"/>
      <c r="I16" s="147">
        <f t="shared" si="0"/>
        <v>0</v>
      </c>
      <c r="J16" s="148"/>
      <c r="K16" s="147">
        <v>-14745985</v>
      </c>
    </row>
    <row r="17" spans="1:254" s="223" customFormat="1" ht="21.75" customHeight="1">
      <c r="A17" s="223" t="s">
        <v>160</v>
      </c>
      <c r="B17" s="234"/>
      <c r="C17" s="234"/>
      <c r="D17" s="234"/>
      <c r="E17" s="147">
        <v>39936916</v>
      </c>
      <c r="F17" s="148"/>
      <c r="G17" s="147">
        <v>7327124</v>
      </c>
      <c r="H17" s="147"/>
      <c r="I17" s="147">
        <f t="shared" si="0"/>
        <v>39936916</v>
      </c>
      <c r="J17" s="169"/>
      <c r="K17" s="147">
        <v>7327124</v>
      </c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234"/>
      <c r="CO17" s="234"/>
      <c r="CP17" s="234"/>
      <c r="CQ17" s="234"/>
      <c r="CR17" s="234"/>
      <c r="CS17" s="234"/>
      <c r="CT17" s="234"/>
      <c r="CU17" s="234"/>
      <c r="CV17" s="234"/>
      <c r="CW17" s="234"/>
      <c r="CX17" s="234"/>
      <c r="CY17" s="234"/>
      <c r="CZ17" s="234"/>
      <c r="DA17" s="234"/>
      <c r="DB17" s="234"/>
      <c r="DC17" s="234"/>
      <c r="DD17" s="234"/>
      <c r="DE17" s="234"/>
      <c r="DF17" s="234"/>
      <c r="DG17" s="234"/>
      <c r="DH17" s="234"/>
      <c r="DI17" s="234"/>
      <c r="DJ17" s="234"/>
      <c r="DK17" s="234"/>
      <c r="DL17" s="234"/>
      <c r="DM17" s="234"/>
      <c r="DN17" s="234"/>
      <c r="DO17" s="234"/>
      <c r="DP17" s="234"/>
      <c r="DQ17" s="234"/>
      <c r="DR17" s="234"/>
      <c r="DS17" s="234"/>
      <c r="DT17" s="234"/>
      <c r="DU17" s="234"/>
      <c r="DV17" s="234"/>
      <c r="DW17" s="234"/>
      <c r="DX17" s="234"/>
      <c r="DY17" s="234"/>
      <c r="DZ17" s="234"/>
      <c r="EA17" s="234"/>
      <c r="EB17" s="234"/>
      <c r="EC17" s="234"/>
      <c r="ED17" s="234"/>
      <c r="EE17" s="234"/>
      <c r="EF17" s="234"/>
      <c r="EG17" s="234"/>
      <c r="EH17" s="234"/>
      <c r="EI17" s="234"/>
      <c r="EJ17" s="234"/>
      <c r="EK17" s="234"/>
      <c r="EL17" s="234"/>
      <c r="EM17" s="234"/>
      <c r="EN17" s="234"/>
      <c r="EO17" s="234"/>
      <c r="EP17" s="234"/>
      <c r="EQ17" s="234"/>
      <c r="ER17" s="234"/>
      <c r="ES17" s="234"/>
      <c r="ET17" s="234"/>
      <c r="EU17" s="234"/>
      <c r="EV17" s="234"/>
      <c r="EW17" s="234"/>
      <c r="EX17" s="234"/>
      <c r="EY17" s="234"/>
      <c r="EZ17" s="234"/>
      <c r="FA17" s="234"/>
      <c r="FB17" s="234"/>
      <c r="FC17" s="234"/>
      <c r="FD17" s="234"/>
      <c r="FE17" s="234"/>
      <c r="FF17" s="234"/>
      <c r="FG17" s="234"/>
      <c r="FH17" s="234"/>
      <c r="FI17" s="234"/>
      <c r="FJ17" s="234"/>
      <c r="FK17" s="234"/>
      <c r="FL17" s="234"/>
      <c r="FM17" s="234"/>
      <c r="FN17" s="234"/>
      <c r="FO17" s="234"/>
      <c r="FP17" s="234"/>
      <c r="FQ17" s="234"/>
      <c r="FR17" s="234"/>
      <c r="FS17" s="234"/>
      <c r="FT17" s="234"/>
      <c r="FU17" s="234"/>
      <c r="FV17" s="234"/>
      <c r="FW17" s="234"/>
      <c r="FX17" s="234"/>
      <c r="FY17" s="234"/>
      <c r="FZ17" s="234"/>
      <c r="GA17" s="234"/>
      <c r="GB17" s="234"/>
      <c r="GC17" s="234"/>
      <c r="GD17" s="234"/>
      <c r="GE17" s="234"/>
      <c r="GF17" s="234"/>
      <c r="GG17" s="234"/>
      <c r="GH17" s="234"/>
      <c r="GI17" s="234"/>
      <c r="GJ17" s="234"/>
      <c r="GK17" s="234"/>
      <c r="GL17" s="234"/>
      <c r="GM17" s="234"/>
      <c r="GN17" s="234"/>
      <c r="GO17" s="234"/>
      <c r="GP17" s="234"/>
      <c r="GQ17" s="234"/>
      <c r="GR17" s="234"/>
      <c r="GS17" s="234"/>
      <c r="GT17" s="234"/>
      <c r="GU17" s="234"/>
      <c r="GV17" s="234"/>
      <c r="GW17" s="234"/>
      <c r="GX17" s="234"/>
      <c r="GY17" s="234"/>
      <c r="GZ17" s="234"/>
      <c r="HA17" s="234"/>
      <c r="HB17" s="234"/>
      <c r="HC17" s="234"/>
      <c r="HD17" s="234"/>
      <c r="HE17" s="234"/>
      <c r="HF17" s="234"/>
      <c r="HG17" s="234"/>
      <c r="HH17" s="234"/>
      <c r="HI17" s="234"/>
      <c r="HJ17" s="234"/>
      <c r="HK17" s="234"/>
      <c r="HL17" s="234"/>
      <c r="HM17" s="234"/>
      <c r="HN17" s="234"/>
      <c r="HO17" s="234"/>
      <c r="HP17" s="234"/>
      <c r="HQ17" s="234"/>
      <c r="HR17" s="234"/>
      <c r="HS17" s="234"/>
      <c r="HT17" s="234"/>
      <c r="HU17" s="234"/>
      <c r="HV17" s="234"/>
      <c r="HW17" s="234"/>
      <c r="HX17" s="234"/>
      <c r="HY17" s="234"/>
      <c r="HZ17" s="234"/>
      <c r="IA17" s="234"/>
      <c r="IB17" s="234"/>
      <c r="IC17" s="234"/>
      <c r="ID17" s="234"/>
      <c r="IE17" s="234"/>
      <c r="IF17" s="234"/>
      <c r="IG17" s="234"/>
      <c r="IH17" s="234"/>
      <c r="II17" s="234"/>
      <c r="IJ17" s="234"/>
      <c r="IK17" s="234"/>
      <c r="IL17" s="234"/>
      <c r="IM17" s="234"/>
      <c r="IN17" s="234"/>
      <c r="IO17" s="234"/>
      <c r="IP17" s="234"/>
      <c r="IQ17" s="234"/>
      <c r="IR17" s="234"/>
      <c r="IS17" s="234"/>
      <c r="IT17" s="234"/>
    </row>
    <row r="18" spans="1:254" s="223" customFormat="1" ht="21.75" customHeight="1">
      <c r="A18" s="223" t="s">
        <v>196</v>
      </c>
      <c r="C18" s="228"/>
      <c r="E18" s="147">
        <v>-26494932</v>
      </c>
      <c r="F18" s="148"/>
      <c r="G18" s="147">
        <v>12665034</v>
      </c>
      <c r="H18" s="147"/>
      <c r="I18" s="147">
        <f t="shared" si="0"/>
        <v>-26494932</v>
      </c>
      <c r="J18" s="169"/>
      <c r="K18" s="147">
        <v>12665034</v>
      </c>
    </row>
    <row r="19" spans="1:254" s="223" customFormat="1" ht="21.75" customHeight="1">
      <c r="A19" s="223" t="s">
        <v>197</v>
      </c>
      <c r="D19" s="233"/>
      <c r="E19" s="147">
        <v>-27532432</v>
      </c>
      <c r="F19" s="148"/>
      <c r="G19" s="147">
        <v>1259967</v>
      </c>
      <c r="H19" s="147"/>
      <c r="I19" s="147">
        <f t="shared" si="0"/>
        <v>-27532432</v>
      </c>
      <c r="J19" s="169"/>
      <c r="K19" s="147">
        <v>1259967</v>
      </c>
    </row>
    <row r="20" spans="1:254" s="223" customFormat="1" ht="21.75" customHeight="1">
      <c r="A20" s="223" t="s">
        <v>187</v>
      </c>
      <c r="B20" s="234"/>
      <c r="C20" s="234"/>
      <c r="D20" s="234"/>
      <c r="E20" s="147">
        <v>-305675</v>
      </c>
      <c r="F20" s="148"/>
      <c r="G20" s="147">
        <v>-4440053</v>
      </c>
      <c r="H20" s="147"/>
      <c r="I20" s="147">
        <f t="shared" si="0"/>
        <v>-305675</v>
      </c>
      <c r="J20" s="169"/>
      <c r="K20" s="147">
        <v>-4440053</v>
      </c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  <c r="CI20" s="234"/>
      <c r="CJ20" s="234"/>
      <c r="CK20" s="234"/>
      <c r="CL20" s="234"/>
      <c r="CM20" s="234"/>
      <c r="CN20" s="234"/>
      <c r="CO20" s="234"/>
      <c r="CP20" s="234"/>
      <c r="CQ20" s="234"/>
      <c r="CR20" s="234"/>
      <c r="CS20" s="234"/>
      <c r="CT20" s="234"/>
      <c r="CU20" s="234"/>
      <c r="CV20" s="234"/>
      <c r="CW20" s="234"/>
      <c r="CX20" s="234"/>
      <c r="CY20" s="234"/>
      <c r="CZ20" s="234"/>
      <c r="DA20" s="234"/>
      <c r="DB20" s="234"/>
      <c r="DC20" s="234"/>
      <c r="DD20" s="234"/>
      <c r="DE20" s="234"/>
      <c r="DF20" s="234"/>
      <c r="DG20" s="234"/>
      <c r="DH20" s="234"/>
      <c r="DI20" s="234"/>
      <c r="DJ20" s="234"/>
      <c r="DK20" s="234"/>
      <c r="DL20" s="234"/>
      <c r="DM20" s="234"/>
      <c r="DN20" s="234"/>
      <c r="DO20" s="234"/>
      <c r="DP20" s="234"/>
      <c r="DQ20" s="234"/>
      <c r="DR20" s="234"/>
      <c r="DS20" s="234"/>
      <c r="DT20" s="234"/>
      <c r="DU20" s="234"/>
      <c r="DV20" s="234"/>
      <c r="DW20" s="234"/>
      <c r="DX20" s="234"/>
      <c r="DY20" s="234"/>
      <c r="DZ20" s="234"/>
      <c r="EA20" s="234"/>
      <c r="EB20" s="234"/>
      <c r="EC20" s="234"/>
      <c r="ED20" s="234"/>
      <c r="EE20" s="234"/>
      <c r="EF20" s="234"/>
      <c r="EG20" s="234"/>
      <c r="EH20" s="234"/>
      <c r="EI20" s="234"/>
      <c r="EJ20" s="234"/>
      <c r="EK20" s="234"/>
      <c r="EL20" s="234"/>
      <c r="EM20" s="234"/>
      <c r="EN20" s="234"/>
      <c r="EO20" s="234"/>
      <c r="EP20" s="234"/>
      <c r="EQ20" s="234"/>
      <c r="ER20" s="234"/>
      <c r="ES20" s="234"/>
      <c r="ET20" s="234"/>
      <c r="EU20" s="234"/>
      <c r="EV20" s="234"/>
      <c r="EW20" s="234"/>
      <c r="EX20" s="234"/>
      <c r="EY20" s="234"/>
      <c r="EZ20" s="234"/>
      <c r="FA20" s="234"/>
      <c r="FB20" s="234"/>
      <c r="FC20" s="234"/>
      <c r="FD20" s="234"/>
      <c r="FE20" s="234"/>
      <c r="FF20" s="234"/>
      <c r="FG20" s="234"/>
      <c r="FH20" s="234"/>
      <c r="FI20" s="234"/>
      <c r="FJ20" s="234"/>
      <c r="FK20" s="234"/>
      <c r="FL20" s="234"/>
      <c r="FM20" s="234"/>
      <c r="FN20" s="234"/>
      <c r="FO20" s="234"/>
      <c r="FP20" s="234"/>
      <c r="FQ20" s="234"/>
      <c r="FR20" s="234"/>
      <c r="FS20" s="234"/>
      <c r="FT20" s="234"/>
      <c r="FU20" s="234"/>
      <c r="FV20" s="234"/>
      <c r="FW20" s="234"/>
      <c r="FX20" s="234"/>
      <c r="FY20" s="234"/>
      <c r="FZ20" s="234"/>
      <c r="GA20" s="234"/>
      <c r="GB20" s="234"/>
      <c r="GC20" s="234"/>
      <c r="GD20" s="234"/>
      <c r="GE20" s="234"/>
      <c r="GF20" s="234"/>
      <c r="GG20" s="234"/>
      <c r="GH20" s="234"/>
      <c r="GI20" s="234"/>
      <c r="GJ20" s="234"/>
      <c r="GK20" s="234"/>
      <c r="GL20" s="234"/>
      <c r="GM20" s="234"/>
      <c r="GN20" s="234"/>
      <c r="GO20" s="234"/>
      <c r="GP20" s="234"/>
      <c r="GQ20" s="234"/>
      <c r="GR20" s="234"/>
      <c r="GS20" s="234"/>
      <c r="GT20" s="234"/>
      <c r="GU20" s="234"/>
      <c r="GV20" s="234"/>
      <c r="GW20" s="234"/>
      <c r="GX20" s="234"/>
      <c r="GY20" s="234"/>
      <c r="GZ20" s="234"/>
      <c r="HA20" s="234"/>
      <c r="HB20" s="234"/>
      <c r="HC20" s="234"/>
      <c r="HD20" s="234"/>
      <c r="HE20" s="234"/>
      <c r="HF20" s="234"/>
      <c r="HG20" s="234"/>
      <c r="HH20" s="234"/>
      <c r="HI20" s="234"/>
      <c r="HJ20" s="234"/>
      <c r="HK20" s="234"/>
      <c r="HL20" s="234"/>
      <c r="HM20" s="234"/>
      <c r="HN20" s="234"/>
      <c r="HO20" s="234"/>
      <c r="HP20" s="234"/>
      <c r="HQ20" s="234"/>
      <c r="HR20" s="234"/>
      <c r="HS20" s="234"/>
      <c r="HT20" s="234"/>
      <c r="HU20" s="234"/>
      <c r="HV20" s="234"/>
      <c r="HW20" s="234"/>
      <c r="HX20" s="234"/>
      <c r="HY20" s="234"/>
      <c r="HZ20" s="234"/>
      <c r="IA20" s="234"/>
      <c r="IB20" s="234"/>
      <c r="IC20" s="234"/>
      <c r="ID20" s="234"/>
      <c r="IE20" s="234"/>
      <c r="IF20" s="234"/>
      <c r="IG20" s="234"/>
      <c r="IH20" s="234"/>
      <c r="II20" s="234"/>
      <c r="IJ20" s="234"/>
      <c r="IK20" s="234"/>
      <c r="IL20" s="234"/>
      <c r="IM20" s="234"/>
      <c r="IN20" s="234"/>
      <c r="IO20" s="234"/>
      <c r="IP20" s="234"/>
      <c r="IQ20" s="234"/>
      <c r="IR20" s="234"/>
      <c r="IS20" s="234"/>
      <c r="IT20" s="234"/>
    </row>
    <row r="21" spans="1:254" s="223" customFormat="1" ht="21.75" customHeight="1">
      <c r="A21" s="223" t="s">
        <v>136</v>
      </c>
      <c r="D21" s="233"/>
      <c r="E21" s="147">
        <v>-2697</v>
      </c>
      <c r="F21" s="148"/>
      <c r="G21" s="147">
        <v>-10860069</v>
      </c>
      <c r="H21" s="147"/>
      <c r="I21" s="147">
        <f t="shared" si="0"/>
        <v>-2697</v>
      </c>
      <c r="J21" s="169"/>
      <c r="K21" s="147">
        <v>-10860069</v>
      </c>
    </row>
    <row r="22" spans="1:254" s="223" customFormat="1" ht="21.75" customHeight="1">
      <c r="A22" s="235" t="s">
        <v>161</v>
      </c>
      <c r="B22" s="235"/>
      <c r="C22" s="235"/>
      <c r="D22" s="230"/>
      <c r="E22" s="147">
        <v>-2004088</v>
      </c>
      <c r="F22" s="149"/>
      <c r="G22" s="147">
        <v>-7227279</v>
      </c>
      <c r="H22" s="169"/>
      <c r="I22" s="169">
        <v>0</v>
      </c>
      <c r="J22" s="169"/>
      <c r="K22" s="169">
        <v>0</v>
      </c>
      <c r="L22" s="235"/>
      <c r="M22" s="235"/>
    </row>
    <row r="23" spans="1:254" s="223" customFormat="1" ht="21.75" customHeight="1">
      <c r="A23" s="228" t="s">
        <v>218</v>
      </c>
      <c r="B23" s="228"/>
      <c r="C23" s="228"/>
      <c r="D23" s="230"/>
      <c r="E23" s="147">
        <v>90343947</v>
      </c>
      <c r="F23" s="148"/>
      <c r="G23" s="147">
        <v>-90000</v>
      </c>
      <c r="H23" s="147"/>
      <c r="I23" s="147">
        <f t="shared" ref="I23:I28" si="1">E23</f>
        <v>90343947</v>
      </c>
      <c r="J23" s="169"/>
      <c r="K23" s="147">
        <v>-90000</v>
      </c>
    </row>
    <row r="24" spans="1:254" s="223" customFormat="1" ht="21.75" customHeight="1">
      <c r="A24" s="223" t="s">
        <v>205</v>
      </c>
      <c r="C24" s="228"/>
      <c r="E24" s="147">
        <v>-54436449</v>
      </c>
      <c r="F24" s="148"/>
      <c r="G24" s="147">
        <v>-145246091</v>
      </c>
      <c r="H24" s="147"/>
      <c r="I24" s="147">
        <f t="shared" si="1"/>
        <v>-54436449</v>
      </c>
      <c r="J24" s="169"/>
      <c r="K24" s="147">
        <v>-145246091</v>
      </c>
    </row>
    <row r="25" spans="1:254" s="223" customFormat="1" ht="21.75" customHeight="1">
      <c r="A25" s="223" t="s">
        <v>143</v>
      </c>
      <c r="B25" s="234"/>
      <c r="C25" s="234"/>
      <c r="D25" s="234"/>
      <c r="E25" s="147">
        <v>0</v>
      </c>
      <c r="F25" s="148"/>
      <c r="G25" s="147">
        <v>45197392</v>
      </c>
      <c r="H25" s="147"/>
      <c r="I25" s="147">
        <f t="shared" si="1"/>
        <v>0</v>
      </c>
      <c r="J25" s="169"/>
      <c r="K25" s="147">
        <v>45197392</v>
      </c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4"/>
      <c r="EV25" s="234"/>
      <c r="EW25" s="234"/>
      <c r="EX25" s="234"/>
      <c r="EY25" s="234"/>
      <c r="EZ25" s="234"/>
      <c r="FA25" s="234"/>
      <c r="FB25" s="234"/>
      <c r="FC25" s="234"/>
      <c r="FD25" s="234"/>
      <c r="FE25" s="234"/>
      <c r="FF25" s="234"/>
      <c r="FG25" s="234"/>
      <c r="FH25" s="234"/>
      <c r="FI25" s="234"/>
      <c r="FJ25" s="234"/>
      <c r="FK25" s="234"/>
      <c r="FL25" s="234"/>
      <c r="FM25" s="234"/>
      <c r="FN25" s="234"/>
      <c r="FO25" s="234"/>
      <c r="FP25" s="234"/>
      <c r="FQ25" s="234"/>
      <c r="FR25" s="234"/>
      <c r="FS25" s="234"/>
      <c r="FT25" s="234"/>
      <c r="FU25" s="234"/>
      <c r="FV25" s="234"/>
      <c r="FW25" s="234"/>
      <c r="FX25" s="234"/>
      <c r="FY25" s="234"/>
      <c r="FZ25" s="234"/>
      <c r="GA25" s="234"/>
      <c r="GB25" s="234"/>
      <c r="GC25" s="234"/>
      <c r="GD25" s="234"/>
      <c r="GE25" s="234"/>
      <c r="GF25" s="234"/>
      <c r="GG25" s="234"/>
      <c r="GH25" s="234"/>
      <c r="GI25" s="234"/>
      <c r="GJ25" s="234"/>
      <c r="GK25" s="234"/>
      <c r="GL25" s="234"/>
      <c r="GM25" s="234"/>
      <c r="GN25" s="234"/>
      <c r="GO25" s="234"/>
      <c r="GP25" s="234"/>
      <c r="GQ25" s="234"/>
      <c r="GR25" s="234"/>
      <c r="GS25" s="234"/>
      <c r="GT25" s="234"/>
      <c r="GU25" s="234"/>
      <c r="GV25" s="234"/>
      <c r="GW25" s="234"/>
      <c r="GX25" s="234"/>
      <c r="GY25" s="234"/>
      <c r="GZ25" s="234"/>
      <c r="HA25" s="234"/>
      <c r="HB25" s="234"/>
      <c r="HC25" s="234"/>
      <c r="HD25" s="234"/>
      <c r="HE25" s="234"/>
      <c r="HF25" s="234"/>
      <c r="HG25" s="234"/>
      <c r="HH25" s="234"/>
      <c r="HI25" s="234"/>
      <c r="HJ25" s="234"/>
      <c r="HK25" s="234"/>
      <c r="HL25" s="234"/>
      <c r="HM25" s="234"/>
      <c r="HN25" s="234"/>
      <c r="HO25" s="234"/>
      <c r="HP25" s="234"/>
      <c r="HQ25" s="234"/>
      <c r="HR25" s="234"/>
      <c r="HS25" s="234"/>
      <c r="HT25" s="234"/>
      <c r="HU25" s="234"/>
      <c r="HV25" s="234"/>
      <c r="HW25" s="234"/>
      <c r="HX25" s="234"/>
      <c r="HY25" s="234"/>
      <c r="HZ25" s="234"/>
      <c r="IA25" s="234"/>
      <c r="IB25" s="234"/>
      <c r="IC25" s="234"/>
      <c r="ID25" s="234"/>
      <c r="IE25" s="234"/>
      <c r="IF25" s="234"/>
      <c r="IG25" s="234"/>
      <c r="IH25" s="234"/>
      <c r="II25" s="234"/>
      <c r="IJ25" s="234"/>
      <c r="IK25" s="234"/>
      <c r="IL25" s="234"/>
      <c r="IM25" s="234"/>
      <c r="IN25" s="234"/>
      <c r="IO25" s="234"/>
      <c r="IP25" s="234"/>
      <c r="IQ25" s="234"/>
      <c r="IR25" s="234"/>
      <c r="IS25" s="234"/>
      <c r="IT25" s="234"/>
    </row>
    <row r="26" spans="1:254" s="2" customFormat="1" ht="21.75" customHeight="1">
      <c r="A26" s="2" t="s">
        <v>198</v>
      </c>
      <c r="C26" s="273"/>
      <c r="D26" s="147"/>
      <c r="E26" s="147">
        <v>1347403</v>
      </c>
      <c r="F26" s="147"/>
      <c r="G26" s="147">
        <v>948269</v>
      </c>
      <c r="H26" s="147"/>
      <c r="I26" s="147">
        <f t="shared" si="1"/>
        <v>1347403</v>
      </c>
      <c r="J26" s="169"/>
      <c r="K26" s="147">
        <v>948269</v>
      </c>
    </row>
    <row r="27" spans="1:254" s="2" customFormat="1" ht="21.75" customHeight="1">
      <c r="A27" s="2" t="s">
        <v>193</v>
      </c>
      <c r="C27" s="273"/>
      <c r="D27" s="147"/>
      <c r="E27" s="147">
        <v>9</v>
      </c>
      <c r="F27" s="147"/>
      <c r="G27" s="147">
        <v>2757167</v>
      </c>
      <c r="H27" s="147"/>
      <c r="I27" s="147">
        <f t="shared" si="1"/>
        <v>9</v>
      </c>
      <c r="J27" s="169"/>
      <c r="K27" s="147">
        <v>2757167</v>
      </c>
    </row>
    <row r="28" spans="1:254" s="2" customFormat="1" ht="21.75" customHeight="1">
      <c r="A28" s="2" t="s">
        <v>222</v>
      </c>
      <c r="C28" s="273"/>
      <c r="D28" s="147"/>
      <c r="E28" s="147">
        <v>-3685732</v>
      </c>
      <c r="F28" s="147"/>
      <c r="G28" s="147">
        <v>3685732</v>
      </c>
      <c r="H28" s="147"/>
      <c r="I28" s="147">
        <f t="shared" si="1"/>
        <v>-3685732</v>
      </c>
      <c r="J28" s="169"/>
      <c r="K28" s="147">
        <v>3685732</v>
      </c>
    </row>
    <row r="29" spans="1:254" s="223" customFormat="1" ht="21.75" customHeight="1">
      <c r="A29" s="228" t="s">
        <v>124</v>
      </c>
      <c r="B29" s="228"/>
      <c r="C29" s="228"/>
      <c r="D29" s="233"/>
      <c r="E29" s="150">
        <v>-40718150</v>
      </c>
      <c r="F29" s="148"/>
      <c r="G29" s="150">
        <v>-18178370</v>
      </c>
      <c r="H29" s="147"/>
      <c r="I29" s="150">
        <f>E29</f>
        <v>-40718150</v>
      </c>
      <c r="J29" s="169"/>
      <c r="K29" s="150">
        <v>-18178370</v>
      </c>
    </row>
    <row r="30" spans="1:254" s="223" customFormat="1" ht="21.75" customHeight="1">
      <c r="D30" s="230"/>
      <c r="E30" s="147">
        <f>SUM(E11:E29)</f>
        <v>281863631</v>
      </c>
      <c r="F30" s="148"/>
      <c r="G30" s="147">
        <f>SUM(G11:G29)</f>
        <v>871760926</v>
      </c>
      <c r="H30" s="147"/>
      <c r="I30" s="147">
        <f>SUM(I11:I29)</f>
        <v>281863631</v>
      </c>
      <c r="J30" s="169"/>
      <c r="K30" s="147">
        <f>SUM(K11:K29)</f>
        <v>871760926</v>
      </c>
    </row>
    <row r="31" spans="1:254" s="223" customFormat="1" ht="18.75" customHeight="1">
      <c r="D31" s="230"/>
      <c r="E31" s="147"/>
      <c r="F31" s="148"/>
      <c r="G31" s="147"/>
      <c r="H31" s="147"/>
      <c r="I31" s="147"/>
      <c r="J31" s="169"/>
      <c r="K31" s="147"/>
    </row>
    <row r="32" spans="1:254" s="223" customFormat="1" ht="21.75" customHeight="1">
      <c r="A32" s="231" t="s">
        <v>69</v>
      </c>
      <c r="B32" s="228"/>
      <c r="C32" s="228"/>
      <c r="D32" s="236"/>
      <c r="E32" s="147"/>
      <c r="F32" s="147"/>
      <c r="G32" s="147"/>
      <c r="H32" s="147"/>
      <c r="I32" s="147"/>
      <c r="J32" s="169"/>
      <c r="K32" s="147"/>
    </row>
    <row r="33" spans="1:12" s="223" customFormat="1" ht="21.75" customHeight="1">
      <c r="A33" s="228" t="s">
        <v>58</v>
      </c>
      <c r="C33" s="228"/>
      <c r="D33" s="230"/>
      <c r="E33" s="147">
        <v>-416129444</v>
      </c>
      <c r="F33" s="147"/>
      <c r="G33" s="147">
        <v>-376572774</v>
      </c>
      <c r="H33" s="147"/>
      <c r="I33" s="147">
        <f>E33</f>
        <v>-416129444</v>
      </c>
      <c r="J33" s="169"/>
      <c r="K33" s="147">
        <v>-376572774</v>
      </c>
    </row>
    <row r="34" spans="1:12" s="223" customFormat="1" ht="21.75" customHeight="1">
      <c r="A34" s="228" t="s">
        <v>122</v>
      </c>
      <c r="C34" s="228"/>
      <c r="D34" s="230"/>
      <c r="E34" s="147">
        <v>1412999</v>
      </c>
      <c r="F34" s="147"/>
      <c r="G34" s="147">
        <v>21043362</v>
      </c>
      <c r="H34" s="147"/>
      <c r="I34" s="147">
        <f>E34</f>
        <v>1412999</v>
      </c>
      <c r="J34" s="169"/>
      <c r="K34" s="147">
        <v>21043362</v>
      </c>
    </row>
    <row r="35" spans="1:12" s="223" customFormat="1" ht="21.75" customHeight="1">
      <c r="A35" s="228" t="s">
        <v>59</v>
      </c>
      <c r="C35" s="228"/>
      <c r="D35" s="230"/>
      <c r="E35" s="147">
        <v>50908320</v>
      </c>
      <c r="F35" s="147"/>
      <c r="G35" s="147">
        <v>-5148350</v>
      </c>
      <c r="H35" s="147"/>
      <c r="I35" s="147">
        <f>E35</f>
        <v>50908320</v>
      </c>
      <c r="J35" s="169"/>
      <c r="K35" s="147">
        <v>-5148350</v>
      </c>
      <c r="L35" s="258"/>
    </row>
    <row r="36" spans="1:12" s="223" customFormat="1" ht="21.75" customHeight="1">
      <c r="A36" s="228" t="s">
        <v>60</v>
      </c>
      <c r="C36" s="228"/>
      <c r="D36" s="230"/>
      <c r="E36" s="147">
        <v>130015338</v>
      </c>
      <c r="F36" s="147"/>
      <c r="G36" s="147">
        <v>256418819</v>
      </c>
      <c r="H36" s="147"/>
      <c r="I36" s="147">
        <f t="shared" ref="I36:I41" si="2">E36</f>
        <v>130015338</v>
      </c>
      <c r="J36" s="169"/>
      <c r="K36" s="147">
        <v>256418819</v>
      </c>
      <c r="L36" s="258"/>
    </row>
    <row r="37" spans="1:12" s="223" customFormat="1" ht="21.75" customHeight="1">
      <c r="A37" s="228" t="s">
        <v>71</v>
      </c>
      <c r="C37" s="228"/>
      <c r="D37" s="230"/>
      <c r="E37" s="147">
        <v>54442815</v>
      </c>
      <c r="F37" s="147"/>
      <c r="G37" s="147">
        <v>-129456989</v>
      </c>
      <c r="H37" s="147"/>
      <c r="I37" s="147">
        <f t="shared" si="2"/>
        <v>54442815</v>
      </c>
      <c r="J37" s="169"/>
      <c r="K37" s="147">
        <v>-129456989</v>
      </c>
      <c r="L37" s="258"/>
    </row>
    <row r="38" spans="1:12" s="223" customFormat="1" ht="21.75" customHeight="1">
      <c r="A38" s="228" t="s">
        <v>72</v>
      </c>
      <c r="C38" s="228"/>
      <c r="D38" s="230"/>
      <c r="E38" s="147">
        <v>-20216969</v>
      </c>
      <c r="F38" s="147"/>
      <c r="G38" s="147">
        <v>-7033316</v>
      </c>
      <c r="H38" s="147"/>
      <c r="I38" s="147">
        <f t="shared" si="2"/>
        <v>-20216969</v>
      </c>
      <c r="J38" s="169"/>
      <c r="K38" s="147">
        <v>-7033316</v>
      </c>
    </row>
    <row r="39" spans="1:12" s="223" customFormat="1" ht="21.75" customHeight="1">
      <c r="A39" s="228" t="s">
        <v>80</v>
      </c>
      <c r="C39" s="228"/>
      <c r="D39" s="230"/>
      <c r="E39" s="147">
        <v>-1102998044</v>
      </c>
      <c r="F39" s="147"/>
      <c r="G39" s="147">
        <v>-500015575</v>
      </c>
      <c r="H39" s="147"/>
      <c r="I39" s="147">
        <f t="shared" si="2"/>
        <v>-1102998044</v>
      </c>
      <c r="J39" s="169"/>
      <c r="K39" s="147">
        <v>-500015575</v>
      </c>
    </row>
    <row r="40" spans="1:12" s="223" customFormat="1" ht="21.75" customHeight="1">
      <c r="A40" s="228" t="s">
        <v>31</v>
      </c>
      <c r="C40" s="228"/>
      <c r="D40" s="230"/>
      <c r="E40" s="147">
        <v>41297662</v>
      </c>
      <c r="F40" s="147"/>
      <c r="G40" s="147">
        <v>44726107</v>
      </c>
      <c r="H40" s="147"/>
      <c r="I40" s="147">
        <f t="shared" si="2"/>
        <v>41297662</v>
      </c>
      <c r="J40" s="169"/>
      <c r="K40" s="147">
        <v>44726107</v>
      </c>
    </row>
    <row r="41" spans="1:12" s="223" customFormat="1" ht="21.75" customHeight="1">
      <c r="A41" s="228" t="s">
        <v>11</v>
      </c>
      <c r="C41" s="228"/>
      <c r="D41" s="230"/>
      <c r="E41" s="147">
        <v>-7249</v>
      </c>
      <c r="F41" s="147"/>
      <c r="G41" s="147">
        <v>-1283807</v>
      </c>
      <c r="H41" s="147"/>
      <c r="I41" s="147">
        <f t="shared" si="2"/>
        <v>-7249</v>
      </c>
      <c r="J41" s="169"/>
      <c r="K41" s="147">
        <v>-1283807</v>
      </c>
    </row>
    <row r="42" spans="1:12" s="223" customFormat="1" ht="21.75" customHeight="1">
      <c r="A42" s="228" t="s">
        <v>216</v>
      </c>
      <c r="B42" s="228"/>
      <c r="C42" s="228"/>
      <c r="D42" s="230"/>
      <c r="E42" s="237">
        <f>SUM(E33:E41,E30)</f>
        <v>-979410941</v>
      </c>
      <c r="F42" s="148"/>
      <c r="G42" s="237">
        <f>SUM(G33:G41,G30)</f>
        <v>174438403</v>
      </c>
      <c r="H42" s="148"/>
      <c r="I42" s="237">
        <f>SUM(I32:I41,I30)</f>
        <v>-979410941</v>
      </c>
      <c r="J42" s="149"/>
      <c r="K42" s="237">
        <f>SUM(K33:K41,K30)</f>
        <v>174438403</v>
      </c>
    </row>
    <row r="43" spans="1:12" s="223" customFormat="1" ht="21.75" customHeight="1">
      <c r="A43" s="228" t="s">
        <v>209</v>
      </c>
      <c r="B43" s="228"/>
      <c r="C43" s="228"/>
      <c r="D43" s="230"/>
      <c r="E43" s="149">
        <v>-1538922</v>
      </c>
      <c r="F43" s="148"/>
      <c r="G43" s="149">
        <v>-2842026</v>
      </c>
      <c r="H43" s="148"/>
      <c r="I43" s="149">
        <f>E43</f>
        <v>-1538922</v>
      </c>
      <c r="J43" s="149"/>
      <c r="K43" s="149">
        <v>-2842026</v>
      </c>
    </row>
    <row r="44" spans="1:12" s="223" customFormat="1" ht="21.75" customHeight="1">
      <c r="A44" s="228" t="s">
        <v>188</v>
      </c>
      <c r="C44" s="228"/>
      <c r="D44" s="230"/>
      <c r="E44" s="150">
        <v>-21692959</v>
      </c>
      <c r="F44" s="148"/>
      <c r="G44" s="150">
        <v>-160017465</v>
      </c>
      <c r="H44" s="148"/>
      <c r="I44" s="150">
        <f>E44</f>
        <v>-21692959</v>
      </c>
      <c r="J44" s="149"/>
      <c r="K44" s="150">
        <v>-160017465</v>
      </c>
    </row>
    <row r="45" spans="1:12" s="223" customFormat="1" ht="21.75" customHeight="1">
      <c r="A45" s="238" t="s">
        <v>217</v>
      </c>
      <c r="B45" s="238"/>
      <c r="C45" s="238"/>
      <c r="D45" s="230"/>
      <c r="E45" s="151">
        <f>SUM(E42:E44)</f>
        <v>-1002642822</v>
      </c>
      <c r="F45" s="152"/>
      <c r="G45" s="151">
        <f>SUM(G42:G44)</f>
        <v>11578912</v>
      </c>
      <c r="H45" s="152"/>
      <c r="I45" s="151">
        <f>SUM(I42:I44)</f>
        <v>-1002642822</v>
      </c>
      <c r="J45" s="153"/>
      <c r="K45" s="151">
        <f>SUM(K42:K44)</f>
        <v>11578912</v>
      </c>
    </row>
    <row r="46" spans="1:12" s="223" customFormat="1" ht="11.15" customHeight="1">
      <c r="A46" s="238"/>
      <c r="B46" s="238"/>
      <c r="C46" s="238"/>
      <c r="D46" s="230"/>
      <c r="E46" s="300"/>
      <c r="F46" s="152"/>
      <c r="G46" s="300"/>
      <c r="H46" s="152"/>
      <c r="I46" s="300"/>
      <c r="J46" s="153"/>
      <c r="K46" s="300"/>
    </row>
    <row r="47" spans="1:12" s="223" customFormat="1" ht="21.65" customHeight="1">
      <c r="A47" s="220"/>
      <c r="B47" s="220"/>
      <c r="C47" s="220"/>
      <c r="D47" s="224"/>
      <c r="E47" s="141"/>
      <c r="F47" s="141"/>
      <c r="G47" s="141"/>
      <c r="H47" s="141"/>
      <c r="I47" s="141"/>
      <c r="J47" s="141"/>
      <c r="K47" s="141"/>
    </row>
    <row r="48" spans="1:12" ht="22.5" customHeight="1">
      <c r="A48" s="214" t="s">
        <v>134</v>
      </c>
      <c r="E48" s="162"/>
      <c r="F48" s="163"/>
      <c r="G48" s="162"/>
      <c r="H48" s="163"/>
      <c r="I48" s="162"/>
      <c r="J48" s="164"/>
      <c r="K48" s="162"/>
    </row>
    <row r="49" spans="1:11" ht="22.5" customHeight="1">
      <c r="A49" s="219" t="s">
        <v>140</v>
      </c>
      <c r="B49" s="219"/>
      <c r="C49" s="219"/>
      <c r="E49" s="162"/>
      <c r="F49" s="163"/>
      <c r="G49" s="162"/>
      <c r="H49" s="163"/>
      <c r="I49" s="162"/>
      <c r="J49" s="164"/>
      <c r="K49" s="162"/>
    </row>
    <row r="50" spans="1:11" s="223" customFormat="1" ht="18.75" customHeight="1">
      <c r="D50" s="230"/>
      <c r="E50" s="147"/>
      <c r="F50" s="148"/>
      <c r="G50" s="147"/>
      <c r="H50" s="147"/>
      <c r="I50" s="147"/>
      <c r="J50" s="169"/>
      <c r="K50" s="147"/>
    </row>
    <row r="51" spans="1:11" ht="21.75" customHeight="1">
      <c r="A51" s="219"/>
      <c r="B51" s="219"/>
      <c r="C51" s="219"/>
      <c r="E51" s="316" t="s">
        <v>117</v>
      </c>
      <c r="F51" s="316"/>
      <c r="G51" s="316"/>
      <c r="H51" s="163"/>
      <c r="I51" s="162"/>
      <c r="J51" s="164"/>
      <c r="K51" s="162"/>
    </row>
    <row r="52" spans="1:11" s="223" customFormat="1" ht="21.75" customHeight="1">
      <c r="A52" s="220"/>
      <c r="B52" s="220"/>
      <c r="C52" s="220"/>
      <c r="D52" s="221"/>
      <c r="E52" s="317" t="s">
        <v>118</v>
      </c>
      <c r="F52" s="317"/>
      <c r="G52" s="317"/>
      <c r="H52" s="68"/>
      <c r="I52" s="317" t="s">
        <v>75</v>
      </c>
      <c r="J52" s="317"/>
      <c r="K52" s="317"/>
    </row>
    <row r="53" spans="1:11" s="223" customFormat="1" ht="21.75" customHeight="1">
      <c r="A53" s="220"/>
      <c r="B53" s="220"/>
      <c r="C53" s="220"/>
      <c r="D53" s="221"/>
      <c r="E53" s="318" t="s">
        <v>166</v>
      </c>
      <c r="F53" s="318"/>
      <c r="G53" s="318"/>
      <c r="H53" s="222"/>
      <c r="I53" s="318" t="s">
        <v>166</v>
      </c>
      <c r="J53" s="318"/>
      <c r="K53" s="318"/>
    </row>
    <row r="54" spans="1:11" s="223" customFormat="1" ht="21.75" customHeight="1">
      <c r="A54" s="220"/>
      <c r="B54" s="220"/>
      <c r="C54" s="220"/>
      <c r="D54" s="221"/>
      <c r="E54" s="310" t="s">
        <v>165</v>
      </c>
      <c r="F54" s="310"/>
      <c r="G54" s="310"/>
      <c r="H54" s="222"/>
      <c r="I54" s="310" t="s">
        <v>165</v>
      </c>
      <c r="J54" s="310"/>
      <c r="K54" s="310"/>
    </row>
    <row r="55" spans="1:11" s="223" customFormat="1" ht="21.75" customHeight="1">
      <c r="A55" s="220"/>
      <c r="B55" s="220"/>
      <c r="C55" s="220"/>
      <c r="D55" s="224"/>
      <c r="E55" s="225">
        <v>2562</v>
      </c>
      <c r="F55" s="225"/>
      <c r="G55" s="225">
        <v>2561</v>
      </c>
      <c r="H55" s="225"/>
      <c r="I55" s="225">
        <v>2562</v>
      </c>
      <c r="J55" s="225"/>
      <c r="K55" s="225">
        <v>2561</v>
      </c>
    </row>
    <row r="56" spans="1:11" ht="21.75" customHeight="1">
      <c r="A56" s="218"/>
      <c r="B56" s="218"/>
      <c r="C56" s="218"/>
      <c r="D56" s="226"/>
      <c r="E56" s="314" t="s">
        <v>150</v>
      </c>
      <c r="F56" s="314"/>
      <c r="G56" s="314"/>
      <c r="H56" s="314"/>
      <c r="I56" s="314"/>
      <c r="J56" s="314"/>
      <c r="K56" s="314"/>
    </row>
    <row r="57" spans="1:11" s="223" customFormat="1" ht="21.75" customHeight="1">
      <c r="A57" s="239" t="s">
        <v>21</v>
      </c>
      <c r="D57" s="233"/>
      <c r="E57" s="157"/>
      <c r="F57" s="157"/>
      <c r="G57" s="157"/>
      <c r="H57" s="154"/>
      <c r="I57" s="154"/>
      <c r="J57" s="154"/>
      <c r="K57" s="154"/>
    </row>
    <row r="58" spans="1:11" s="223" customFormat="1" ht="21.75" customHeight="1">
      <c r="A58" s="220" t="s">
        <v>163</v>
      </c>
      <c r="D58" s="233"/>
      <c r="E58" s="154">
        <v>25826589</v>
      </c>
      <c r="F58" s="157"/>
      <c r="G58" s="154">
        <v>13252190</v>
      </c>
      <c r="H58" s="154"/>
      <c r="I58" s="154">
        <f>E58</f>
        <v>25826589</v>
      </c>
      <c r="J58" s="154"/>
      <c r="K58" s="154">
        <f>G58</f>
        <v>13252190</v>
      </c>
    </row>
    <row r="59" spans="1:11" s="223" customFormat="1" ht="21.75" customHeight="1">
      <c r="A59" s="220" t="s">
        <v>220</v>
      </c>
      <c r="D59" s="233"/>
      <c r="E59" s="154">
        <v>50000000</v>
      </c>
      <c r="F59" s="157"/>
      <c r="G59" s="154">
        <v>-50000000</v>
      </c>
      <c r="H59" s="154"/>
      <c r="I59" s="154">
        <f t="shared" ref="I59:K65" si="3">E59</f>
        <v>50000000</v>
      </c>
      <c r="J59" s="154"/>
      <c r="K59" s="154">
        <f t="shared" si="3"/>
        <v>-50000000</v>
      </c>
    </row>
    <row r="60" spans="1:11" s="223" customFormat="1" ht="21.75" customHeight="1">
      <c r="A60" s="223" t="s">
        <v>189</v>
      </c>
      <c r="D60" s="233"/>
      <c r="E60" s="154">
        <v>-307881661</v>
      </c>
      <c r="F60" s="157"/>
      <c r="G60" s="154">
        <v>-107512834</v>
      </c>
      <c r="H60" s="154"/>
      <c r="I60" s="154">
        <f t="shared" si="3"/>
        <v>-307881661</v>
      </c>
      <c r="J60" s="154"/>
      <c r="K60" s="154">
        <f t="shared" si="3"/>
        <v>-107512834</v>
      </c>
    </row>
    <row r="61" spans="1:11" s="223" customFormat="1" ht="21.75" customHeight="1">
      <c r="A61" s="223" t="s">
        <v>162</v>
      </c>
      <c r="D61" s="233"/>
      <c r="E61" s="154">
        <v>1042341</v>
      </c>
      <c r="F61" s="157"/>
      <c r="G61" s="154">
        <v>31000</v>
      </c>
      <c r="H61" s="154"/>
      <c r="I61" s="154">
        <f t="shared" si="3"/>
        <v>1042341</v>
      </c>
      <c r="J61" s="154"/>
      <c r="K61" s="154">
        <f t="shared" si="3"/>
        <v>31000</v>
      </c>
    </row>
    <row r="62" spans="1:11" s="223" customFormat="1" ht="21.75" customHeight="1">
      <c r="A62" s="223" t="s">
        <v>194</v>
      </c>
      <c r="D62" s="233"/>
      <c r="E62" s="154">
        <v>-160900</v>
      </c>
      <c r="F62" s="157"/>
      <c r="G62" s="154">
        <v>-11699252</v>
      </c>
      <c r="H62" s="154"/>
      <c r="I62" s="154">
        <f t="shared" si="3"/>
        <v>-160900</v>
      </c>
      <c r="J62" s="154"/>
      <c r="K62" s="154">
        <f t="shared" si="3"/>
        <v>-11699252</v>
      </c>
    </row>
    <row r="63" spans="1:11" s="223" customFormat="1" ht="21.75" customHeight="1">
      <c r="A63" s="223" t="s">
        <v>206</v>
      </c>
      <c r="D63" s="233"/>
      <c r="E63" s="154">
        <v>493190540</v>
      </c>
      <c r="F63" s="157"/>
      <c r="G63" s="154">
        <v>-643839155</v>
      </c>
      <c r="H63" s="154"/>
      <c r="I63" s="154">
        <f t="shared" si="3"/>
        <v>493190540</v>
      </c>
      <c r="J63" s="154"/>
      <c r="K63" s="154">
        <f t="shared" si="3"/>
        <v>-643839155</v>
      </c>
    </row>
    <row r="64" spans="1:11" s="223" customFormat="1" ht="21.75" customHeight="1">
      <c r="A64" s="223" t="s">
        <v>195</v>
      </c>
      <c r="D64" s="233"/>
      <c r="E64" s="154">
        <v>-1601010828</v>
      </c>
      <c r="F64" s="157"/>
      <c r="G64" s="154">
        <v>-1826516720</v>
      </c>
      <c r="H64" s="154"/>
      <c r="I64" s="154">
        <f t="shared" si="3"/>
        <v>-1601010828</v>
      </c>
      <c r="J64" s="154"/>
      <c r="K64" s="154">
        <f t="shared" si="3"/>
        <v>-1826516720</v>
      </c>
    </row>
    <row r="65" spans="1:15" s="223" customFormat="1" ht="21.75" customHeight="1">
      <c r="A65" s="223" t="s">
        <v>164</v>
      </c>
      <c r="D65" s="233"/>
      <c r="E65" s="154">
        <v>2236486833</v>
      </c>
      <c r="F65" s="157"/>
      <c r="G65" s="154">
        <v>3168329026</v>
      </c>
      <c r="H65" s="154"/>
      <c r="I65" s="154">
        <f t="shared" si="3"/>
        <v>2236486833</v>
      </c>
      <c r="J65" s="154"/>
      <c r="K65" s="154">
        <f t="shared" si="3"/>
        <v>3168329026</v>
      </c>
    </row>
    <row r="66" spans="1:15" s="223" customFormat="1" ht="21.75" customHeight="1">
      <c r="A66" s="240" t="s">
        <v>219</v>
      </c>
      <c r="D66" s="233"/>
      <c r="E66" s="166">
        <f>SUM(E58:E65)</f>
        <v>897492914</v>
      </c>
      <c r="F66" s="165"/>
      <c r="G66" s="166">
        <f>SUM(G58:G65)</f>
        <v>542044255</v>
      </c>
      <c r="H66" s="165"/>
      <c r="I66" s="166">
        <f>SUM(I58:I65)</f>
        <v>897492914</v>
      </c>
      <c r="J66" s="165"/>
      <c r="K66" s="166">
        <f>SUM(K58:K65)</f>
        <v>542044255</v>
      </c>
    </row>
    <row r="67" spans="1:15" s="223" customFormat="1" ht="18.75" customHeight="1">
      <c r="D67" s="230"/>
      <c r="E67" s="147"/>
      <c r="F67" s="148"/>
      <c r="G67" s="147"/>
      <c r="H67" s="147"/>
      <c r="I67" s="147"/>
      <c r="J67" s="169"/>
      <c r="K67" s="147"/>
    </row>
    <row r="68" spans="1:15" s="223" customFormat="1" ht="21.75" customHeight="1">
      <c r="A68" s="241" t="s">
        <v>22</v>
      </c>
      <c r="D68" s="242"/>
      <c r="E68" s="145"/>
      <c r="F68" s="84"/>
      <c r="G68" s="145"/>
      <c r="H68" s="84"/>
      <c r="I68" s="84"/>
      <c r="J68" s="84"/>
      <c r="K68" s="84"/>
    </row>
    <row r="69" spans="1:15" s="223" customFormat="1" ht="21.75" customHeight="1">
      <c r="A69" s="2" t="s">
        <v>155</v>
      </c>
      <c r="D69" s="242"/>
      <c r="E69" s="154">
        <v>-446148432</v>
      </c>
      <c r="F69" s="84"/>
      <c r="G69" s="154">
        <v>-207340224</v>
      </c>
      <c r="H69" s="84"/>
      <c r="I69" s="84">
        <f>E69</f>
        <v>-446148432</v>
      </c>
      <c r="J69" s="84"/>
      <c r="K69" s="84">
        <f>G69</f>
        <v>-207340224</v>
      </c>
    </row>
    <row r="70" spans="1:15" s="223" customFormat="1" ht="21.75" customHeight="1">
      <c r="A70" s="2" t="s">
        <v>137</v>
      </c>
      <c r="D70" s="242"/>
      <c r="E70" s="154">
        <v>-589518</v>
      </c>
      <c r="F70" s="84"/>
      <c r="G70" s="154">
        <v>-6615777</v>
      </c>
      <c r="H70" s="84"/>
      <c r="I70" s="84">
        <f>E70</f>
        <v>-589518</v>
      </c>
      <c r="J70" s="84"/>
      <c r="K70" s="84">
        <f>G70</f>
        <v>-6615777</v>
      </c>
    </row>
    <row r="71" spans="1:15" s="223" customFormat="1" ht="21.75" customHeight="1">
      <c r="A71" s="240" t="s">
        <v>148</v>
      </c>
      <c r="D71" s="233"/>
      <c r="E71" s="146">
        <f>SUM(E69:E70)</f>
        <v>-446737950</v>
      </c>
      <c r="F71" s="158"/>
      <c r="G71" s="146">
        <f>SUM(G69:G70)</f>
        <v>-213956001</v>
      </c>
      <c r="H71" s="158"/>
      <c r="I71" s="146">
        <f>SUM(I69:I70)</f>
        <v>-446737950</v>
      </c>
      <c r="J71" s="158"/>
      <c r="K71" s="146">
        <f>SUM(K69:K70)</f>
        <v>-213956001</v>
      </c>
    </row>
    <row r="72" spans="1:15" s="223" customFormat="1" ht="18.75" customHeight="1">
      <c r="D72" s="230"/>
      <c r="E72" s="147"/>
      <c r="F72" s="148"/>
      <c r="G72" s="147"/>
      <c r="H72" s="147"/>
      <c r="I72" s="147"/>
      <c r="J72" s="169"/>
      <c r="K72" s="147"/>
    </row>
    <row r="73" spans="1:15" s="223" customFormat="1" ht="21.75" customHeight="1">
      <c r="A73" s="223" t="s">
        <v>190</v>
      </c>
      <c r="B73" s="240"/>
      <c r="D73" s="233"/>
    </row>
    <row r="74" spans="1:15" s="223" customFormat="1" ht="21.75" customHeight="1">
      <c r="B74" s="223" t="s">
        <v>191</v>
      </c>
      <c r="D74" s="233"/>
      <c r="E74" s="154">
        <f>SUM(E71,E66,E45)</f>
        <v>-551887858</v>
      </c>
      <c r="F74" s="154"/>
      <c r="G74" s="154">
        <f>SUM(G71,G66,G45)</f>
        <v>339667166</v>
      </c>
      <c r="H74" s="154"/>
      <c r="I74" s="154">
        <f>SUM(I71,I66,I45)</f>
        <v>-551887858</v>
      </c>
      <c r="J74" s="154"/>
      <c r="K74" s="154">
        <f>SUM(K71,K66,K45)</f>
        <v>339667166</v>
      </c>
    </row>
    <row r="75" spans="1:15" s="223" customFormat="1" ht="21.75" customHeight="1">
      <c r="A75" s="223" t="s">
        <v>144</v>
      </c>
      <c r="B75" s="240"/>
      <c r="D75" s="233"/>
      <c r="E75" s="154"/>
      <c r="F75" s="154"/>
      <c r="G75" s="154"/>
      <c r="H75" s="154"/>
      <c r="I75" s="154"/>
      <c r="J75" s="154"/>
      <c r="K75" s="154"/>
    </row>
    <row r="76" spans="1:15" s="223" customFormat="1" ht="21.75" customHeight="1">
      <c r="A76" s="243"/>
      <c r="B76" s="244" t="s">
        <v>145</v>
      </c>
      <c r="D76" s="233"/>
      <c r="E76" s="245">
        <v>2770795</v>
      </c>
      <c r="F76" s="167"/>
      <c r="G76" s="245">
        <v>-10060906</v>
      </c>
      <c r="H76" s="246"/>
      <c r="I76" s="245">
        <f>E76</f>
        <v>2770795</v>
      </c>
      <c r="J76" s="246"/>
      <c r="K76" s="245">
        <v>-10060906</v>
      </c>
    </row>
    <row r="77" spans="1:15" s="223" customFormat="1" ht="21.75" customHeight="1">
      <c r="A77" s="247" t="s">
        <v>190</v>
      </c>
      <c r="B77" s="244"/>
      <c r="D77" s="233"/>
      <c r="E77" s="158">
        <f>E74+E76</f>
        <v>-549117063</v>
      </c>
      <c r="F77" s="167"/>
      <c r="G77" s="158">
        <f>SUM(G74:G76)</f>
        <v>329606260</v>
      </c>
      <c r="H77" s="246"/>
      <c r="I77" s="158">
        <f>SUM(I74:I76)</f>
        <v>-549117063</v>
      </c>
      <c r="J77" s="246"/>
      <c r="K77" s="158">
        <f>SUM(K74:K76)</f>
        <v>329606260</v>
      </c>
    </row>
    <row r="78" spans="1:15" s="223" customFormat="1" ht="21.75" customHeight="1">
      <c r="A78" s="223" t="s">
        <v>207</v>
      </c>
      <c r="B78" s="240"/>
      <c r="D78" s="233"/>
      <c r="E78" s="154">
        <v>1712025053</v>
      </c>
      <c r="F78" s="154"/>
      <c r="G78" s="154">
        <v>910362644</v>
      </c>
      <c r="H78" s="154"/>
      <c r="I78" s="154">
        <f>E78</f>
        <v>1712025053</v>
      </c>
      <c r="J78" s="154"/>
      <c r="K78" s="154">
        <v>910362644</v>
      </c>
    </row>
    <row r="79" spans="1:15" s="223" customFormat="1" ht="21.75" customHeight="1" thickBot="1">
      <c r="A79" s="247" t="s">
        <v>208</v>
      </c>
      <c r="B79" s="240"/>
      <c r="C79" s="240"/>
      <c r="D79" s="233"/>
      <c r="E79" s="168">
        <f>SUM(E77:E78)</f>
        <v>1162907990</v>
      </c>
      <c r="F79" s="158"/>
      <c r="G79" s="168">
        <f>SUM(G77:G78)</f>
        <v>1239968904</v>
      </c>
      <c r="H79" s="158"/>
      <c r="I79" s="168">
        <f>SUM(I77:I78)</f>
        <v>1162907990</v>
      </c>
      <c r="J79" s="158"/>
      <c r="K79" s="168">
        <f>SUM(K77:K78)</f>
        <v>1239968904</v>
      </c>
      <c r="L79" s="249"/>
      <c r="M79" s="250"/>
      <c r="N79" s="248"/>
      <c r="O79" s="248">
        <f>I79-'BS 3-4'!J11</f>
        <v>0</v>
      </c>
    </row>
    <row r="80" spans="1:15" s="223" customFormat="1" ht="21.65" customHeight="1" thickTop="1">
      <c r="D80" s="230"/>
      <c r="E80" s="147"/>
      <c r="F80" s="148"/>
      <c r="G80" s="147"/>
      <c r="H80" s="147"/>
      <c r="I80" s="147"/>
      <c r="J80" s="169"/>
      <c r="K80" s="147"/>
    </row>
    <row r="81" spans="1:11" s="223" customFormat="1" ht="21.75" customHeight="1">
      <c r="A81" s="251" t="s">
        <v>70</v>
      </c>
      <c r="B81" s="240"/>
      <c r="D81" s="233"/>
      <c r="E81" s="145"/>
      <c r="F81" s="84"/>
      <c r="G81" s="145"/>
      <c r="H81" s="84"/>
      <c r="I81" s="84"/>
      <c r="J81" s="84"/>
      <c r="K81" s="84"/>
    </row>
    <row r="82" spans="1:11" s="223" customFormat="1" ht="21.75" customHeight="1">
      <c r="A82" s="223" t="s">
        <v>125</v>
      </c>
      <c r="D82" s="233"/>
      <c r="E82" s="147">
        <v>5333648</v>
      </c>
      <c r="F82" s="252"/>
      <c r="G82" s="147">
        <v>6441330</v>
      </c>
      <c r="H82" s="253"/>
      <c r="I82" s="147">
        <v>5333648</v>
      </c>
      <c r="J82" s="253"/>
      <c r="K82" s="147">
        <v>6441330</v>
      </c>
    </row>
    <row r="83" spans="1:11" s="223" customFormat="1" ht="21.75" customHeight="1">
      <c r="A83" s="223" t="s">
        <v>153</v>
      </c>
      <c r="D83" s="233"/>
      <c r="E83" s="254">
        <v>74904</v>
      </c>
      <c r="F83" s="254"/>
      <c r="G83" s="254">
        <v>25638</v>
      </c>
      <c r="H83" s="110"/>
      <c r="I83" s="254">
        <v>74904</v>
      </c>
      <c r="J83" s="110"/>
      <c r="K83" s="254">
        <v>25638</v>
      </c>
    </row>
  </sheetData>
  <mergeCells count="16">
    <mergeCell ref="E7:G7"/>
    <mergeCell ref="I7:K7"/>
    <mergeCell ref="E4:G4"/>
    <mergeCell ref="E5:G5"/>
    <mergeCell ref="I5:K5"/>
    <mergeCell ref="E6:G6"/>
    <mergeCell ref="I6:K6"/>
    <mergeCell ref="E54:G54"/>
    <mergeCell ref="I54:K54"/>
    <mergeCell ref="E56:K56"/>
    <mergeCell ref="E9:K9"/>
    <mergeCell ref="E51:G51"/>
    <mergeCell ref="E52:G52"/>
    <mergeCell ref="I52:K52"/>
    <mergeCell ref="E53:G53"/>
    <mergeCell ref="I53:K53"/>
  </mergeCells>
  <pageMargins left="0.70866141732283505" right="0.70866141732283505" top="0.47244094488188998" bottom="0.511811023622047" header="0.39370078740157499" footer="0.511811023622047"/>
  <pageSetup paperSize="9" scale="73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PL 6</vt:lpstr>
      <vt:lpstr>SH 7-8</vt:lpstr>
      <vt:lpstr>SH 9-10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7-8'!Print_Area</vt:lpstr>
      <vt:lpstr>'SH 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Ananya, Assawapanukul</cp:lastModifiedBy>
  <cp:lastPrinted>2019-10-21T10:09:49Z</cp:lastPrinted>
  <dcterms:created xsi:type="dcterms:W3CDTF">2001-09-25T02:18:46Z</dcterms:created>
  <dcterms:modified xsi:type="dcterms:W3CDTF">2019-11-08T08:03:28Z</dcterms:modified>
</cp:coreProperties>
</file>