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3'19 (PPE)\"/>
    </mc:Choice>
  </mc:AlternateContent>
  <bookViews>
    <workbookView xWindow="-105" yWindow="-105" windowWidth="23250" windowHeight="12570" tabRatio="396" activeTab="5"/>
  </bookViews>
  <sheets>
    <sheet name="2-3" sheetId="59" r:id="rId1"/>
    <sheet name="4-5 " sheetId="54" r:id="rId2"/>
    <sheet name="6-7" sheetId="60" r:id="rId3"/>
    <sheet name="8" sheetId="56" r:id="rId4"/>
    <sheet name="9" sheetId="57" r:id="rId5"/>
    <sheet name="10-11" sheetId="58" r:id="rId6"/>
  </sheets>
  <definedNames>
    <definedName name="_xlnm.Print_Area" localSheetId="5">'10-11'!$A$1:$K$114</definedName>
    <definedName name="_xlnm.Print_Area" localSheetId="0">'2-3'!$A$1:$K$116</definedName>
    <definedName name="_xlnm.Print_Area" localSheetId="1">'4-5 '!$A$1:$L$104</definedName>
    <definedName name="_xlnm.Print_Area" localSheetId="2">'6-7'!$A$1:$L$104</definedName>
    <definedName name="_xlnm.Print_Area" localSheetId="3">'8'!$A$1:$AA$43</definedName>
    <definedName name="_xlnm.Print_Area" localSheetId="4">'9'!$A$1:$Q$34</definedName>
  </definedNames>
  <calcPr calcId="162913"/>
</workbook>
</file>

<file path=xl/calcChain.xml><?xml version="1.0" encoding="utf-8"?>
<calcChain xmlns="http://schemas.openxmlformats.org/spreadsheetml/2006/main">
  <c r="E51" i="58" l="1"/>
  <c r="E56" i="58" l="1"/>
  <c r="I51" i="58"/>
  <c r="K56" i="58" l="1"/>
  <c r="I56" i="58"/>
  <c r="G56" i="58"/>
  <c r="K51" i="58"/>
  <c r="G51" i="58"/>
  <c r="K36" i="58"/>
  <c r="I36" i="58"/>
  <c r="G36" i="58"/>
  <c r="E36" i="58"/>
  <c r="K16" i="58" l="1"/>
  <c r="I16" i="58"/>
  <c r="G16" i="58"/>
  <c r="E16" i="58"/>
  <c r="O29" i="57"/>
  <c r="M29" i="57"/>
  <c r="K29" i="57"/>
  <c r="I29" i="57"/>
  <c r="G29" i="57"/>
  <c r="E29" i="57"/>
  <c r="C29" i="57"/>
  <c r="Q20" i="57"/>
  <c r="O20" i="57"/>
  <c r="M20" i="57"/>
  <c r="K20" i="57"/>
  <c r="I20" i="57"/>
  <c r="G20" i="57"/>
  <c r="E20" i="57"/>
  <c r="C20" i="57"/>
  <c r="Q27" i="57"/>
  <c r="Q29" i="57" s="1"/>
  <c r="Q26" i="57"/>
  <c r="Q23" i="57"/>
  <c r="Q18" i="57"/>
  <c r="Q17" i="57"/>
  <c r="Q14" i="57"/>
  <c r="O27" i="57"/>
  <c r="O26" i="57"/>
  <c r="O23" i="57"/>
  <c r="O18" i="57"/>
  <c r="O17" i="57"/>
  <c r="O14" i="57"/>
  <c r="Y38" i="56"/>
  <c r="S38" i="56"/>
  <c r="Q38" i="56"/>
  <c r="O38" i="56"/>
  <c r="M38" i="56"/>
  <c r="K38" i="56"/>
  <c r="I38" i="56"/>
  <c r="G38" i="56"/>
  <c r="E38" i="56"/>
  <c r="C38" i="56"/>
  <c r="AA34" i="56"/>
  <c r="W36" i="56"/>
  <c r="AA36" i="56" s="1"/>
  <c r="U36" i="56"/>
  <c r="U35" i="56"/>
  <c r="W35" i="56" s="1"/>
  <c r="AA35" i="56" s="1"/>
  <c r="U32" i="56"/>
  <c r="W32" i="56" s="1"/>
  <c r="AA32" i="56" s="1"/>
  <c r="U28" i="56"/>
  <c r="W28" i="56" s="1"/>
  <c r="AA28" i="56" s="1"/>
  <c r="Y25" i="56"/>
  <c r="S25" i="56"/>
  <c r="Q25" i="56"/>
  <c r="O25" i="56"/>
  <c r="M25" i="56"/>
  <c r="K25" i="56"/>
  <c r="I25" i="56"/>
  <c r="G25" i="56"/>
  <c r="E25" i="56"/>
  <c r="C25" i="56"/>
  <c r="U23" i="56"/>
  <c r="W23" i="56" s="1"/>
  <c r="AA23" i="56" s="1"/>
  <c r="U22" i="56"/>
  <c r="W22" i="56" s="1"/>
  <c r="AA22" i="56" s="1"/>
  <c r="U21" i="56"/>
  <c r="W21" i="56" s="1"/>
  <c r="AA21" i="56" s="1"/>
  <c r="U19" i="56"/>
  <c r="W19" i="56" s="1"/>
  <c r="AA19" i="56" s="1"/>
  <c r="U15" i="56"/>
  <c r="W15" i="56" s="1"/>
  <c r="L84" i="60"/>
  <c r="J84" i="60"/>
  <c r="H84" i="60"/>
  <c r="F84" i="60"/>
  <c r="L41" i="60"/>
  <c r="J41" i="60"/>
  <c r="H41" i="60"/>
  <c r="F41" i="60"/>
  <c r="L32" i="60"/>
  <c r="L35" i="60" s="1"/>
  <c r="L63" i="60" s="1"/>
  <c r="L78" i="60" s="1"/>
  <c r="J32" i="60"/>
  <c r="J35" i="60" s="1"/>
  <c r="J63" i="60" s="1"/>
  <c r="J78" i="60" s="1"/>
  <c r="H32" i="60"/>
  <c r="H35" i="60" s="1"/>
  <c r="H63" i="60" s="1"/>
  <c r="H78" i="60" s="1"/>
  <c r="F32" i="60"/>
  <c r="F35" i="60" s="1"/>
  <c r="F63" i="60" s="1"/>
  <c r="F78" i="60" s="1"/>
  <c r="L23" i="60"/>
  <c r="J23" i="60"/>
  <c r="H23" i="60"/>
  <c r="F23" i="60"/>
  <c r="L16" i="60"/>
  <c r="J16" i="60"/>
  <c r="H16" i="60"/>
  <c r="F16" i="60"/>
  <c r="L80" i="54"/>
  <c r="J80" i="54"/>
  <c r="H80" i="54"/>
  <c r="F80" i="54"/>
  <c r="L41" i="54"/>
  <c r="J41" i="54"/>
  <c r="H41" i="54"/>
  <c r="F41" i="54"/>
  <c r="L32" i="54"/>
  <c r="L35" i="54" s="1"/>
  <c r="L63" i="54" s="1"/>
  <c r="L73" i="54" s="1"/>
  <c r="J32" i="54"/>
  <c r="J35" i="54" s="1"/>
  <c r="J63" i="54" s="1"/>
  <c r="J73" i="54" s="1"/>
  <c r="H32" i="54"/>
  <c r="H35" i="54" s="1"/>
  <c r="H63" i="54" s="1"/>
  <c r="H73" i="54" s="1"/>
  <c r="F32" i="54"/>
  <c r="F35" i="54" s="1"/>
  <c r="F63" i="54" s="1"/>
  <c r="F73" i="54" s="1"/>
  <c r="L23" i="54"/>
  <c r="J23" i="54"/>
  <c r="H23" i="54"/>
  <c r="F23" i="54"/>
  <c r="L16" i="54"/>
  <c r="J16" i="54"/>
  <c r="H16" i="54"/>
  <c r="F16" i="54"/>
  <c r="W25" i="56" l="1"/>
  <c r="AA15" i="56"/>
  <c r="AA25" i="56" s="1"/>
  <c r="AA38" i="56"/>
  <c r="U38" i="56"/>
  <c r="U25" i="56"/>
  <c r="W38" i="56"/>
  <c r="K109" i="59"/>
  <c r="K112" i="59" s="1"/>
  <c r="I109" i="59"/>
  <c r="I112" i="59" s="1"/>
  <c r="G109" i="59"/>
  <c r="G112" i="59" s="1"/>
  <c r="E109" i="59"/>
  <c r="E112" i="59" s="1"/>
  <c r="K86" i="59"/>
  <c r="I86" i="59"/>
  <c r="G86" i="59"/>
  <c r="E86" i="59"/>
  <c r="K77" i="59"/>
  <c r="K88" i="59" s="1"/>
  <c r="G77" i="59"/>
  <c r="G88" i="59" s="1"/>
  <c r="I77" i="59"/>
  <c r="I88" i="59" s="1"/>
  <c r="E77" i="59"/>
  <c r="E88" i="59" s="1"/>
  <c r="G114" i="59" l="1"/>
  <c r="I114" i="59"/>
  <c r="K114" i="59"/>
  <c r="E114" i="59"/>
  <c r="A116" i="59" l="1"/>
  <c r="A56" i="59"/>
</calcChain>
</file>

<file path=xl/sharedStrings.xml><?xml version="1.0" encoding="utf-8"?>
<sst xmlns="http://schemas.openxmlformats.org/spreadsheetml/2006/main" count="439" uniqueCount="220">
  <si>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</si>
  <si>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</si>
  <si>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</si>
  <si>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</si>
  <si>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</si>
  <si>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</si>
  <si>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</si>
  <si>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</si>
  <si>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</si>
  <si>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</si>
  <si>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</si>
  <si>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</si>
  <si>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</si>
  <si>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</si>
  <si>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</si>
  <si>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</si>
  <si>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</si>
  <si>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</si>
  <si>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</si>
  <si>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</si>
  <si>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</si>
  <si>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</si>
  <si>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</si>
  <si>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</si>
  <si>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</si>
  <si>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</si>
  <si>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</si>
  <si>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</si>
  <si>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</si>
  <si>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</si>
  <si>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</si>
  <si>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</si>
  <si>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</si>
  <si>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</si>
  <si>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</si>
  <si>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</si>
  <si>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</si>
  <si>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</si>
  <si>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</si>
  <si>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</si>
  <si>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</si>
  <si>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</si>
  <si>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</si>
  <si>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</si>
  <si>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</si>
  <si>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</si>
  <si>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</si>
  <si>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</si>
  <si>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Current portion of prepaid rents</t>
  </si>
  <si>
    <t>Long-term prepaid rents</t>
  </si>
  <si>
    <t>Finance lease receivables</t>
  </si>
  <si>
    <t xml:space="preserve">Gross profit </t>
  </si>
  <si>
    <t>Profit before income tax</t>
  </si>
  <si>
    <t>Interest received</t>
  </si>
  <si>
    <t>Cash flows from operating activities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</si>
  <si>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</si>
  <si>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</si>
  <si>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</si>
  <si>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</si>
  <si>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</si>
  <si>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</si>
  <si>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</si>
  <si>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Profit for the period</t>
  </si>
  <si>
    <t>Other comprehensive income:</t>
  </si>
  <si>
    <t>Proceeds from short-term loans from related parties</t>
  </si>
  <si>
    <t>Current portion of long-term borrowings</t>
  </si>
  <si>
    <t>Finance costs</t>
  </si>
  <si>
    <t>Non-controlling interests</t>
  </si>
  <si>
    <t>investment</t>
  </si>
  <si>
    <t>interests</t>
  </si>
  <si>
    <t>Changes in equity for period</t>
  </si>
  <si>
    <t>Attributable to owners of the parent</t>
  </si>
  <si>
    <t>equity</t>
  </si>
  <si>
    <t>Warrants</t>
  </si>
  <si>
    <t>Equity attributable to owners of the parent</t>
  </si>
  <si>
    <t>Deferred income tax assets</t>
  </si>
  <si>
    <t>Other comprehensive</t>
  </si>
  <si>
    <t>Other income</t>
  </si>
  <si>
    <t>Income Statement (Unaudited)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</si>
  <si>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</si>
  <si>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</si>
  <si>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</si>
  <si>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</si>
  <si>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</si>
  <si>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</si>
  <si>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Available-</t>
  </si>
  <si>
    <t>other</t>
  </si>
  <si>
    <t>interest in</t>
  </si>
  <si>
    <t>for-sale</t>
  </si>
  <si>
    <t>component</t>
  </si>
  <si>
    <t>owners of</t>
  </si>
  <si>
    <t>subsidiaries</t>
  </si>
  <si>
    <t>of equity</t>
  </si>
  <si>
    <t>the parent</t>
  </si>
  <si>
    <t>Total other</t>
  </si>
  <si>
    <t xml:space="preserve">Dividends received </t>
  </si>
  <si>
    <t>Investment in subsidiaries</t>
  </si>
  <si>
    <t>Property, plant and equipment</t>
  </si>
  <si>
    <t>Intangible assets</t>
  </si>
  <si>
    <t>Goodwill</t>
  </si>
  <si>
    <t xml:space="preserve">Total comprehensive income </t>
  </si>
  <si>
    <t>Statement of Financial Position</t>
  </si>
  <si>
    <t>Inventories</t>
  </si>
  <si>
    <t>Long-term loans to related parties</t>
  </si>
  <si>
    <t>Currency translation differences</t>
  </si>
  <si>
    <t>Translation of</t>
  </si>
  <si>
    <t>financial</t>
  </si>
  <si>
    <t>statements</t>
  </si>
  <si>
    <t xml:space="preserve">Items that will be reclassified subsequently </t>
  </si>
  <si>
    <t>to profit or loss</t>
  </si>
  <si>
    <t xml:space="preserve">Remeasuring of available-for-sale investment </t>
  </si>
  <si>
    <t>Total comprehensive income for the period</t>
  </si>
  <si>
    <t>Total comprehensive income attributable to:</t>
  </si>
  <si>
    <t>Appropriated - legal reserve</t>
  </si>
  <si>
    <t>Purchases of property, plant and equipment</t>
  </si>
  <si>
    <t xml:space="preserve">Repayments to finance lease liabilities 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</si>
  <si>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</si>
  <si>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</si>
  <si>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</si>
  <si>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</si>
  <si>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</si>
  <si>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</si>
  <si>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</si>
  <si>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</si>
  <si>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</si>
  <si>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</si>
  <si>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Cash generated from operations</t>
  </si>
  <si>
    <t>Net cash generated from operating activities</t>
  </si>
  <si>
    <t>Audited</t>
  </si>
  <si>
    <t>Unaudited</t>
  </si>
  <si>
    <t>parent's</t>
  </si>
  <si>
    <t>on reissuance</t>
  </si>
  <si>
    <t>of treasury share</t>
  </si>
  <si>
    <t>Net cash used in financing activities</t>
  </si>
  <si>
    <t xml:space="preserve">   Ordinary shares, 894,667,502 shares</t>
  </si>
  <si>
    <t>Service income</t>
  </si>
  <si>
    <t>Total costs</t>
  </si>
  <si>
    <t>Earnings per share</t>
  </si>
  <si>
    <t>treasury share</t>
  </si>
  <si>
    <t>Purchase of intangible assets</t>
  </si>
  <si>
    <t>Statements of Changes in Equity (Unaudited)</t>
  </si>
  <si>
    <t>Sales income</t>
  </si>
  <si>
    <t>Owners of the parent</t>
  </si>
  <si>
    <t>Income tax relating to above items</t>
  </si>
  <si>
    <t>premium on</t>
  </si>
  <si>
    <t>reissurance of</t>
  </si>
  <si>
    <t>Short-term loans repayments received from related parties</t>
  </si>
  <si>
    <t>Opening balance of cash and cash equivalents</t>
  </si>
  <si>
    <t>Closing balance of cash and cash equivalents</t>
  </si>
  <si>
    <t>Net cash (used in) generated from investing activities</t>
  </si>
  <si>
    <t>Reclassification of unrealised gain from</t>
  </si>
  <si>
    <t>2018</t>
  </si>
  <si>
    <t xml:space="preserve">      par value of Baht 1 each</t>
  </si>
  <si>
    <t>Share premium - treasury share</t>
  </si>
  <si>
    <t>Opening balance as at 1 January 2018</t>
  </si>
  <si>
    <t xml:space="preserve"> Legal</t>
  </si>
  <si>
    <t>Available-for-sale</t>
  </si>
  <si>
    <t>Short-term loans made to related parties</t>
  </si>
  <si>
    <t>Long-term loans repayment received from related parties</t>
  </si>
  <si>
    <t>Proceeds from disposals of investment in associate</t>
  </si>
  <si>
    <t>Proceeds from disposals of available-for-sale investment</t>
  </si>
  <si>
    <t xml:space="preserve">Proceeds from disposals of equipment  </t>
  </si>
  <si>
    <t>income</t>
  </si>
  <si>
    <t>2019</t>
  </si>
  <si>
    <t>Opening balance as at 1 January 2019</t>
  </si>
  <si>
    <t>Separate financial information                                                                                    Unit: Thousand Baht</t>
  </si>
  <si>
    <t>Consolidated financial information                                                                                                                    Unit: Thousand Baht</t>
  </si>
  <si>
    <t>Repayment to short-term loans from financial institutions</t>
  </si>
  <si>
    <t>Proceeds from short-term loans from financial institutions</t>
  </si>
  <si>
    <r>
      <t>Director   ______________________________________</t>
    </r>
    <r>
      <rPr>
        <u/>
        <sz val="9"/>
        <color indexed="8"/>
        <rFont val="Arial"/>
        <family val="2"/>
      </rPr>
      <t xml:space="preserve">     </t>
    </r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</si>
  <si>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</si>
  <si>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Dividends paid to minority interests</t>
  </si>
  <si>
    <t>Repayment to (proceeds from) bank overdrafts</t>
  </si>
  <si>
    <t xml:space="preserve">Repayments to long-term borrowings </t>
  </si>
  <si>
    <t>from financial institutions</t>
  </si>
  <si>
    <t>Interests in joint ventures</t>
  </si>
  <si>
    <t>Non-controlling interests from investment in subsidiary</t>
  </si>
  <si>
    <t>Payments for investment in subsidiary</t>
  </si>
  <si>
    <t>Purchases of equipments, not yet paid</t>
  </si>
  <si>
    <t xml:space="preserve">Change in parent's ownership interest </t>
  </si>
  <si>
    <t>Receivable from disposal of equipments</t>
  </si>
  <si>
    <t>in subsidiaries</t>
  </si>
  <si>
    <t xml:space="preserve">   (2018: Ordinary shares, 896,266,347 shares</t>
  </si>
  <si>
    <t xml:space="preserve">      par value of Baht 1 each)</t>
  </si>
  <si>
    <t>Dividends paid to shareholders</t>
  </si>
  <si>
    <t xml:space="preserve">  remeasuring available-for-sale investment</t>
  </si>
  <si>
    <t xml:space="preserve">  to income statement</t>
  </si>
  <si>
    <t>Payment for investment in joint venture</t>
  </si>
  <si>
    <t>The accompanying notes are part of this interim financial information.</t>
  </si>
  <si>
    <t xml:space="preserve">  joint ventures accounted for using</t>
  </si>
  <si>
    <t>Share of other comprehensive income of</t>
  </si>
  <si>
    <t>Trade accounts and other receivables</t>
  </si>
  <si>
    <t>Trade accounts and other payables</t>
  </si>
  <si>
    <t>Basic and diluted earnings per share</t>
  </si>
  <si>
    <t xml:space="preserve">  equity method</t>
  </si>
  <si>
    <t>Dividends (Note 16)</t>
  </si>
  <si>
    <t>Payments for investment in associates</t>
  </si>
  <si>
    <t>As at 30 September 2019</t>
  </si>
  <si>
    <t>30 September</t>
  </si>
  <si>
    <t>For the three-month period ended 30 September 2019</t>
  </si>
  <si>
    <t>Closing balance as at 30 September 2018</t>
  </si>
  <si>
    <t>Closing balance as at 30 September 2019</t>
  </si>
  <si>
    <t>-</t>
  </si>
  <si>
    <t>Proceeds from capital reduction in subsidiary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</si>
  <si>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</si>
  <si>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Statements of Changes in Equity (Unaudited) </t>
    </r>
    <r>
      <rPr>
        <sz val="8"/>
        <rFont val="Arial"/>
        <family val="2"/>
      </rPr>
      <t>(Cont'd)</t>
    </r>
  </si>
  <si>
    <t>For the nine-month period ended 30 September 2019</t>
  </si>
  <si>
    <t>Significant non-cash transactions for the nine-month periods ended 30 September 2019 and 2018 are as follows:</t>
  </si>
  <si>
    <t>in subsidiary</t>
  </si>
  <si>
    <t>Disposal of investment</t>
  </si>
  <si>
    <t>Profit attributable to:</t>
  </si>
  <si>
    <t>Proceeds from return of investment in associate</t>
  </si>
  <si>
    <t>Share of profit in associates and joint ventures</t>
  </si>
  <si>
    <t>Non-controlling interests from investment</t>
  </si>
  <si>
    <t>in new subsidiary</t>
  </si>
  <si>
    <t>Proceeds from disposals of subsidiary, net of cash disposed</t>
  </si>
  <si>
    <t>Net increase (decrease) in cash and cash equivalents</t>
  </si>
  <si>
    <t>Long-term borrowings from financial institutions</t>
  </si>
  <si>
    <t>Bank overdrafts and short-term borrowings</t>
  </si>
  <si>
    <t xml:space="preserve">   Ordinary shares, 894,667,502 shares fully-paid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</si>
</sst>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  <numFmt numFmtId="171" formatCode="#,##0.0;\(#,##0.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</cellStyleXfs>
  <cellXfs count="216">
    <xf numFmtId="0" fontId="0" fillId="0" borderId="0" xfId="0"/>
    <xf numFmtId="0" fontId="11" fillId="0" borderId="0" xfId="8" applyFont="1" applyFill="1" applyAlignment="1">
      <alignment vertical="center"/>
    </xf>
    <xf numFmtId="0" fontId="11" fillId="0" borderId="0" xfId="8" applyFont="1" applyFill="1" applyAlignment="1">
      <alignment horizontal="center" vertical="center"/>
    </xf>
    <xf numFmtId="167" fontId="11" fillId="0" borderId="0" xfId="2" applyNumberFormat="1" applyFont="1" applyFill="1" applyAlignment="1">
      <alignment horizontal="right" vertical="center"/>
    </xf>
    <xf numFmtId="0" fontId="10" fillId="0" borderId="0" xfId="8" applyFont="1" applyFill="1" applyAlignment="1">
      <alignment horizontal="center" vertical="center"/>
    </xf>
    <xf numFmtId="167" fontId="10" fillId="0" borderId="0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0" fontId="10" fillId="0" borderId="1" xfId="8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horizontal="right" vertical="center"/>
    </xf>
    <xf numFmtId="0" fontId="10" fillId="0" borderId="0" xfId="8" applyFont="1" applyFill="1" applyBorder="1" applyAlignment="1">
      <alignment horizontal="center" vertical="center"/>
    </xf>
    <xf numFmtId="167" fontId="10" fillId="0" borderId="3" xfId="2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vertical="center"/>
    </xf>
    <xf numFmtId="168" fontId="10" fillId="0" borderId="0" xfId="1" quotePrefix="1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horizontal="right" vertical="center"/>
    </xf>
    <xf numFmtId="168" fontId="10" fillId="0" borderId="0" xfId="2" quotePrefix="1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horizontal="center" vertical="center"/>
    </xf>
    <xf numFmtId="168" fontId="10" fillId="0" borderId="1" xfId="6" quotePrefix="1" applyNumberFormat="1" applyFont="1" applyFill="1" applyBorder="1" applyAlignment="1">
      <alignment horizontal="right" vertical="center"/>
    </xf>
    <xf numFmtId="168" fontId="10" fillId="0" borderId="0" xfId="6" quotePrefix="1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8" fontId="11" fillId="0" borderId="0" xfId="2" applyNumberFormat="1" applyFont="1" applyFill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8" fontId="11" fillId="0" borderId="1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167" fontId="11" fillId="0" borderId="0" xfId="2" applyNumberFormat="1" applyFont="1" applyFill="1" applyBorder="1" applyAlignment="1">
      <alignment vertical="center"/>
    </xf>
    <xf numFmtId="0" fontId="11" fillId="0" borderId="1" xfId="8" applyFont="1" applyFill="1" applyBorder="1" applyAlignment="1">
      <alignment horizontal="center" vertical="center"/>
    </xf>
    <xf numFmtId="167" fontId="11" fillId="0" borderId="1" xfId="2" applyNumberFormat="1" applyFont="1" applyFill="1" applyBorder="1" applyAlignment="1">
      <alignment vertical="center"/>
    </xf>
    <xf numFmtId="0" fontId="11" fillId="0" borderId="0" xfId="8" quotePrefix="1" applyNumberFormat="1" applyFont="1" applyFill="1" applyBorder="1" applyAlignment="1">
      <alignment horizontal="justify" vertical="center"/>
    </xf>
    <xf numFmtId="0" fontId="11" fillId="0" borderId="0" xfId="8" quotePrefix="1" applyNumberFormat="1" applyFont="1" applyFill="1" applyBorder="1" applyAlignment="1">
      <alignment horizontal="center" vertical="center"/>
    </xf>
    <xf numFmtId="167" fontId="11" fillId="0" borderId="0" xfId="8" quotePrefix="1" applyNumberFormat="1" applyFont="1" applyFill="1" applyBorder="1" applyAlignment="1">
      <alignment horizontal="justify" vertical="center"/>
    </xf>
    <xf numFmtId="167" fontId="10" fillId="0" borderId="0" xfId="8" applyNumberFormat="1" applyFont="1" applyFill="1" applyAlignment="1">
      <alignment vertical="center"/>
    </xf>
    <xf numFmtId="168" fontId="11" fillId="0" borderId="2" xfId="2" applyNumberFormat="1" applyFont="1" applyFill="1" applyBorder="1" applyAlignment="1">
      <alignment horizontal="right" vertical="center"/>
    </xf>
    <xf numFmtId="0" fontId="11" fillId="0" borderId="0" xfId="8" applyFont="1" applyFill="1" applyAlignment="1">
      <alignment horizontal="left" vertical="center"/>
    </xf>
    <xf numFmtId="167" fontId="11" fillId="0" borderId="1" xfId="2" applyNumberFormat="1" applyFont="1" applyFill="1" applyBorder="1" applyAlignment="1">
      <alignment horizontal="right" vertical="center"/>
    </xf>
    <xf numFmtId="0" fontId="11" fillId="0" borderId="0" xfId="8" applyFont="1" applyFill="1" applyBorder="1" applyAlignment="1">
      <alignment horizontal="center" vertical="center"/>
    </xf>
    <xf numFmtId="0" fontId="10" fillId="0" borderId="0" xfId="8" applyFont="1" applyFill="1" applyAlignment="1">
      <alignment horizontal="left" vertical="center"/>
    </xf>
    <xf numFmtId="168" fontId="10" fillId="0" borderId="0" xfId="2" applyNumberFormat="1" applyFont="1" applyFill="1" applyAlignment="1">
      <alignment horizontal="right" vertical="center"/>
    </xf>
    <xf numFmtId="0" fontId="10" fillId="0" borderId="0" xfId="8" applyFont="1" applyFill="1" applyAlignment="1">
      <alignment horizontal="centerContinuous" vertical="center"/>
    </xf>
    <xf numFmtId="0" fontId="10" fillId="0" borderId="1" xfId="8" applyFont="1" applyFill="1" applyBorder="1" applyAlignment="1">
      <alignment horizontal="left" vertical="center"/>
    </xf>
    <xf numFmtId="0" fontId="10" fillId="0" borderId="1" xfId="8" applyFont="1" applyFill="1" applyBorder="1" applyAlignment="1">
      <alignment horizontal="centerContinuous" vertical="center"/>
    </xf>
    <xf numFmtId="168" fontId="10" fillId="0" borderId="1" xfId="2" applyNumberFormat="1" applyFont="1" applyFill="1" applyBorder="1" applyAlignment="1">
      <alignment horizontal="right" vertical="center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Border="1" applyAlignment="1">
      <alignment horizontal="centerContinuous" vertical="center"/>
    </xf>
    <xf numFmtId="168" fontId="10" fillId="0" borderId="3" xfId="2" applyNumberFormat="1" applyFont="1" applyFill="1" applyBorder="1" applyAlignment="1">
      <alignment horizontal="right" vertical="center"/>
    </xf>
    <xf numFmtId="0" fontId="10" fillId="0" borderId="0" xfId="8" applyFont="1" applyFill="1" applyBorder="1" applyAlignment="1">
      <alignment vertical="center"/>
    </xf>
    <xf numFmtId="0" fontId="12" fillId="0" borderId="0" xfId="8" applyFont="1" applyFill="1" applyAlignment="1">
      <alignment horizontal="center" vertical="center"/>
    </xf>
    <xf numFmtId="0" fontId="11" fillId="0" borderId="0" xfId="8" quotePrefix="1" applyFont="1" applyFill="1" applyAlignment="1">
      <alignment horizontal="left" vertical="center"/>
    </xf>
    <xf numFmtId="168" fontId="11" fillId="0" borderId="0" xfId="8" applyNumberFormat="1" applyFont="1" applyFill="1" applyAlignment="1">
      <alignment vertical="center"/>
    </xf>
    <xf numFmtId="0" fontId="11" fillId="0" borderId="0" xfId="8" applyFont="1" applyFill="1" applyAlignment="1">
      <alignment horizontal="center" vertical="center" wrapText="1"/>
    </xf>
    <xf numFmtId="0" fontId="11" fillId="0" borderId="0" xfId="8" applyFont="1" applyFill="1" applyBorder="1" applyAlignment="1">
      <alignment vertical="center"/>
    </xf>
    <xf numFmtId="0" fontId="11" fillId="0" borderId="0" xfId="8" applyFont="1" applyFill="1" applyBorder="1" applyAlignment="1">
      <alignment horizontal="left" vertical="center"/>
    </xf>
    <xf numFmtId="0" fontId="11" fillId="0" borderId="0" xfId="8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vertical="center"/>
    </xf>
    <xf numFmtId="168" fontId="11" fillId="0" borderId="0" xfId="8" applyNumberFormat="1" applyFont="1" applyFill="1" applyBorder="1" applyAlignment="1">
      <alignment vertical="center"/>
    </xf>
    <xf numFmtId="168" fontId="11" fillId="0" borderId="0" xfId="2" applyNumberFormat="1" applyFont="1" applyFill="1" applyBorder="1" applyAlignment="1">
      <alignment vertical="center"/>
    </xf>
    <xf numFmtId="167" fontId="11" fillId="0" borderId="0" xfId="8" applyNumberFormat="1" applyFont="1" applyFill="1" applyAlignment="1">
      <alignment vertical="center"/>
    </xf>
    <xf numFmtId="168" fontId="11" fillId="0" borderId="0" xfId="8" applyNumberFormat="1" applyFont="1" applyFill="1" applyAlignment="1">
      <alignment horizontal="right" vertical="center"/>
    </xf>
    <xf numFmtId="0" fontId="11" fillId="0" borderId="1" xfId="8" applyNumberFormat="1" applyFont="1" applyFill="1" applyBorder="1" applyAlignment="1">
      <alignment horizontal="left" vertical="center"/>
    </xf>
    <xf numFmtId="0" fontId="11" fillId="0" borderId="1" xfId="8" applyFont="1" applyFill="1" applyBorder="1" applyAlignment="1">
      <alignment horizontal="left" vertical="center"/>
    </xf>
    <xf numFmtId="0" fontId="11" fillId="0" borderId="1" xfId="8" applyFont="1" applyFill="1" applyBorder="1" applyAlignment="1">
      <alignment vertical="center"/>
    </xf>
    <xf numFmtId="168" fontId="11" fillId="0" borderId="1" xfId="8" applyNumberFormat="1" applyFont="1" applyFill="1" applyBorder="1" applyAlignment="1">
      <alignment vertical="center"/>
    </xf>
    <xf numFmtId="167" fontId="11" fillId="0" borderId="1" xfId="8" applyNumberFormat="1" applyFont="1" applyFill="1" applyBorder="1" applyAlignment="1">
      <alignment vertical="center"/>
    </xf>
    <xf numFmtId="168" fontId="11" fillId="0" borderId="1" xfId="8" applyNumberFormat="1" applyFont="1" applyFill="1" applyBorder="1" applyAlignment="1">
      <alignment horizontal="right" vertical="center"/>
    </xf>
    <xf numFmtId="168" fontId="11" fillId="0" borderId="0" xfId="8" quotePrefix="1" applyNumberFormat="1" applyFont="1" applyFill="1" applyBorder="1" applyAlignment="1">
      <alignment horizontal="justify" vertical="center"/>
    </xf>
    <xf numFmtId="0" fontId="11" fillId="0" borderId="0" xfId="8" applyNumberFormat="1" applyFont="1" applyFill="1" applyAlignment="1">
      <alignment vertical="center"/>
    </xf>
    <xf numFmtId="167" fontId="10" fillId="0" borderId="0" xfId="8" applyNumberFormat="1" applyFont="1" applyFill="1" applyAlignment="1">
      <alignment horizontal="left" vertical="center"/>
    </xf>
    <xf numFmtId="167" fontId="10" fillId="0" borderId="0" xfId="2" quotePrefix="1" applyNumberFormat="1" applyFont="1" applyFill="1" applyBorder="1" applyAlignment="1">
      <alignment horizontal="right" vertical="center"/>
    </xf>
    <xf numFmtId="0" fontId="13" fillId="0" borderId="0" xfId="8" applyFont="1" applyFill="1" applyAlignment="1">
      <alignment horizontal="center" vertical="center"/>
    </xf>
    <xf numFmtId="0" fontId="11" fillId="0" borderId="1" xfId="8" applyNumberFormat="1" applyFont="1" applyFill="1" applyBorder="1" applyAlignment="1">
      <alignment vertical="center"/>
    </xf>
    <xf numFmtId="0" fontId="11" fillId="0" borderId="0" xfId="8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right" vertical="top"/>
    </xf>
    <xf numFmtId="168" fontId="6" fillId="0" borderId="1" xfId="2" applyNumberFormat="1" applyFont="1" applyFill="1" applyBorder="1" applyAlignment="1">
      <alignment horizontal="right" vertical="top"/>
    </xf>
    <xf numFmtId="168" fontId="6" fillId="0" borderId="0" xfId="2" applyNumberFormat="1" applyFont="1" applyFill="1" applyAlignment="1">
      <alignment vertical="top"/>
    </xf>
    <xf numFmtId="169" fontId="6" fillId="0" borderId="0" xfId="2" applyNumberFormat="1" applyFont="1" applyFill="1" applyBorder="1" applyAlignment="1">
      <alignment horizontal="right" vertical="top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1" xfId="3" applyNumberFormat="1" applyFont="1" applyFill="1" applyBorder="1" applyAlignment="1">
      <alignment horizontal="right" vertical="center"/>
    </xf>
    <xf numFmtId="0" fontId="7" fillId="0" borderId="0" xfId="13" applyFont="1" applyFill="1" applyAlignment="1">
      <alignment horizontal="left" vertical="center"/>
    </xf>
    <xf numFmtId="0" fontId="6" fillId="0" borderId="0" xfId="13" applyFont="1" applyFill="1" applyAlignment="1">
      <alignment vertical="center"/>
    </xf>
    <xf numFmtId="0" fontId="6" fillId="0" borderId="0" xfId="13" applyFont="1" applyFill="1" applyAlignment="1">
      <alignment horizontal="center" vertical="center"/>
    </xf>
    <xf numFmtId="168" fontId="6" fillId="0" borderId="0" xfId="6" applyNumberFormat="1" applyFont="1" applyFill="1" applyAlignment="1">
      <alignment horizontal="right" vertical="center"/>
    </xf>
    <xf numFmtId="0" fontId="7" fillId="0" borderId="0" xfId="13" applyFont="1" applyFill="1" applyAlignment="1">
      <alignment horizontal="center" vertical="center"/>
    </xf>
    <xf numFmtId="0" fontId="7" fillId="0" borderId="0" xfId="13" applyFont="1" applyFill="1" applyAlignment="1">
      <alignment horizontal="centerContinuous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7" fillId="0" borderId="0" xfId="6" applyNumberFormat="1" applyFont="1" applyFill="1" applyAlignment="1">
      <alignment horizontal="right" vertical="center"/>
    </xf>
    <xf numFmtId="0" fontId="7" fillId="0" borderId="0" xfId="13" applyFont="1" applyFill="1" applyAlignment="1">
      <alignment vertical="center"/>
    </xf>
    <xf numFmtId="0" fontId="7" fillId="0" borderId="1" xfId="13" applyFont="1" applyFill="1" applyBorder="1" applyAlignment="1">
      <alignment horizontal="left" vertical="center"/>
    </xf>
    <xf numFmtId="0" fontId="7" fillId="0" borderId="1" xfId="13" applyFont="1" applyFill="1" applyBorder="1" applyAlignment="1">
      <alignment horizontal="center" vertical="center"/>
    </xf>
    <xf numFmtId="0" fontId="7" fillId="0" borderId="1" xfId="13" applyFont="1" applyFill="1" applyBorder="1" applyAlignment="1">
      <alignment horizontal="centerContinuous" vertical="center"/>
    </xf>
    <xf numFmtId="168" fontId="7" fillId="0" borderId="1" xfId="6" applyNumberFormat="1" applyFont="1" applyFill="1" applyBorder="1" applyAlignment="1">
      <alignment horizontal="right" vertical="center"/>
    </xf>
    <xf numFmtId="0" fontId="7" fillId="0" borderId="0" xfId="13" applyFont="1" applyFill="1" applyBorder="1" applyAlignment="1">
      <alignment horizontal="left" vertical="center"/>
    </xf>
    <xf numFmtId="0" fontId="7" fillId="0" borderId="0" xfId="13" applyFont="1" applyFill="1" applyBorder="1" applyAlignment="1">
      <alignment horizontal="center" vertical="center"/>
    </xf>
    <xf numFmtId="0" fontId="7" fillId="0" borderId="0" xfId="13" applyFont="1" applyFill="1" applyBorder="1" applyAlignment="1">
      <alignment horizontal="centerContinuous" vertical="center"/>
    </xf>
    <xf numFmtId="168" fontId="7" fillId="0" borderId="3" xfId="6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vertical="center"/>
    </xf>
    <xf numFmtId="168" fontId="7" fillId="0" borderId="0" xfId="1" quotePrefix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0" fontId="7" fillId="0" borderId="1" xfId="8" applyFont="1" applyFill="1" applyBorder="1" applyAlignment="1">
      <alignment horizontal="center" vertical="center"/>
    </xf>
    <xf numFmtId="168" fontId="7" fillId="0" borderId="1" xfId="6" quotePrefix="1" applyNumberFormat="1" applyFont="1" applyFill="1" applyBorder="1" applyAlignment="1">
      <alignment horizontal="right" vertical="center"/>
    </xf>
    <xf numFmtId="168" fontId="7" fillId="0" borderId="0" xfId="6" quotePrefix="1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Alignment="1">
      <alignment horizontal="center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center" vertical="center"/>
    </xf>
    <xf numFmtId="168" fontId="6" fillId="0" borderId="1" xfId="6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vertical="center"/>
    </xf>
    <xf numFmtId="0" fontId="6" fillId="0" borderId="0" xfId="13" applyFont="1" applyFill="1" applyAlignment="1">
      <alignment horizontal="left" vertical="center"/>
    </xf>
    <xf numFmtId="168" fontId="6" fillId="0" borderId="0" xfId="13" applyNumberFormat="1" applyFont="1" applyFill="1" applyAlignment="1">
      <alignment vertical="center"/>
    </xf>
    <xf numFmtId="168" fontId="6" fillId="0" borderId="0" xfId="2" quotePrefix="1" applyNumberFormat="1" applyFont="1" applyFill="1" applyBorder="1" applyAlignment="1">
      <alignment horizontal="right" vertical="center"/>
    </xf>
    <xf numFmtId="167" fontId="6" fillId="0" borderId="0" xfId="13" applyNumberFormat="1" applyFont="1" applyFill="1" applyBorder="1" applyAlignment="1">
      <alignment horizontal="center" vertical="center"/>
    </xf>
    <xf numFmtId="171" fontId="6" fillId="0" borderId="0" xfId="13" applyNumberFormat="1" applyFont="1" applyFill="1" applyBorder="1" applyAlignment="1">
      <alignment horizontal="center" vertical="center"/>
    </xf>
    <xf numFmtId="167" fontId="6" fillId="0" borderId="0" xfId="13" applyNumberFormat="1" applyFont="1" applyFill="1" applyAlignment="1">
      <alignment horizontal="center" vertical="center"/>
    </xf>
    <xf numFmtId="168" fontId="6" fillId="0" borderId="1" xfId="2" quotePrefix="1" applyNumberFormat="1" applyFont="1" applyFill="1" applyBorder="1" applyAlignment="1">
      <alignment horizontal="right" vertical="center"/>
    </xf>
    <xf numFmtId="168" fontId="6" fillId="0" borderId="2" xfId="6" applyNumberFormat="1" applyFont="1" applyFill="1" applyBorder="1" applyAlignment="1">
      <alignment horizontal="right" vertical="center"/>
    </xf>
    <xf numFmtId="168" fontId="7" fillId="0" borderId="0" xfId="6" quotePrefix="1" applyNumberFormat="1" applyFont="1" applyFill="1" applyBorder="1" applyAlignment="1">
      <alignment horizontal="left" vertical="center"/>
    </xf>
    <xf numFmtId="168" fontId="7" fillId="0" borderId="1" xfId="6" quotePrefix="1" applyNumberFormat="1" applyFont="1" applyFill="1" applyBorder="1" applyAlignment="1">
      <alignment horizontal="left" vertical="center"/>
    </xf>
    <xf numFmtId="0" fontId="6" fillId="0" borderId="0" xfId="13" applyFont="1" applyFill="1" applyBorder="1" applyAlignment="1">
      <alignment horizontal="left" vertical="center"/>
    </xf>
    <xf numFmtId="0" fontId="7" fillId="0" borderId="0" xfId="8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8" fillId="0" borderId="0" xfId="8" applyFont="1" applyFill="1" applyAlignment="1">
      <alignment horizontal="left" vertical="center"/>
    </xf>
    <xf numFmtId="167" fontId="9" fillId="0" borderId="0" xfId="8" applyNumberFormat="1" applyFont="1" applyFill="1" applyAlignment="1">
      <alignment vertical="center"/>
    </xf>
    <xf numFmtId="168" fontId="9" fillId="0" borderId="0" xfId="7" applyNumberFormat="1" applyFont="1" applyFill="1" applyAlignment="1">
      <alignment horizontal="right" vertical="center"/>
    </xf>
    <xf numFmtId="168" fontId="9" fillId="0" borderId="0" xfId="8" applyNumberFormat="1" applyFont="1" applyFill="1" applyAlignment="1">
      <alignment horizontal="right" vertical="center"/>
    </xf>
    <xf numFmtId="167" fontId="8" fillId="0" borderId="0" xfId="8" applyNumberFormat="1" applyFont="1" applyFill="1" applyAlignment="1">
      <alignment horizontal="left" vertical="center"/>
    </xf>
    <xf numFmtId="168" fontId="8" fillId="0" borderId="0" xfId="7" applyNumberFormat="1" applyFont="1" applyFill="1" applyBorder="1" applyAlignment="1">
      <alignment horizontal="right" vertical="center"/>
    </xf>
    <xf numFmtId="168" fontId="8" fillId="0" borderId="0" xfId="7" applyNumberFormat="1" applyFont="1" applyFill="1" applyAlignment="1">
      <alignment horizontal="right"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7" applyNumberFormat="1" applyFont="1" applyFill="1" applyBorder="1" applyAlignment="1">
      <alignment horizontal="right" vertical="center"/>
    </xf>
    <xf numFmtId="168" fontId="9" fillId="0" borderId="1" xfId="8" applyNumberFormat="1" applyFont="1" applyFill="1" applyBorder="1" applyAlignment="1">
      <alignment horizontal="right" vertical="center"/>
    </xf>
    <xf numFmtId="167" fontId="8" fillId="0" borderId="3" xfId="8" applyNumberFormat="1" applyFont="1" applyFill="1" applyBorder="1" applyAlignment="1">
      <alignment horizontal="left" vertical="center"/>
    </xf>
    <xf numFmtId="168" fontId="8" fillId="0" borderId="3" xfId="7" applyNumberFormat="1" applyFont="1" applyFill="1" applyBorder="1" applyAlignment="1">
      <alignment horizontal="right" vertical="center"/>
    </xf>
    <xf numFmtId="168" fontId="9" fillId="0" borderId="3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left" vertical="center"/>
    </xf>
    <xf numFmtId="168" fontId="9" fillId="0" borderId="0" xfId="8" applyNumberFormat="1" applyFont="1" applyFill="1" applyBorder="1" applyAlignment="1">
      <alignment horizontal="right" vertical="center"/>
    </xf>
    <xf numFmtId="168" fontId="9" fillId="0" borderId="0" xfId="8" applyNumberFormat="1" applyFont="1" applyFill="1" applyAlignment="1">
      <alignment vertical="center"/>
    </xf>
    <xf numFmtId="168" fontId="8" fillId="0" borderId="0" xfId="8" applyNumberFormat="1" applyFont="1" applyFill="1" applyBorder="1" applyAlignment="1">
      <alignment horizontal="center" vertical="center"/>
    </xf>
    <xf numFmtId="168" fontId="8" fillId="0" borderId="0" xfId="7" applyNumberFormat="1" applyFont="1" applyFill="1" applyBorder="1" applyAlignment="1">
      <alignment vertical="center"/>
    </xf>
    <xf numFmtId="168" fontId="8" fillId="0" borderId="0" xfId="7" applyNumberFormat="1" applyFont="1" applyFill="1" applyBorder="1" applyAlignment="1">
      <alignment horizontal="center" vertical="center"/>
    </xf>
    <xf numFmtId="168" fontId="8" fillId="0" borderId="0" xfId="7" quotePrefix="1" applyNumberFormat="1" applyFont="1" applyFill="1" applyBorder="1" applyAlignment="1">
      <alignment horizontal="right" vertical="center"/>
    </xf>
    <xf numFmtId="168" fontId="8" fillId="0" borderId="0" xfId="8" applyNumberFormat="1" applyFont="1" applyFill="1" applyAlignment="1">
      <alignment horizontal="right" vertical="center"/>
    </xf>
    <xf numFmtId="168" fontId="8" fillId="0" borderId="0" xfId="8" applyNumberFormat="1" applyFont="1" applyFill="1" applyBorder="1" applyAlignment="1">
      <alignment horizontal="right" vertical="center"/>
    </xf>
    <xf numFmtId="168" fontId="8" fillId="0" borderId="4" xfId="8" applyNumberFormat="1" applyFont="1" applyFill="1" applyBorder="1" applyAlignment="1">
      <alignment horizontal="center" vertical="center"/>
    </xf>
    <xf numFmtId="168" fontId="8" fillId="0" borderId="0" xfId="8" applyNumberFormat="1" applyFont="1" applyFill="1" applyAlignment="1">
      <alignment horizontal="center" vertical="center"/>
    </xf>
    <xf numFmtId="168" fontId="8" fillId="0" borderId="0" xfId="8" quotePrefix="1" applyNumberFormat="1" applyFont="1" applyFill="1" applyAlignment="1">
      <alignment horizontal="right" vertical="center"/>
    </xf>
    <xf numFmtId="168" fontId="8" fillId="0" borderId="1" xfId="8" applyNumberFormat="1" applyFont="1" applyFill="1" applyBorder="1" applyAlignment="1">
      <alignment horizontal="right" vertical="center"/>
    </xf>
    <xf numFmtId="167" fontId="9" fillId="0" borderId="0" xfId="8" applyNumberFormat="1" applyFont="1" applyFill="1" applyAlignment="1">
      <alignment horizontal="left" vertical="center"/>
    </xf>
    <xf numFmtId="167" fontId="8" fillId="0" borderId="0" xfId="8" applyNumberFormat="1" applyFont="1" applyFill="1" applyAlignment="1">
      <alignment horizontal="center" vertical="center"/>
    </xf>
    <xf numFmtId="170" fontId="9" fillId="0" borderId="0" xfId="11" applyNumberFormat="1" applyFont="1" applyFill="1" applyAlignment="1">
      <alignment horizontal="right" vertical="top"/>
    </xf>
    <xf numFmtId="170" fontId="9" fillId="0" borderId="0" xfId="2" applyNumberFormat="1" applyFont="1" applyFill="1" applyBorder="1" applyAlignment="1">
      <alignment horizontal="right" vertical="center"/>
    </xf>
    <xf numFmtId="170" fontId="9" fillId="0" borderId="0" xfId="11" applyNumberFormat="1" applyFont="1" applyFill="1" applyAlignment="1">
      <alignment vertical="top"/>
    </xf>
    <xf numFmtId="170" fontId="9" fillId="0" borderId="0" xfId="5" applyNumberFormat="1" applyFont="1" applyFill="1" applyBorder="1" applyAlignment="1">
      <alignment horizontal="right" vertical="top"/>
    </xf>
    <xf numFmtId="168" fontId="9" fillId="0" borderId="0" xfId="5" applyNumberFormat="1" applyFont="1" applyFill="1" applyBorder="1" applyAlignment="1">
      <alignment horizontal="right" vertical="center"/>
    </xf>
    <xf numFmtId="167" fontId="9" fillId="0" borderId="0" xfId="11" applyNumberFormat="1" applyFont="1" applyFill="1" applyBorder="1" applyAlignment="1">
      <alignment horizontal="right" vertical="center"/>
    </xf>
    <xf numFmtId="168" fontId="9" fillId="0" borderId="1" xfId="2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horizontal="right" vertical="center"/>
    </xf>
    <xf numFmtId="167" fontId="9" fillId="0" borderId="0" xfId="8" applyNumberFormat="1" applyFont="1" applyFill="1" applyAlignment="1">
      <alignment horizontal="center" vertical="center"/>
    </xf>
    <xf numFmtId="168" fontId="9" fillId="0" borderId="0" xfId="7" applyNumberFormat="1" applyFont="1" applyFill="1" applyBorder="1" applyAlignment="1">
      <alignment horizontal="right" vertical="center"/>
    </xf>
    <xf numFmtId="168" fontId="9" fillId="0" borderId="2" xfId="7" applyNumberFormat="1" applyFont="1" applyFill="1" applyBorder="1" applyAlignment="1">
      <alignment horizontal="right" vertical="center"/>
    </xf>
    <xf numFmtId="167" fontId="9" fillId="0" borderId="1" xfId="8" applyNumberFormat="1" applyFont="1" applyFill="1" applyBorder="1" applyAlignment="1">
      <alignment vertical="center"/>
    </xf>
    <xf numFmtId="168" fontId="9" fillId="0" borderId="1" xfId="7" applyNumberFormat="1" applyFont="1" applyFill="1" applyBorder="1" applyAlignment="1">
      <alignment horizontal="right" vertical="center"/>
    </xf>
    <xf numFmtId="168" fontId="9" fillId="0" borderId="0" xfId="7" quotePrefix="1" applyNumberFormat="1" applyFont="1" applyFill="1" applyAlignment="1">
      <alignment horizontal="right" vertical="center"/>
    </xf>
    <xf numFmtId="168" fontId="8" fillId="0" borderId="1" xfId="7" applyNumberFormat="1" applyFont="1" applyFill="1" applyBorder="1" applyAlignment="1">
      <alignment horizontal="right" vertical="center"/>
    </xf>
    <xf numFmtId="165" fontId="9" fillId="0" borderId="0" xfId="2" applyFont="1" applyFill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5" fontId="9" fillId="0" borderId="0" xfId="2" applyFont="1" applyFill="1" applyBorder="1" applyAlignment="1">
      <alignment vertical="center"/>
    </xf>
    <xf numFmtId="167" fontId="9" fillId="0" borderId="0" xfId="8" applyNumberFormat="1" applyFont="1" applyFill="1" applyBorder="1" applyAlignment="1">
      <alignment vertical="center"/>
    </xf>
    <xf numFmtId="168" fontId="8" fillId="0" borderId="0" xfId="13" applyNumberFormat="1" applyFont="1" applyFill="1" applyBorder="1" applyAlignment="1">
      <alignment horizontal="center" vertical="center"/>
    </xf>
    <xf numFmtId="168" fontId="8" fillId="0" borderId="0" xfId="7" applyNumberFormat="1" applyFont="1" applyFill="1" applyBorder="1" applyAlignment="1">
      <alignment vertical="center" wrapText="1"/>
    </xf>
    <xf numFmtId="168" fontId="8" fillId="0" borderId="0" xfId="7" applyNumberFormat="1" applyFont="1" applyFill="1" applyBorder="1" applyAlignment="1">
      <alignment horizontal="right" vertical="center" wrapText="1"/>
    </xf>
    <xf numFmtId="168" fontId="8" fillId="0" borderId="1" xfId="8" applyNumberFormat="1" applyFont="1" applyFill="1" applyBorder="1" applyAlignment="1">
      <alignment vertical="center"/>
    </xf>
    <xf numFmtId="165" fontId="8" fillId="0" borderId="0" xfId="2" applyFont="1" applyFill="1" applyAlignment="1">
      <alignment horizontal="center" vertical="center"/>
    </xf>
    <xf numFmtId="168" fontId="9" fillId="0" borderId="0" xfId="4" applyNumberFormat="1" applyFont="1" applyFill="1" applyBorder="1" applyAlignment="1">
      <alignment horizontal="right" vertical="center"/>
    </xf>
    <xf numFmtId="168" fontId="9" fillId="0" borderId="1" xfId="4" applyNumberFormat="1" applyFont="1" applyFill="1" applyBorder="1" applyAlignment="1">
      <alignment horizontal="right" vertical="center"/>
    </xf>
    <xf numFmtId="168" fontId="9" fillId="0" borderId="0" xfId="7" quotePrefix="1" applyNumberFormat="1" applyFont="1" applyFill="1" applyBorder="1" applyAlignment="1">
      <alignment horizontal="right" vertical="center"/>
    </xf>
    <xf numFmtId="168" fontId="9" fillId="0" borderId="2" xfId="8" applyNumberFormat="1" applyFont="1" applyFill="1" applyBorder="1" applyAlignment="1">
      <alignment horizontal="right" vertical="center"/>
    </xf>
    <xf numFmtId="0" fontId="6" fillId="0" borderId="0" xfId="13" quotePrefix="1" applyNumberFormat="1" applyFont="1" applyFill="1" applyBorder="1" applyAlignment="1">
      <alignment horizontal="justify" vertical="center"/>
    </xf>
    <xf numFmtId="0" fontId="6" fillId="0" borderId="0" xfId="13" quotePrefix="1" applyNumberFormat="1" applyFont="1" applyFill="1" applyBorder="1" applyAlignment="1">
      <alignment horizontal="center" vertical="center"/>
    </xf>
    <xf numFmtId="168" fontId="6" fillId="0" borderId="0" xfId="13" quotePrefix="1" applyNumberFormat="1" applyFont="1" applyFill="1" applyBorder="1" applyAlignment="1">
      <alignment horizontal="right" vertical="center"/>
    </xf>
    <xf numFmtId="0" fontId="14" fillId="0" borderId="0" xfId="13" applyFont="1" applyFill="1" applyAlignment="1">
      <alignment horizontal="center" vertical="center"/>
    </xf>
    <xf numFmtId="167" fontId="7" fillId="0" borderId="0" xfId="2" applyNumberFormat="1" applyFont="1" applyFill="1" applyBorder="1" applyAlignment="1">
      <alignment horizontal="center" vertical="center"/>
    </xf>
    <xf numFmtId="0" fontId="7" fillId="0" borderId="0" xfId="8" applyFont="1" applyFill="1" applyAlignment="1">
      <alignment vertical="center"/>
    </xf>
    <xf numFmtId="0" fontId="6" fillId="0" borderId="0" xfId="8" applyFont="1" applyFill="1" applyAlignment="1">
      <alignment horizontal="left" vertical="center"/>
    </xf>
    <xf numFmtId="168" fontId="6" fillId="0" borderId="0" xfId="13" applyNumberFormat="1" applyFont="1" applyFill="1" applyAlignment="1">
      <alignment horizontal="right" vertical="center"/>
    </xf>
    <xf numFmtId="169" fontId="6" fillId="0" borderId="0" xfId="2" applyNumberFormat="1" applyFont="1" applyFill="1" applyBorder="1" applyAlignment="1">
      <alignment horizontal="right" vertical="center"/>
    </xf>
    <xf numFmtId="169" fontId="6" fillId="0" borderId="0" xfId="6" applyNumberFormat="1" applyFont="1" applyFill="1" applyBorder="1" applyAlignment="1">
      <alignment horizontal="right" vertical="center"/>
    </xf>
    <xf numFmtId="0" fontId="6" fillId="0" borderId="0" xfId="13" quotePrefix="1" applyFont="1" applyFill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167" fontId="6" fillId="0" borderId="0" xfId="8" applyNumberFormat="1" applyFont="1" applyFill="1" applyAlignment="1">
      <alignment vertical="center"/>
    </xf>
    <xf numFmtId="168" fontId="6" fillId="0" borderId="0" xfId="7" applyNumberFormat="1" applyFont="1" applyFill="1" applyAlignment="1">
      <alignment horizontal="right" vertical="center"/>
    </xf>
    <xf numFmtId="168" fontId="6" fillId="0" borderId="0" xfId="8" applyNumberFormat="1" applyFont="1" applyFill="1" applyAlignment="1">
      <alignment horizontal="right" vertical="center"/>
    </xf>
    <xf numFmtId="165" fontId="6" fillId="0" borderId="0" xfId="2" applyFont="1" applyFill="1" applyAlignment="1">
      <alignment vertical="center"/>
    </xf>
    <xf numFmtId="167" fontId="7" fillId="0" borderId="0" xfId="8" applyNumberFormat="1" applyFont="1" applyFill="1" applyAlignment="1">
      <alignment horizontal="left" vertical="center"/>
    </xf>
    <xf numFmtId="168" fontId="7" fillId="0" borderId="0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horizontal="right" vertical="center"/>
    </xf>
    <xf numFmtId="167" fontId="7" fillId="0" borderId="1" xfId="8" applyNumberFormat="1" applyFont="1" applyFill="1" applyBorder="1" applyAlignment="1">
      <alignment horizontal="left" vertical="center"/>
    </xf>
    <xf numFmtId="168" fontId="7" fillId="0" borderId="1" xfId="7" applyNumberFormat="1" applyFont="1" applyFill="1" applyBorder="1" applyAlignment="1">
      <alignment horizontal="right" vertical="center"/>
    </xf>
    <xf numFmtId="168" fontId="6" fillId="0" borderId="1" xfId="8" applyNumberFormat="1" applyFont="1" applyFill="1" applyBorder="1" applyAlignment="1">
      <alignment horizontal="right" vertical="center"/>
    </xf>
    <xf numFmtId="167" fontId="6" fillId="0" borderId="1" xfId="8" applyNumberFormat="1" applyFont="1" applyFill="1" applyBorder="1" applyAlignment="1">
      <alignment horizontal="left" vertical="center"/>
    </xf>
    <xf numFmtId="167" fontId="10" fillId="0" borderId="1" xfId="2" applyNumberFormat="1" applyFont="1" applyFill="1" applyBorder="1" applyAlignment="1">
      <alignment horizontal="center" vertical="center"/>
    </xf>
    <xf numFmtId="168" fontId="10" fillId="0" borderId="0" xfId="2" applyNumberFormat="1" applyFont="1" applyFill="1" applyBorder="1" applyAlignment="1">
      <alignment horizontal="center" vertical="center"/>
    </xf>
    <xf numFmtId="0" fontId="6" fillId="0" borderId="1" xfId="13" quotePrefix="1" applyNumberFormat="1" applyFont="1" applyFill="1" applyBorder="1" applyAlignment="1">
      <alignment horizontal="justify" vertical="center"/>
    </xf>
    <xf numFmtId="168" fontId="7" fillId="0" borderId="0" xfId="2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168" fontId="8" fillId="0" borderId="1" xfId="8" applyNumberFormat="1" applyFont="1" applyFill="1" applyBorder="1" applyAlignment="1">
      <alignment horizontal="right" vertical="center"/>
    </xf>
    <xf numFmtId="0" fontId="9" fillId="0" borderId="1" xfId="8" applyFont="1" applyFill="1" applyBorder="1" applyAlignment="1">
      <alignment horizontal="right" vertical="center"/>
    </xf>
    <xf numFmtId="168" fontId="8" fillId="0" borderId="1" xfId="13" applyNumberFormat="1" applyFont="1" applyFill="1" applyBorder="1" applyAlignment="1">
      <alignment horizontal="center" vertical="center"/>
    </xf>
    <xf numFmtId="168" fontId="8" fillId="0" borderId="4" xfId="7" applyNumberFormat="1" applyFont="1" applyFill="1" applyBorder="1" applyAlignment="1">
      <alignment horizontal="center" vertical="center" wrapText="1"/>
    </xf>
    <xf numFmtId="168" fontId="8" fillId="0" borderId="0" xfId="7" applyNumberFormat="1" applyFont="1" applyFill="1" applyBorder="1" applyAlignment="1">
      <alignment horizontal="center" vertical="center" wrapText="1"/>
    </xf>
    <xf numFmtId="168" fontId="8" fillId="0" borderId="1" xfId="7" applyNumberFormat="1" applyFont="1" applyFill="1" applyBorder="1" applyAlignment="1">
      <alignment horizontal="center" vertical="center"/>
    </xf>
    <xf numFmtId="168" fontId="8" fillId="0" borderId="1" xfId="7" applyNumberFormat="1" applyFont="1" applyFill="1" applyBorder="1" applyAlignment="1">
      <alignment horizontal="center" vertical="center" wrapText="1"/>
    </xf>
    <xf numFmtId="168" fontId="8" fillId="0" borderId="4" xfId="7" applyNumberFormat="1" applyFont="1" applyFill="1" applyBorder="1" applyAlignment="1">
      <alignment horizontal="center" vertical="center"/>
    </xf>
    <xf numFmtId="168" fontId="8" fillId="0" borderId="1" xfId="7" applyNumberFormat="1" applyFont="1" applyFill="1" applyBorder="1" applyAlignment="1">
      <alignment horizontal="right" vertical="center"/>
    </xf>
  </cellXfs>
  <cellStyles count="15">
    <cellStyle name="Comma" xfId="1" builtinId="3"/>
    <cellStyle name="Comma 2" xfId="2"/>
    <cellStyle name="Comma 2 7" xfId="3"/>
    <cellStyle name="Comma 3" xfId="4"/>
    <cellStyle name="Comma 3 2" xfId="5"/>
    <cellStyle name="Comma_Major Q2'06" xfId="6"/>
    <cellStyle name="Comma_RGR Q2'03 - Eng 2" xfId="7"/>
    <cellStyle name="Normal" xfId="0" builtinId="0"/>
    <cellStyle name="Normal 2" xfId="8"/>
    <cellStyle name="Normal 2 3" xfId="9"/>
    <cellStyle name="Normal 7" xfId="10"/>
    <cellStyle name="Normal 7 2" xfId="11"/>
    <cellStyle name="Normal 9" xfId="12"/>
    <cellStyle name="Normal_Major Q2'06" xfId="13"/>
    <cellStyle name="Percent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opLeftCell="A35" zoomScaleNormal="100" zoomScaleSheetLayoutView="115" workbookViewId="0">
      <selection activeCell="P45" sqref="P45"/>
    </sheetView>
  </sheetViews>
  <sheetFormatPr defaultColWidth="9.140625" defaultRowHeight="15.95" customHeight="1" x14ac:dyDescent="0.5"/>
  <cols>
    <col min="1" max="1" width="1.85546875" style="1" customWidth="1"/>
    <col min="2" max="2" width="39" style="34" customWidth="1"/>
    <col min="3" max="3" width="5.7109375" style="2" customWidth="1"/>
    <col min="4" max="4" width="0.85546875" style="1" customWidth="1"/>
    <col min="5" max="5" width="13.28515625" style="20" customWidth="1"/>
    <col min="6" max="6" width="0.85546875" style="3" customWidth="1"/>
    <col min="7" max="7" width="13.28515625" style="20" customWidth="1"/>
    <col min="8" max="8" width="0.85546875" style="3" customWidth="1"/>
    <col min="9" max="9" width="13.28515625" style="20" customWidth="1"/>
    <col min="10" max="10" width="0.85546875" style="3" customWidth="1"/>
    <col min="11" max="11" width="13.28515625" style="20" customWidth="1"/>
    <col min="12" max="16384" width="9.140625" style="1"/>
  </cols>
  <sheetData>
    <row r="1" spans="1:11" ht="15.95" customHeight="1" x14ac:dyDescent="0.5">
      <c r="A1" s="37" t="s">
        <v>20</v>
      </c>
      <c r="K1" s="38"/>
    </row>
    <row r="2" spans="1:11" s="11" customFormat="1" ht="15.95" customHeight="1" x14ac:dyDescent="0.5">
      <c r="A2" s="37" t="s">
        <v>101</v>
      </c>
      <c r="B2" s="37"/>
      <c r="C2" s="4"/>
      <c r="D2" s="39"/>
      <c r="E2" s="13"/>
      <c r="F2" s="5"/>
      <c r="G2" s="13"/>
      <c r="H2" s="5"/>
      <c r="I2" s="38"/>
      <c r="J2" s="6"/>
      <c r="K2" s="38"/>
    </row>
    <row r="3" spans="1:11" s="11" customFormat="1" ht="15.95" customHeight="1" x14ac:dyDescent="0.5">
      <c r="A3" s="40" t="s">
        <v>197</v>
      </c>
      <c r="B3" s="40"/>
      <c r="C3" s="7"/>
      <c r="D3" s="41"/>
      <c r="E3" s="42"/>
      <c r="F3" s="8"/>
      <c r="G3" s="42"/>
      <c r="H3" s="8"/>
      <c r="I3" s="42"/>
      <c r="J3" s="8"/>
      <c r="K3" s="42"/>
    </row>
    <row r="4" spans="1:11" s="11" customFormat="1" ht="15.95" customHeight="1" x14ac:dyDescent="0.5">
      <c r="A4" s="43"/>
      <c r="B4" s="43"/>
      <c r="C4" s="9"/>
      <c r="D4" s="44"/>
      <c r="E4" s="45"/>
      <c r="F4" s="10"/>
      <c r="G4" s="45"/>
      <c r="H4" s="10"/>
      <c r="I4" s="45"/>
      <c r="J4" s="10"/>
      <c r="K4" s="13"/>
    </row>
    <row r="5" spans="1:11" s="11" customFormat="1" ht="15.95" customHeight="1" x14ac:dyDescent="0.5">
      <c r="A5" s="43"/>
      <c r="B5" s="43"/>
      <c r="C5" s="9"/>
      <c r="D5" s="44"/>
      <c r="E5" s="13"/>
      <c r="F5" s="5"/>
      <c r="G5" s="13"/>
      <c r="H5" s="5"/>
      <c r="I5" s="13"/>
      <c r="J5" s="5"/>
      <c r="K5" s="13"/>
    </row>
    <row r="6" spans="1:11" s="46" customFormat="1" ht="15.95" customHeight="1" x14ac:dyDescent="0.5">
      <c r="A6" s="43"/>
      <c r="B6" s="43"/>
      <c r="C6" s="9"/>
      <c r="D6" s="44"/>
      <c r="E6" s="203" t="s">
        <v>7</v>
      </c>
      <c r="F6" s="203"/>
      <c r="G6" s="203"/>
      <c r="H6" s="5"/>
      <c r="I6" s="203" t="s">
        <v>123</v>
      </c>
      <c r="J6" s="203"/>
      <c r="K6" s="203"/>
    </row>
    <row r="7" spans="1:11" s="11" customFormat="1" ht="15.95" customHeight="1" x14ac:dyDescent="0.5">
      <c r="B7" s="37"/>
      <c r="D7" s="4"/>
      <c r="E7" s="202" t="s">
        <v>121</v>
      </c>
      <c r="F7" s="202"/>
      <c r="G7" s="202"/>
      <c r="H7" s="19"/>
      <c r="I7" s="202" t="s">
        <v>121</v>
      </c>
      <c r="J7" s="202"/>
      <c r="K7" s="202"/>
    </row>
    <row r="8" spans="1:11" s="11" customFormat="1" ht="15.95" customHeight="1" x14ac:dyDescent="0.5">
      <c r="B8" s="37"/>
      <c r="D8" s="4"/>
      <c r="E8" s="13" t="s">
        <v>129</v>
      </c>
      <c r="F8" s="5"/>
      <c r="G8" s="13" t="s">
        <v>128</v>
      </c>
      <c r="H8" s="5"/>
      <c r="I8" s="13" t="s">
        <v>129</v>
      </c>
      <c r="J8" s="5"/>
      <c r="K8" s="13" t="s">
        <v>128</v>
      </c>
    </row>
    <row r="9" spans="1:11" s="11" customFormat="1" ht="15.95" customHeight="1" x14ac:dyDescent="0.5">
      <c r="B9" s="37"/>
      <c r="C9" s="4"/>
      <c r="D9" s="4"/>
      <c r="E9" s="12" t="s">
        <v>198</v>
      </c>
      <c r="F9" s="13"/>
      <c r="G9" s="14" t="s">
        <v>122</v>
      </c>
      <c r="H9" s="14"/>
      <c r="I9" s="12" t="s">
        <v>198</v>
      </c>
      <c r="J9" s="15"/>
      <c r="K9" s="14" t="s">
        <v>122</v>
      </c>
    </row>
    <row r="10" spans="1:11" s="11" customFormat="1" ht="15.95" customHeight="1" x14ac:dyDescent="0.5">
      <c r="B10" s="37"/>
      <c r="C10" s="4"/>
      <c r="D10" s="4"/>
      <c r="E10" s="14" t="s">
        <v>163</v>
      </c>
      <c r="F10" s="13"/>
      <c r="G10" s="14" t="s">
        <v>151</v>
      </c>
      <c r="H10" s="14"/>
      <c r="I10" s="14" t="s">
        <v>163</v>
      </c>
      <c r="J10" s="13"/>
      <c r="K10" s="14" t="s">
        <v>151</v>
      </c>
    </row>
    <row r="11" spans="1:11" s="11" customFormat="1" ht="15.95" customHeight="1" x14ac:dyDescent="0.5">
      <c r="B11" s="37"/>
      <c r="C11" s="7" t="s">
        <v>0</v>
      </c>
      <c r="D11" s="47"/>
      <c r="E11" s="16" t="s">
        <v>125</v>
      </c>
      <c r="F11" s="17"/>
      <c r="G11" s="16" t="s">
        <v>125</v>
      </c>
      <c r="H11" s="17"/>
      <c r="I11" s="16" t="s">
        <v>125</v>
      </c>
      <c r="J11" s="17"/>
      <c r="K11" s="16" t="s">
        <v>125</v>
      </c>
    </row>
    <row r="12" spans="1:11" s="11" customFormat="1" ht="15.95" customHeight="1" x14ac:dyDescent="0.5">
      <c r="B12" s="37"/>
      <c r="C12" s="9"/>
      <c r="D12" s="47"/>
      <c r="E12" s="17"/>
      <c r="F12" s="17"/>
      <c r="G12" s="17"/>
      <c r="H12" s="17"/>
      <c r="I12" s="17"/>
      <c r="J12" s="17"/>
      <c r="K12" s="17"/>
    </row>
    <row r="13" spans="1:11" s="11" customFormat="1" ht="15.95" customHeight="1" x14ac:dyDescent="0.5">
      <c r="A13" s="32" t="s">
        <v>28</v>
      </c>
      <c r="B13" s="37"/>
      <c r="C13" s="9"/>
      <c r="D13" s="9"/>
      <c r="E13" s="13"/>
      <c r="F13" s="5"/>
      <c r="G13" s="13"/>
      <c r="H13" s="13"/>
      <c r="I13" s="18"/>
      <c r="J13" s="19"/>
      <c r="K13" s="18"/>
    </row>
    <row r="14" spans="1:11" ht="15.95" customHeight="1" x14ac:dyDescent="0.5">
      <c r="A14" s="11"/>
      <c r="B14" s="37"/>
      <c r="D14" s="2"/>
      <c r="F14" s="21"/>
      <c r="H14" s="20"/>
      <c r="I14" s="22"/>
      <c r="J14" s="21"/>
      <c r="K14" s="22"/>
    </row>
    <row r="15" spans="1:11" ht="15.95" customHeight="1" x14ac:dyDescent="0.5">
      <c r="A15" s="32" t="s">
        <v>29</v>
      </c>
      <c r="B15" s="37"/>
      <c r="D15" s="2"/>
      <c r="F15" s="21"/>
      <c r="H15" s="20"/>
      <c r="I15" s="22"/>
      <c r="J15" s="21"/>
      <c r="K15" s="22"/>
    </row>
    <row r="16" spans="1:11" ht="15.95" customHeight="1" x14ac:dyDescent="0.5">
      <c r="A16" s="32"/>
      <c r="B16" s="37"/>
      <c r="D16" s="2"/>
      <c r="E16" s="22"/>
      <c r="F16" s="21"/>
      <c r="H16" s="20"/>
      <c r="I16" s="22"/>
      <c r="J16" s="21"/>
      <c r="K16" s="22"/>
    </row>
    <row r="17" spans="1:16" ht="15.95" customHeight="1" x14ac:dyDescent="0.5">
      <c r="A17" s="48" t="s">
        <v>39</v>
      </c>
      <c r="B17" s="48"/>
      <c r="D17" s="2"/>
      <c r="E17" s="22">
        <v>514913</v>
      </c>
      <c r="F17" s="22"/>
      <c r="G17" s="22">
        <v>596315</v>
      </c>
      <c r="H17" s="23"/>
      <c r="I17" s="22">
        <v>247451</v>
      </c>
      <c r="J17" s="23"/>
      <c r="K17" s="22">
        <v>390591</v>
      </c>
      <c r="M17" s="49"/>
      <c r="N17" s="49"/>
      <c r="O17" s="49"/>
      <c r="P17" s="49"/>
    </row>
    <row r="18" spans="1:16" ht="15.95" customHeight="1" x14ac:dyDescent="0.5">
      <c r="A18" s="1" t="s">
        <v>191</v>
      </c>
      <c r="C18" s="2">
        <v>6</v>
      </c>
      <c r="D18" s="2"/>
      <c r="E18" s="22">
        <v>1068550</v>
      </c>
      <c r="F18" s="22"/>
      <c r="G18" s="22">
        <v>1161281</v>
      </c>
      <c r="H18" s="23"/>
      <c r="I18" s="22">
        <v>572867</v>
      </c>
      <c r="J18" s="23"/>
      <c r="K18" s="22">
        <v>1204345</v>
      </c>
      <c r="M18" s="49"/>
      <c r="N18" s="49"/>
      <c r="O18" s="49"/>
      <c r="P18" s="49"/>
    </row>
    <row r="19" spans="1:16" ht="15.95" customHeight="1" x14ac:dyDescent="0.5">
      <c r="A19" s="1" t="s">
        <v>56</v>
      </c>
      <c r="C19" s="2">
        <v>19</v>
      </c>
      <c r="D19" s="2"/>
      <c r="E19" s="22">
        <v>663</v>
      </c>
      <c r="F19" s="22"/>
      <c r="G19" s="22">
        <v>1304</v>
      </c>
      <c r="H19" s="23"/>
      <c r="I19" s="22">
        <v>257299</v>
      </c>
      <c r="J19" s="23"/>
      <c r="K19" s="22">
        <v>289277</v>
      </c>
      <c r="M19" s="49"/>
      <c r="N19" s="49"/>
      <c r="O19" s="49"/>
      <c r="P19" s="49"/>
    </row>
    <row r="20" spans="1:16" ht="15.95" customHeight="1" x14ac:dyDescent="0.5">
      <c r="A20" s="1" t="s">
        <v>102</v>
      </c>
      <c r="D20" s="2"/>
      <c r="E20" s="22">
        <v>114564</v>
      </c>
      <c r="F20" s="22"/>
      <c r="G20" s="22">
        <v>128739</v>
      </c>
      <c r="H20" s="23"/>
      <c r="I20" s="22">
        <v>73740</v>
      </c>
      <c r="J20" s="23"/>
      <c r="K20" s="22">
        <v>84149</v>
      </c>
      <c r="M20" s="49"/>
      <c r="N20" s="49"/>
      <c r="O20" s="49"/>
      <c r="P20" s="49"/>
    </row>
    <row r="21" spans="1:16" ht="15.95" customHeight="1" x14ac:dyDescent="0.5">
      <c r="A21" s="1" t="s">
        <v>57</v>
      </c>
      <c r="D21" s="2"/>
      <c r="E21" s="22">
        <v>92778</v>
      </c>
      <c r="F21" s="22"/>
      <c r="G21" s="22">
        <v>192191</v>
      </c>
      <c r="H21" s="23"/>
      <c r="I21" s="22">
        <v>0</v>
      </c>
      <c r="J21" s="23"/>
      <c r="K21" s="22">
        <v>0</v>
      </c>
      <c r="M21" s="49"/>
      <c r="N21" s="49"/>
      <c r="O21" s="49"/>
      <c r="P21" s="49"/>
    </row>
    <row r="22" spans="1:16" ht="15.95" customHeight="1" x14ac:dyDescent="0.5">
      <c r="A22" s="1" t="s">
        <v>48</v>
      </c>
      <c r="D22" s="2"/>
      <c r="E22" s="22">
        <v>48407</v>
      </c>
      <c r="F22" s="22"/>
      <c r="G22" s="22">
        <v>48407</v>
      </c>
      <c r="H22" s="23"/>
      <c r="I22" s="22">
        <v>23553</v>
      </c>
      <c r="J22" s="23"/>
      <c r="K22" s="22">
        <v>23553</v>
      </c>
      <c r="M22" s="49"/>
      <c r="N22" s="49"/>
      <c r="O22" s="49"/>
      <c r="P22" s="49"/>
    </row>
    <row r="23" spans="1:16" ht="15.95" customHeight="1" x14ac:dyDescent="0.5">
      <c r="A23" s="1" t="s">
        <v>1</v>
      </c>
      <c r="C23" s="50"/>
      <c r="D23" s="2"/>
      <c r="E23" s="24">
        <v>123406</v>
      </c>
      <c r="F23" s="22"/>
      <c r="G23" s="24">
        <v>121242</v>
      </c>
      <c r="H23" s="23"/>
      <c r="I23" s="24">
        <v>47469</v>
      </c>
      <c r="J23" s="23"/>
      <c r="K23" s="24">
        <v>40109</v>
      </c>
      <c r="M23" s="49"/>
      <c r="N23" s="49"/>
      <c r="O23" s="49"/>
      <c r="P23" s="49"/>
    </row>
    <row r="24" spans="1:16" s="51" customFormat="1" ht="15.95" customHeight="1" x14ac:dyDescent="0.5">
      <c r="B24" s="52"/>
      <c r="C24" s="53"/>
      <c r="D24" s="36"/>
      <c r="E24" s="22"/>
      <c r="F24" s="21"/>
      <c r="G24" s="22"/>
      <c r="H24" s="23"/>
      <c r="I24" s="22"/>
      <c r="J24" s="23"/>
      <c r="K24" s="22"/>
      <c r="M24" s="49"/>
      <c r="N24" s="49"/>
      <c r="O24" s="49"/>
      <c r="P24" s="49"/>
    </row>
    <row r="25" spans="1:16" ht="15.95" customHeight="1" x14ac:dyDescent="0.5">
      <c r="A25" s="37" t="s">
        <v>30</v>
      </c>
      <c r="D25" s="2"/>
      <c r="E25" s="24">
        <v>1963281</v>
      </c>
      <c r="F25" s="21"/>
      <c r="G25" s="24">
        <v>2249479</v>
      </c>
      <c r="H25" s="23"/>
      <c r="I25" s="24">
        <v>1222379</v>
      </c>
      <c r="J25" s="23"/>
      <c r="K25" s="24">
        <v>2032024</v>
      </c>
      <c r="M25" s="49"/>
      <c r="N25" s="49"/>
      <c r="O25" s="49"/>
      <c r="P25" s="49"/>
    </row>
    <row r="26" spans="1:16" ht="15.95" customHeight="1" x14ac:dyDescent="0.5">
      <c r="A26" s="34"/>
      <c r="D26" s="2"/>
      <c r="E26" s="22"/>
      <c r="F26" s="21"/>
      <c r="G26" s="22"/>
      <c r="H26" s="23"/>
      <c r="I26" s="22"/>
      <c r="J26" s="23"/>
      <c r="K26" s="22"/>
    </row>
    <row r="27" spans="1:16" ht="15.95" customHeight="1" x14ac:dyDescent="0.5">
      <c r="A27" s="37" t="s">
        <v>31</v>
      </c>
      <c r="B27" s="37"/>
      <c r="D27" s="2"/>
      <c r="E27" s="22"/>
      <c r="F27" s="21"/>
      <c r="G27" s="22"/>
      <c r="H27" s="23"/>
      <c r="I27" s="22"/>
      <c r="J27" s="23"/>
      <c r="K27" s="22"/>
    </row>
    <row r="28" spans="1:16" ht="15.95" customHeight="1" x14ac:dyDescent="0.5">
      <c r="A28" s="37"/>
      <c r="B28" s="37"/>
      <c r="D28" s="2"/>
      <c r="E28" s="22"/>
      <c r="F28" s="21"/>
      <c r="G28" s="22"/>
      <c r="H28" s="23"/>
      <c r="I28" s="22"/>
      <c r="J28" s="23"/>
      <c r="K28" s="22"/>
    </row>
    <row r="29" spans="1:16" ht="15.95" customHeight="1" x14ac:dyDescent="0.5">
      <c r="A29" s="34" t="s">
        <v>50</v>
      </c>
      <c r="B29" s="37"/>
      <c r="D29" s="2"/>
      <c r="E29" s="22">
        <v>10524</v>
      </c>
      <c r="F29" s="22"/>
      <c r="G29" s="22">
        <v>10974</v>
      </c>
      <c r="H29" s="23"/>
      <c r="I29" s="22">
        <v>0</v>
      </c>
      <c r="J29" s="23"/>
      <c r="K29" s="22">
        <v>0</v>
      </c>
      <c r="M29" s="49"/>
      <c r="N29" s="49"/>
      <c r="O29" s="49"/>
      <c r="P29" s="49"/>
    </row>
    <row r="30" spans="1:16" ht="15.95" customHeight="1" x14ac:dyDescent="0.5">
      <c r="A30" s="1" t="s">
        <v>96</v>
      </c>
      <c r="C30" s="2">
        <v>7.2</v>
      </c>
      <c r="D30" s="2"/>
      <c r="E30" s="22">
        <v>0</v>
      </c>
      <c r="F30" s="22"/>
      <c r="G30" s="22">
        <v>0</v>
      </c>
      <c r="H30" s="23"/>
      <c r="I30" s="22">
        <v>3544825</v>
      </c>
      <c r="J30" s="23"/>
      <c r="K30" s="22">
        <v>3526825</v>
      </c>
      <c r="M30" s="49"/>
      <c r="N30" s="49"/>
      <c r="O30" s="49"/>
      <c r="P30" s="49"/>
    </row>
    <row r="31" spans="1:16" ht="15.95" customHeight="1" x14ac:dyDescent="0.5">
      <c r="A31" s="1" t="s">
        <v>81</v>
      </c>
      <c r="C31" s="2">
        <v>7.3</v>
      </c>
      <c r="D31" s="2"/>
      <c r="E31" s="22">
        <v>3674117</v>
      </c>
      <c r="F31" s="22"/>
      <c r="G31" s="22">
        <v>3375389</v>
      </c>
      <c r="H31" s="23"/>
      <c r="I31" s="22">
        <v>3262469</v>
      </c>
      <c r="J31" s="23"/>
      <c r="K31" s="22">
        <v>3099847</v>
      </c>
      <c r="M31" s="49"/>
      <c r="N31" s="49"/>
      <c r="O31" s="49"/>
      <c r="P31" s="49"/>
    </row>
    <row r="32" spans="1:16" ht="15.95" customHeight="1" x14ac:dyDescent="0.5">
      <c r="A32" s="1" t="s">
        <v>175</v>
      </c>
      <c r="C32" s="2">
        <v>7.4</v>
      </c>
      <c r="D32" s="2"/>
      <c r="E32" s="22">
        <v>70515</v>
      </c>
      <c r="F32" s="22"/>
      <c r="G32" s="22">
        <v>75176</v>
      </c>
      <c r="H32" s="23"/>
      <c r="I32" s="22">
        <v>0</v>
      </c>
      <c r="J32" s="23"/>
      <c r="K32" s="22">
        <v>0</v>
      </c>
      <c r="M32" s="49"/>
      <c r="N32" s="49"/>
      <c r="O32" s="49"/>
      <c r="P32" s="49"/>
    </row>
    <row r="33" spans="1:16" ht="15.95" customHeight="1" x14ac:dyDescent="0.5">
      <c r="A33" s="1" t="s">
        <v>103</v>
      </c>
      <c r="C33" s="2">
        <v>19</v>
      </c>
      <c r="D33" s="2"/>
      <c r="E33" s="22">
        <v>1302</v>
      </c>
      <c r="F33" s="22"/>
      <c r="G33" s="22">
        <v>1802</v>
      </c>
      <c r="H33" s="23"/>
      <c r="I33" s="22">
        <v>226085</v>
      </c>
      <c r="J33" s="23"/>
      <c r="K33" s="22">
        <v>271585</v>
      </c>
      <c r="M33" s="49"/>
      <c r="N33" s="49"/>
      <c r="O33" s="49"/>
      <c r="P33" s="49"/>
    </row>
    <row r="34" spans="1:16" ht="15.95" customHeight="1" x14ac:dyDescent="0.5">
      <c r="A34" s="34" t="s">
        <v>97</v>
      </c>
      <c r="C34" s="2">
        <v>8</v>
      </c>
      <c r="D34" s="2"/>
      <c r="E34" s="22">
        <v>6764848</v>
      </c>
      <c r="F34" s="22"/>
      <c r="G34" s="22">
        <v>7241647</v>
      </c>
      <c r="H34" s="23"/>
      <c r="I34" s="22">
        <v>4339487</v>
      </c>
      <c r="J34" s="23"/>
      <c r="K34" s="22">
        <v>4560161</v>
      </c>
      <c r="M34" s="49"/>
      <c r="N34" s="49"/>
      <c r="O34" s="49"/>
      <c r="P34" s="49"/>
    </row>
    <row r="35" spans="1:16" ht="15.95" customHeight="1" x14ac:dyDescent="0.5">
      <c r="A35" s="34" t="s">
        <v>99</v>
      </c>
      <c r="D35" s="2"/>
      <c r="E35" s="22">
        <v>152931</v>
      </c>
      <c r="F35" s="22"/>
      <c r="G35" s="22">
        <v>152931</v>
      </c>
      <c r="H35" s="23"/>
      <c r="I35" s="22">
        <v>0</v>
      </c>
      <c r="J35" s="23"/>
      <c r="K35" s="22">
        <v>0</v>
      </c>
      <c r="M35" s="49"/>
      <c r="N35" s="49"/>
      <c r="O35" s="49"/>
      <c r="P35" s="49"/>
    </row>
    <row r="36" spans="1:16" ht="15.95" customHeight="1" x14ac:dyDescent="0.5">
      <c r="A36" s="34" t="s">
        <v>98</v>
      </c>
      <c r="C36" s="2">
        <v>8</v>
      </c>
      <c r="D36" s="2"/>
      <c r="E36" s="22">
        <v>106290</v>
      </c>
      <c r="F36" s="22"/>
      <c r="G36" s="22">
        <v>122236</v>
      </c>
      <c r="H36" s="23"/>
      <c r="I36" s="22">
        <v>69738</v>
      </c>
      <c r="J36" s="23"/>
      <c r="K36" s="22">
        <v>50223</v>
      </c>
      <c r="M36" s="49"/>
      <c r="N36" s="49"/>
      <c r="O36" s="49"/>
      <c r="P36" s="49"/>
    </row>
    <row r="37" spans="1:16" ht="15.95" customHeight="1" x14ac:dyDescent="0.5">
      <c r="A37" s="34" t="s">
        <v>75</v>
      </c>
      <c r="D37" s="2"/>
      <c r="E37" s="22">
        <v>68927</v>
      </c>
      <c r="F37" s="22"/>
      <c r="G37" s="22">
        <v>77464</v>
      </c>
      <c r="H37" s="23"/>
      <c r="I37" s="22">
        <v>41666</v>
      </c>
      <c r="J37" s="23"/>
      <c r="K37" s="22">
        <v>49916</v>
      </c>
      <c r="M37" s="49"/>
      <c r="N37" s="49"/>
      <c r="O37" s="49"/>
      <c r="P37" s="49"/>
    </row>
    <row r="38" spans="1:16" ht="15.95" customHeight="1" x14ac:dyDescent="0.5">
      <c r="A38" s="34" t="s">
        <v>49</v>
      </c>
      <c r="D38" s="2"/>
      <c r="E38" s="22">
        <v>542749</v>
      </c>
      <c r="F38" s="22"/>
      <c r="G38" s="22">
        <v>579054</v>
      </c>
      <c r="H38" s="23"/>
      <c r="I38" s="22">
        <v>351646</v>
      </c>
      <c r="J38" s="23"/>
      <c r="K38" s="22">
        <v>369311</v>
      </c>
      <c r="M38" s="49"/>
      <c r="N38" s="49"/>
      <c r="O38" s="49"/>
      <c r="P38" s="49"/>
    </row>
    <row r="39" spans="1:16" ht="15.95" customHeight="1" x14ac:dyDescent="0.5">
      <c r="A39" s="1" t="s">
        <v>40</v>
      </c>
      <c r="D39" s="2"/>
      <c r="E39" s="24">
        <v>191966</v>
      </c>
      <c r="F39" s="21"/>
      <c r="G39" s="54">
        <v>188062</v>
      </c>
      <c r="H39" s="55"/>
      <c r="I39" s="54">
        <v>143105</v>
      </c>
      <c r="J39" s="55"/>
      <c r="K39" s="54">
        <v>146748</v>
      </c>
      <c r="M39" s="49"/>
      <c r="N39" s="49"/>
      <c r="O39" s="49"/>
      <c r="P39" s="49"/>
    </row>
    <row r="40" spans="1:16" s="51" customFormat="1" ht="15.95" customHeight="1" x14ac:dyDescent="0.5">
      <c r="B40" s="52"/>
      <c r="C40" s="36"/>
      <c r="D40" s="36"/>
      <c r="E40" s="56"/>
      <c r="F40" s="21"/>
      <c r="G40" s="57"/>
      <c r="H40" s="21"/>
      <c r="I40" s="57"/>
      <c r="J40" s="55"/>
      <c r="K40" s="57"/>
      <c r="M40" s="49"/>
      <c r="N40" s="49"/>
      <c r="O40" s="49"/>
      <c r="P40" s="49"/>
    </row>
    <row r="41" spans="1:16" ht="15.95" customHeight="1" x14ac:dyDescent="0.5">
      <c r="A41" s="37" t="s">
        <v>32</v>
      </c>
      <c r="D41" s="2"/>
      <c r="E41" s="24">
        <v>11584169</v>
      </c>
      <c r="F41" s="21"/>
      <c r="G41" s="24">
        <v>11824735</v>
      </c>
      <c r="H41" s="23"/>
      <c r="I41" s="24">
        <v>11979021</v>
      </c>
      <c r="J41" s="23"/>
      <c r="K41" s="24">
        <v>12074616</v>
      </c>
      <c r="M41" s="49"/>
      <c r="N41" s="49"/>
      <c r="O41" s="49"/>
      <c r="P41" s="49"/>
    </row>
    <row r="42" spans="1:16" ht="15.95" customHeight="1" x14ac:dyDescent="0.5">
      <c r="D42" s="2"/>
      <c r="E42" s="22"/>
      <c r="F42" s="21"/>
      <c r="H42" s="25"/>
      <c r="J42" s="25"/>
      <c r="M42" s="49"/>
      <c r="N42" s="49"/>
      <c r="O42" s="49"/>
      <c r="P42" s="49"/>
    </row>
    <row r="43" spans="1:16" ht="15.95" customHeight="1" thickBot="1" x14ac:dyDescent="0.55000000000000004">
      <c r="A43" s="11" t="s">
        <v>33</v>
      </c>
      <c r="D43" s="2"/>
      <c r="E43" s="33">
        <v>13547450</v>
      </c>
      <c r="F43" s="21"/>
      <c r="G43" s="33">
        <v>14074214</v>
      </c>
      <c r="H43" s="21"/>
      <c r="I43" s="33">
        <v>13201400</v>
      </c>
      <c r="J43" s="21"/>
      <c r="K43" s="33">
        <v>14106640</v>
      </c>
      <c r="M43" s="49"/>
      <c r="N43" s="49"/>
      <c r="O43" s="49"/>
      <c r="P43" s="49"/>
    </row>
    <row r="44" spans="1:16" ht="15.95" customHeight="1" thickTop="1" x14ac:dyDescent="0.5">
      <c r="A44" s="11"/>
      <c r="D44" s="2"/>
      <c r="E44" s="22"/>
      <c r="F44" s="21"/>
      <c r="H44" s="21"/>
      <c r="J44" s="21"/>
    </row>
    <row r="45" spans="1:16" ht="17.25" customHeight="1" x14ac:dyDescent="0.5">
      <c r="A45" s="11"/>
      <c r="D45" s="2"/>
      <c r="E45" s="22"/>
      <c r="F45" s="21"/>
      <c r="H45" s="21"/>
      <c r="J45" s="21"/>
    </row>
    <row r="46" spans="1:16" ht="15.95" customHeight="1" x14ac:dyDescent="0.5">
      <c r="A46" s="11"/>
      <c r="D46" s="2"/>
      <c r="E46" s="22"/>
      <c r="F46" s="21"/>
      <c r="G46" s="22"/>
      <c r="H46" s="21"/>
      <c r="I46" s="22"/>
      <c r="J46" s="21"/>
      <c r="K46" s="22"/>
    </row>
    <row r="47" spans="1:16" ht="15.95" customHeight="1" x14ac:dyDescent="0.5">
      <c r="A47" s="11"/>
      <c r="B47" s="37"/>
      <c r="D47" s="2"/>
      <c r="E47" s="22"/>
      <c r="F47" s="21"/>
      <c r="G47" s="22"/>
      <c r="H47" s="21"/>
      <c r="I47" s="22"/>
      <c r="J47" s="21"/>
      <c r="K47" s="22"/>
    </row>
    <row r="48" spans="1:16" ht="15.95" customHeight="1" x14ac:dyDescent="0.5">
      <c r="A48" s="11"/>
      <c r="B48" s="37"/>
      <c r="D48" s="2"/>
    </row>
    <row r="49" spans="1:11" ht="15.95" customHeight="1" x14ac:dyDescent="0.5">
      <c r="A49" s="1" t="s">
        <v>169</v>
      </c>
      <c r="E49" s="49"/>
      <c r="F49" s="58"/>
      <c r="G49" s="57"/>
      <c r="H49" s="26"/>
      <c r="I49" s="57"/>
      <c r="J49" s="26"/>
      <c r="K49" s="59" t="s">
        <v>169</v>
      </c>
    </row>
    <row r="50" spans="1:11" ht="15.95" customHeight="1" x14ac:dyDescent="0.5">
      <c r="E50" s="49"/>
      <c r="F50" s="58"/>
      <c r="G50" s="57"/>
      <c r="H50" s="26"/>
      <c r="I50" s="57"/>
      <c r="J50" s="26"/>
      <c r="K50" s="59"/>
    </row>
    <row r="51" spans="1:11" ht="15.95" customHeight="1" x14ac:dyDescent="0.5">
      <c r="E51" s="49"/>
      <c r="F51" s="58"/>
      <c r="G51" s="57"/>
      <c r="H51" s="26"/>
      <c r="I51" s="57"/>
      <c r="J51" s="26"/>
      <c r="K51" s="59"/>
    </row>
    <row r="52" spans="1:11" ht="18.75" customHeight="1" x14ac:dyDescent="0.5">
      <c r="E52" s="49"/>
      <c r="F52" s="58"/>
      <c r="G52" s="57"/>
      <c r="H52" s="26"/>
      <c r="I52" s="57"/>
      <c r="J52" s="26"/>
      <c r="K52" s="59"/>
    </row>
    <row r="53" spans="1:11" ht="21.95" customHeight="1" x14ac:dyDescent="0.5">
      <c r="A53" s="60" t="s">
        <v>188</v>
      </c>
      <c r="B53" s="61"/>
      <c r="C53" s="27"/>
      <c r="D53" s="62"/>
      <c r="E53" s="63"/>
      <c r="F53" s="64"/>
      <c r="G53" s="54"/>
      <c r="H53" s="28"/>
      <c r="I53" s="54"/>
      <c r="J53" s="28"/>
      <c r="K53" s="65"/>
    </row>
    <row r="54" spans="1:11" s="67" customFormat="1" ht="15.95" customHeight="1" x14ac:dyDescent="0.5">
      <c r="A54" s="37" t="s">
        <v>20</v>
      </c>
      <c r="B54" s="29"/>
      <c r="C54" s="30"/>
      <c r="D54" s="29"/>
      <c r="E54" s="66"/>
      <c r="F54" s="31"/>
      <c r="G54" s="66"/>
      <c r="H54" s="31"/>
      <c r="I54" s="66"/>
      <c r="J54" s="31"/>
      <c r="K54" s="38"/>
    </row>
    <row r="55" spans="1:11" s="11" customFormat="1" ht="15.95" customHeight="1" x14ac:dyDescent="0.5">
      <c r="A55" s="37" t="s">
        <v>170</v>
      </c>
      <c r="B55" s="37"/>
      <c r="C55" s="4"/>
      <c r="D55" s="39"/>
      <c r="E55" s="13"/>
      <c r="F55" s="5"/>
      <c r="G55" s="13"/>
      <c r="H55" s="5"/>
      <c r="I55" s="38"/>
      <c r="J55" s="6"/>
      <c r="K55" s="38"/>
    </row>
    <row r="56" spans="1:11" s="11" customFormat="1" ht="15.95" customHeight="1" x14ac:dyDescent="0.5">
      <c r="A56" s="40" t="str">
        <f>+A3</f>
        <v>As at 30 September 2019</v>
      </c>
      <c r="B56" s="40"/>
      <c r="C56" s="7"/>
      <c r="D56" s="41"/>
      <c r="E56" s="42"/>
      <c r="F56" s="8"/>
      <c r="G56" s="42"/>
      <c r="H56" s="8"/>
      <c r="I56" s="42"/>
      <c r="J56" s="8"/>
      <c r="K56" s="42"/>
    </row>
    <row r="57" spans="1:11" s="11" customFormat="1" ht="9.9499999999999993" customHeight="1" x14ac:dyDescent="0.5">
      <c r="A57" s="43"/>
      <c r="B57" s="43"/>
      <c r="C57" s="9"/>
      <c r="D57" s="44"/>
      <c r="E57" s="13"/>
      <c r="F57" s="5"/>
      <c r="G57" s="13"/>
      <c r="H57" s="5"/>
      <c r="I57" s="13"/>
      <c r="J57" s="5"/>
      <c r="K57" s="13"/>
    </row>
    <row r="58" spans="1:11" s="11" customFormat="1" ht="9.9499999999999993" customHeight="1" x14ac:dyDescent="0.5">
      <c r="A58" s="43"/>
      <c r="B58" s="43"/>
      <c r="C58" s="9"/>
      <c r="D58" s="44"/>
      <c r="E58" s="13"/>
      <c r="F58" s="5"/>
      <c r="G58" s="13"/>
      <c r="H58" s="5"/>
      <c r="I58" s="13"/>
      <c r="J58" s="5"/>
      <c r="K58" s="13"/>
    </row>
    <row r="59" spans="1:11" s="46" customFormat="1" ht="15" customHeight="1" x14ac:dyDescent="0.5">
      <c r="A59" s="43"/>
      <c r="B59" s="43"/>
      <c r="C59" s="9"/>
      <c r="D59" s="44"/>
      <c r="E59" s="203" t="s">
        <v>7</v>
      </c>
      <c r="F59" s="203"/>
      <c r="G59" s="203"/>
      <c r="H59" s="5"/>
      <c r="I59" s="203" t="s">
        <v>123</v>
      </c>
      <c r="J59" s="203"/>
      <c r="K59" s="203"/>
    </row>
    <row r="60" spans="1:11" s="11" customFormat="1" ht="15" customHeight="1" x14ac:dyDescent="0.5">
      <c r="B60" s="37"/>
      <c r="D60" s="4"/>
      <c r="E60" s="202" t="s">
        <v>121</v>
      </c>
      <c r="F60" s="202"/>
      <c r="G60" s="202"/>
      <c r="H60" s="19"/>
      <c r="I60" s="202" t="s">
        <v>121</v>
      </c>
      <c r="J60" s="202"/>
      <c r="K60" s="202"/>
    </row>
    <row r="61" spans="1:11" s="11" customFormat="1" ht="15" customHeight="1" x14ac:dyDescent="0.5">
      <c r="B61" s="37"/>
      <c r="D61" s="4"/>
      <c r="E61" s="13" t="s">
        <v>129</v>
      </c>
      <c r="F61" s="5"/>
      <c r="G61" s="13" t="s">
        <v>128</v>
      </c>
      <c r="H61" s="5"/>
      <c r="I61" s="13" t="s">
        <v>129</v>
      </c>
      <c r="J61" s="5"/>
      <c r="K61" s="13" t="s">
        <v>128</v>
      </c>
    </row>
    <row r="62" spans="1:11" s="11" customFormat="1" ht="15" customHeight="1" x14ac:dyDescent="0.5">
      <c r="B62" s="37"/>
      <c r="C62" s="4"/>
      <c r="D62" s="4"/>
      <c r="E62" s="12" t="s">
        <v>198</v>
      </c>
      <c r="F62" s="13"/>
      <c r="G62" s="14" t="s">
        <v>122</v>
      </c>
      <c r="H62" s="14"/>
      <c r="I62" s="12" t="s">
        <v>198</v>
      </c>
      <c r="J62" s="15"/>
      <c r="K62" s="14" t="s">
        <v>122</v>
      </c>
    </row>
    <row r="63" spans="1:11" s="11" customFormat="1" ht="15" customHeight="1" x14ac:dyDescent="0.5">
      <c r="B63" s="37"/>
      <c r="C63" s="4"/>
      <c r="D63" s="4"/>
      <c r="E63" s="14" t="s">
        <v>163</v>
      </c>
      <c r="F63" s="13"/>
      <c r="G63" s="14" t="s">
        <v>151</v>
      </c>
      <c r="H63" s="14"/>
      <c r="I63" s="14" t="s">
        <v>163</v>
      </c>
      <c r="J63" s="13"/>
      <c r="K63" s="14" t="s">
        <v>151</v>
      </c>
    </row>
    <row r="64" spans="1:11" s="11" customFormat="1" ht="15" customHeight="1" x14ac:dyDescent="0.5">
      <c r="B64" s="37"/>
      <c r="C64" s="7" t="s">
        <v>0</v>
      </c>
      <c r="D64" s="47"/>
      <c r="E64" s="16" t="s">
        <v>125</v>
      </c>
      <c r="F64" s="17"/>
      <c r="G64" s="16" t="s">
        <v>125</v>
      </c>
      <c r="H64" s="17"/>
      <c r="I64" s="16" t="s">
        <v>125</v>
      </c>
      <c r="J64" s="17"/>
      <c r="K64" s="16" t="s">
        <v>125</v>
      </c>
    </row>
    <row r="65" spans="1:16" ht="15" customHeight="1" x14ac:dyDescent="0.5">
      <c r="A65" s="68" t="s">
        <v>117</v>
      </c>
      <c r="B65" s="37"/>
      <c r="C65" s="9"/>
      <c r="D65" s="9"/>
      <c r="E65" s="13"/>
      <c r="F65" s="5"/>
      <c r="G65" s="13"/>
      <c r="H65" s="13"/>
      <c r="I65" s="13"/>
      <c r="J65" s="5"/>
      <c r="K65" s="13"/>
    </row>
    <row r="66" spans="1:16" s="11" customFormat="1" ht="9" customHeight="1" x14ac:dyDescent="0.5">
      <c r="B66" s="37"/>
      <c r="C66" s="9"/>
      <c r="D66" s="47"/>
      <c r="E66" s="14"/>
      <c r="F66" s="69"/>
      <c r="G66" s="14"/>
      <c r="H66" s="14"/>
      <c r="I66" s="14"/>
      <c r="J66" s="32"/>
      <c r="K66" s="14"/>
    </row>
    <row r="67" spans="1:16" ht="15" customHeight="1" x14ac:dyDescent="0.5">
      <c r="A67" s="11" t="s">
        <v>34</v>
      </c>
      <c r="B67" s="37"/>
      <c r="D67" s="2"/>
      <c r="F67" s="21"/>
      <c r="H67" s="20"/>
      <c r="I67" s="22"/>
      <c r="J67" s="21"/>
      <c r="K67" s="22"/>
    </row>
    <row r="68" spans="1:16" s="11" customFormat="1" ht="9" customHeight="1" x14ac:dyDescent="0.5">
      <c r="B68" s="37"/>
      <c r="C68" s="9"/>
      <c r="D68" s="47"/>
      <c r="E68" s="14"/>
      <c r="F68" s="69"/>
      <c r="G68" s="14"/>
      <c r="H68" s="14"/>
      <c r="I68" s="14"/>
      <c r="J68" s="32"/>
      <c r="K68" s="14"/>
    </row>
    <row r="69" spans="1:16" ht="15" customHeight="1" x14ac:dyDescent="0.5">
      <c r="A69" s="1" t="s">
        <v>218</v>
      </c>
      <c r="D69" s="2"/>
      <c r="E69" s="22"/>
      <c r="F69" s="21"/>
      <c r="G69" s="22"/>
      <c r="H69" s="22"/>
      <c r="I69" s="22"/>
      <c r="J69" s="21"/>
      <c r="K69" s="22"/>
      <c r="M69" s="49"/>
      <c r="N69" s="49"/>
      <c r="O69" s="49"/>
      <c r="P69" s="49"/>
    </row>
    <row r="70" spans="1:16" ht="15" customHeight="1" x14ac:dyDescent="0.5">
      <c r="B70" s="34" t="s">
        <v>174</v>
      </c>
      <c r="C70" s="2">
        <v>10</v>
      </c>
      <c r="D70" s="2"/>
      <c r="E70" s="22">
        <v>2048335</v>
      </c>
      <c r="F70" s="22"/>
      <c r="G70" s="22">
        <v>1418172</v>
      </c>
      <c r="H70" s="22"/>
      <c r="I70" s="22">
        <v>1991335</v>
      </c>
      <c r="J70" s="22"/>
      <c r="K70" s="22">
        <v>1398180</v>
      </c>
      <c r="M70" s="49"/>
      <c r="N70" s="49"/>
      <c r="O70" s="49"/>
      <c r="P70" s="49"/>
    </row>
    <row r="71" spans="1:16" ht="15" customHeight="1" x14ac:dyDescent="0.5">
      <c r="A71" s="1" t="s">
        <v>192</v>
      </c>
      <c r="C71" s="2">
        <v>9</v>
      </c>
      <c r="D71" s="2"/>
      <c r="E71" s="22">
        <v>2043001</v>
      </c>
      <c r="F71" s="22"/>
      <c r="G71" s="22">
        <v>2452667</v>
      </c>
      <c r="H71" s="22"/>
      <c r="I71" s="22">
        <v>1522888</v>
      </c>
      <c r="J71" s="22"/>
      <c r="K71" s="22">
        <v>1871596</v>
      </c>
      <c r="M71" s="49"/>
      <c r="N71" s="49"/>
      <c r="O71" s="49"/>
      <c r="P71" s="49"/>
    </row>
    <row r="72" spans="1:16" ht="15" customHeight="1" x14ac:dyDescent="0.5">
      <c r="A72" s="1" t="s">
        <v>65</v>
      </c>
      <c r="B72" s="1"/>
      <c r="C72" s="2">
        <v>10</v>
      </c>
      <c r="D72" s="2"/>
      <c r="E72" s="22">
        <v>454096</v>
      </c>
      <c r="F72" s="22"/>
      <c r="G72" s="22">
        <v>588116</v>
      </c>
      <c r="H72" s="22"/>
      <c r="I72" s="22">
        <v>454063</v>
      </c>
      <c r="J72" s="22"/>
      <c r="K72" s="22">
        <v>588006</v>
      </c>
      <c r="M72" s="49"/>
      <c r="N72" s="49"/>
      <c r="O72" s="49"/>
      <c r="P72" s="49"/>
    </row>
    <row r="73" spans="1:16" ht="15" customHeight="1" x14ac:dyDescent="0.5">
      <c r="A73" s="1" t="s">
        <v>58</v>
      </c>
      <c r="C73" s="2">
        <v>19</v>
      </c>
      <c r="D73" s="2"/>
      <c r="E73" s="22">
        <v>12800</v>
      </c>
      <c r="F73" s="22"/>
      <c r="G73" s="22">
        <v>14500</v>
      </c>
      <c r="H73" s="22"/>
      <c r="I73" s="22">
        <v>1007593</v>
      </c>
      <c r="J73" s="22"/>
      <c r="K73" s="22">
        <v>1411026</v>
      </c>
      <c r="M73" s="49"/>
      <c r="N73" s="49"/>
      <c r="O73" s="49"/>
      <c r="P73" s="49"/>
    </row>
    <row r="74" spans="1:16" ht="15" customHeight="1" x14ac:dyDescent="0.5">
      <c r="A74" s="1" t="s">
        <v>24</v>
      </c>
      <c r="D74" s="2"/>
      <c r="E74" s="22">
        <v>35960</v>
      </c>
      <c r="F74" s="21"/>
      <c r="G74" s="22">
        <v>95317</v>
      </c>
      <c r="H74" s="21"/>
      <c r="I74" s="22">
        <v>0</v>
      </c>
      <c r="J74" s="21"/>
      <c r="K74" s="22">
        <v>46880</v>
      </c>
      <c r="M74" s="49"/>
      <c r="N74" s="49"/>
      <c r="O74" s="49"/>
      <c r="P74" s="49"/>
    </row>
    <row r="75" spans="1:16" s="11" customFormat="1" ht="15" customHeight="1" x14ac:dyDescent="0.5">
      <c r="A75" s="1" t="s">
        <v>2</v>
      </c>
      <c r="B75" s="34"/>
      <c r="C75" s="2"/>
      <c r="D75" s="1"/>
      <c r="E75" s="24">
        <v>121098</v>
      </c>
      <c r="F75" s="21"/>
      <c r="G75" s="24">
        <v>101979</v>
      </c>
      <c r="H75" s="21"/>
      <c r="I75" s="24">
        <v>81401</v>
      </c>
      <c r="J75" s="21"/>
      <c r="K75" s="24">
        <v>51416</v>
      </c>
    </row>
    <row r="76" spans="1:16" s="11" customFormat="1" ht="9" customHeight="1" x14ac:dyDescent="0.5">
      <c r="B76" s="37"/>
      <c r="C76" s="9"/>
      <c r="D76" s="47"/>
      <c r="E76" s="14"/>
      <c r="F76" s="69"/>
      <c r="G76" s="14"/>
      <c r="H76" s="14"/>
      <c r="I76" s="14"/>
      <c r="J76" s="32"/>
      <c r="K76" s="14"/>
    </row>
    <row r="77" spans="1:16" ht="15" customHeight="1" x14ac:dyDescent="0.5">
      <c r="A77" s="37" t="s">
        <v>16</v>
      </c>
      <c r="D77" s="2"/>
      <c r="E77" s="24">
        <f>SUM(E70:E76)</f>
        <v>4715290</v>
      </c>
      <c r="F77" s="21"/>
      <c r="G77" s="24">
        <f>SUM(G70:G76)</f>
        <v>4670751</v>
      </c>
      <c r="H77" s="21"/>
      <c r="I77" s="24">
        <f>SUM(I70:I76)</f>
        <v>5057280</v>
      </c>
      <c r="J77" s="21"/>
      <c r="K77" s="24">
        <f>SUM(K70:K76)</f>
        <v>5367104</v>
      </c>
    </row>
    <row r="78" spans="1:16" s="11" customFormat="1" ht="9" customHeight="1" x14ac:dyDescent="0.5">
      <c r="B78" s="34"/>
      <c r="C78" s="2"/>
      <c r="D78" s="2"/>
      <c r="E78" s="22"/>
      <c r="F78" s="21"/>
      <c r="G78" s="22"/>
      <c r="H78" s="21"/>
      <c r="I78" s="22"/>
      <c r="J78" s="21"/>
      <c r="K78" s="22"/>
    </row>
    <row r="79" spans="1:16" s="11" customFormat="1" ht="15" customHeight="1" x14ac:dyDescent="0.5">
      <c r="A79" s="11" t="s">
        <v>35</v>
      </c>
      <c r="B79" s="37"/>
      <c r="C79" s="2"/>
      <c r="D79" s="2"/>
      <c r="E79" s="22"/>
      <c r="F79" s="21"/>
      <c r="G79" s="22"/>
      <c r="H79" s="21"/>
      <c r="I79" s="22"/>
      <c r="J79" s="21"/>
      <c r="K79" s="22"/>
    </row>
    <row r="80" spans="1:16" s="11" customFormat="1" ht="9" customHeight="1" x14ac:dyDescent="0.5">
      <c r="B80" s="37"/>
      <c r="C80" s="9"/>
      <c r="D80" s="47"/>
      <c r="E80" s="14"/>
      <c r="F80" s="69"/>
      <c r="G80" s="14"/>
      <c r="H80" s="14"/>
      <c r="I80" s="14"/>
      <c r="J80" s="32"/>
      <c r="K80" s="14"/>
    </row>
    <row r="81" spans="1:16" ht="15" customHeight="1" x14ac:dyDescent="0.5">
      <c r="A81" s="34" t="s">
        <v>217</v>
      </c>
      <c r="C81" s="2">
        <v>10</v>
      </c>
      <c r="D81" s="2"/>
      <c r="E81" s="22">
        <v>1598553</v>
      </c>
      <c r="F81" s="21"/>
      <c r="G81" s="22">
        <v>1905519</v>
      </c>
      <c r="H81" s="21"/>
      <c r="I81" s="22">
        <v>1597058</v>
      </c>
      <c r="J81" s="21"/>
      <c r="K81" s="22">
        <v>1904120</v>
      </c>
      <c r="M81" s="49"/>
      <c r="N81" s="49"/>
      <c r="O81" s="49"/>
      <c r="P81" s="49"/>
    </row>
    <row r="82" spans="1:16" s="11" customFormat="1" ht="15" customHeight="1" x14ac:dyDescent="0.5">
      <c r="A82" s="1" t="s">
        <v>82</v>
      </c>
      <c r="B82" s="34"/>
      <c r="C82" s="2"/>
      <c r="D82" s="2"/>
      <c r="E82" s="22">
        <v>220281</v>
      </c>
      <c r="F82" s="21"/>
      <c r="G82" s="22">
        <v>215564</v>
      </c>
      <c r="H82" s="21"/>
      <c r="I82" s="22">
        <v>0</v>
      </c>
      <c r="J82" s="21"/>
      <c r="K82" s="22">
        <v>0</v>
      </c>
      <c r="M82" s="49"/>
      <c r="N82" s="49"/>
      <c r="O82" s="49"/>
      <c r="P82" s="49"/>
    </row>
    <row r="83" spans="1:16" ht="15" customHeight="1" x14ac:dyDescent="0.5">
      <c r="A83" s="34" t="s">
        <v>59</v>
      </c>
      <c r="D83" s="2"/>
      <c r="E83" s="22">
        <v>76627</v>
      </c>
      <c r="F83" s="21"/>
      <c r="G83" s="22">
        <v>61377</v>
      </c>
      <c r="H83" s="21"/>
      <c r="I83" s="22">
        <v>53825</v>
      </c>
      <c r="J83" s="21"/>
      <c r="K83" s="22">
        <v>41978</v>
      </c>
    </row>
    <row r="84" spans="1:16" s="11" customFormat="1" ht="15" customHeight="1" x14ac:dyDescent="0.5">
      <c r="A84" s="34" t="s">
        <v>13</v>
      </c>
      <c r="B84" s="34"/>
      <c r="C84" s="2"/>
      <c r="D84" s="2"/>
      <c r="E84" s="24">
        <v>590831</v>
      </c>
      <c r="F84" s="21"/>
      <c r="G84" s="24">
        <v>588520</v>
      </c>
      <c r="H84" s="21"/>
      <c r="I84" s="24">
        <v>274410</v>
      </c>
      <c r="J84" s="21"/>
      <c r="K84" s="24">
        <v>260121</v>
      </c>
    </row>
    <row r="85" spans="1:16" ht="9.9499999999999993" customHeight="1" x14ac:dyDescent="0.5">
      <c r="A85" s="11"/>
      <c r="B85" s="37"/>
      <c r="C85" s="9"/>
      <c r="D85" s="47"/>
      <c r="E85" s="14"/>
      <c r="F85" s="69"/>
      <c r="G85" s="14"/>
      <c r="H85" s="69"/>
      <c r="I85" s="14"/>
      <c r="J85" s="69"/>
      <c r="K85" s="14"/>
    </row>
    <row r="86" spans="1:16" ht="15" customHeight="1" x14ac:dyDescent="0.5">
      <c r="A86" s="37" t="s">
        <v>17</v>
      </c>
      <c r="D86" s="2"/>
      <c r="E86" s="24">
        <f>SUM(E81:E85)</f>
        <v>2486292</v>
      </c>
      <c r="F86" s="21"/>
      <c r="G86" s="24">
        <f>SUM(G81:G85)</f>
        <v>2770980</v>
      </c>
      <c r="H86" s="21"/>
      <c r="I86" s="24">
        <f>SUM(I81:I85)</f>
        <v>1925293</v>
      </c>
      <c r="J86" s="21"/>
      <c r="K86" s="24">
        <f>SUM(K81:K85)</f>
        <v>2206219</v>
      </c>
    </row>
    <row r="87" spans="1:16" s="11" customFormat="1" ht="9" customHeight="1" x14ac:dyDescent="0.5">
      <c r="B87" s="37"/>
      <c r="C87" s="9"/>
      <c r="D87" s="47"/>
      <c r="E87" s="14"/>
      <c r="F87" s="69"/>
      <c r="G87" s="14"/>
      <c r="H87" s="14"/>
      <c r="I87" s="14"/>
      <c r="J87" s="32"/>
      <c r="K87" s="14"/>
    </row>
    <row r="88" spans="1:16" ht="15" customHeight="1" x14ac:dyDescent="0.5">
      <c r="A88" s="11" t="s">
        <v>36</v>
      </c>
      <c r="D88" s="2"/>
      <c r="E88" s="24">
        <f>SUM(E77,E86)</f>
        <v>7201582</v>
      </c>
      <c r="F88" s="21"/>
      <c r="G88" s="24">
        <f>SUM(G77,G86)</f>
        <v>7441731</v>
      </c>
      <c r="H88" s="21"/>
      <c r="I88" s="24">
        <f>SUM(I77,I86)</f>
        <v>6982573</v>
      </c>
      <c r="J88" s="21"/>
      <c r="K88" s="24">
        <f>SUM(K77,K86)</f>
        <v>7573323</v>
      </c>
    </row>
    <row r="89" spans="1:16" ht="9" customHeight="1" x14ac:dyDescent="0.5">
      <c r="A89" s="11"/>
      <c r="D89" s="2"/>
      <c r="E89" s="22"/>
      <c r="F89" s="21"/>
      <c r="G89" s="22"/>
      <c r="H89" s="21"/>
      <c r="I89" s="22"/>
      <c r="J89" s="21"/>
      <c r="K89" s="22"/>
    </row>
    <row r="90" spans="1:16" s="11" customFormat="1" ht="9" customHeight="1" x14ac:dyDescent="0.5">
      <c r="B90" s="34"/>
      <c r="C90" s="2"/>
      <c r="D90" s="2"/>
      <c r="E90" s="22"/>
      <c r="F90" s="21"/>
      <c r="G90" s="22"/>
      <c r="H90" s="21"/>
      <c r="I90" s="22"/>
      <c r="J90" s="21"/>
      <c r="K90" s="22"/>
    </row>
    <row r="91" spans="1:16" ht="15" customHeight="1" x14ac:dyDescent="0.5">
      <c r="A91" s="11" t="s">
        <v>118</v>
      </c>
      <c r="C91" s="1"/>
      <c r="D91" s="2"/>
      <c r="E91" s="22"/>
      <c r="F91" s="21"/>
      <c r="G91" s="22"/>
      <c r="H91" s="21"/>
      <c r="I91" s="22"/>
      <c r="J91" s="21"/>
      <c r="K91" s="22"/>
    </row>
    <row r="92" spans="1:16" s="11" customFormat="1" ht="9" customHeight="1" x14ac:dyDescent="0.5">
      <c r="B92" s="37"/>
      <c r="C92" s="9"/>
      <c r="D92" s="47"/>
      <c r="E92" s="14"/>
      <c r="F92" s="69"/>
      <c r="G92" s="14"/>
      <c r="H92" s="14"/>
      <c r="I92" s="14"/>
      <c r="J92" s="32"/>
      <c r="K92" s="14"/>
    </row>
    <row r="93" spans="1:16" ht="15" customHeight="1" x14ac:dyDescent="0.5">
      <c r="A93" s="1" t="s">
        <v>3</v>
      </c>
      <c r="D93" s="2"/>
      <c r="E93" s="22"/>
      <c r="F93" s="21"/>
      <c r="G93" s="22"/>
      <c r="H93" s="21"/>
      <c r="I93" s="22"/>
      <c r="J93" s="21"/>
      <c r="K93" s="22"/>
    </row>
    <row r="94" spans="1:16" ht="15" customHeight="1" x14ac:dyDescent="0.5">
      <c r="B94" s="34" t="s">
        <v>23</v>
      </c>
      <c r="D94" s="2"/>
      <c r="E94" s="22"/>
      <c r="F94" s="21"/>
      <c r="G94" s="22"/>
      <c r="H94" s="21"/>
      <c r="I94" s="22"/>
      <c r="J94" s="21"/>
      <c r="K94" s="22"/>
      <c r="M94" s="49"/>
      <c r="N94" s="49"/>
      <c r="O94" s="49"/>
      <c r="P94" s="49"/>
    </row>
    <row r="95" spans="1:16" s="11" customFormat="1" ht="15" customHeight="1" x14ac:dyDescent="0.5">
      <c r="A95" s="1"/>
      <c r="B95" s="1" t="s">
        <v>134</v>
      </c>
      <c r="C95" s="2"/>
      <c r="D95" s="2"/>
      <c r="E95" s="49"/>
      <c r="F95" s="1"/>
      <c r="G95" s="49"/>
      <c r="H95" s="1"/>
      <c r="I95" s="49"/>
      <c r="J95" s="1"/>
      <c r="K95" s="49"/>
      <c r="M95" s="49"/>
      <c r="N95" s="49"/>
      <c r="O95" s="49"/>
      <c r="P95" s="49"/>
    </row>
    <row r="96" spans="1:16" s="11" customFormat="1" ht="15" customHeight="1" x14ac:dyDescent="0.5">
      <c r="A96" s="1"/>
      <c r="B96" s="1" t="s">
        <v>152</v>
      </c>
      <c r="C96" s="2"/>
      <c r="D96" s="2"/>
      <c r="E96" s="49"/>
      <c r="F96" s="1"/>
      <c r="G96" s="49"/>
      <c r="H96" s="1"/>
      <c r="I96" s="49"/>
      <c r="J96" s="1"/>
      <c r="K96" s="49"/>
      <c r="M96" s="49"/>
      <c r="N96" s="49"/>
      <c r="O96" s="49"/>
      <c r="P96" s="49"/>
    </row>
    <row r="97" spans="1:16" s="11" customFormat="1" ht="15" customHeight="1" x14ac:dyDescent="0.5">
      <c r="A97" s="1"/>
      <c r="B97" s="1" t="s">
        <v>182</v>
      </c>
      <c r="C97" s="2"/>
      <c r="D97" s="2"/>
      <c r="E97" s="49"/>
      <c r="F97" s="1"/>
      <c r="G97" s="49"/>
      <c r="H97" s="1"/>
      <c r="I97" s="49"/>
      <c r="J97" s="1"/>
      <c r="K97" s="49"/>
      <c r="M97" s="49"/>
      <c r="N97" s="49"/>
      <c r="O97" s="49"/>
      <c r="P97" s="49"/>
    </row>
    <row r="98" spans="1:16" ht="15" customHeight="1" thickBot="1" x14ac:dyDescent="0.55000000000000004">
      <c r="B98" s="1" t="s">
        <v>183</v>
      </c>
      <c r="C98" s="2">
        <v>11</v>
      </c>
      <c r="D98" s="2"/>
      <c r="E98" s="33">
        <v>894668</v>
      </c>
      <c r="F98" s="21"/>
      <c r="G98" s="33">
        <v>896266</v>
      </c>
      <c r="H98" s="21"/>
      <c r="I98" s="33">
        <v>894668</v>
      </c>
      <c r="J98" s="21"/>
      <c r="K98" s="33">
        <v>896266</v>
      </c>
      <c r="M98" s="49"/>
      <c r="N98" s="49"/>
      <c r="O98" s="49"/>
      <c r="P98" s="49"/>
    </row>
    <row r="99" spans="1:16" ht="15" customHeight="1" thickTop="1" x14ac:dyDescent="0.5">
      <c r="B99" s="34" t="s">
        <v>18</v>
      </c>
      <c r="D99" s="2"/>
      <c r="E99" s="49"/>
      <c r="F99" s="1"/>
      <c r="G99" s="49"/>
      <c r="H99" s="1"/>
      <c r="I99" s="49"/>
      <c r="J99" s="1"/>
      <c r="K99" s="49"/>
      <c r="M99" s="49"/>
      <c r="N99" s="49"/>
      <c r="O99" s="49"/>
      <c r="P99" s="49"/>
    </row>
    <row r="100" spans="1:16" ht="15" customHeight="1" x14ac:dyDescent="0.5">
      <c r="B100" s="1" t="s">
        <v>219</v>
      </c>
      <c r="D100" s="2"/>
      <c r="E100" s="22">
        <v>894668</v>
      </c>
      <c r="F100" s="21"/>
      <c r="G100" s="22">
        <v>894668</v>
      </c>
      <c r="H100" s="21"/>
      <c r="I100" s="22">
        <v>894668</v>
      </c>
      <c r="J100" s="21"/>
      <c r="K100" s="22">
        <v>894668</v>
      </c>
      <c r="M100" s="49"/>
      <c r="N100" s="49"/>
      <c r="O100" s="49"/>
      <c r="P100" s="49"/>
    </row>
    <row r="101" spans="1:16" ht="15" customHeight="1" x14ac:dyDescent="0.5">
      <c r="A101" s="34" t="s">
        <v>25</v>
      </c>
      <c r="D101" s="2"/>
      <c r="E101" s="22">
        <v>4055609</v>
      </c>
      <c r="F101" s="21"/>
      <c r="G101" s="22">
        <v>4055609</v>
      </c>
      <c r="H101" s="21"/>
      <c r="I101" s="22">
        <v>4055609</v>
      </c>
      <c r="J101" s="21"/>
      <c r="K101" s="22">
        <v>4055609</v>
      </c>
      <c r="M101" s="49"/>
      <c r="N101" s="49"/>
      <c r="O101" s="49"/>
      <c r="P101" s="49"/>
    </row>
    <row r="102" spans="1:16" ht="15" customHeight="1" x14ac:dyDescent="0.5">
      <c r="A102" s="1" t="s">
        <v>153</v>
      </c>
      <c r="E102" s="22">
        <v>288425</v>
      </c>
      <c r="F102" s="21"/>
      <c r="G102" s="22">
        <v>288425</v>
      </c>
      <c r="H102" s="21"/>
      <c r="I102" s="22">
        <v>288425</v>
      </c>
      <c r="J102" s="21"/>
      <c r="K102" s="22">
        <v>288425</v>
      </c>
      <c r="M102" s="49"/>
      <c r="N102" s="49"/>
      <c r="O102" s="49"/>
      <c r="P102" s="49"/>
    </row>
    <row r="103" spans="1:16" ht="15" customHeight="1" x14ac:dyDescent="0.5">
      <c r="A103" s="34" t="s">
        <v>73</v>
      </c>
      <c r="D103" s="2"/>
      <c r="E103" s="22">
        <v>4538</v>
      </c>
      <c r="G103" s="20">
        <v>4538</v>
      </c>
      <c r="I103" s="22">
        <v>0</v>
      </c>
      <c r="J103" s="20"/>
      <c r="K103" s="20">
        <v>0</v>
      </c>
      <c r="M103" s="49"/>
      <c r="N103" s="49"/>
      <c r="O103" s="49"/>
      <c r="P103" s="49"/>
    </row>
    <row r="104" spans="1:16" ht="15" customHeight="1" x14ac:dyDescent="0.5">
      <c r="A104" s="34" t="s">
        <v>4</v>
      </c>
      <c r="D104" s="2"/>
      <c r="E104" s="22"/>
      <c r="F104" s="21"/>
      <c r="G104" s="22"/>
      <c r="H104" s="21"/>
      <c r="I104" s="22"/>
      <c r="J104" s="21"/>
      <c r="K104" s="22"/>
      <c r="M104" s="49"/>
      <c r="N104" s="49"/>
      <c r="O104" s="49"/>
      <c r="P104" s="49"/>
    </row>
    <row r="105" spans="1:16" s="11" customFormat="1" ht="15" customHeight="1" x14ac:dyDescent="0.5">
      <c r="A105" s="1"/>
      <c r="B105" s="34" t="s">
        <v>113</v>
      </c>
      <c r="C105" s="2"/>
      <c r="D105" s="2"/>
      <c r="E105" s="22">
        <v>90600</v>
      </c>
      <c r="F105" s="21"/>
      <c r="G105" s="22">
        <v>90600</v>
      </c>
      <c r="H105" s="21"/>
      <c r="I105" s="22">
        <v>90600</v>
      </c>
      <c r="J105" s="21"/>
      <c r="K105" s="22">
        <v>90600</v>
      </c>
      <c r="M105" s="49"/>
      <c r="N105" s="49"/>
      <c r="O105" s="49"/>
      <c r="P105" s="49"/>
    </row>
    <row r="106" spans="1:16" ht="15" customHeight="1" x14ac:dyDescent="0.5">
      <c r="B106" s="52" t="s">
        <v>19</v>
      </c>
      <c r="C106" s="36"/>
      <c r="D106" s="36"/>
      <c r="E106" s="22">
        <v>1255285</v>
      </c>
      <c r="F106" s="21"/>
      <c r="G106" s="22">
        <v>1557472</v>
      </c>
      <c r="H106" s="21"/>
      <c r="I106" s="22">
        <v>889525</v>
      </c>
      <c r="J106" s="21"/>
      <c r="K106" s="22">
        <v>1204015</v>
      </c>
      <c r="M106" s="49"/>
      <c r="N106" s="49"/>
      <c r="O106" s="49"/>
      <c r="P106" s="49"/>
    </row>
    <row r="107" spans="1:16" s="67" customFormat="1" ht="15" customHeight="1" x14ac:dyDescent="0.5">
      <c r="A107" s="1" t="s">
        <v>124</v>
      </c>
      <c r="B107" s="52"/>
      <c r="C107" s="36"/>
      <c r="D107" s="36"/>
      <c r="E107" s="24">
        <v>-390578</v>
      </c>
      <c r="F107" s="21"/>
      <c r="G107" s="24">
        <v>-381363</v>
      </c>
      <c r="H107" s="21"/>
      <c r="I107" s="24">
        <v>0</v>
      </c>
      <c r="J107" s="21"/>
      <c r="K107" s="24">
        <v>0</v>
      </c>
      <c r="M107" s="49"/>
      <c r="N107" s="49"/>
      <c r="O107" s="49"/>
      <c r="P107" s="49"/>
    </row>
    <row r="108" spans="1:16" s="11" customFormat="1" ht="9" customHeight="1" x14ac:dyDescent="0.5">
      <c r="B108" s="37"/>
      <c r="C108" s="9"/>
      <c r="D108" s="47"/>
      <c r="E108" s="14"/>
      <c r="F108" s="69"/>
      <c r="G108" s="14"/>
      <c r="H108" s="69"/>
      <c r="I108" s="14"/>
      <c r="J108" s="69"/>
      <c r="K108" s="14"/>
    </row>
    <row r="109" spans="1:16" s="67" customFormat="1" ht="15" customHeight="1" x14ac:dyDescent="0.5">
      <c r="A109" s="51" t="s">
        <v>74</v>
      </c>
      <c r="B109" s="52"/>
      <c r="C109" s="36"/>
      <c r="D109" s="36"/>
      <c r="E109" s="22">
        <f>SUM(E100:E108)</f>
        <v>6198547</v>
      </c>
      <c r="F109" s="21"/>
      <c r="G109" s="22">
        <f>SUM(G100:G108)</f>
        <v>6509949</v>
      </c>
      <c r="H109" s="21"/>
      <c r="I109" s="22">
        <f>SUM(I100:I108)</f>
        <v>6218827</v>
      </c>
      <c r="J109" s="21"/>
      <c r="K109" s="22">
        <f>SUM(K100:K108)</f>
        <v>6533317</v>
      </c>
    </row>
    <row r="110" spans="1:16" s="11" customFormat="1" ht="15" customHeight="1" x14ac:dyDescent="0.5">
      <c r="A110" s="34" t="s">
        <v>67</v>
      </c>
      <c r="B110" s="34"/>
      <c r="C110" s="2">
        <v>12</v>
      </c>
      <c r="D110" s="70"/>
      <c r="E110" s="24">
        <v>147321</v>
      </c>
      <c r="F110" s="21"/>
      <c r="G110" s="24">
        <v>122534</v>
      </c>
      <c r="H110" s="21"/>
      <c r="I110" s="24">
        <v>0</v>
      </c>
      <c r="J110" s="21"/>
      <c r="K110" s="24">
        <v>0</v>
      </c>
    </row>
    <row r="111" spans="1:16" s="11" customFormat="1" ht="9" customHeight="1" x14ac:dyDescent="0.5">
      <c r="B111" s="37"/>
      <c r="C111" s="9"/>
      <c r="D111" s="47"/>
      <c r="E111" s="14"/>
      <c r="F111" s="69"/>
      <c r="G111" s="14"/>
      <c r="H111" s="14"/>
      <c r="I111" s="14"/>
      <c r="J111" s="32"/>
      <c r="K111" s="14"/>
    </row>
    <row r="112" spans="1:16" s="67" customFormat="1" ht="15" customHeight="1" x14ac:dyDescent="0.5">
      <c r="A112" s="37" t="s">
        <v>119</v>
      </c>
      <c r="C112" s="2"/>
      <c r="D112" s="70"/>
      <c r="E112" s="24">
        <f>SUM(E109:E110)</f>
        <v>6345868</v>
      </c>
      <c r="F112" s="21"/>
      <c r="G112" s="24">
        <f>SUM(G109:G110)</f>
        <v>6632483</v>
      </c>
      <c r="H112" s="21"/>
      <c r="I112" s="24">
        <f>SUM(I109:I110)</f>
        <v>6218827</v>
      </c>
      <c r="J112" s="21"/>
      <c r="K112" s="24">
        <f>SUM(K109:K110)</f>
        <v>6533317</v>
      </c>
    </row>
    <row r="113" spans="1:11" s="11" customFormat="1" ht="9" customHeight="1" x14ac:dyDescent="0.5">
      <c r="B113" s="37"/>
      <c r="C113" s="9"/>
      <c r="D113" s="47"/>
      <c r="E113" s="14"/>
      <c r="F113" s="69"/>
      <c r="G113" s="14"/>
      <c r="H113" s="14"/>
      <c r="I113" s="14"/>
      <c r="J113" s="32"/>
      <c r="K113" s="14"/>
    </row>
    <row r="114" spans="1:11" s="67" customFormat="1" ht="15" customHeight="1" thickBot="1" x14ac:dyDescent="0.55000000000000004">
      <c r="A114" s="37" t="s">
        <v>120</v>
      </c>
      <c r="B114" s="37"/>
      <c r="C114" s="2"/>
      <c r="D114" s="2"/>
      <c r="E114" s="33">
        <f>SUM(E88,E112)</f>
        <v>13547450</v>
      </c>
      <c r="F114" s="21"/>
      <c r="G114" s="33">
        <f>SUM(G88,G112)</f>
        <v>14074214</v>
      </c>
      <c r="H114" s="21"/>
      <c r="I114" s="33">
        <f>SUM(I88,I112)</f>
        <v>13201400</v>
      </c>
      <c r="J114" s="21"/>
      <c r="K114" s="33">
        <f>SUM(K88,K112)</f>
        <v>14106640</v>
      </c>
    </row>
    <row r="115" spans="1:11" s="67" customFormat="1" ht="6" customHeight="1" thickTop="1" x14ac:dyDescent="0.5">
      <c r="A115" s="37"/>
      <c r="B115" s="37"/>
      <c r="C115" s="2"/>
      <c r="D115" s="2"/>
      <c r="E115" s="22"/>
      <c r="F115" s="21"/>
      <c r="G115" s="22"/>
      <c r="H115" s="21"/>
      <c r="I115" s="22"/>
      <c r="J115" s="21"/>
      <c r="K115" s="22"/>
    </row>
    <row r="116" spans="1:11" s="72" customFormat="1" ht="21.95" customHeight="1" x14ac:dyDescent="0.5">
      <c r="A116" s="71" t="str">
        <f>+A53</f>
        <v>The accompanying notes are part of this interim financial information.</v>
      </c>
      <c r="B116" s="40"/>
      <c r="C116" s="27"/>
      <c r="D116" s="27"/>
      <c r="E116" s="24"/>
      <c r="F116" s="35"/>
      <c r="G116" s="24"/>
      <c r="H116" s="35"/>
      <c r="I116" s="24"/>
      <c r="J116" s="35"/>
      <c r="K116" s="24"/>
    </row>
    <row r="117" spans="1:11" s="51" customFormat="1" ht="15.95" customHeight="1" x14ac:dyDescent="0.5">
      <c r="B117" s="52"/>
      <c r="C117" s="36"/>
      <c r="E117" s="22"/>
      <c r="F117" s="21"/>
      <c r="G117" s="22"/>
      <c r="H117" s="21"/>
      <c r="I117" s="22"/>
      <c r="J117" s="21"/>
      <c r="K117" s="22"/>
    </row>
    <row r="118" spans="1:11" s="51" customFormat="1" ht="15.95" customHeight="1" x14ac:dyDescent="0.5">
      <c r="B118" s="52"/>
      <c r="C118" s="36"/>
      <c r="E118" s="22"/>
      <c r="F118" s="21"/>
      <c r="G118" s="22"/>
      <c r="H118" s="21"/>
      <c r="I118" s="22"/>
      <c r="J118" s="21"/>
      <c r="K118" s="22"/>
    </row>
    <row r="119" spans="1:11" s="51" customFormat="1" ht="15.95" customHeight="1" x14ac:dyDescent="0.5">
      <c r="B119" s="52"/>
      <c r="C119" s="36"/>
      <c r="E119" s="22"/>
      <c r="F119" s="21"/>
      <c r="G119" s="22"/>
      <c r="H119" s="21"/>
      <c r="I119" s="22"/>
      <c r="J119" s="21"/>
      <c r="K119" s="22"/>
    </row>
    <row r="120" spans="1:11" s="51" customFormat="1" ht="15.95" customHeight="1" x14ac:dyDescent="0.5">
      <c r="B120" s="52"/>
      <c r="C120" s="36"/>
      <c r="E120" s="22"/>
      <c r="F120" s="21"/>
      <c r="G120" s="22"/>
      <c r="H120" s="21"/>
      <c r="I120" s="22"/>
      <c r="J120" s="21"/>
      <c r="K120" s="22"/>
    </row>
    <row r="121" spans="1:11" s="51" customFormat="1" ht="15.95" customHeight="1" x14ac:dyDescent="0.5">
      <c r="B121" s="52"/>
      <c r="C121" s="36"/>
      <c r="E121" s="22"/>
      <c r="F121" s="21"/>
      <c r="G121" s="22"/>
      <c r="H121" s="21"/>
      <c r="I121" s="22"/>
      <c r="J121" s="21"/>
      <c r="K121" s="22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104"/>
  <sheetViews>
    <sheetView topLeftCell="A31" zoomScaleNormal="100" zoomScaleSheetLayoutView="100" workbookViewId="0">
      <selection activeCell="R8" sqref="R8"/>
    </sheetView>
  </sheetViews>
  <sheetFormatPr defaultColWidth="9.140625" defaultRowHeight="16.5" customHeight="1" x14ac:dyDescent="0.5"/>
  <cols>
    <col min="1" max="2" width="1.7109375" style="80" customWidth="1"/>
    <col min="3" max="3" width="36.28515625" style="110" customWidth="1"/>
    <col min="4" max="4" width="5.7109375" style="81" customWidth="1"/>
    <col min="5" max="5" width="0.7109375" style="80" customWidth="1"/>
    <col min="6" max="6" width="13.7109375" style="82" customWidth="1"/>
    <col min="7" max="7" width="0.7109375" style="82" customWidth="1"/>
    <col min="8" max="8" width="13.7109375" style="82" customWidth="1"/>
    <col min="9" max="9" width="0.7109375" style="82" customWidth="1"/>
    <col min="10" max="10" width="13.7109375" style="82" customWidth="1"/>
    <col min="11" max="11" width="0.7109375" style="82" customWidth="1"/>
    <col min="12" max="12" width="13.7109375" style="82" customWidth="1"/>
    <col min="13" max="16384" width="9.140625" style="80"/>
  </cols>
  <sheetData>
    <row r="1" spans="1:12" ht="16.5" customHeight="1" x14ac:dyDescent="0.5">
      <c r="A1" s="79" t="s">
        <v>20</v>
      </c>
      <c r="B1" s="79"/>
      <c r="C1" s="179"/>
      <c r="D1" s="180"/>
      <c r="E1" s="179"/>
      <c r="F1" s="181"/>
      <c r="G1" s="181"/>
      <c r="H1" s="181"/>
      <c r="I1" s="181"/>
      <c r="J1" s="181"/>
      <c r="K1" s="181"/>
      <c r="L1" s="181"/>
    </row>
    <row r="2" spans="1:12" s="87" customFormat="1" ht="16.5" customHeight="1" x14ac:dyDescent="0.5">
      <c r="A2" s="79" t="s">
        <v>78</v>
      </c>
      <c r="B2" s="79"/>
      <c r="C2" s="79"/>
      <c r="D2" s="83"/>
      <c r="E2" s="83"/>
      <c r="F2" s="85"/>
      <c r="G2" s="85"/>
      <c r="H2" s="85"/>
      <c r="I2" s="85"/>
      <c r="J2" s="86"/>
      <c r="K2" s="86"/>
      <c r="L2" s="86"/>
    </row>
    <row r="3" spans="1:12" ht="16.5" customHeight="1" x14ac:dyDescent="0.5">
      <c r="A3" s="88" t="s">
        <v>199</v>
      </c>
      <c r="B3" s="88"/>
      <c r="C3" s="88"/>
      <c r="D3" s="89"/>
      <c r="E3" s="89"/>
      <c r="F3" s="91"/>
      <c r="G3" s="91"/>
      <c r="H3" s="91"/>
      <c r="I3" s="91"/>
      <c r="J3" s="91"/>
      <c r="K3" s="91"/>
      <c r="L3" s="91"/>
    </row>
    <row r="4" spans="1:12" ht="16.5" customHeight="1" x14ac:dyDescent="0.5">
      <c r="A4" s="92"/>
      <c r="B4" s="92"/>
      <c r="C4" s="92"/>
      <c r="D4" s="93"/>
      <c r="E4" s="93"/>
      <c r="F4" s="85"/>
      <c r="G4" s="85"/>
      <c r="H4" s="85"/>
      <c r="I4" s="85"/>
      <c r="J4" s="85"/>
      <c r="K4" s="85"/>
      <c r="L4" s="85"/>
    </row>
    <row r="5" spans="1:12" ht="16.5" customHeight="1" x14ac:dyDescent="0.5">
      <c r="A5" s="92"/>
      <c r="B5" s="92"/>
      <c r="C5" s="92"/>
      <c r="D5" s="93"/>
      <c r="E5" s="93"/>
      <c r="F5" s="85"/>
      <c r="G5" s="85"/>
      <c r="H5" s="85"/>
      <c r="I5" s="85"/>
      <c r="J5" s="85"/>
      <c r="K5" s="85"/>
      <c r="L5" s="85"/>
    </row>
    <row r="6" spans="1:12" ht="16.5" customHeight="1" x14ac:dyDescent="0.5">
      <c r="A6" s="92"/>
      <c r="B6" s="92"/>
      <c r="C6" s="92"/>
      <c r="D6" s="93"/>
      <c r="E6" s="93"/>
      <c r="F6" s="205" t="s">
        <v>7</v>
      </c>
      <c r="G6" s="205"/>
      <c r="H6" s="205"/>
      <c r="I6" s="96"/>
      <c r="J6" s="205" t="s">
        <v>123</v>
      </c>
      <c r="K6" s="205"/>
      <c r="L6" s="205"/>
    </row>
    <row r="7" spans="1:12" ht="16.5" customHeight="1" x14ac:dyDescent="0.5">
      <c r="D7" s="93"/>
      <c r="E7" s="182"/>
      <c r="F7" s="206" t="s">
        <v>121</v>
      </c>
      <c r="G7" s="206"/>
      <c r="H7" s="206"/>
      <c r="I7" s="97"/>
      <c r="J7" s="206" t="s">
        <v>121</v>
      </c>
      <c r="K7" s="206"/>
      <c r="L7" s="206"/>
    </row>
    <row r="8" spans="1:12" ht="16.5" customHeight="1" x14ac:dyDescent="0.5">
      <c r="D8" s="93"/>
      <c r="E8" s="182"/>
      <c r="F8" s="98" t="s">
        <v>163</v>
      </c>
      <c r="G8" s="99"/>
      <c r="H8" s="98" t="s">
        <v>151</v>
      </c>
      <c r="I8" s="98"/>
      <c r="J8" s="98" t="s">
        <v>163</v>
      </c>
      <c r="K8" s="99"/>
      <c r="L8" s="98" t="s">
        <v>151</v>
      </c>
    </row>
    <row r="9" spans="1:12" ht="16.5" customHeight="1" x14ac:dyDescent="0.5">
      <c r="D9" s="100" t="s">
        <v>0</v>
      </c>
      <c r="E9" s="182"/>
      <c r="F9" s="101" t="s">
        <v>125</v>
      </c>
      <c r="G9" s="102"/>
      <c r="H9" s="101" t="s">
        <v>125</v>
      </c>
      <c r="I9" s="102"/>
      <c r="J9" s="101" t="s">
        <v>125</v>
      </c>
      <c r="K9" s="102"/>
      <c r="L9" s="101" t="s">
        <v>125</v>
      </c>
    </row>
    <row r="10" spans="1:12" ht="16.5" customHeight="1" x14ac:dyDescent="0.5">
      <c r="D10" s="93"/>
      <c r="E10" s="182"/>
      <c r="F10" s="183"/>
      <c r="G10" s="183"/>
      <c r="H10" s="183"/>
      <c r="I10" s="97"/>
      <c r="J10" s="183"/>
      <c r="K10" s="183"/>
      <c r="L10" s="183"/>
    </row>
    <row r="11" spans="1:12" ht="16.5" customHeight="1" x14ac:dyDescent="0.5">
      <c r="A11" s="79" t="s">
        <v>22</v>
      </c>
      <c r="B11" s="79"/>
      <c r="E11" s="81"/>
      <c r="F11" s="103"/>
      <c r="G11" s="103"/>
      <c r="H11" s="103"/>
      <c r="I11" s="103"/>
      <c r="J11" s="103"/>
      <c r="K11" s="103"/>
      <c r="L11" s="103"/>
    </row>
    <row r="12" spans="1:12" ht="16.5" customHeight="1" x14ac:dyDescent="0.5">
      <c r="A12" s="79"/>
      <c r="B12" s="79"/>
      <c r="E12" s="81"/>
      <c r="F12" s="103"/>
      <c r="G12" s="103"/>
      <c r="H12" s="103"/>
      <c r="I12" s="103"/>
      <c r="J12" s="103"/>
      <c r="K12" s="103"/>
      <c r="L12" s="103"/>
    </row>
    <row r="13" spans="1:12" ht="16.5" customHeight="1" x14ac:dyDescent="0.5">
      <c r="A13" s="110" t="s">
        <v>135</v>
      </c>
      <c r="B13" s="110"/>
      <c r="E13" s="81"/>
      <c r="F13" s="73">
        <v>1875427</v>
      </c>
      <c r="G13" s="73"/>
      <c r="H13" s="103">
        <v>1610669</v>
      </c>
      <c r="I13" s="103"/>
      <c r="J13" s="103">
        <v>1122134</v>
      </c>
      <c r="K13" s="103"/>
      <c r="L13" s="103">
        <v>951410</v>
      </c>
    </row>
    <row r="14" spans="1:12" ht="16.5" customHeight="1" x14ac:dyDescent="0.5">
      <c r="A14" s="110" t="s">
        <v>141</v>
      </c>
      <c r="B14" s="110"/>
      <c r="E14" s="81"/>
      <c r="F14" s="74">
        <v>581897</v>
      </c>
      <c r="G14" s="73"/>
      <c r="H14" s="108">
        <v>436860</v>
      </c>
      <c r="I14" s="103"/>
      <c r="J14" s="108">
        <v>357663</v>
      </c>
      <c r="K14" s="103"/>
      <c r="L14" s="108">
        <v>289337</v>
      </c>
    </row>
    <row r="15" spans="1:12" ht="16.5" customHeight="1" x14ac:dyDescent="0.5">
      <c r="D15" s="93"/>
      <c r="E15" s="182"/>
      <c r="F15" s="102"/>
      <c r="G15" s="102"/>
      <c r="H15" s="102"/>
      <c r="I15" s="102"/>
      <c r="J15" s="102"/>
      <c r="K15" s="102"/>
      <c r="L15" s="102"/>
    </row>
    <row r="16" spans="1:12" ht="16.5" customHeight="1" x14ac:dyDescent="0.5">
      <c r="A16" s="79" t="s">
        <v>21</v>
      </c>
      <c r="B16" s="79"/>
      <c r="C16" s="80"/>
      <c r="E16" s="81"/>
      <c r="F16" s="108">
        <f>SUM(F13:F15)</f>
        <v>2457324</v>
      </c>
      <c r="G16" s="103"/>
      <c r="H16" s="108">
        <f>SUM(H13:H15)</f>
        <v>2047529</v>
      </c>
      <c r="I16" s="103"/>
      <c r="J16" s="108">
        <f>SUM(J13:J15)</f>
        <v>1479797</v>
      </c>
      <c r="K16" s="103"/>
      <c r="L16" s="108">
        <f>SUM(L13:L15)</f>
        <v>1240747</v>
      </c>
    </row>
    <row r="17" spans="1:12" ht="16.5" customHeight="1" x14ac:dyDescent="0.5">
      <c r="A17" s="110"/>
      <c r="B17" s="110"/>
      <c r="C17" s="80"/>
      <c r="E17" s="81"/>
      <c r="F17" s="103"/>
      <c r="G17" s="103"/>
      <c r="H17" s="103"/>
      <c r="I17" s="103"/>
      <c r="J17" s="103"/>
      <c r="K17" s="103"/>
      <c r="L17" s="103"/>
    </row>
    <row r="18" spans="1:12" ht="16.5" customHeight="1" x14ac:dyDescent="0.5">
      <c r="A18" s="79" t="s">
        <v>55</v>
      </c>
      <c r="B18" s="79"/>
      <c r="C18" s="79"/>
      <c r="E18" s="81"/>
      <c r="F18" s="103"/>
      <c r="G18" s="103"/>
      <c r="H18" s="103"/>
      <c r="I18" s="103"/>
      <c r="J18" s="103"/>
      <c r="K18" s="103"/>
      <c r="L18" s="103"/>
    </row>
    <row r="19" spans="1:12" ht="16.5" customHeight="1" x14ac:dyDescent="0.5">
      <c r="A19" s="79"/>
      <c r="B19" s="79"/>
      <c r="C19" s="79"/>
      <c r="E19" s="81"/>
      <c r="F19" s="103"/>
      <c r="G19" s="103"/>
      <c r="H19" s="103"/>
      <c r="I19" s="103"/>
      <c r="J19" s="103"/>
      <c r="K19" s="103"/>
      <c r="L19" s="103"/>
    </row>
    <row r="20" spans="1:12" ht="16.5" customHeight="1" x14ac:dyDescent="0.5">
      <c r="A20" s="110" t="s">
        <v>42</v>
      </c>
      <c r="B20" s="110"/>
      <c r="E20" s="81"/>
      <c r="F20" s="73">
        <v>-1402494</v>
      </c>
      <c r="G20" s="73"/>
      <c r="H20" s="103">
        <v>-1261946</v>
      </c>
      <c r="I20" s="103"/>
      <c r="J20" s="103">
        <v>-904835</v>
      </c>
      <c r="K20" s="103"/>
      <c r="L20" s="103">
        <v>-776848</v>
      </c>
    </row>
    <row r="21" spans="1:12" ht="16.5" customHeight="1" x14ac:dyDescent="0.5">
      <c r="A21" s="110" t="s">
        <v>43</v>
      </c>
      <c r="B21" s="110"/>
      <c r="E21" s="81"/>
      <c r="F21" s="74">
        <v>-276868</v>
      </c>
      <c r="G21" s="73"/>
      <c r="H21" s="108">
        <v>-155465</v>
      </c>
      <c r="I21" s="103"/>
      <c r="J21" s="108">
        <v>-123616</v>
      </c>
      <c r="K21" s="103"/>
      <c r="L21" s="108">
        <v>-90746</v>
      </c>
    </row>
    <row r="22" spans="1:12" ht="16.5" customHeight="1" x14ac:dyDescent="0.5">
      <c r="D22" s="93"/>
      <c r="E22" s="182"/>
      <c r="F22" s="102"/>
      <c r="G22" s="102"/>
      <c r="H22" s="102"/>
      <c r="I22" s="102"/>
      <c r="J22" s="102"/>
      <c r="K22" s="102"/>
      <c r="L22" s="102"/>
    </row>
    <row r="23" spans="1:12" ht="16.5" customHeight="1" x14ac:dyDescent="0.5">
      <c r="A23" s="79" t="s">
        <v>136</v>
      </c>
      <c r="B23" s="79"/>
      <c r="E23" s="81"/>
      <c r="F23" s="108">
        <f>SUM(F20:F22)</f>
        <v>-1679362</v>
      </c>
      <c r="G23" s="103"/>
      <c r="H23" s="108">
        <f>SUM(H20:H22)</f>
        <v>-1417411</v>
      </c>
      <c r="I23" s="104"/>
      <c r="J23" s="108">
        <f>SUM(J20:J22)</f>
        <v>-1028451</v>
      </c>
      <c r="K23" s="104"/>
      <c r="L23" s="108">
        <f>SUM(L20:L22)</f>
        <v>-867594</v>
      </c>
    </row>
    <row r="24" spans="1:12" ht="16.5" customHeight="1" x14ac:dyDescent="0.5">
      <c r="A24" s="110"/>
      <c r="B24" s="110"/>
      <c r="E24" s="81"/>
      <c r="F24" s="104"/>
      <c r="G24" s="103"/>
      <c r="H24" s="104"/>
      <c r="I24" s="104"/>
      <c r="J24" s="104"/>
      <c r="K24" s="104"/>
      <c r="L24" s="104"/>
    </row>
    <row r="25" spans="1:12" ht="16.5" customHeight="1" x14ac:dyDescent="0.5">
      <c r="A25" s="79" t="s">
        <v>51</v>
      </c>
      <c r="B25" s="79"/>
      <c r="E25" s="81"/>
      <c r="F25" s="104">
        <v>777962</v>
      </c>
      <c r="G25" s="103"/>
      <c r="H25" s="104">
        <v>630118</v>
      </c>
      <c r="I25" s="104"/>
      <c r="J25" s="104">
        <v>451346</v>
      </c>
      <c r="K25" s="104"/>
      <c r="L25" s="104">
        <v>373153</v>
      </c>
    </row>
    <row r="26" spans="1:12" ht="16.5" customHeight="1" x14ac:dyDescent="0.5">
      <c r="A26" s="110" t="s">
        <v>77</v>
      </c>
      <c r="B26" s="110"/>
      <c r="D26" s="81">
        <v>13</v>
      </c>
      <c r="E26" s="81"/>
      <c r="F26" s="73">
        <v>31659</v>
      </c>
      <c r="G26" s="73"/>
      <c r="H26" s="103">
        <v>121243</v>
      </c>
      <c r="I26" s="103"/>
      <c r="J26" s="103">
        <v>502322</v>
      </c>
      <c r="K26" s="103"/>
      <c r="L26" s="103">
        <v>309150</v>
      </c>
    </row>
    <row r="27" spans="1:12" ht="16.5" customHeight="1" x14ac:dyDescent="0.5">
      <c r="A27" s="110" t="s">
        <v>47</v>
      </c>
      <c r="B27" s="110"/>
      <c r="E27" s="81"/>
      <c r="F27" s="73">
        <v>-131632</v>
      </c>
      <c r="G27" s="73"/>
      <c r="H27" s="103">
        <v>-124194</v>
      </c>
      <c r="I27" s="103"/>
      <c r="J27" s="103">
        <v>-71508</v>
      </c>
      <c r="K27" s="103"/>
      <c r="L27" s="103">
        <v>-67040</v>
      </c>
    </row>
    <row r="28" spans="1:12" ht="16.5" customHeight="1" x14ac:dyDescent="0.5">
      <c r="A28" s="110" t="s">
        <v>44</v>
      </c>
      <c r="B28" s="110"/>
      <c r="E28" s="81"/>
      <c r="F28" s="73">
        <v>-486904</v>
      </c>
      <c r="G28" s="73"/>
      <c r="H28" s="103">
        <v>-422292</v>
      </c>
      <c r="I28" s="103"/>
      <c r="J28" s="103">
        <v>-326618</v>
      </c>
      <c r="K28" s="103"/>
      <c r="L28" s="103">
        <v>-266124</v>
      </c>
    </row>
    <row r="29" spans="1:12" ht="16.5" customHeight="1" x14ac:dyDescent="0.5">
      <c r="A29" s="110" t="s">
        <v>66</v>
      </c>
      <c r="B29" s="110"/>
      <c r="C29" s="79"/>
      <c r="E29" s="81"/>
      <c r="F29" s="73">
        <v>-24224</v>
      </c>
      <c r="G29" s="73"/>
      <c r="H29" s="103">
        <v>-26422</v>
      </c>
      <c r="I29" s="103"/>
      <c r="J29" s="103">
        <v>-38108</v>
      </c>
      <c r="K29" s="103"/>
      <c r="L29" s="103">
        <v>-37893</v>
      </c>
    </row>
    <row r="30" spans="1:12" ht="16.5" customHeight="1" x14ac:dyDescent="0.5">
      <c r="A30" s="110" t="s">
        <v>212</v>
      </c>
      <c r="B30" s="110"/>
      <c r="C30" s="79"/>
      <c r="E30" s="81"/>
      <c r="F30" s="74">
        <v>81631</v>
      </c>
      <c r="G30" s="73"/>
      <c r="H30" s="108">
        <v>67342</v>
      </c>
      <c r="I30" s="103"/>
      <c r="J30" s="108">
        <v>0</v>
      </c>
      <c r="K30" s="103"/>
      <c r="L30" s="108">
        <v>0</v>
      </c>
    </row>
    <row r="31" spans="1:12" ht="16.5" customHeight="1" x14ac:dyDescent="0.5">
      <c r="D31" s="93"/>
      <c r="E31" s="182"/>
      <c r="F31" s="102"/>
      <c r="G31" s="102"/>
      <c r="H31" s="102"/>
      <c r="I31" s="102"/>
      <c r="J31" s="102"/>
      <c r="K31" s="102"/>
      <c r="L31" s="102"/>
    </row>
    <row r="32" spans="1:12" ht="16.5" customHeight="1" x14ac:dyDescent="0.5">
      <c r="A32" s="79" t="s">
        <v>52</v>
      </c>
      <c r="B32" s="79"/>
      <c r="C32" s="79"/>
      <c r="E32" s="81"/>
      <c r="F32" s="103">
        <f>SUM(F25:F30)</f>
        <v>248492</v>
      </c>
      <c r="G32" s="103"/>
      <c r="H32" s="103">
        <f>SUM(H25:H30)</f>
        <v>245795</v>
      </c>
      <c r="I32" s="103"/>
      <c r="J32" s="103">
        <f>SUM(J25:J30)</f>
        <v>517434</v>
      </c>
      <c r="K32" s="103"/>
      <c r="L32" s="103">
        <f>SUM(L25:L30)</f>
        <v>311246</v>
      </c>
    </row>
    <row r="33" spans="1:12" ht="16.5" customHeight="1" x14ac:dyDescent="0.5">
      <c r="A33" s="110" t="s">
        <v>5</v>
      </c>
      <c r="B33" s="110"/>
      <c r="E33" s="81"/>
      <c r="F33" s="74">
        <v>-48334</v>
      </c>
      <c r="G33" s="73"/>
      <c r="H33" s="106">
        <v>-35588</v>
      </c>
      <c r="I33" s="103"/>
      <c r="J33" s="106">
        <v>-7097</v>
      </c>
      <c r="K33" s="104"/>
      <c r="L33" s="106">
        <v>-19949</v>
      </c>
    </row>
    <row r="34" spans="1:12" ht="16.5" customHeight="1" x14ac:dyDescent="0.5">
      <c r="D34" s="93"/>
      <c r="E34" s="182"/>
      <c r="F34" s="102"/>
      <c r="G34" s="102"/>
      <c r="H34" s="102"/>
      <c r="I34" s="102"/>
      <c r="J34" s="102"/>
      <c r="K34" s="102"/>
      <c r="L34" s="102"/>
    </row>
    <row r="35" spans="1:12" ht="16.5" customHeight="1" thickBot="1" x14ac:dyDescent="0.55000000000000004">
      <c r="A35" s="79" t="s">
        <v>62</v>
      </c>
      <c r="B35" s="79"/>
      <c r="C35" s="79"/>
      <c r="E35" s="81"/>
      <c r="F35" s="117">
        <f>SUM(F32:F34)</f>
        <v>200158</v>
      </c>
      <c r="G35" s="103"/>
      <c r="H35" s="117">
        <f>SUM(H32:H34)</f>
        <v>210207</v>
      </c>
      <c r="I35" s="103"/>
      <c r="J35" s="117">
        <f>SUM(J32:J34)</f>
        <v>510337</v>
      </c>
      <c r="K35" s="103"/>
      <c r="L35" s="117">
        <f>SUM(L32:L34)</f>
        <v>291297</v>
      </c>
    </row>
    <row r="36" spans="1:12" ht="16.5" customHeight="1" thickTop="1" x14ac:dyDescent="0.5">
      <c r="A36" s="110"/>
      <c r="B36" s="110"/>
      <c r="C36" s="80"/>
      <c r="E36" s="81"/>
      <c r="F36" s="103"/>
      <c r="G36" s="103"/>
      <c r="H36" s="103"/>
      <c r="I36" s="103"/>
      <c r="J36" s="103"/>
      <c r="K36" s="103"/>
      <c r="L36" s="103"/>
    </row>
    <row r="37" spans="1:12" ht="16.5" customHeight="1" x14ac:dyDescent="0.5">
      <c r="A37" s="184" t="s">
        <v>210</v>
      </c>
      <c r="B37" s="184"/>
      <c r="C37" s="79"/>
      <c r="E37" s="81"/>
      <c r="F37" s="103"/>
      <c r="G37" s="103"/>
      <c r="H37" s="103"/>
      <c r="I37" s="103"/>
      <c r="J37" s="103"/>
      <c r="K37" s="103"/>
      <c r="L37" s="103"/>
    </row>
    <row r="38" spans="1:12" ht="16.5" customHeight="1" x14ac:dyDescent="0.5">
      <c r="A38" s="109" t="s">
        <v>142</v>
      </c>
      <c r="B38" s="109"/>
      <c r="C38" s="79"/>
      <c r="E38" s="81"/>
      <c r="F38" s="73">
        <v>195264</v>
      </c>
      <c r="G38" s="73"/>
      <c r="H38" s="104">
        <v>206018</v>
      </c>
      <c r="I38" s="103"/>
      <c r="J38" s="104">
        <v>510337</v>
      </c>
      <c r="K38" s="104"/>
      <c r="L38" s="104">
        <v>291297</v>
      </c>
    </row>
    <row r="39" spans="1:12" ht="16.5" customHeight="1" x14ac:dyDescent="0.5">
      <c r="A39" s="185" t="s">
        <v>67</v>
      </c>
      <c r="B39" s="185"/>
      <c r="E39" s="81"/>
      <c r="F39" s="74">
        <v>4894</v>
      </c>
      <c r="G39" s="75"/>
      <c r="H39" s="108">
        <v>4189</v>
      </c>
      <c r="I39" s="103"/>
      <c r="J39" s="108">
        <v>0</v>
      </c>
      <c r="K39" s="103"/>
      <c r="L39" s="108">
        <v>0</v>
      </c>
    </row>
    <row r="40" spans="1:12" ht="16.5" customHeight="1" x14ac:dyDescent="0.5">
      <c r="D40" s="93"/>
      <c r="E40" s="182"/>
      <c r="F40" s="102"/>
      <c r="G40" s="102"/>
      <c r="H40" s="102"/>
      <c r="I40" s="102"/>
      <c r="J40" s="102"/>
      <c r="K40" s="102"/>
      <c r="L40" s="102"/>
    </row>
    <row r="41" spans="1:12" ht="16.5" customHeight="1" thickBot="1" x14ac:dyDescent="0.55000000000000004">
      <c r="A41" s="79"/>
      <c r="B41" s="79"/>
      <c r="C41" s="79"/>
      <c r="E41" s="81"/>
      <c r="F41" s="117">
        <f>SUM(F38:F40)</f>
        <v>200158</v>
      </c>
      <c r="G41" s="186"/>
      <c r="H41" s="117">
        <f>SUM(H38:H40)</f>
        <v>210207</v>
      </c>
      <c r="I41" s="103"/>
      <c r="J41" s="117">
        <f>SUM(J38:J40)</f>
        <v>510337</v>
      </c>
      <c r="K41" s="103"/>
      <c r="L41" s="117">
        <f>SUM(L38:L40)</f>
        <v>291297</v>
      </c>
    </row>
    <row r="42" spans="1:12" ht="16.5" customHeight="1" thickTop="1" x14ac:dyDescent="0.5">
      <c r="A42" s="110"/>
      <c r="B42" s="110"/>
      <c r="C42" s="80"/>
      <c r="E42" s="81"/>
      <c r="F42" s="103"/>
      <c r="G42" s="103"/>
      <c r="H42" s="103"/>
      <c r="I42" s="103"/>
      <c r="J42" s="103"/>
      <c r="K42" s="103"/>
      <c r="L42" s="103"/>
    </row>
    <row r="43" spans="1:12" ht="16.5" customHeight="1" x14ac:dyDescent="0.5">
      <c r="A43" s="110"/>
      <c r="B43" s="110"/>
      <c r="C43" s="80"/>
      <c r="E43" s="81"/>
      <c r="F43" s="103"/>
      <c r="G43" s="103"/>
      <c r="H43" s="103"/>
      <c r="I43" s="103"/>
      <c r="J43" s="103"/>
      <c r="K43" s="103"/>
      <c r="L43" s="103"/>
    </row>
    <row r="44" spans="1:12" ht="16.5" customHeight="1" x14ac:dyDescent="0.5">
      <c r="A44" s="79"/>
      <c r="B44" s="79"/>
      <c r="C44" s="79"/>
      <c r="E44" s="81"/>
      <c r="F44" s="91" t="s">
        <v>14</v>
      </c>
      <c r="G44" s="103"/>
      <c r="H44" s="91" t="s">
        <v>14</v>
      </c>
      <c r="I44" s="103"/>
      <c r="J44" s="91" t="s">
        <v>14</v>
      </c>
      <c r="L44" s="91" t="s">
        <v>14</v>
      </c>
    </row>
    <row r="45" spans="1:12" ht="16.5" customHeight="1" x14ac:dyDescent="0.5">
      <c r="A45" s="79"/>
      <c r="B45" s="79"/>
      <c r="C45" s="79"/>
      <c r="E45" s="81"/>
      <c r="F45" s="85"/>
      <c r="G45" s="103"/>
      <c r="H45" s="85"/>
      <c r="I45" s="103"/>
      <c r="J45" s="85"/>
      <c r="L45" s="85"/>
    </row>
    <row r="46" spans="1:12" ht="16.5" customHeight="1" x14ac:dyDescent="0.5">
      <c r="A46" s="87" t="s">
        <v>137</v>
      </c>
      <c r="B46" s="87"/>
      <c r="C46" s="79"/>
      <c r="D46" s="81">
        <v>15</v>
      </c>
      <c r="E46" s="81"/>
    </row>
    <row r="47" spans="1:12" ht="16.5" customHeight="1" x14ac:dyDescent="0.5">
      <c r="A47" s="80" t="s">
        <v>193</v>
      </c>
      <c r="E47" s="81"/>
      <c r="F47" s="188">
        <v>0.22</v>
      </c>
      <c r="G47" s="76"/>
      <c r="H47" s="188">
        <v>0.23</v>
      </c>
      <c r="I47" s="188"/>
      <c r="J47" s="188">
        <v>0.56999999999999995</v>
      </c>
      <c r="K47" s="188"/>
      <c r="L47" s="188">
        <v>0.33</v>
      </c>
    </row>
    <row r="48" spans="1:12" ht="16.5" customHeight="1" x14ac:dyDescent="0.5">
      <c r="E48" s="81"/>
      <c r="F48" s="188"/>
      <c r="G48" s="188"/>
      <c r="H48" s="188"/>
      <c r="I48" s="188"/>
      <c r="J48" s="188"/>
      <c r="K48" s="188"/>
      <c r="L48" s="188"/>
    </row>
    <row r="49" spans="1:12" ht="16.5" customHeight="1" x14ac:dyDescent="0.5">
      <c r="E49" s="81"/>
      <c r="F49" s="188"/>
      <c r="G49" s="188"/>
      <c r="H49" s="188"/>
      <c r="I49" s="188"/>
      <c r="J49" s="188"/>
      <c r="K49" s="188"/>
      <c r="L49" s="188"/>
    </row>
    <row r="50" spans="1:12" ht="16.5" customHeight="1" x14ac:dyDescent="0.5">
      <c r="E50" s="81"/>
      <c r="F50" s="188"/>
      <c r="G50" s="188"/>
      <c r="H50" s="188"/>
      <c r="I50" s="188"/>
      <c r="J50" s="188"/>
      <c r="K50" s="188"/>
      <c r="L50" s="188"/>
    </row>
    <row r="51" spans="1:12" ht="10.5" customHeight="1" x14ac:dyDescent="0.5">
      <c r="E51" s="81"/>
      <c r="F51" s="188"/>
      <c r="G51" s="188"/>
      <c r="H51" s="188"/>
      <c r="I51" s="188"/>
      <c r="J51" s="188"/>
      <c r="K51" s="188"/>
      <c r="L51" s="188"/>
    </row>
    <row r="52" spans="1:12" ht="21.95" customHeight="1" x14ac:dyDescent="0.5">
      <c r="A52" s="204" t="s">
        <v>188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</row>
    <row r="53" spans="1:12" ht="16.5" customHeight="1" x14ac:dyDescent="0.5">
      <c r="A53" s="79" t="s">
        <v>20</v>
      </c>
      <c r="B53" s="79"/>
      <c r="C53" s="179"/>
      <c r="D53" s="180"/>
      <c r="E53" s="179"/>
      <c r="F53" s="181"/>
      <c r="G53" s="181"/>
      <c r="H53" s="181"/>
      <c r="I53" s="181"/>
      <c r="J53" s="181"/>
      <c r="K53" s="181"/>
      <c r="L53" s="181"/>
    </row>
    <row r="54" spans="1:12" s="87" customFormat="1" ht="16.5" customHeight="1" x14ac:dyDescent="0.5">
      <c r="A54" s="79" t="s">
        <v>79</v>
      </c>
      <c r="B54" s="79"/>
      <c r="C54" s="79"/>
      <c r="D54" s="83"/>
      <c r="E54" s="83"/>
      <c r="F54" s="85"/>
      <c r="G54" s="85"/>
      <c r="H54" s="85"/>
      <c r="I54" s="85"/>
      <c r="J54" s="86"/>
      <c r="K54" s="86"/>
      <c r="L54" s="86"/>
    </row>
    <row r="55" spans="1:12" ht="16.5" customHeight="1" x14ac:dyDescent="0.5">
      <c r="A55" s="88" t="s">
        <v>199</v>
      </c>
      <c r="B55" s="88"/>
      <c r="C55" s="88"/>
      <c r="D55" s="89"/>
      <c r="E55" s="89"/>
      <c r="F55" s="91"/>
      <c r="G55" s="91"/>
      <c r="H55" s="91"/>
      <c r="I55" s="91"/>
      <c r="J55" s="91"/>
      <c r="K55" s="91"/>
      <c r="L55" s="91"/>
    </row>
    <row r="56" spans="1:12" ht="16.5" customHeight="1" x14ac:dyDescent="0.5">
      <c r="A56" s="92"/>
      <c r="B56" s="92"/>
      <c r="C56" s="92"/>
      <c r="D56" s="93"/>
      <c r="E56" s="93"/>
      <c r="F56" s="85"/>
      <c r="G56" s="85"/>
      <c r="H56" s="85"/>
      <c r="I56" s="85"/>
      <c r="J56" s="85"/>
      <c r="K56" s="85"/>
      <c r="L56" s="85"/>
    </row>
    <row r="57" spans="1:12" ht="16.5" customHeight="1" x14ac:dyDescent="0.5">
      <c r="A57" s="92"/>
      <c r="B57" s="92"/>
      <c r="C57" s="92"/>
      <c r="D57" s="93"/>
      <c r="E57" s="93"/>
      <c r="F57" s="85"/>
      <c r="G57" s="85"/>
      <c r="H57" s="85"/>
      <c r="I57" s="85"/>
      <c r="J57" s="85"/>
      <c r="K57" s="85"/>
      <c r="L57" s="85"/>
    </row>
    <row r="58" spans="1:12" ht="16.5" customHeight="1" x14ac:dyDescent="0.5">
      <c r="A58" s="92"/>
      <c r="B58" s="92"/>
      <c r="C58" s="92"/>
      <c r="D58" s="93"/>
      <c r="E58" s="93"/>
      <c r="F58" s="205" t="s">
        <v>7</v>
      </c>
      <c r="G58" s="205"/>
      <c r="H58" s="205"/>
      <c r="I58" s="96"/>
      <c r="J58" s="205" t="s">
        <v>123</v>
      </c>
      <c r="K58" s="205"/>
      <c r="L58" s="205"/>
    </row>
    <row r="59" spans="1:12" ht="16.5" customHeight="1" x14ac:dyDescent="0.5">
      <c r="D59" s="93"/>
      <c r="E59" s="182"/>
      <c r="F59" s="206" t="s">
        <v>121</v>
      </c>
      <c r="G59" s="206"/>
      <c r="H59" s="206"/>
      <c r="I59" s="97"/>
      <c r="J59" s="206" t="s">
        <v>121</v>
      </c>
      <c r="K59" s="206"/>
      <c r="L59" s="206"/>
    </row>
    <row r="60" spans="1:12" ht="16.5" customHeight="1" x14ac:dyDescent="0.5">
      <c r="D60" s="93"/>
      <c r="E60" s="182"/>
      <c r="F60" s="98" t="s">
        <v>163</v>
      </c>
      <c r="G60" s="99"/>
      <c r="H60" s="98" t="s">
        <v>151</v>
      </c>
      <c r="I60" s="98"/>
      <c r="J60" s="98" t="s">
        <v>163</v>
      </c>
      <c r="K60" s="99"/>
      <c r="L60" s="98" t="s">
        <v>151</v>
      </c>
    </row>
    <row r="61" spans="1:12" ht="16.5" customHeight="1" x14ac:dyDescent="0.5">
      <c r="D61" s="121"/>
      <c r="E61" s="182"/>
      <c r="F61" s="101" t="s">
        <v>125</v>
      </c>
      <c r="G61" s="102"/>
      <c r="H61" s="101" t="s">
        <v>125</v>
      </c>
      <c r="I61" s="102"/>
      <c r="J61" s="101" t="s">
        <v>125</v>
      </c>
      <c r="K61" s="102"/>
      <c r="L61" s="101" t="s">
        <v>125</v>
      </c>
    </row>
    <row r="62" spans="1:12" ht="16.5" customHeight="1" x14ac:dyDescent="0.5">
      <c r="D62" s="93"/>
      <c r="E62" s="182"/>
      <c r="F62" s="102"/>
      <c r="G62" s="102"/>
      <c r="H62" s="102"/>
      <c r="I62" s="102"/>
      <c r="J62" s="102"/>
      <c r="K62" s="102"/>
      <c r="L62" s="102"/>
    </row>
    <row r="63" spans="1:12" ht="16.5" customHeight="1" x14ac:dyDescent="0.5">
      <c r="A63" s="79" t="s">
        <v>62</v>
      </c>
      <c r="B63" s="79"/>
      <c r="C63" s="79"/>
      <c r="D63" s="122"/>
      <c r="E63" s="81"/>
      <c r="F63" s="77">
        <f>F35</f>
        <v>200158</v>
      </c>
      <c r="G63" s="77"/>
      <c r="H63" s="77">
        <f>H35</f>
        <v>210207</v>
      </c>
      <c r="I63" s="77"/>
      <c r="J63" s="77">
        <f>J35</f>
        <v>510337</v>
      </c>
      <c r="K63" s="77"/>
      <c r="L63" s="77">
        <f>L35</f>
        <v>291297</v>
      </c>
    </row>
    <row r="64" spans="1:12" ht="16.5" customHeight="1" x14ac:dyDescent="0.5">
      <c r="A64" s="110"/>
      <c r="B64" s="110"/>
      <c r="C64" s="80"/>
      <c r="D64" s="122"/>
      <c r="E64" s="81"/>
      <c r="F64" s="103"/>
      <c r="G64" s="103"/>
      <c r="H64" s="103"/>
      <c r="I64" s="103"/>
      <c r="J64" s="103"/>
      <c r="K64" s="103"/>
      <c r="L64" s="103"/>
    </row>
    <row r="65" spans="1:12" ht="16.5" customHeight="1" x14ac:dyDescent="0.5">
      <c r="A65" s="79" t="s">
        <v>63</v>
      </c>
      <c r="B65" s="79"/>
      <c r="C65" s="80"/>
      <c r="D65" s="122"/>
      <c r="E65" s="81"/>
      <c r="F65" s="103"/>
      <c r="G65" s="103"/>
      <c r="H65" s="103"/>
      <c r="I65" s="103"/>
      <c r="J65" s="103"/>
      <c r="K65" s="103"/>
      <c r="L65" s="103"/>
    </row>
    <row r="66" spans="1:12" ht="16.5" customHeight="1" x14ac:dyDescent="0.5">
      <c r="A66" s="79"/>
      <c r="B66" s="110" t="s">
        <v>108</v>
      </c>
      <c r="C66" s="80"/>
      <c r="D66" s="122"/>
      <c r="E66" s="189"/>
      <c r="F66" s="103"/>
      <c r="G66" s="103"/>
      <c r="H66" s="103"/>
      <c r="I66" s="103"/>
      <c r="J66" s="103"/>
      <c r="K66" s="103"/>
      <c r="L66" s="103"/>
    </row>
    <row r="67" spans="1:12" ht="16.5" customHeight="1" x14ac:dyDescent="0.5">
      <c r="A67" s="79"/>
      <c r="B67" s="110"/>
      <c r="C67" s="80" t="s">
        <v>109</v>
      </c>
      <c r="D67" s="122"/>
      <c r="E67" s="81"/>
      <c r="F67" s="103"/>
      <c r="G67" s="103"/>
      <c r="H67" s="103"/>
      <c r="I67" s="103"/>
      <c r="J67" s="103"/>
      <c r="K67" s="103"/>
      <c r="L67" s="103"/>
    </row>
    <row r="68" spans="1:12" ht="16.5" customHeight="1" x14ac:dyDescent="0.5">
      <c r="B68" s="110"/>
      <c r="C68" s="110" t="s">
        <v>104</v>
      </c>
      <c r="D68" s="122"/>
      <c r="E68" s="81"/>
      <c r="F68" s="103">
        <v>-1610</v>
      </c>
      <c r="G68" s="103"/>
      <c r="H68" s="103">
        <v>-5642</v>
      </c>
      <c r="I68" s="103"/>
      <c r="J68" s="103">
        <v>0</v>
      </c>
      <c r="K68" s="103"/>
      <c r="L68" s="103">
        <v>0</v>
      </c>
    </row>
    <row r="69" spans="1:12" ht="16.5" customHeight="1" x14ac:dyDescent="0.5">
      <c r="B69" s="110"/>
      <c r="C69" s="110" t="s">
        <v>190</v>
      </c>
      <c r="D69" s="122"/>
      <c r="E69" s="81"/>
      <c r="F69" s="103"/>
      <c r="G69" s="103"/>
      <c r="H69" s="103"/>
      <c r="I69" s="103"/>
      <c r="J69" s="103"/>
      <c r="K69" s="103"/>
      <c r="L69" s="103"/>
    </row>
    <row r="70" spans="1:12" ht="16.5" customHeight="1" x14ac:dyDescent="0.5">
      <c r="B70" s="110"/>
      <c r="C70" s="110" t="s">
        <v>189</v>
      </c>
      <c r="D70" s="122"/>
      <c r="E70" s="81"/>
      <c r="F70" s="103"/>
      <c r="G70" s="103"/>
      <c r="H70" s="103"/>
      <c r="I70" s="103"/>
      <c r="J70" s="103"/>
      <c r="K70" s="103"/>
      <c r="L70" s="103"/>
    </row>
    <row r="71" spans="1:12" ht="16.5" customHeight="1" x14ac:dyDescent="0.5">
      <c r="B71" s="110"/>
      <c r="C71" s="110" t="s">
        <v>194</v>
      </c>
      <c r="D71" s="122"/>
      <c r="E71" s="81"/>
      <c r="F71" s="108">
        <v>-5</v>
      </c>
      <c r="G71" s="103"/>
      <c r="H71" s="108">
        <v>6</v>
      </c>
      <c r="I71" s="103"/>
      <c r="J71" s="108">
        <v>0</v>
      </c>
      <c r="K71" s="103"/>
      <c r="L71" s="108" t="s">
        <v>202</v>
      </c>
    </row>
    <row r="72" spans="1:12" ht="16.5" customHeight="1" x14ac:dyDescent="0.5">
      <c r="A72" s="110"/>
      <c r="B72" s="110"/>
      <c r="C72" s="80"/>
      <c r="E72" s="81"/>
      <c r="F72" s="103"/>
      <c r="G72" s="103"/>
      <c r="H72" s="103"/>
      <c r="I72" s="103"/>
      <c r="J72" s="103"/>
      <c r="K72" s="103"/>
      <c r="L72" s="103"/>
    </row>
    <row r="73" spans="1:12" s="87" customFormat="1" ht="16.5" customHeight="1" thickBot="1" x14ac:dyDescent="0.55000000000000004">
      <c r="A73" s="79" t="s">
        <v>111</v>
      </c>
      <c r="B73" s="79"/>
      <c r="C73" s="80"/>
      <c r="D73" s="83"/>
      <c r="E73" s="83"/>
      <c r="F73" s="117">
        <f>SUM(F63:F72)</f>
        <v>198543</v>
      </c>
      <c r="G73" s="103"/>
      <c r="H73" s="117">
        <f>SUM(H63:H72)</f>
        <v>204571</v>
      </c>
      <c r="I73" s="103"/>
      <c r="J73" s="117">
        <f>SUM(J63:J72)</f>
        <v>510337</v>
      </c>
      <c r="K73" s="103"/>
      <c r="L73" s="117">
        <f>SUM(L63:L72)</f>
        <v>291297</v>
      </c>
    </row>
    <row r="74" spans="1:12" ht="16.5" customHeight="1" thickTop="1" x14ac:dyDescent="0.5">
      <c r="A74" s="79"/>
      <c r="B74" s="87"/>
      <c r="C74" s="87"/>
      <c r="E74" s="81"/>
      <c r="F74" s="103"/>
      <c r="G74" s="103"/>
      <c r="H74" s="103"/>
      <c r="I74" s="103"/>
      <c r="J74" s="103"/>
      <c r="K74" s="103"/>
      <c r="L74" s="103"/>
    </row>
    <row r="76" spans="1:12" ht="16.5" customHeight="1" x14ac:dyDescent="0.5">
      <c r="A76" s="79" t="s">
        <v>112</v>
      </c>
      <c r="B76" s="79"/>
      <c r="C76" s="80"/>
      <c r="E76" s="81"/>
      <c r="F76" s="103"/>
      <c r="G76" s="103"/>
      <c r="H76" s="103"/>
      <c r="I76" s="103"/>
      <c r="J76" s="103"/>
      <c r="K76" s="103"/>
      <c r="L76" s="103"/>
    </row>
    <row r="77" spans="1:12" ht="16.5" customHeight="1" x14ac:dyDescent="0.5">
      <c r="A77" s="80" t="s">
        <v>142</v>
      </c>
      <c r="C77" s="80"/>
      <c r="E77" s="81"/>
      <c r="F77" s="77">
        <v>194132</v>
      </c>
      <c r="G77" s="77"/>
      <c r="H77" s="103">
        <v>200382</v>
      </c>
      <c r="I77" s="103"/>
      <c r="J77" s="103">
        <v>510337</v>
      </c>
      <c r="K77" s="103"/>
      <c r="L77" s="103">
        <v>291297</v>
      </c>
    </row>
    <row r="78" spans="1:12" ht="16.5" customHeight="1" x14ac:dyDescent="0.5">
      <c r="A78" s="80" t="s">
        <v>67</v>
      </c>
      <c r="C78" s="80"/>
      <c r="E78" s="81"/>
      <c r="F78" s="78">
        <v>4411</v>
      </c>
      <c r="G78" s="77"/>
      <c r="H78" s="108">
        <v>4189</v>
      </c>
      <c r="I78" s="103"/>
      <c r="J78" s="108">
        <v>0</v>
      </c>
      <c r="K78" s="103"/>
      <c r="L78" s="108">
        <v>0</v>
      </c>
    </row>
    <row r="79" spans="1:12" ht="16.5" customHeight="1" x14ac:dyDescent="0.5">
      <c r="A79" s="79"/>
      <c r="B79" s="79"/>
      <c r="C79" s="87"/>
      <c r="D79" s="83"/>
      <c r="E79" s="83"/>
      <c r="F79" s="102"/>
      <c r="G79" s="102"/>
      <c r="H79" s="102"/>
      <c r="I79" s="102"/>
      <c r="J79" s="102"/>
      <c r="K79" s="102"/>
      <c r="L79" s="102"/>
    </row>
    <row r="80" spans="1:12" ht="16.5" customHeight="1" thickBot="1" x14ac:dyDescent="0.55000000000000004">
      <c r="A80" s="79"/>
      <c r="B80" s="79"/>
      <c r="C80" s="87"/>
      <c r="D80" s="83"/>
      <c r="E80" s="83"/>
      <c r="F80" s="117">
        <f>SUM(F77:F79)</f>
        <v>198543</v>
      </c>
      <c r="G80" s="103"/>
      <c r="H80" s="117">
        <f>SUM(H77:H79)</f>
        <v>204571</v>
      </c>
      <c r="I80" s="103"/>
      <c r="J80" s="117">
        <f>SUM(J77:J79)</f>
        <v>510337</v>
      </c>
      <c r="K80" s="103"/>
      <c r="L80" s="117">
        <f>SUM(L77:L79)</f>
        <v>291297</v>
      </c>
    </row>
    <row r="81" ht="16.5" customHeight="1" thickTop="1" x14ac:dyDescent="0.5"/>
    <row r="103" spans="1:12" ht="9.75" customHeight="1" x14ac:dyDescent="0.5"/>
    <row r="104" spans="1:12" ht="21.95" customHeight="1" x14ac:dyDescent="0.5">
      <c r="A104" s="204" t="s">
        <v>188</v>
      </c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</row>
  </sheetData>
  <mergeCells count="10">
    <mergeCell ref="A104:L104"/>
    <mergeCell ref="F6:H6"/>
    <mergeCell ref="J6:L6"/>
    <mergeCell ref="F58:H58"/>
    <mergeCell ref="J58:L58"/>
    <mergeCell ref="F59:H59"/>
    <mergeCell ref="F7:H7"/>
    <mergeCell ref="J7:L7"/>
    <mergeCell ref="A52:L52"/>
    <mergeCell ref="J59:L59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104"/>
  <sheetViews>
    <sheetView topLeftCell="A34" zoomScaleNormal="100" zoomScaleSheetLayoutView="100" workbookViewId="0">
      <selection activeCell="P42" sqref="P42"/>
    </sheetView>
  </sheetViews>
  <sheetFormatPr defaultColWidth="9.140625" defaultRowHeight="16.5" customHeight="1" x14ac:dyDescent="0.5"/>
  <cols>
    <col min="1" max="2" width="1.7109375" style="80" customWidth="1"/>
    <col min="3" max="3" width="36.42578125" style="110" customWidth="1"/>
    <col min="4" max="4" width="5.7109375" style="81" customWidth="1"/>
    <col min="5" max="5" width="0.7109375" style="80" customWidth="1"/>
    <col min="6" max="6" width="13.7109375" style="82" customWidth="1"/>
    <col min="7" max="7" width="0.7109375" style="82" customWidth="1"/>
    <col min="8" max="8" width="13.7109375" style="82" customWidth="1"/>
    <col min="9" max="9" width="0.7109375" style="82" customWidth="1"/>
    <col min="10" max="10" width="13.7109375" style="82" customWidth="1"/>
    <col min="11" max="11" width="0.7109375" style="82" customWidth="1"/>
    <col min="12" max="12" width="13.7109375" style="82" customWidth="1"/>
    <col min="13" max="16384" width="9.140625" style="80"/>
  </cols>
  <sheetData>
    <row r="1" spans="1:12" ht="16.5" customHeight="1" x14ac:dyDescent="0.5">
      <c r="A1" s="79" t="s">
        <v>20</v>
      </c>
      <c r="B1" s="79"/>
      <c r="C1" s="179"/>
      <c r="D1" s="180"/>
      <c r="E1" s="179"/>
      <c r="F1" s="181"/>
      <c r="G1" s="181"/>
      <c r="H1" s="181"/>
      <c r="I1" s="181"/>
      <c r="J1" s="181"/>
      <c r="K1" s="181"/>
      <c r="L1" s="181"/>
    </row>
    <row r="2" spans="1:12" s="87" customFormat="1" ht="16.5" customHeight="1" x14ac:dyDescent="0.5">
      <c r="A2" s="79" t="s">
        <v>78</v>
      </c>
      <c r="B2" s="79"/>
      <c r="C2" s="79"/>
      <c r="D2" s="83"/>
      <c r="E2" s="83"/>
      <c r="F2" s="85"/>
      <c r="G2" s="85"/>
      <c r="H2" s="85"/>
      <c r="I2" s="85"/>
      <c r="J2" s="86"/>
      <c r="K2" s="86"/>
      <c r="L2" s="86"/>
    </row>
    <row r="3" spans="1:12" ht="16.5" customHeight="1" x14ac:dyDescent="0.5">
      <c r="A3" s="88" t="s">
        <v>206</v>
      </c>
      <c r="B3" s="88"/>
      <c r="C3" s="88"/>
      <c r="D3" s="89"/>
      <c r="E3" s="89"/>
      <c r="F3" s="91"/>
      <c r="G3" s="91"/>
      <c r="H3" s="91"/>
      <c r="I3" s="91"/>
      <c r="J3" s="91"/>
      <c r="K3" s="91"/>
      <c r="L3" s="91"/>
    </row>
    <row r="4" spans="1:12" ht="16.5" customHeight="1" x14ac:dyDescent="0.5">
      <c r="A4" s="92"/>
      <c r="B4" s="92"/>
      <c r="C4" s="92"/>
      <c r="D4" s="93"/>
      <c r="E4" s="93"/>
      <c r="F4" s="85"/>
      <c r="G4" s="85"/>
      <c r="H4" s="85"/>
      <c r="I4" s="85"/>
      <c r="J4" s="85"/>
      <c r="K4" s="85"/>
      <c r="L4" s="85"/>
    </row>
    <row r="5" spans="1:12" ht="16.5" customHeight="1" x14ac:dyDescent="0.5">
      <c r="A5" s="92"/>
      <c r="B5" s="92"/>
      <c r="C5" s="92"/>
      <c r="D5" s="93"/>
      <c r="E5" s="93"/>
      <c r="F5" s="85"/>
      <c r="G5" s="85"/>
      <c r="H5" s="85"/>
      <c r="I5" s="85"/>
      <c r="J5" s="85"/>
      <c r="K5" s="85"/>
      <c r="L5" s="85"/>
    </row>
    <row r="6" spans="1:12" ht="16.5" customHeight="1" x14ac:dyDescent="0.5">
      <c r="A6" s="92"/>
      <c r="B6" s="92"/>
      <c r="C6" s="92"/>
      <c r="D6" s="93"/>
      <c r="E6" s="93"/>
      <c r="F6" s="205" t="s">
        <v>7</v>
      </c>
      <c r="G6" s="205"/>
      <c r="H6" s="205"/>
      <c r="I6" s="96"/>
      <c r="J6" s="205" t="s">
        <v>123</v>
      </c>
      <c r="K6" s="205"/>
      <c r="L6" s="205"/>
    </row>
    <row r="7" spans="1:12" ht="16.5" customHeight="1" x14ac:dyDescent="0.5">
      <c r="D7" s="93"/>
      <c r="E7" s="182"/>
      <c r="F7" s="206" t="s">
        <v>121</v>
      </c>
      <c r="G7" s="206"/>
      <c r="H7" s="206"/>
      <c r="I7" s="97"/>
      <c r="J7" s="206" t="s">
        <v>121</v>
      </c>
      <c r="K7" s="206"/>
      <c r="L7" s="206"/>
    </row>
    <row r="8" spans="1:12" ht="16.5" customHeight="1" x14ac:dyDescent="0.5">
      <c r="D8" s="93"/>
      <c r="E8" s="182"/>
      <c r="F8" s="98" t="s">
        <v>163</v>
      </c>
      <c r="G8" s="99"/>
      <c r="H8" s="98" t="s">
        <v>151</v>
      </c>
      <c r="I8" s="98"/>
      <c r="J8" s="98" t="s">
        <v>163</v>
      </c>
      <c r="K8" s="99"/>
      <c r="L8" s="98" t="s">
        <v>151</v>
      </c>
    </row>
    <row r="9" spans="1:12" ht="16.5" customHeight="1" x14ac:dyDescent="0.5">
      <c r="D9" s="100" t="s">
        <v>0</v>
      </c>
      <c r="E9" s="182"/>
      <c r="F9" s="101" t="s">
        <v>125</v>
      </c>
      <c r="G9" s="102"/>
      <c r="H9" s="101" t="s">
        <v>125</v>
      </c>
      <c r="I9" s="102"/>
      <c r="J9" s="101" t="s">
        <v>125</v>
      </c>
      <c r="K9" s="102"/>
      <c r="L9" s="101" t="s">
        <v>125</v>
      </c>
    </row>
    <row r="10" spans="1:12" ht="16.5" customHeight="1" x14ac:dyDescent="0.5">
      <c r="D10" s="93"/>
      <c r="E10" s="182"/>
      <c r="F10" s="183"/>
      <c r="G10" s="183"/>
      <c r="H10" s="183"/>
      <c r="I10" s="97"/>
      <c r="J10" s="183"/>
      <c r="K10" s="183"/>
      <c r="L10" s="183"/>
    </row>
    <row r="11" spans="1:12" ht="16.5" customHeight="1" x14ac:dyDescent="0.5">
      <c r="A11" s="79" t="s">
        <v>22</v>
      </c>
      <c r="B11" s="79"/>
      <c r="E11" s="81"/>
      <c r="F11" s="103"/>
      <c r="G11" s="103"/>
      <c r="H11" s="103"/>
      <c r="I11" s="103"/>
      <c r="J11" s="103"/>
      <c r="K11" s="103"/>
      <c r="L11" s="103"/>
    </row>
    <row r="12" spans="1:12" ht="16.5" customHeight="1" x14ac:dyDescent="0.5">
      <c r="A12" s="79"/>
      <c r="B12" s="79"/>
      <c r="E12" s="81"/>
      <c r="F12" s="103"/>
      <c r="G12" s="103"/>
      <c r="H12" s="103"/>
      <c r="I12" s="103"/>
      <c r="J12" s="103"/>
      <c r="K12" s="103"/>
      <c r="L12" s="103"/>
    </row>
    <row r="13" spans="1:12" ht="16.5" customHeight="1" x14ac:dyDescent="0.5">
      <c r="A13" s="110" t="s">
        <v>135</v>
      </c>
      <c r="B13" s="110"/>
      <c r="E13" s="81"/>
      <c r="F13" s="73">
        <v>6189235</v>
      </c>
      <c r="G13" s="73"/>
      <c r="H13" s="104">
        <v>5486037</v>
      </c>
      <c r="I13" s="104"/>
      <c r="J13" s="104">
        <v>3761490</v>
      </c>
      <c r="K13" s="104"/>
      <c r="L13" s="104">
        <v>3360519</v>
      </c>
    </row>
    <row r="14" spans="1:12" ht="16.5" customHeight="1" x14ac:dyDescent="0.5">
      <c r="A14" s="110" t="s">
        <v>141</v>
      </c>
      <c r="B14" s="110"/>
      <c r="E14" s="81"/>
      <c r="F14" s="74">
        <v>1840420</v>
      </c>
      <c r="G14" s="73"/>
      <c r="H14" s="106">
        <v>1515454</v>
      </c>
      <c r="I14" s="104"/>
      <c r="J14" s="106">
        <v>1189564</v>
      </c>
      <c r="K14" s="104"/>
      <c r="L14" s="106">
        <v>1042699</v>
      </c>
    </row>
    <row r="15" spans="1:12" ht="16.5" customHeight="1" x14ac:dyDescent="0.5">
      <c r="D15" s="93"/>
      <c r="E15" s="182"/>
      <c r="F15" s="102"/>
      <c r="G15" s="102"/>
      <c r="H15" s="102"/>
      <c r="I15" s="102"/>
      <c r="J15" s="102"/>
      <c r="K15" s="102"/>
      <c r="L15" s="102"/>
    </row>
    <row r="16" spans="1:12" ht="16.5" customHeight="1" x14ac:dyDescent="0.5">
      <c r="A16" s="79" t="s">
        <v>21</v>
      </c>
      <c r="B16" s="79"/>
      <c r="C16" s="80"/>
      <c r="E16" s="81"/>
      <c r="F16" s="108">
        <f>SUM(F13:F15)</f>
        <v>8029655</v>
      </c>
      <c r="G16" s="103"/>
      <c r="H16" s="108">
        <f>SUM(H13:H15)</f>
        <v>7001491</v>
      </c>
      <c r="I16" s="103"/>
      <c r="J16" s="108">
        <f>SUM(J13:J15)</f>
        <v>4951054</v>
      </c>
      <c r="K16" s="103"/>
      <c r="L16" s="108">
        <f>SUM(L13:L15)</f>
        <v>4403218</v>
      </c>
    </row>
    <row r="17" spans="1:12" ht="16.5" customHeight="1" x14ac:dyDescent="0.5">
      <c r="A17" s="110"/>
      <c r="B17" s="110"/>
      <c r="C17" s="80"/>
      <c r="E17" s="81"/>
      <c r="F17" s="103"/>
      <c r="G17" s="103"/>
      <c r="H17" s="103"/>
      <c r="I17" s="103"/>
      <c r="J17" s="103"/>
      <c r="K17" s="103"/>
      <c r="L17" s="103"/>
    </row>
    <row r="18" spans="1:12" ht="16.5" customHeight="1" x14ac:dyDescent="0.5">
      <c r="A18" s="79" t="s">
        <v>55</v>
      </c>
      <c r="B18" s="79"/>
      <c r="C18" s="79"/>
      <c r="E18" s="81"/>
      <c r="F18" s="103"/>
      <c r="G18" s="103"/>
      <c r="H18" s="103"/>
      <c r="I18" s="103"/>
      <c r="J18" s="103"/>
      <c r="K18" s="103"/>
      <c r="L18" s="103"/>
    </row>
    <row r="19" spans="1:12" ht="16.5" customHeight="1" x14ac:dyDescent="0.5">
      <c r="A19" s="79"/>
      <c r="B19" s="79"/>
      <c r="C19" s="79"/>
      <c r="E19" s="81"/>
      <c r="F19" s="103"/>
      <c r="G19" s="103"/>
      <c r="H19" s="103"/>
      <c r="I19" s="103"/>
      <c r="J19" s="103"/>
      <c r="K19" s="103"/>
      <c r="L19" s="103"/>
    </row>
    <row r="20" spans="1:12" ht="16.5" customHeight="1" x14ac:dyDescent="0.5">
      <c r="A20" s="110" t="s">
        <v>42</v>
      </c>
      <c r="B20" s="110"/>
      <c r="E20" s="81"/>
      <c r="F20" s="73">
        <v>-4499295</v>
      </c>
      <c r="G20" s="73"/>
      <c r="H20" s="104">
        <v>-4079257</v>
      </c>
      <c r="I20" s="104"/>
      <c r="J20" s="104">
        <v>-2912658</v>
      </c>
      <c r="K20" s="104"/>
      <c r="L20" s="104">
        <v>-2606432</v>
      </c>
    </row>
    <row r="21" spans="1:12" ht="16.5" customHeight="1" x14ac:dyDescent="0.5">
      <c r="A21" s="110" t="s">
        <v>43</v>
      </c>
      <c r="B21" s="110"/>
      <c r="E21" s="81"/>
      <c r="F21" s="74">
        <v>-796560</v>
      </c>
      <c r="G21" s="73"/>
      <c r="H21" s="106">
        <v>-579339</v>
      </c>
      <c r="I21" s="104"/>
      <c r="J21" s="106">
        <v>-389565</v>
      </c>
      <c r="K21" s="104"/>
      <c r="L21" s="106">
        <v>-341211</v>
      </c>
    </row>
    <row r="22" spans="1:12" ht="16.5" customHeight="1" x14ac:dyDescent="0.5">
      <c r="D22" s="93"/>
      <c r="E22" s="182"/>
      <c r="F22" s="102"/>
      <c r="G22" s="102"/>
      <c r="H22" s="102"/>
      <c r="I22" s="102"/>
      <c r="J22" s="102"/>
      <c r="K22" s="102"/>
      <c r="L22" s="102"/>
    </row>
    <row r="23" spans="1:12" ht="16.5" customHeight="1" x14ac:dyDescent="0.5">
      <c r="A23" s="79" t="s">
        <v>136</v>
      </c>
      <c r="B23" s="79"/>
      <c r="E23" s="81"/>
      <c r="F23" s="108">
        <f>SUM(F20:F22)</f>
        <v>-5295855</v>
      </c>
      <c r="G23" s="103">
        <v>0</v>
      </c>
      <c r="H23" s="108">
        <f>SUM(H20:H22)</f>
        <v>-4658596</v>
      </c>
      <c r="I23" s="104">
        <v>0</v>
      </c>
      <c r="J23" s="108">
        <f>SUM(J20:J22)</f>
        <v>-3302223</v>
      </c>
      <c r="K23" s="104"/>
      <c r="L23" s="108">
        <f>SUM(L20:L22)</f>
        <v>-2947643</v>
      </c>
    </row>
    <row r="24" spans="1:12" ht="16.5" customHeight="1" x14ac:dyDescent="0.5">
      <c r="A24" s="110"/>
      <c r="B24" s="110"/>
      <c r="E24" s="81"/>
      <c r="F24" s="104"/>
      <c r="G24" s="103"/>
      <c r="H24" s="104"/>
      <c r="I24" s="104"/>
      <c r="J24" s="104"/>
      <c r="K24" s="104"/>
      <c r="L24" s="104"/>
    </row>
    <row r="25" spans="1:12" ht="16.5" customHeight="1" x14ac:dyDescent="0.5">
      <c r="A25" s="79" t="s">
        <v>51</v>
      </c>
      <c r="B25" s="79"/>
      <c r="E25" s="81"/>
      <c r="F25" s="104">
        <v>2733800</v>
      </c>
      <c r="G25" s="103"/>
      <c r="H25" s="104">
        <v>2342895</v>
      </c>
      <c r="I25" s="104"/>
      <c r="J25" s="104">
        <v>1648831</v>
      </c>
      <c r="K25" s="104"/>
      <c r="L25" s="104">
        <v>1455575</v>
      </c>
    </row>
    <row r="26" spans="1:12" ht="16.5" customHeight="1" x14ac:dyDescent="0.5">
      <c r="A26" s="110" t="s">
        <v>77</v>
      </c>
      <c r="B26" s="110"/>
      <c r="D26" s="81">
        <v>13</v>
      </c>
      <c r="E26" s="81"/>
      <c r="F26" s="73">
        <v>101732</v>
      </c>
      <c r="G26" s="73"/>
      <c r="H26" s="104">
        <v>394408</v>
      </c>
      <c r="I26" s="104"/>
      <c r="J26" s="104">
        <v>709617</v>
      </c>
      <c r="K26" s="104"/>
      <c r="L26" s="104">
        <v>1052767</v>
      </c>
    </row>
    <row r="27" spans="1:12" ht="16.5" customHeight="1" x14ac:dyDescent="0.5">
      <c r="A27" s="110" t="s">
        <v>47</v>
      </c>
      <c r="B27" s="110"/>
      <c r="E27" s="81"/>
      <c r="F27" s="73">
        <v>-393406</v>
      </c>
      <c r="G27" s="73"/>
      <c r="H27" s="104">
        <v>-378509</v>
      </c>
      <c r="I27" s="104"/>
      <c r="J27" s="104">
        <v>-262857</v>
      </c>
      <c r="K27" s="104"/>
      <c r="L27" s="104">
        <v>-227041</v>
      </c>
    </row>
    <row r="28" spans="1:12" ht="16.5" customHeight="1" x14ac:dyDescent="0.5">
      <c r="A28" s="110" t="s">
        <v>44</v>
      </c>
      <c r="B28" s="110"/>
      <c r="E28" s="81"/>
      <c r="F28" s="73">
        <v>-1445528</v>
      </c>
      <c r="G28" s="73"/>
      <c r="H28" s="104">
        <v>-1264932</v>
      </c>
      <c r="I28" s="104"/>
      <c r="J28" s="104">
        <v>-1002574</v>
      </c>
      <c r="K28" s="104"/>
      <c r="L28" s="104">
        <v>-825145</v>
      </c>
    </row>
    <row r="29" spans="1:12" ht="16.5" customHeight="1" x14ac:dyDescent="0.5">
      <c r="A29" s="110" t="s">
        <v>66</v>
      </c>
      <c r="B29" s="110"/>
      <c r="C29" s="79"/>
      <c r="E29" s="81"/>
      <c r="F29" s="73">
        <v>-73807</v>
      </c>
      <c r="G29" s="73"/>
      <c r="H29" s="104">
        <v>-81554</v>
      </c>
      <c r="I29" s="104"/>
      <c r="J29" s="104">
        <v>-111558</v>
      </c>
      <c r="K29" s="104"/>
      <c r="L29" s="104">
        <v>-116635</v>
      </c>
    </row>
    <row r="30" spans="1:12" ht="16.5" customHeight="1" x14ac:dyDescent="0.5">
      <c r="A30" s="110" t="s">
        <v>212</v>
      </c>
      <c r="B30" s="110"/>
      <c r="C30" s="79"/>
      <c r="E30" s="81"/>
      <c r="F30" s="74">
        <v>222129</v>
      </c>
      <c r="G30" s="73"/>
      <c r="H30" s="106">
        <v>208162</v>
      </c>
      <c r="I30" s="104"/>
      <c r="J30" s="106">
        <v>0</v>
      </c>
      <c r="K30" s="104"/>
      <c r="L30" s="106">
        <v>0</v>
      </c>
    </row>
    <row r="31" spans="1:12" ht="16.5" customHeight="1" x14ac:dyDescent="0.5">
      <c r="D31" s="93"/>
      <c r="E31" s="182"/>
      <c r="F31" s="102"/>
      <c r="G31" s="102"/>
      <c r="H31" s="102"/>
      <c r="I31" s="102"/>
      <c r="J31" s="102"/>
      <c r="K31" s="102"/>
      <c r="L31" s="102"/>
    </row>
    <row r="32" spans="1:12" ht="16.5" customHeight="1" x14ac:dyDescent="0.5">
      <c r="A32" s="79" t="s">
        <v>52</v>
      </c>
      <c r="B32" s="79"/>
      <c r="C32" s="79"/>
      <c r="E32" s="81"/>
      <c r="F32" s="103">
        <f>SUM(F25:F31)</f>
        <v>1144920</v>
      </c>
      <c r="G32" s="103"/>
      <c r="H32" s="103">
        <f>SUM(H25:H31)</f>
        <v>1220470</v>
      </c>
      <c r="I32" s="103"/>
      <c r="J32" s="103">
        <f>SUM(J25:J31)</f>
        <v>981459</v>
      </c>
      <c r="K32" s="103"/>
      <c r="L32" s="103">
        <f>SUM(L25:L31)</f>
        <v>1339521</v>
      </c>
    </row>
    <row r="33" spans="1:12" ht="16.5" customHeight="1" x14ac:dyDescent="0.5">
      <c r="A33" s="110" t="s">
        <v>5</v>
      </c>
      <c r="B33" s="110"/>
      <c r="E33" s="81"/>
      <c r="F33" s="74">
        <v>-217846</v>
      </c>
      <c r="G33" s="73"/>
      <c r="H33" s="106">
        <v>-186288</v>
      </c>
      <c r="I33" s="104"/>
      <c r="J33" s="106">
        <v>-88152</v>
      </c>
      <c r="K33" s="104"/>
      <c r="L33" s="106">
        <v>-121192</v>
      </c>
    </row>
    <row r="34" spans="1:12" ht="16.5" customHeight="1" x14ac:dyDescent="0.5">
      <c r="D34" s="93"/>
      <c r="E34" s="182"/>
      <c r="F34" s="102"/>
      <c r="G34" s="102"/>
      <c r="H34" s="102"/>
      <c r="I34" s="102"/>
      <c r="J34" s="102"/>
      <c r="K34" s="102"/>
      <c r="L34" s="102"/>
    </row>
    <row r="35" spans="1:12" ht="16.5" customHeight="1" thickBot="1" x14ac:dyDescent="0.55000000000000004">
      <c r="A35" s="79" t="s">
        <v>62</v>
      </c>
      <c r="B35" s="79"/>
      <c r="C35" s="79"/>
      <c r="E35" s="81"/>
      <c r="F35" s="117">
        <f>SUM(F32:F34)</f>
        <v>927074</v>
      </c>
      <c r="G35" s="103"/>
      <c r="H35" s="117">
        <f>SUM(H32:H34)</f>
        <v>1034182</v>
      </c>
      <c r="I35" s="103"/>
      <c r="J35" s="117">
        <f>SUM(J32:J34)</f>
        <v>893307</v>
      </c>
      <c r="K35" s="103"/>
      <c r="L35" s="117">
        <f>SUM(L32:L34)</f>
        <v>1218329</v>
      </c>
    </row>
    <row r="36" spans="1:12" ht="16.5" customHeight="1" thickTop="1" x14ac:dyDescent="0.5">
      <c r="A36" s="79"/>
      <c r="B36" s="79"/>
      <c r="C36" s="79"/>
      <c r="E36" s="81"/>
      <c r="F36" s="103"/>
      <c r="G36" s="103"/>
      <c r="H36" s="103"/>
      <c r="I36" s="103"/>
      <c r="J36" s="103"/>
      <c r="K36" s="103"/>
      <c r="L36" s="103"/>
    </row>
    <row r="37" spans="1:12" ht="16.5" customHeight="1" x14ac:dyDescent="0.5">
      <c r="A37" s="184" t="s">
        <v>210</v>
      </c>
      <c r="B37" s="184"/>
      <c r="C37" s="79"/>
      <c r="E37" s="81"/>
      <c r="F37" s="103"/>
      <c r="G37" s="103"/>
      <c r="H37" s="103"/>
      <c r="I37" s="103"/>
      <c r="J37" s="103"/>
      <c r="K37" s="103"/>
      <c r="L37" s="103"/>
    </row>
    <row r="38" spans="1:12" ht="16.5" customHeight="1" x14ac:dyDescent="0.5">
      <c r="A38" s="109" t="s">
        <v>142</v>
      </c>
      <c r="B38" s="109"/>
      <c r="C38" s="79"/>
      <c r="E38" s="81"/>
      <c r="F38" s="73">
        <v>905610</v>
      </c>
      <c r="G38" s="73"/>
      <c r="H38" s="104">
        <v>1024504</v>
      </c>
      <c r="I38" s="104"/>
      <c r="J38" s="104">
        <v>893307</v>
      </c>
      <c r="K38" s="104"/>
      <c r="L38" s="104">
        <v>1218329</v>
      </c>
    </row>
    <row r="39" spans="1:12" ht="16.5" customHeight="1" x14ac:dyDescent="0.5">
      <c r="A39" s="185" t="s">
        <v>67</v>
      </c>
      <c r="B39" s="185"/>
      <c r="E39" s="81"/>
      <c r="F39" s="74">
        <v>21464</v>
      </c>
      <c r="G39" s="75"/>
      <c r="H39" s="106">
        <v>9678</v>
      </c>
      <c r="I39" s="104"/>
      <c r="J39" s="106">
        <v>0</v>
      </c>
      <c r="K39" s="104"/>
      <c r="L39" s="106">
        <v>0</v>
      </c>
    </row>
    <row r="40" spans="1:12" ht="16.5" customHeight="1" x14ac:dyDescent="0.5">
      <c r="D40" s="93"/>
      <c r="E40" s="182"/>
      <c r="F40" s="102"/>
      <c r="G40" s="102"/>
      <c r="H40" s="102"/>
      <c r="I40" s="102"/>
      <c r="J40" s="102"/>
      <c r="K40" s="102"/>
      <c r="L40" s="102"/>
    </row>
    <row r="41" spans="1:12" ht="16.5" customHeight="1" thickBot="1" x14ac:dyDescent="0.55000000000000004">
      <c r="A41" s="79"/>
      <c r="B41" s="79"/>
      <c r="C41" s="79"/>
      <c r="E41" s="81"/>
      <c r="F41" s="117">
        <f>SUM(F38:F40)</f>
        <v>927074</v>
      </c>
      <c r="G41" s="186"/>
      <c r="H41" s="117">
        <f>SUM(H38:H40)</f>
        <v>1034182</v>
      </c>
      <c r="I41" s="103"/>
      <c r="J41" s="117">
        <f>SUM(J38:J40)</f>
        <v>893307</v>
      </c>
      <c r="K41" s="103"/>
      <c r="L41" s="117">
        <f>SUM(L38:L40)</f>
        <v>1218329</v>
      </c>
    </row>
    <row r="42" spans="1:12" ht="16.5" customHeight="1" thickTop="1" x14ac:dyDescent="0.5">
      <c r="A42" s="79"/>
      <c r="B42" s="79"/>
      <c r="C42" s="79"/>
      <c r="E42" s="81"/>
      <c r="F42" s="103"/>
      <c r="G42" s="103"/>
      <c r="H42" s="103"/>
      <c r="I42" s="103"/>
      <c r="J42" s="103"/>
      <c r="K42" s="103"/>
      <c r="L42" s="103"/>
    </row>
    <row r="43" spans="1:12" ht="16.5" customHeight="1" x14ac:dyDescent="0.5">
      <c r="A43" s="79"/>
      <c r="B43" s="79"/>
      <c r="C43" s="79"/>
      <c r="E43" s="81"/>
      <c r="F43" s="103"/>
      <c r="G43" s="103"/>
      <c r="H43" s="103"/>
      <c r="I43" s="103"/>
      <c r="J43" s="103"/>
      <c r="K43" s="103"/>
      <c r="L43" s="103"/>
    </row>
    <row r="44" spans="1:12" ht="16.5" customHeight="1" x14ac:dyDescent="0.5">
      <c r="A44" s="79"/>
      <c r="B44" s="79"/>
      <c r="C44" s="79"/>
      <c r="E44" s="81"/>
      <c r="F44" s="91" t="s">
        <v>14</v>
      </c>
      <c r="G44" s="103"/>
      <c r="H44" s="91" t="s">
        <v>14</v>
      </c>
      <c r="I44" s="103"/>
      <c r="J44" s="91" t="s">
        <v>14</v>
      </c>
      <c r="L44" s="91" t="s">
        <v>14</v>
      </c>
    </row>
    <row r="45" spans="1:12" ht="16.5" customHeight="1" x14ac:dyDescent="0.5">
      <c r="A45" s="79"/>
      <c r="B45" s="79"/>
      <c r="C45" s="79"/>
      <c r="E45" s="81"/>
      <c r="F45" s="85"/>
      <c r="G45" s="103"/>
      <c r="H45" s="85"/>
      <c r="I45" s="103"/>
      <c r="J45" s="85"/>
      <c r="L45" s="85"/>
    </row>
    <row r="46" spans="1:12" ht="16.5" customHeight="1" x14ac:dyDescent="0.5">
      <c r="A46" s="87" t="s">
        <v>137</v>
      </c>
      <c r="B46" s="87"/>
      <c r="C46" s="79"/>
      <c r="D46" s="81">
        <v>15</v>
      </c>
      <c r="E46" s="81"/>
      <c r="H46" s="187"/>
      <c r="I46" s="187"/>
      <c r="J46" s="187"/>
      <c r="K46" s="187"/>
      <c r="L46" s="187"/>
    </row>
    <row r="47" spans="1:12" ht="16.5" customHeight="1" x14ac:dyDescent="0.5">
      <c r="A47" s="80" t="s">
        <v>193</v>
      </c>
      <c r="E47" s="81"/>
      <c r="F47" s="76">
        <v>1.01</v>
      </c>
      <c r="G47" s="76"/>
      <c r="H47" s="187">
        <v>1.1499999999999999</v>
      </c>
      <c r="I47" s="187"/>
      <c r="J47" s="187">
        <v>1</v>
      </c>
      <c r="K47" s="187"/>
      <c r="L47" s="187">
        <v>1.36</v>
      </c>
    </row>
    <row r="48" spans="1:12" ht="16.5" customHeight="1" x14ac:dyDescent="0.5">
      <c r="E48" s="81"/>
      <c r="F48" s="76"/>
      <c r="G48" s="76"/>
      <c r="H48" s="76"/>
      <c r="I48" s="76"/>
      <c r="J48" s="76"/>
      <c r="K48" s="76"/>
      <c r="L48" s="76"/>
    </row>
    <row r="49" spans="1:12" ht="16.5" customHeight="1" x14ac:dyDescent="0.5">
      <c r="E49" s="81"/>
      <c r="F49" s="76"/>
      <c r="G49" s="76"/>
      <c r="H49" s="76"/>
      <c r="I49" s="76"/>
      <c r="J49" s="76"/>
      <c r="K49" s="76"/>
      <c r="L49" s="76"/>
    </row>
    <row r="50" spans="1:12" ht="16.5" customHeight="1" x14ac:dyDescent="0.5">
      <c r="E50" s="81"/>
      <c r="F50" s="188"/>
      <c r="G50" s="188"/>
      <c r="H50" s="188"/>
      <c r="I50" s="188"/>
      <c r="J50" s="188"/>
      <c r="K50" s="188"/>
      <c r="L50" s="188"/>
    </row>
    <row r="51" spans="1:12" ht="10.5" customHeight="1" x14ac:dyDescent="0.5">
      <c r="E51" s="81"/>
      <c r="F51" s="188"/>
      <c r="G51" s="188"/>
      <c r="H51" s="188"/>
      <c r="I51" s="188"/>
      <c r="J51" s="188"/>
      <c r="K51" s="188"/>
      <c r="L51" s="188"/>
    </row>
    <row r="52" spans="1:12" ht="21.95" customHeight="1" x14ac:dyDescent="0.5">
      <c r="A52" s="204" t="s">
        <v>188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</row>
    <row r="53" spans="1:12" ht="16.5" customHeight="1" x14ac:dyDescent="0.5">
      <c r="A53" s="79" t="s">
        <v>20</v>
      </c>
      <c r="B53" s="79"/>
      <c r="C53" s="179"/>
      <c r="D53" s="180"/>
      <c r="E53" s="179"/>
      <c r="F53" s="181"/>
      <c r="G53" s="181"/>
      <c r="H53" s="181"/>
      <c r="I53" s="181"/>
      <c r="J53" s="181"/>
      <c r="K53" s="181"/>
      <c r="L53" s="181"/>
    </row>
    <row r="54" spans="1:12" s="87" customFormat="1" ht="16.5" customHeight="1" x14ac:dyDescent="0.5">
      <c r="A54" s="79" t="s">
        <v>79</v>
      </c>
      <c r="B54" s="79"/>
      <c r="C54" s="79"/>
      <c r="D54" s="83"/>
      <c r="E54" s="83"/>
      <c r="F54" s="85"/>
      <c r="G54" s="85"/>
      <c r="H54" s="85"/>
      <c r="I54" s="85"/>
      <c r="J54" s="86"/>
      <c r="K54" s="86"/>
      <c r="L54" s="86"/>
    </row>
    <row r="55" spans="1:12" ht="16.5" customHeight="1" x14ac:dyDescent="0.5">
      <c r="A55" s="88" t="s">
        <v>206</v>
      </c>
      <c r="B55" s="88"/>
      <c r="C55" s="88"/>
      <c r="D55" s="89"/>
      <c r="E55" s="89"/>
      <c r="F55" s="91"/>
      <c r="G55" s="91"/>
      <c r="H55" s="91"/>
      <c r="I55" s="91"/>
      <c r="J55" s="91"/>
      <c r="K55" s="91"/>
      <c r="L55" s="91"/>
    </row>
    <row r="56" spans="1:12" ht="16.5" customHeight="1" x14ac:dyDescent="0.5">
      <c r="A56" s="92"/>
      <c r="B56" s="92"/>
      <c r="C56" s="92"/>
      <c r="D56" s="93"/>
      <c r="E56" s="93"/>
      <c r="F56" s="85"/>
      <c r="G56" s="85"/>
      <c r="H56" s="85"/>
      <c r="I56" s="85"/>
      <c r="J56" s="85"/>
      <c r="K56" s="85"/>
      <c r="L56" s="85"/>
    </row>
    <row r="57" spans="1:12" ht="16.5" customHeight="1" x14ac:dyDescent="0.5">
      <c r="A57" s="92"/>
      <c r="B57" s="92"/>
      <c r="C57" s="92"/>
      <c r="D57" s="93"/>
      <c r="E57" s="93"/>
      <c r="F57" s="85"/>
      <c r="G57" s="85"/>
      <c r="H57" s="85"/>
      <c r="I57" s="85"/>
      <c r="J57" s="85"/>
      <c r="K57" s="85"/>
      <c r="L57" s="85"/>
    </row>
    <row r="58" spans="1:12" ht="16.5" customHeight="1" x14ac:dyDescent="0.5">
      <c r="A58" s="92"/>
      <c r="B58" s="92"/>
      <c r="C58" s="92"/>
      <c r="D58" s="93"/>
      <c r="E58" s="93"/>
      <c r="F58" s="205" t="s">
        <v>7</v>
      </c>
      <c r="G58" s="205"/>
      <c r="H58" s="205"/>
      <c r="I58" s="96"/>
      <c r="J58" s="205" t="s">
        <v>123</v>
      </c>
      <c r="K58" s="205"/>
      <c r="L58" s="205"/>
    </row>
    <row r="59" spans="1:12" ht="16.5" customHeight="1" x14ac:dyDescent="0.5">
      <c r="D59" s="93"/>
      <c r="E59" s="182"/>
      <c r="F59" s="206" t="s">
        <v>121</v>
      </c>
      <c r="G59" s="206"/>
      <c r="H59" s="206"/>
      <c r="I59" s="97"/>
      <c r="J59" s="206" t="s">
        <v>121</v>
      </c>
      <c r="K59" s="206"/>
      <c r="L59" s="206"/>
    </row>
    <row r="60" spans="1:12" ht="16.5" customHeight="1" x14ac:dyDescent="0.5">
      <c r="D60" s="93"/>
      <c r="E60" s="182"/>
      <c r="F60" s="98" t="s">
        <v>163</v>
      </c>
      <c r="G60" s="99"/>
      <c r="H60" s="98" t="s">
        <v>151</v>
      </c>
      <c r="I60" s="98"/>
      <c r="J60" s="98" t="s">
        <v>163</v>
      </c>
      <c r="K60" s="99"/>
      <c r="L60" s="98" t="s">
        <v>151</v>
      </c>
    </row>
    <row r="61" spans="1:12" ht="16.5" customHeight="1" x14ac:dyDescent="0.5">
      <c r="D61" s="121"/>
      <c r="E61" s="182"/>
      <c r="F61" s="101" t="s">
        <v>125</v>
      </c>
      <c r="G61" s="102"/>
      <c r="H61" s="101" t="s">
        <v>125</v>
      </c>
      <c r="I61" s="102"/>
      <c r="J61" s="101" t="s">
        <v>125</v>
      </c>
      <c r="K61" s="102"/>
      <c r="L61" s="101" t="s">
        <v>125</v>
      </c>
    </row>
    <row r="62" spans="1:12" ht="16.5" customHeight="1" x14ac:dyDescent="0.5">
      <c r="D62" s="93"/>
      <c r="E62" s="182"/>
      <c r="F62" s="102"/>
      <c r="G62" s="102"/>
      <c r="H62" s="102"/>
      <c r="I62" s="102"/>
      <c r="J62" s="102"/>
      <c r="K62" s="102"/>
      <c r="L62" s="102"/>
    </row>
    <row r="63" spans="1:12" ht="16.5" customHeight="1" x14ac:dyDescent="0.5">
      <c r="A63" s="79" t="s">
        <v>62</v>
      </c>
      <c r="B63" s="79"/>
      <c r="C63" s="79"/>
      <c r="D63" s="122"/>
      <c r="E63" s="81"/>
      <c r="F63" s="77">
        <f>F35</f>
        <v>927074</v>
      </c>
      <c r="G63" s="77"/>
      <c r="H63" s="77">
        <f>H35</f>
        <v>1034182</v>
      </c>
      <c r="I63" s="77"/>
      <c r="J63" s="77">
        <f>J35</f>
        <v>893307</v>
      </c>
      <c r="K63" s="77"/>
      <c r="L63" s="77">
        <f>L35</f>
        <v>1218329</v>
      </c>
    </row>
    <row r="64" spans="1:12" ht="16.5" customHeight="1" x14ac:dyDescent="0.5">
      <c r="A64" s="110"/>
      <c r="B64" s="110"/>
      <c r="C64" s="80"/>
      <c r="D64" s="122"/>
      <c r="E64" s="81"/>
      <c r="F64" s="103"/>
      <c r="G64" s="103"/>
      <c r="H64" s="103"/>
      <c r="I64" s="103"/>
      <c r="J64" s="103"/>
      <c r="K64" s="103"/>
      <c r="L64" s="103"/>
    </row>
    <row r="65" spans="1:12" ht="16.5" customHeight="1" x14ac:dyDescent="0.5">
      <c r="A65" s="79" t="s">
        <v>63</v>
      </c>
      <c r="B65" s="79"/>
      <c r="C65" s="80"/>
      <c r="D65" s="122"/>
      <c r="E65" s="81"/>
      <c r="F65" s="103"/>
      <c r="G65" s="103"/>
      <c r="H65" s="103"/>
      <c r="I65" s="103"/>
      <c r="J65" s="103"/>
      <c r="K65" s="103"/>
      <c r="L65" s="103"/>
    </row>
    <row r="66" spans="1:12" ht="16.5" customHeight="1" x14ac:dyDescent="0.5">
      <c r="A66" s="79"/>
      <c r="B66" s="110" t="s">
        <v>108</v>
      </c>
      <c r="C66" s="80"/>
      <c r="D66" s="122"/>
      <c r="E66" s="189"/>
      <c r="F66" s="103"/>
      <c r="G66" s="103"/>
      <c r="H66" s="103"/>
      <c r="I66" s="103"/>
      <c r="J66" s="103"/>
      <c r="K66" s="103"/>
      <c r="L66" s="103"/>
    </row>
    <row r="67" spans="1:12" ht="16.5" customHeight="1" x14ac:dyDescent="0.5">
      <c r="A67" s="79"/>
      <c r="B67" s="110"/>
      <c r="C67" s="80" t="s">
        <v>109</v>
      </c>
      <c r="D67" s="122"/>
      <c r="E67" s="81"/>
      <c r="F67" s="103"/>
      <c r="G67" s="103"/>
      <c r="H67" s="103"/>
      <c r="I67" s="103"/>
      <c r="J67" s="103"/>
      <c r="K67" s="103"/>
      <c r="L67" s="103"/>
    </row>
    <row r="68" spans="1:12" ht="16.5" customHeight="1" x14ac:dyDescent="0.5">
      <c r="C68" s="80" t="s">
        <v>110</v>
      </c>
      <c r="E68" s="81"/>
      <c r="F68" s="77">
        <v>0</v>
      </c>
      <c r="G68" s="77"/>
      <c r="H68" s="103">
        <v>-11785</v>
      </c>
      <c r="I68" s="104"/>
      <c r="J68" s="103">
        <v>0</v>
      </c>
      <c r="K68" s="103"/>
      <c r="L68" s="103">
        <v>-11785</v>
      </c>
    </row>
    <row r="69" spans="1:12" ht="16.5" customHeight="1" x14ac:dyDescent="0.5">
      <c r="B69" s="110"/>
      <c r="C69" s="110" t="s">
        <v>104</v>
      </c>
      <c r="D69" s="122"/>
      <c r="E69" s="81"/>
      <c r="F69" s="77">
        <v>-16935</v>
      </c>
      <c r="G69" s="77"/>
      <c r="H69" s="103">
        <v>851</v>
      </c>
      <c r="I69" s="104"/>
      <c r="J69" s="103">
        <v>0</v>
      </c>
      <c r="K69" s="104"/>
      <c r="L69" s="103">
        <v>0</v>
      </c>
    </row>
    <row r="70" spans="1:12" ht="16.5" customHeight="1" x14ac:dyDescent="0.5">
      <c r="B70" s="110"/>
      <c r="C70" s="110" t="s">
        <v>190</v>
      </c>
      <c r="D70" s="122"/>
      <c r="E70" s="81"/>
    </row>
    <row r="71" spans="1:12" ht="16.5" customHeight="1" x14ac:dyDescent="0.5">
      <c r="B71" s="110"/>
      <c r="C71" s="110" t="s">
        <v>189</v>
      </c>
      <c r="D71" s="122"/>
      <c r="E71" s="81"/>
      <c r="I71" s="77"/>
      <c r="J71" s="77"/>
      <c r="K71" s="77"/>
      <c r="L71" s="77"/>
    </row>
    <row r="72" spans="1:12" ht="16.5" customHeight="1" x14ac:dyDescent="0.5">
      <c r="B72" s="110"/>
      <c r="C72" s="110" t="s">
        <v>194</v>
      </c>
      <c r="D72" s="122"/>
      <c r="E72" s="81"/>
      <c r="F72" s="77">
        <v>-160</v>
      </c>
      <c r="H72" s="82">
        <v>5</v>
      </c>
      <c r="I72" s="77"/>
      <c r="J72" s="77">
        <v>0</v>
      </c>
      <c r="K72" s="77"/>
      <c r="L72" s="77">
        <v>0</v>
      </c>
    </row>
    <row r="73" spans="1:12" ht="16.5" customHeight="1" x14ac:dyDescent="0.5">
      <c r="A73" s="110"/>
      <c r="B73" s="110"/>
      <c r="C73" s="80" t="s">
        <v>143</v>
      </c>
      <c r="E73" s="81"/>
      <c r="F73" s="77">
        <v>0</v>
      </c>
      <c r="G73" s="77"/>
      <c r="H73" s="104">
        <v>11010</v>
      </c>
      <c r="I73" s="104"/>
      <c r="J73" s="104">
        <v>0</v>
      </c>
      <c r="K73" s="104"/>
      <c r="L73" s="104">
        <v>11010</v>
      </c>
    </row>
    <row r="74" spans="1:12" ht="16.5" customHeight="1" x14ac:dyDescent="0.5">
      <c r="A74" s="110"/>
      <c r="C74" s="80" t="s">
        <v>150</v>
      </c>
      <c r="E74" s="81"/>
      <c r="F74" s="103"/>
      <c r="G74" s="103"/>
      <c r="H74" s="103"/>
      <c r="I74" s="103"/>
      <c r="J74" s="103"/>
      <c r="K74" s="103"/>
      <c r="L74" s="103"/>
    </row>
    <row r="75" spans="1:12" ht="16.5" customHeight="1" x14ac:dyDescent="0.5">
      <c r="A75" s="110"/>
      <c r="C75" s="80" t="s">
        <v>185</v>
      </c>
      <c r="E75" s="81"/>
      <c r="F75" s="103"/>
      <c r="G75" s="103"/>
      <c r="H75" s="103"/>
      <c r="I75" s="103"/>
      <c r="J75" s="103"/>
      <c r="K75" s="103"/>
      <c r="L75" s="103"/>
    </row>
    <row r="76" spans="1:12" ht="16.5" customHeight="1" x14ac:dyDescent="0.5">
      <c r="A76" s="110"/>
      <c r="C76" s="80" t="s">
        <v>186</v>
      </c>
      <c r="E76" s="81"/>
      <c r="F76" s="78">
        <v>0</v>
      </c>
      <c r="G76" s="77"/>
      <c r="H76" s="108">
        <v>-43265</v>
      </c>
      <c r="I76" s="104"/>
      <c r="J76" s="108">
        <v>0</v>
      </c>
      <c r="K76" s="103"/>
      <c r="L76" s="108">
        <v>-43265</v>
      </c>
    </row>
    <row r="77" spans="1:12" ht="16.5" customHeight="1" x14ac:dyDescent="0.5">
      <c r="A77" s="110"/>
      <c r="B77" s="110"/>
      <c r="C77" s="80"/>
      <c r="E77" s="81"/>
      <c r="F77" s="103"/>
      <c r="G77" s="103"/>
      <c r="H77" s="103"/>
      <c r="I77" s="103"/>
      <c r="J77" s="103"/>
      <c r="K77" s="103"/>
      <c r="L77" s="103"/>
    </row>
    <row r="78" spans="1:12" s="87" customFormat="1" ht="16.5" customHeight="1" thickBot="1" x14ac:dyDescent="0.55000000000000004">
      <c r="A78" s="79" t="s">
        <v>111</v>
      </c>
      <c r="B78" s="79"/>
      <c r="C78" s="80"/>
      <c r="D78" s="83"/>
      <c r="E78" s="83"/>
      <c r="F78" s="117">
        <f>SUM(F63:F77)</f>
        <v>909979</v>
      </c>
      <c r="G78" s="103"/>
      <c r="H78" s="117">
        <f>SUM(H63:H77)</f>
        <v>990998</v>
      </c>
      <c r="I78" s="103"/>
      <c r="J78" s="117">
        <f>SUM(J63:J77)</f>
        <v>893307</v>
      </c>
      <c r="K78" s="103"/>
      <c r="L78" s="117">
        <f>SUM(L63:L77)</f>
        <v>1174289</v>
      </c>
    </row>
    <row r="79" spans="1:12" ht="16.5" customHeight="1" thickTop="1" x14ac:dyDescent="0.5">
      <c r="A79" s="79"/>
      <c r="B79" s="87"/>
      <c r="C79" s="87"/>
      <c r="E79" s="81"/>
      <c r="F79" s="103"/>
      <c r="G79" s="103"/>
      <c r="H79" s="103"/>
      <c r="I79" s="103"/>
      <c r="J79" s="103"/>
      <c r="K79" s="103"/>
      <c r="L79" s="103"/>
    </row>
    <row r="80" spans="1:12" ht="16.5" customHeight="1" x14ac:dyDescent="0.5">
      <c r="A80" s="79" t="s">
        <v>112</v>
      </c>
      <c r="B80" s="79"/>
      <c r="C80" s="80"/>
      <c r="E80" s="81"/>
      <c r="F80" s="103"/>
      <c r="G80" s="103"/>
      <c r="H80" s="103"/>
      <c r="I80" s="103"/>
      <c r="J80" s="103"/>
      <c r="K80" s="103"/>
      <c r="L80" s="103"/>
    </row>
    <row r="81" spans="1:12" ht="16.5" customHeight="1" x14ac:dyDescent="0.5">
      <c r="A81" s="80" t="s">
        <v>142</v>
      </c>
      <c r="C81" s="80"/>
      <c r="E81" s="81"/>
      <c r="F81" s="77">
        <v>897037</v>
      </c>
      <c r="G81" s="77"/>
      <c r="H81" s="103">
        <v>981320</v>
      </c>
      <c r="I81" s="103"/>
      <c r="J81" s="103">
        <v>893307</v>
      </c>
      <c r="K81" s="103"/>
      <c r="L81" s="103">
        <v>1174289</v>
      </c>
    </row>
    <row r="82" spans="1:12" ht="16.5" customHeight="1" x14ac:dyDescent="0.5">
      <c r="A82" s="80" t="s">
        <v>67</v>
      </c>
      <c r="C82" s="80"/>
      <c r="E82" s="81"/>
      <c r="F82" s="78">
        <v>12942</v>
      </c>
      <c r="G82" s="77"/>
      <c r="H82" s="108">
        <v>9678</v>
      </c>
      <c r="I82" s="104"/>
      <c r="J82" s="108">
        <v>0</v>
      </c>
      <c r="K82" s="104"/>
      <c r="L82" s="108">
        <v>0</v>
      </c>
    </row>
    <row r="83" spans="1:12" ht="16.5" customHeight="1" x14ac:dyDescent="0.5">
      <c r="A83" s="79"/>
      <c r="B83" s="79"/>
      <c r="C83" s="87"/>
      <c r="D83" s="83"/>
      <c r="E83" s="83"/>
      <c r="F83" s="102"/>
      <c r="G83" s="102"/>
      <c r="H83" s="102"/>
      <c r="I83" s="102"/>
      <c r="J83" s="102"/>
      <c r="K83" s="102"/>
      <c r="L83" s="102"/>
    </row>
    <row r="84" spans="1:12" ht="16.5" customHeight="1" thickBot="1" x14ac:dyDescent="0.55000000000000004">
      <c r="A84" s="79"/>
      <c r="B84" s="79"/>
      <c r="C84" s="87"/>
      <c r="D84" s="83"/>
      <c r="E84" s="83"/>
      <c r="F84" s="117">
        <f>SUM(F81:F83)</f>
        <v>909979</v>
      </c>
      <c r="G84" s="103"/>
      <c r="H84" s="117">
        <f>SUM(H81:H83)</f>
        <v>990998</v>
      </c>
      <c r="I84" s="103"/>
      <c r="J84" s="117">
        <f>SUM(J81:J83)</f>
        <v>893307</v>
      </c>
      <c r="K84" s="103"/>
      <c r="L84" s="117">
        <f>SUM(L81:L83)</f>
        <v>1174289</v>
      </c>
    </row>
    <row r="85" spans="1:12" ht="16.5" customHeight="1" thickTop="1" x14ac:dyDescent="0.5"/>
    <row r="103" spans="1:12" ht="10.5" customHeight="1" x14ac:dyDescent="0.5"/>
    <row r="104" spans="1:12" ht="21.95" customHeight="1" x14ac:dyDescent="0.5">
      <c r="A104" s="204" t="s">
        <v>188</v>
      </c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T65"/>
  <sheetViews>
    <sheetView topLeftCell="A28" zoomScaleNormal="100" workbookViewId="0">
      <selection activeCell="C47" sqref="C47"/>
    </sheetView>
  </sheetViews>
  <sheetFormatPr defaultColWidth="18.5703125" defaultRowHeight="12.95" customHeight="1" x14ac:dyDescent="0.5"/>
  <cols>
    <col min="1" max="1" width="1.42578125" style="124" customWidth="1"/>
    <col min="2" max="2" width="33.42578125" style="124" customWidth="1"/>
    <col min="3" max="3" width="10.5703125" style="125" customWidth="1"/>
    <col min="4" max="4" width="0.7109375" style="125" customWidth="1"/>
    <col min="5" max="5" width="9" style="125" customWidth="1"/>
    <col min="6" max="6" width="0.7109375" style="125" customWidth="1"/>
    <col min="7" max="7" width="12.5703125" style="125" customWidth="1"/>
    <col min="8" max="8" width="0.7109375" style="125" customWidth="1"/>
    <col min="9" max="9" width="7.85546875" style="125" customWidth="1"/>
    <col min="10" max="10" width="0.7109375" style="125" customWidth="1"/>
    <col min="11" max="11" width="10.85546875" style="125" bestFit="1" customWidth="1"/>
    <col min="12" max="12" width="0.7109375" style="125" customWidth="1"/>
    <col min="13" max="13" width="12.7109375" style="126" bestFit="1" customWidth="1"/>
    <col min="14" max="14" width="0.7109375" style="125" customWidth="1"/>
    <col min="15" max="15" width="10.140625" style="125" customWidth="1"/>
    <col min="16" max="16" width="0.7109375" style="125" customWidth="1"/>
    <col min="17" max="17" width="11.85546875" style="125" bestFit="1" customWidth="1"/>
    <col min="18" max="18" width="0.7109375" style="125" customWidth="1"/>
    <col min="19" max="19" width="9.42578125" style="125" bestFit="1" customWidth="1"/>
    <col min="20" max="20" width="0.7109375" style="125" customWidth="1"/>
    <col min="21" max="21" width="9.28515625" style="125" bestFit="1" customWidth="1"/>
    <col min="22" max="22" width="0.85546875" style="125" customWidth="1"/>
    <col min="23" max="23" width="9.7109375" style="126" customWidth="1"/>
    <col min="24" max="24" width="0.7109375" style="125" customWidth="1"/>
    <col min="25" max="25" width="9.42578125" style="126" bestFit="1" customWidth="1"/>
    <col min="26" max="26" width="0.7109375" style="126" customWidth="1"/>
    <col min="27" max="27" width="10.140625" style="126" customWidth="1"/>
    <col min="28" max="28" width="18.5703125" style="166"/>
    <col min="29" max="16384" width="18.5703125" style="124"/>
  </cols>
  <sheetData>
    <row r="1" spans="1:28" s="191" customFormat="1" ht="16.5" customHeight="1" x14ac:dyDescent="0.5">
      <c r="A1" s="190" t="s">
        <v>20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3"/>
      <c r="N1" s="192"/>
      <c r="O1" s="192"/>
      <c r="P1" s="192"/>
      <c r="Q1" s="192"/>
      <c r="R1" s="192"/>
      <c r="S1" s="192"/>
      <c r="T1" s="192"/>
      <c r="U1" s="192"/>
      <c r="V1" s="192"/>
      <c r="W1" s="193"/>
      <c r="X1" s="192"/>
      <c r="Y1" s="193"/>
      <c r="Z1" s="193"/>
      <c r="AA1" s="193"/>
      <c r="AB1" s="194"/>
    </row>
    <row r="2" spans="1:28" s="191" customFormat="1" ht="16.5" customHeight="1" x14ac:dyDescent="0.5">
      <c r="A2" s="195" t="s">
        <v>140</v>
      </c>
      <c r="B2" s="195"/>
      <c r="C2" s="196"/>
      <c r="D2" s="196"/>
      <c r="E2" s="196"/>
      <c r="F2" s="196"/>
      <c r="G2" s="196"/>
      <c r="H2" s="197"/>
      <c r="I2" s="196"/>
      <c r="J2" s="197"/>
      <c r="K2" s="197"/>
      <c r="L2" s="197"/>
      <c r="M2" s="193"/>
      <c r="N2" s="197"/>
      <c r="O2" s="197"/>
      <c r="P2" s="197"/>
      <c r="Q2" s="197"/>
      <c r="R2" s="197"/>
      <c r="S2" s="197"/>
      <c r="T2" s="197"/>
      <c r="U2" s="197"/>
      <c r="V2" s="197"/>
      <c r="W2" s="193"/>
      <c r="X2" s="197"/>
      <c r="Y2" s="193"/>
      <c r="Z2" s="193"/>
      <c r="AA2" s="193"/>
      <c r="AB2" s="194"/>
    </row>
    <row r="3" spans="1:28" s="191" customFormat="1" ht="16.5" customHeight="1" x14ac:dyDescent="0.5">
      <c r="A3" s="198" t="s">
        <v>206</v>
      </c>
      <c r="B3" s="198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200"/>
      <c r="N3" s="199"/>
      <c r="O3" s="199"/>
      <c r="P3" s="199"/>
      <c r="Q3" s="199"/>
      <c r="R3" s="199"/>
      <c r="S3" s="199"/>
      <c r="T3" s="199"/>
      <c r="U3" s="199"/>
      <c r="V3" s="199"/>
      <c r="W3" s="200"/>
      <c r="X3" s="199"/>
      <c r="Y3" s="200"/>
      <c r="Z3" s="200"/>
      <c r="AA3" s="200"/>
      <c r="AB3" s="194"/>
    </row>
    <row r="4" spans="1:28" s="169" customFormat="1" ht="15" customHeight="1" x14ac:dyDescent="0.5">
      <c r="A4" s="136"/>
      <c r="B4" s="136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7"/>
      <c r="AB4" s="168"/>
    </row>
    <row r="5" spans="1:28" s="169" customFormat="1" ht="15" customHeight="1" x14ac:dyDescent="0.5">
      <c r="A5" s="136"/>
      <c r="B5" s="136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44"/>
      <c r="AB5" s="168"/>
    </row>
    <row r="6" spans="1:28" ht="15" customHeight="1" x14ac:dyDescent="0.5">
      <c r="A6" s="127"/>
      <c r="B6" s="127"/>
      <c r="C6" s="207" t="s">
        <v>166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</row>
    <row r="7" spans="1:28" ht="15" customHeight="1" x14ac:dyDescent="0.5">
      <c r="A7" s="136"/>
      <c r="B7" s="136"/>
      <c r="C7" s="209" t="s">
        <v>71</v>
      </c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141"/>
      <c r="Y7" s="141"/>
      <c r="Z7" s="141"/>
      <c r="AA7" s="141"/>
    </row>
    <row r="8" spans="1:28" ht="15" customHeight="1" x14ac:dyDescent="0.5">
      <c r="A8" s="136"/>
      <c r="B8" s="136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210" t="s">
        <v>124</v>
      </c>
      <c r="P8" s="210"/>
      <c r="Q8" s="210"/>
      <c r="R8" s="210"/>
      <c r="S8" s="210"/>
      <c r="T8" s="210"/>
      <c r="U8" s="210"/>
      <c r="V8" s="170"/>
      <c r="W8" s="170"/>
      <c r="X8" s="141"/>
      <c r="Y8" s="141"/>
      <c r="Z8" s="141"/>
      <c r="AA8" s="141"/>
    </row>
    <row r="9" spans="1:28" ht="15" customHeight="1" x14ac:dyDescent="0.5">
      <c r="A9" s="136"/>
      <c r="B9" s="136"/>
      <c r="C9" s="138"/>
      <c r="D9" s="128"/>
      <c r="E9" s="128"/>
      <c r="F9" s="128"/>
      <c r="G9" s="128"/>
      <c r="H9" s="128"/>
      <c r="I9" s="128"/>
      <c r="J9" s="128"/>
      <c r="K9" s="124"/>
      <c r="L9" s="124"/>
      <c r="M9" s="124"/>
      <c r="N9" s="128"/>
      <c r="O9" s="143" t="s">
        <v>83</v>
      </c>
      <c r="P9" s="171"/>
      <c r="Q9" s="211" t="s">
        <v>76</v>
      </c>
      <c r="R9" s="211"/>
      <c r="S9" s="211"/>
      <c r="T9" s="171"/>
      <c r="V9" s="171"/>
      <c r="W9" s="128"/>
      <c r="X9" s="128"/>
      <c r="Y9" s="128"/>
      <c r="Z9" s="128"/>
      <c r="AA9" s="128"/>
    </row>
    <row r="10" spans="1:28" ht="15" customHeight="1" x14ac:dyDescent="0.5">
      <c r="A10" s="136"/>
      <c r="B10" s="136"/>
      <c r="C10" s="138"/>
      <c r="D10" s="128"/>
      <c r="E10" s="128"/>
      <c r="F10" s="128"/>
      <c r="G10" s="128" t="s">
        <v>27</v>
      </c>
      <c r="H10" s="128"/>
      <c r="I10" s="128"/>
      <c r="J10" s="128"/>
      <c r="K10" s="212" t="s">
        <v>4</v>
      </c>
      <c r="L10" s="212"/>
      <c r="M10" s="212"/>
      <c r="N10" s="128"/>
      <c r="O10" s="143" t="s">
        <v>130</v>
      </c>
      <c r="P10" s="171"/>
      <c r="Q10" s="213" t="s">
        <v>162</v>
      </c>
      <c r="R10" s="213"/>
      <c r="S10" s="213"/>
      <c r="T10" s="171"/>
      <c r="U10" s="172" t="s">
        <v>11</v>
      </c>
      <c r="V10" s="171"/>
      <c r="W10" s="128"/>
      <c r="X10" s="128"/>
      <c r="Y10" s="128"/>
      <c r="Z10" s="128"/>
      <c r="AA10" s="128"/>
    </row>
    <row r="11" spans="1:28" ht="15" customHeight="1" x14ac:dyDescent="0.5">
      <c r="A11" s="136"/>
      <c r="B11" s="136"/>
      <c r="C11" s="128" t="s">
        <v>8</v>
      </c>
      <c r="D11" s="142"/>
      <c r="E11" s="143"/>
      <c r="F11" s="143"/>
      <c r="G11" s="143" t="s">
        <v>144</v>
      </c>
      <c r="H11" s="143"/>
      <c r="I11" s="143"/>
      <c r="J11" s="143"/>
      <c r="K11" s="173" t="s">
        <v>41</v>
      </c>
      <c r="L11" s="167"/>
      <c r="M11" s="124"/>
      <c r="N11" s="128"/>
      <c r="O11" s="143" t="s">
        <v>84</v>
      </c>
      <c r="P11" s="144"/>
      <c r="Q11" s="143" t="s">
        <v>105</v>
      </c>
      <c r="R11" s="144"/>
      <c r="S11" s="143" t="s">
        <v>85</v>
      </c>
      <c r="T11" s="144"/>
      <c r="U11" s="172" t="s">
        <v>86</v>
      </c>
      <c r="V11" s="144"/>
      <c r="W11" s="143" t="s">
        <v>11</v>
      </c>
      <c r="X11" s="143"/>
      <c r="Y11" s="143" t="s">
        <v>60</v>
      </c>
      <c r="Z11" s="143"/>
    </row>
    <row r="12" spans="1:28" ht="15" customHeight="1" x14ac:dyDescent="0.5">
      <c r="A12" s="136"/>
      <c r="B12" s="136"/>
      <c r="C12" s="128" t="s">
        <v>9</v>
      </c>
      <c r="D12" s="142"/>
      <c r="E12" s="128" t="s">
        <v>27</v>
      </c>
      <c r="F12" s="128"/>
      <c r="G12" s="128" t="s">
        <v>145</v>
      </c>
      <c r="H12" s="143"/>
      <c r="I12" s="128"/>
      <c r="J12" s="143"/>
      <c r="K12" s="143" t="s">
        <v>15</v>
      </c>
      <c r="L12" s="143"/>
      <c r="M12" s="143"/>
      <c r="N12" s="128"/>
      <c r="O12" s="143" t="s">
        <v>87</v>
      </c>
      <c r="P12" s="143"/>
      <c r="Q12" s="143" t="s">
        <v>106</v>
      </c>
      <c r="R12" s="143"/>
      <c r="S12" s="143" t="s">
        <v>88</v>
      </c>
      <c r="T12" s="143"/>
      <c r="U12" s="143" t="s">
        <v>89</v>
      </c>
      <c r="V12" s="143"/>
      <c r="W12" s="143" t="s">
        <v>90</v>
      </c>
      <c r="X12" s="143"/>
      <c r="Y12" s="143" t="s">
        <v>61</v>
      </c>
      <c r="Z12" s="143"/>
      <c r="AA12" s="143" t="s">
        <v>11</v>
      </c>
    </row>
    <row r="13" spans="1:28" ht="15" customHeight="1" x14ac:dyDescent="0.5">
      <c r="A13" s="136"/>
      <c r="B13" s="136"/>
      <c r="C13" s="165" t="s">
        <v>10</v>
      </c>
      <c r="D13" s="142"/>
      <c r="E13" s="165" t="s">
        <v>26</v>
      </c>
      <c r="F13" s="128"/>
      <c r="G13" s="165" t="s">
        <v>138</v>
      </c>
      <c r="H13" s="144"/>
      <c r="I13" s="165" t="s">
        <v>73</v>
      </c>
      <c r="J13" s="144"/>
      <c r="K13" s="148" t="s">
        <v>38</v>
      </c>
      <c r="L13" s="144"/>
      <c r="M13" s="148" t="s">
        <v>19</v>
      </c>
      <c r="N13" s="128"/>
      <c r="O13" s="148" t="s">
        <v>91</v>
      </c>
      <c r="P13" s="143"/>
      <c r="Q13" s="148" t="s">
        <v>107</v>
      </c>
      <c r="R13" s="143"/>
      <c r="S13" s="148" t="s">
        <v>68</v>
      </c>
      <c r="T13" s="143"/>
      <c r="U13" s="148" t="s">
        <v>92</v>
      </c>
      <c r="V13" s="143"/>
      <c r="W13" s="148" t="s">
        <v>93</v>
      </c>
      <c r="X13" s="143"/>
      <c r="Y13" s="148" t="s">
        <v>69</v>
      </c>
      <c r="Z13" s="143"/>
      <c r="AA13" s="148" t="s">
        <v>72</v>
      </c>
    </row>
    <row r="14" spans="1:28" ht="15" customHeight="1" x14ac:dyDescent="0.5">
      <c r="A14" s="136"/>
      <c r="B14" s="136"/>
      <c r="C14" s="128"/>
      <c r="D14" s="142"/>
      <c r="E14" s="128"/>
      <c r="F14" s="128"/>
      <c r="G14" s="128"/>
      <c r="H14" s="144"/>
      <c r="I14" s="128"/>
      <c r="J14" s="144"/>
      <c r="K14" s="144"/>
      <c r="L14" s="144"/>
      <c r="M14" s="144"/>
      <c r="N14" s="128"/>
      <c r="O14" s="144"/>
      <c r="P14" s="143"/>
      <c r="Q14" s="144"/>
      <c r="R14" s="143"/>
      <c r="S14" s="144"/>
      <c r="T14" s="143"/>
      <c r="U14" s="144"/>
      <c r="V14" s="143"/>
      <c r="W14" s="144"/>
      <c r="X14" s="143"/>
      <c r="Y14" s="144"/>
      <c r="Z14" s="143"/>
      <c r="AA14" s="144"/>
    </row>
    <row r="15" spans="1:28" s="150" customFormat="1" ht="15" customHeight="1" x14ac:dyDescent="0.5">
      <c r="A15" s="127" t="s">
        <v>154</v>
      </c>
      <c r="B15" s="127"/>
      <c r="C15" s="155">
        <v>894668</v>
      </c>
      <c r="D15" s="155"/>
      <c r="E15" s="155">
        <v>4055609</v>
      </c>
      <c r="F15" s="155"/>
      <c r="G15" s="155">
        <v>288425</v>
      </c>
      <c r="H15" s="155"/>
      <c r="I15" s="155">
        <v>4538</v>
      </c>
      <c r="J15" s="155"/>
      <c r="K15" s="155">
        <v>90600</v>
      </c>
      <c r="L15" s="155"/>
      <c r="M15" s="155">
        <v>1396560</v>
      </c>
      <c r="N15" s="160"/>
      <c r="O15" s="137">
        <v>-349447</v>
      </c>
      <c r="P15" s="160"/>
      <c r="Q15" s="137">
        <v>-11446</v>
      </c>
      <c r="R15" s="160"/>
      <c r="S15" s="155">
        <v>44040</v>
      </c>
      <c r="T15" s="160"/>
      <c r="U15" s="137">
        <f>SUM(O15:S15)</f>
        <v>-316853</v>
      </c>
      <c r="V15" s="160"/>
      <c r="W15" s="137">
        <f>SUM(C15:M15,U15)</f>
        <v>6413547</v>
      </c>
      <c r="X15" s="160"/>
      <c r="Y15" s="137">
        <v>85213</v>
      </c>
      <c r="Z15" s="160"/>
      <c r="AA15" s="137">
        <f>SUM(W15:Y15)</f>
        <v>6498760</v>
      </c>
      <c r="AB15" s="174"/>
    </row>
    <row r="16" spans="1:28" s="150" customFormat="1" ht="6" customHeight="1" x14ac:dyDescent="0.5">
      <c r="A16" s="127"/>
      <c r="B16" s="127"/>
      <c r="C16" s="137"/>
      <c r="D16" s="160"/>
      <c r="E16" s="137"/>
      <c r="F16" s="137"/>
      <c r="G16" s="137"/>
      <c r="H16" s="160"/>
      <c r="I16" s="137"/>
      <c r="J16" s="160"/>
      <c r="K16" s="137"/>
      <c r="L16" s="160"/>
      <c r="M16" s="137"/>
      <c r="N16" s="160"/>
      <c r="O16" s="137"/>
      <c r="P16" s="160"/>
      <c r="Q16" s="137"/>
      <c r="R16" s="160"/>
      <c r="S16" s="137"/>
      <c r="T16" s="160"/>
      <c r="U16" s="137"/>
      <c r="V16" s="160"/>
      <c r="W16" s="137"/>
      <c r="X16" s="160"/>
      <c r="Y16" s="137"/>
      <c r="Z16" s="160"/>
      <c r="AA16" s="137"/>
      <c r="AB16" s="174"/>
    </row>
    <row r="17" spans="1:46" s="150" customFormat="1" ht="15" customHeight="1" x14ac:dyDescent="0.5">
      <c r="A17" s="127" t="s">
        <v>70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37"/>
      <c r="AB17" s="174"/>
    </row>
    <row r="18" spans="1:46" s="150" customFormat="1" ht="15" customHeight="1" x14ac:dyDescent="0.5">
      <c r="A18" s="124" t="s">
        <v>179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37"/>
      <c r="AB18" s="174"/>
    </row>
    <row r="19" spans="1:46" s="150" customFormat="1" ht="15" customHeight="1" x14ac:dyDescent="0.5">
      <c r="A19" s="127"/>
      <c r="B19" s="149" t="s">
        <v>181</v>
      </c>
      <c r="C19" s="175">
        <v>0</v>
      </c>
      <c r="D19" s="175">
        <v>0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  <c r="M19" s="175">
        <v>0</v>
      </c>
      <c r="N19" s="175">
        <v>0</v>
      </c>
      <c r="O19" s="175">
        <v>-21486</v>
      </c>
      <c r="P19" s="175">
        <v>0</v>
      </c>
      <c r="Q19" s="175">
        <v>0</v>
      </c>
      <c r="R19" s="175">
        <v>0</v>
      </c>
      <c r="S19" s="175">
        <v>0</v>
      </c>
      <c r="T19" s="126"/>
      <c r="U19" s="137">
        <f>SUM(O19:S19)</f>
        <v>-21486</v>
      </c>
      <c r="V19" s="160"/>
      <c r="W19" s="137">
        <f>SUM(C19:M19,U19)</f>
        <v>-21486</v>
      </c>
      <c r="X19" s="126"/>
      <c r="Y19" s="175">
        <v>21486</v>
      </c>
      <c r="Z19" s="126"/>
      <c r="AA19" s="137">
        <f>SUM(W19:Y19)</f>
        <v>0</v>
      </c>
      <c r="AB19" s="174"/>
    </row>
    <row r="20" spans="1:46" s="150" customFormat="1" ht="15" customHeight="1" x14ac:dyDescent="0.5">
      <c r="A20" s="124" t="s">
        <v>213</v>
      </c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26"/>
      <c r="U20" s="126"/>
      <c r="V20" s="126"/>
      <c r="W20" s="126"/>
      <c r="X20" s="126"/>
      <c r="Y20" s="175"/>
      <c r="Z20" s="126"/>
      <c r="AA20" s="137"/>
      <c r="AB20" s="174"/>
    </row>
    <row r="21" spans="1:46" s="150" customFormat="1" ht="15" customHeight="1" x14ac:dyDescent="0.5">
      <c r="A21" s="127"/>
      <c r="B21" s="149" t="s">
        <v>214</v>
      </c>
      <c r="C21" s="175">
        <v>0</v>
      </c>
      <c r="D21" s="175">
        <v>0</v>
      </c>
      <c r="E21" s="175">
        <v>0</v>
      </c>
      <c r="F21" s="175">
        <v>0</v>
      </c>
      <c r="G21" s="175">
        <v>0</v>
      </c>
      <c r="H21" s="175">
        <v>0</v>
      </c>
      <c r="I21" s="175">
        <v>0</v>
      </c>
      <c r="J21" s="175">
        <v>0</v>
      </c>
      <c r="K21" s="175">
        <v>0</v>
      </c>
      <c r="L21" s="175">
        <v>0</v>
      </c>
      <c r="M21" s="175">
        <v>0</v>
      </c>
      <c r="N21" s="175">
        <v>0</v>
      </c>
      <c r="O21" s="175">
        <v>0</v>
      </c>
      <c r="P21" s="175">
        <v>0</v>
      </c>
      <c r="Q21" s="175">
        <v>0</v>
      </c>
      <c r="R21" s="175">
        <v>0</v>
      </c>
      <c r="S21" s="175">
        <v>0</v>
      </c>
      <c r="T21" s="126"/>
      <c r="U21" s="137">
        <f>SUM(O21:S21)</f>
        <v>0</v>
      </c>
      <c r="V21" s="160"/>
      <c r="W21" s="137">
        <f>SUM(C21:M21,U21)</f>
        <v>0</v>
      </c>
      <c r="X21" s="126"/>
      <c r="Y21" s="175">
        <v>135</v>
      </c>
      <c r="Z21" s="126"/>
      <c r="AA21" s="137">
        <f>SUM(W21:Y21)</f>
        <v>135</v>
      </c>
      <c r="AB21" s="174"/>
    </row>
    <row r="22" spans="1:46" s="150" customFormat="1" ht="15" customHeight="1" x14ac:dyDescent="0.5">
      <c r="A22" s="124" t="s">
        <v>195</v>
      </c>
      <c r="B22" s="149"/>
      <c r="C22" s="175">
        <v>0</v>
      </c>
      <c r="D22" s="175">
        <v>0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  <c r="L22" s="175">
        <v>0</v>
      </c>
      <c r="M22" s="175">
        <v>-1118331</v>
      </c>
      <c r="N22" s="175">
        <v>0</v>
      </c>
      <c r="O22" s="175">
        <v>0</v>
      </c>
      <c r="P22" s="175">
        <v>0</v>
      </c>
      <c r="Q22" s="175">
        <v>0</v>
      </c>
      <c r="R22" s="175">
        <v>0</v>
      </c>
      <c r="S22" s="175">
        <v>0</v>
      </c>
      <c r="T22" s="126"/>
      <c r="U22" s="137">
        <f>SUM(O22:S22)</f>
        <v>0</v>
      </c>
      <c r="V22" s="160"/>
      <c r="W22" s="137">
        <f>SUM(C22:M22,U22)</f>
        <v>-1118331</v>
      </c>
      <c r="X22" s="126"/>
      <c r="Y22" s="175">
        <v>0</v>
      </c>
      <c r="Z22" s="126"/>
      <c r="AA22" s="137">
        <f>SUM(W22:Y22)</f>
        <v>-1118331</v>
      </c>
      <c r="AB22" s="174"/>
    </row>
    <row r="23" spans="1:46" ht="15" customHeight="1" x14ac:dyDescent="0.5">
      <c r="A23" s="124" t="s">
        <v>100</v>
      </c>
      <c r="C23" s="176">
        <v>0</v>
      </c>
      <c r="D23" s="175">
        <v>0</v>
      </c>
      <c r="E23" s="176">
        <v>0</v>
      </c>
      <c r="F23" s="175">
        <v>0</v>
      </c>
      <c r="G23" s="176">
        <v>0</v>
      </c>
      <c r="H23" s="175">
        <v>0</v>
      </c>
      <c r="I23" s="176">
        <v>0</v>
      </c>
      <c r="J23" s="175">
        <v>0</v>
      </c>
      <c r="K23" s="176">
        <v>0</v>
      </c>
      <c r="L23" s="175">
        <v>0</v>
      </c>
      <c r="M23" s="176">
        <v>1024504</v>
      </c>
      <c r="N23" s="175">
        <v>0</v>
      </c>
      <c r="O23" s="176">
        <v>0</v>
      </c>
      <c r="P23" s="175">
        <v>0</v>
      </c>
      <c r="Q23" s="176">
        <v>856</v>
      </c>
      <c r="R23" s="175">
        <v>0</v>
      </c>
      <c r="S23" s="176">
        <v>-44040</v>
      </c>
      <c r="T23" s="158"/>
      <c r="U23" s="132">
        <f>SUM(O23:S23)</f>
        <v>-43184</v>
      </c>
      <c r="V23" s="160"/>
      <c r="W23" s="132">
        <f>SUM(C23:M23,U23)</f>
        <v>981320</v>
      </c>
      <c r="X23" s="158"/>
      <c r="Y23" s="176">
        <v>9678</v>
      </c>
      <c r="Z23" s="158"/>
      <c r="AA23" s="132">
        <f>SUM(W23:Y23)</f>
        <v>990998</v>
      </c>
      <c r="AB23" s="168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</row>
    <row r="24" spans="1:46" ht="15" customHeight="1" x14ac:dyDescent="0.5">
      <c r="B24" s="149"/>
      <c r="C24" s="160"/>
      <c r="D24" s="160"/>
      <c r="E24" s="160"/>
      <c r="F24" s="160"/>
      <c r="G24" s="160"/>
      <c r="H24" s="177"/>
      <c r="I24" s="160"/>
      <c r="J24" s="160"/>
      <c r="K24" s="160"/>
      <c r="L24" s="177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37"/>
      <c r="AA24" s="160"/>
    </row>
    <row r="25" spans="1:46" ht="15" customHeight="1" thickBot="1" x14ac:dyDescent="0.55000000000000004">
      <c r="A25" s="127" t="s">
        <v>200</v>
      </c>
      <c r="B25" s="127"/>
      <c r="C25" s="178">
        <f>SUM(C15:C24)</f>
        <v>894668</v>
      </c>
      <c r="D25" s="160"/>
      <c r="E25" s="178">
        <f>SUM(E15:E24)</f>
        <v>4055609</v>
      </c>
      <c r="F25" s="137"/>
      <c r="G25" s="178">
        <f>SUM(G15:G24)</f>
        <v>288425</v>
      </c>
      <c r="H25" s="160"/>
      <c r="I25" s="178">
        <f>SUM(I15:I24)</f>
        <v>4538</v>
      </c>
      <c r="J25" s="137"/>
      <c r="K25" s="178">
        <f>SUM(K15:K24)</f>
        <v>90600</v>
      </c>
      <c r="L25" s="160"/>
      <c r="M25" s="178">
        <f>SUM(M15:M24)</f>
        <v>1302733</v>
      </c>
      <c r="N25" s="160"/>
      <c r="O25" s="178">
        <f>SUM(O15:O24)</f>
        <v>-370933</v>
      </c>
      <c r="P25" s="160"/>
      <c r="Q25" s="178">
        <f>SUM(Q15:Q24)</f>
        <v>-10590</v>
      </c>
      <c r="R25" s="160"/>
      <c r="S25" s="178">
        <f>SUM(S15:S24)</f>
        <v>0</v>
      </c>
      <c r="T25" s="160"/>
      <c r="U25" s="178">
        <f>SUM(U15:U24)</f>
        <v>-381523</v>
      </c>
      <c r="V25" s="160"/>
      <c r="W25" s="178">
        <f>SUM(W15:W24)</f>
        <v>6255050</v>
      </c>
      <c r="X25" s="160"/>
      <c r="Y25" s="178">
        <f>SUM(Y15:Y24)</f>
        <v>116512</v>
      </c>
      <c r="Z25" s="160"/>
      <c r="AA25" s="178">
        <f>SUM(AA15:AA24)</f>
        <v>6371562</v>
      </c>
    </row>
    <row r="26" spans="1:46" ht="15" customHeight="1" thickTop="1" x14ac:dyDescent="0.5">
      <c r="A26" s="127"/>
      <c r="B26" s="127"/>
      <c r="C26" s="137"/>
      <c r="D26" s="160"/>
      <c r="E26" s="137"/>
      <c r="F26" s="137"/>
      <c r="G26" s="137"/>
      <c r="H26" s="160"/>
      <c r="I26" s="137"/>
      <c r="J26" s="137"/>
      <c r="K26" s="137"/>
      <c r="L26" s="160"/>
      <c r="M26" s="137"/>
      <c r="N26" s="160"/>
      <c r="O26" s="137"/>
      <c r="P26" s="160"/>
      <c r="Q26" s="137"/>
      <c r="R26" s="160"/>
      <c r="S26" s="137"/>
      <c r="T26" s="160"/>
      <c r="U26" s="137"/>
      <c r="V26" s="160"/>
      <c r="W26" s="137"/>
      <c r="X26" s="160"/>
      <c r="Y26" s="137"/>
      <c r="Z26" s="160"/>
      <c r="AA26" s="137"/>
    </row>
    <row r="27" spans="1:46" ht="15" customHeight="1" x14ac:dyDescent="0.5">
      <c r="A27" s="136"/>
      <c r="B27" s="136"/>
      <c r="C27" s="128"/>
      <c r="D27" s="142"/>
      <c r="E27" s="128"/>
      <c r="F27" s="128"/>
      <c r="G27" s="128"/>
      <c r="H27" s="144"/>
      <c r="I27" s="128"/>
      <c r="J27" s="144"/>
      <c r="K27" s="144"/>
      <c r="L27" s="144"/>
      <c r="M27" s="144"/>
      <c r="N27" s="128"/>
      <c r="O27" s="144"/>
      <c r="P27" s="143"/>
      <c r="Q27" s="144"/>
      <c r="R27" s="143"/>
      <c r="S27" s="144"/>
      <c r="T27" s="143"/>
      <c r="U27" s="144"/>
      <c r="V27" s="143"/>
      <c r="W27" s="144"/>
      <c r="X27" s="143"/>
      <c r="Y27" s="144"/>
      <c r="Z27" s="143"/>
      <c r="AA27" s="144"/>
    </row>
    <row r="28" spans="1:46" s="150" customFormat="1" ht="15.95" customHeight="1" x14ac:dyDescent="0.5">
      <c r="A28" s="127" t="s">
        <v>164</v>
      </c>
      <c r="C28" s="175">
        <v>894668</v>
      </c>
      <c r="D28" s="175"/>
      <c r="E28" s="175">
        <v>4055609</v>
      </c>
      <c r="F28" s="175"/>
      <c r="G28" s="175">
        <v>288425</v>
      </c>
      <c r="H28" s="175"/>
      <c r="I28" s="175">
        <v>4538</v>
      </c>
      <c r="J28" s="175"/>
      <c r="K28" s="175">
        <v>90600</v>
      </c>
      <c r="L28" s="175"/>
      <c r="M28" s="175">
        <v>1557472</v>
      </c>
      <c r="N28" s="175"/>
      <c r="O28" s="175">
        <v>-370933</v>
      </c>
      <c r="P28" s="175"/>
      <c r="Q28" s="175">
        <v>-10430</v>
      </c>
      <c r="R28" s="175"/>
      <c r="S28" s="175">
        <v>0</v>
      </c>
      <c r="T28" s="175"/>
      <c r="U28" s="137">
        <f>SUM(O28:S28)</f>
        <v>-381363</v>
      </c>
      <c r="V28" s="160"/>
      <c r="W28" s="137">
        <f>SUM(C28:M28,U28)</f>
        <v>6509949</v>
      </c>
      <c r="X28" s="175"/>
      <c r="Y28" s="175">
        <v>122534</v>
      </c>
      <c r="Z28" s="175"/>
      <c r="AA28" s="137">
        <f>SUM(W28:Y28)</f>
        <v>6632483</v>
      </c>
    </row>
    <row r="29" spans="1:46" s="150" customFormat="1" ht="6" customHeight="1" x14ac:dyDescent="0.5">
      <c r="A29" s="127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</row>
    <row r="30" spans="1:46" s="150" customFormat="1" ht="15.95" customHeight="1" x14ac:dyDescent="0.5">
      <c r="A30" s="127" t="s">
        <v>70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</row>
    <row r="31" spans="1:46" s="150" customFormat="1" ht="15" customHeight="1" x14ac:dyDescent="0.5">
      <c r="A31" s="124" t="s">
        <v>213</v>
      </c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26"/>
      <c r="U31" s="126"/>
      <c r="V31" s="126"/>
      <c r="W31" s="126"/>
      <c r="X31" s="126"/>
      <c r="Y31" s="175"/>
      <c r="Z31" s="126"/>
      <c r="AA31" s="137"/>
      <c r="AB31" s="174"/>
    </row>
    <row r="32" spans="1:46" s="150" customFormat="1" ht="15" customHeight="1" x14ac:dyDescent="0.5">
      <c r="A32" s="127"/>
      <c r="B32" s="149" t="s">
        <v>214</v>
      </c>
      <c r="C32" s="175">
        <v>0</v>
      </c>
      <c r="D32" s="175">
        <v>0</v>
      </c>
      <c r="E32" s="175">
        <v>0</v>
      </c>
      <c r="F32" s="175">
        <v>0</v>
      </c>
      <c r="G32" s="175">
        <v>0</v>
      </c>
      <c r="H32" s="175">
        <v>0</v>
      </c>
      <c r="I32" s="175">
        <v>0</v>
      </c>
      <c r="J32" s="175">
        <v>0</v>
      </c>
      <c r="K32" s="175">
        <v>0</v>
      </c>
      <c r="L32" s="175">
        <v>0</v>
      </c>
      <c r="M32" s="175">
        <v>0</v>
      </c>
      <c r="N32" s="175">
        <v>0</v>
      </c>
      <c r="O32" s="175">
        <v>0</v>
      </c>
      <c r="P32" s="175">
        <v>0</v>
      </c>
      <c r="Q32" s="175">
        <v>0</v>
      </c>
      <c r="R32" s="175">
        <v>0</v>
      </c>
      <c r="S32" s="175">
        <v>0</v>
      </c>
      <c r="T32" s="126"/>
      <c r="U32" s="137">
        <f>SUM(O32:S32)</f>
        <v>0</v>
      </c>
      <c r="V32" s="160"/>
      <c r="W32" s="137">
        <f>SUM(C32:M32,U32)</f>
        <v>0</v>
      </c>
      <c r="X32" s="126"/>
      <c r="Y32" s="175">
        <v>12000</v>
      </c>
      <c r="Z32" s="126"/>
      <c r="AA32" s="137">
        <f>SUM(W32:Y32)</f>
        <v>12000</v>
      </c>
      <c r="AB32" s="174"/>
    </row>
    <row r="33" spans="1:44" s="150" customFormat="1" ht="15" customHeight="1" x14ac:dyDescent="0.5">
      <c r="A33" s="124" t="s">
        <v>209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26"/>
      <c r="U33" s="126"/>
      <c r="V33" s="126"/>
      <c r="W33" s="126"/>
      <c r="X33" s="126"/>
      <c r="Y33" s="175"/>
      <c r="Z33" s="126"/>
      <c r="AA33" s="137"/>
      <c r="AB33" s="174"/>
    </row>
    <row r="34" spans="1:44" s="150" customFormat="1" ht="15" customHeight="1" x14ac:dyDescent="0.5">
      <c r="A34" s="127"/>
      <c r="B34" s="149" t="s">
        <v>208</v>
      </c>
      <c r="C34" s="175">
        <v>0</v>
      </c>
      <c r="D34" s="175">
        <v>0</v>
      </c>
      <c r="E34" s="175">
        <v>0</v>
      </c>
      <c r="F34" s="175">
        <v>0</v>
      </c>
      <c r="G34" s="175">
        <v>0</v>
      </c>
      <c r="H34" s="175">
        <v>0</v>
      </c>
      <c r="I34" s="175">
        <v>0</v>
      </c>
      <c r="J34" s="175">
        <v>0</v>
      </c>
      <c r="K34" s="175">
        <v>0</v>
      </c>
      <c r="L34" s="175">
        <v>0</v>
      </c>
      <c r="M34" s="175">
        <v>0</v>
      </c>
      <c r="N34" s="175">
        <v>0</v>
      </c>
      <c r="O34" s="175">
        <v>-642</v>
      </c>
      <c r="P34" s="175">
        <v>0</v>
      </c>
      <c r="Q34" s="175">
        <v>0</v>
      </c>
      <c r="R34" s="175">
        <v>0</v>
      </c>
      <c r="S34" s="175">
        <v>0</v>
      </c>
      <c r="T34" s="126"/>
      <c r="U34" s="126">
        <v>-642</v>
      </c>
      <c r="V34" s="126"/>
      <c r="W34" s="126">
        <v>-642</v>
      </c>
      <c r="X34" s="126"/>
      <c r="Y34" s="175">
        <v>-155</v>
      </c>
      <c r="Z34" s="126"/>
      <c r="AA34" s="137">
        <f>SUM(W34:Y34)</f>
        <v>-797</v>
      </c>
      <c r="AB34" s="174"/>
    </row>
    <row r="35" spans="1:44" s="150" customFormat="1" ht="15.95" customHeight="1" x14ac:dyDescent="0.5">
      <c r="A35" s="124" t="s">
        <v>195</v>
      </c>
      <c r="B35" s="149"/>
      <c r="C35" s="175">
        <v>0</v>
      </c>
      <c r="D35" s="175">
        <v>0</v>
      </c>
      <c r="E35" s="175">
        <v>0</v>
      </c>
      <c r="F35" s="175">
        <v>0</v>
      </c>
      <c r="G35" s="175">
        <v>0</v>
      </c>
      <c r="H35" s="175">
        <v>0</v>
      </c>
      <c r="I35" s="175">
        <v>0</v>
      </c>
      <c r="J35" s="175">
        <v>0</v>
      </c>
      <c r="K35" s="175">
        <v>0</v>
      </c>
      <c r="L35" s="175"/>
      <c r="M35" s="175">
        <v>-1207797</v>
      </c>
      <c r="N35" s="175"/>
      <c r="O35" s="175">
        <v>0</v>
      </c>
      <c r="P35" s="175"/>
      <c r="Q35" s="175">
        <v>0</v>
      </c>
      <c r="R35" s="175"/>
      <c r="S35" s="175">
        <v>0</v>
      </c>
      <c r="T35" s="175"/>
      <c r="U35" s="137">
        <f>SUM(O35:S35)</f>
        <v>0</v>
      </c>
      <c r="V35" s="160"/>
      <c r="W35" s="137">
        <f>SUM(C35:M35,U35)</f>
        <v>-1207797</v>
      </c>
      <c r="X35" s="175"/>
      <c r="Y35" s="175">
        <v>0</v>
      </c>
      <c r="Z35" s="175"/>
      <c r="AA35" s="137">
        <f>SUM(W35:Y35)</f>
        <v>-1207797</v>
      </c>
    </row>
    <row r="36" spans="1:44" s="159" customFormat="1" ht="15.95" customHeight="1" x14ac:dyDescent="0.5">
      <c r="A36" s="124" t="s">
        <v>100</v>
      </c>
      <c r="B36" s="124"/>
      <c r="C36" s="176">
        <v>0</v>
      </c>
      <c r="D36" s="175">
        <v>0</v>
      </c>
      <c r="E36" s="176">
        <v>0</v>
      </c>
      <c r="F36" s="175">
        <v>0</v>
      </c>
      <c r="G36" s="176">
        <v>0</v>
      </c>
      <c r="H36" s="175">
        <v>0</v>
      </c>
      <c r="I36" s="176">
        <v>0</v>
      </c>
      <c r="J36" s="175">
        <v>0</v>
      </c>
      <c r="K36" s="176">
        <v>0</v>
      </c>
      <c r="L36" s="175"/>
      <c r="M36" s="176">
        <v>905610</v>
      </c>
      <c r="N36" s="175"/>
      <c r="O36" s="176">
        <v>0</v>
      </c>
      <c r="P36" s="175"/>
      <c r="Q36" s="176">
        <v>-8573</v>
      </c>
      <c r="R36" s="175"/>
      <c r="S36" s="176">
        <v>0</v>
      </c>
      <c r="T36" s="175"/>
      <c r="U36" s="132">
        <f>SUM(O36:S36)</f>
        <v>-8573</v>
      </c>
      <c r="V36" s="160"/>
      <c r="W36" s="132">
        <f>SUM(C36:M36,U36)</f>
        <v>897037</v>
      </c>
      <c r="X36" s="175"/>
      <c r="Y36" s="176">
        <v>12942</v>
      </c>
      <c r="Z36" s="175"/>
      <c r="AA36" s="132">
        <f>SUM(W36:Y36)</f>
        <v>909979</v>
      </c>
    </row>
    <row r="37" spans="1:44" s="159" customFormat="1" ht="15.95" customHeight="1" x14ac:dyDescent="0.5">
      <c r="A37" s="124"/>
      <c r="B37" s="149"/>
      <c r="C37" s="160"/>
      <c r="D37" s="160"/>
      <c r="E37" s="160"/>
      <c r="F37" s="177"/>
      <c r="G37" s="160"/>
      <c r="H37" s="177"/>
      <c r="I37" s="160"/>
      <c r="J37" s="160"/>
      <c r="K37" s="160"/>
      <c r="L37" s="177"/>
      <c r="M37" s="160"/>
      <c r="N37" s="177"/>
      <c r="O37" s="160"/>
      <c r="P37" s="160"/>
      <c r="Q37" s="160"/>
      <c r="R37" s="160"/>
      <c r="S37" s="160"/>
      <c r="T37" s="160"/>
      <c r="U37" s="160"/>
      <c r="V37" s="160"/>
      <c r="W37" s="160"/>
      <c r="X37" s="137"/>
      <c r="Y37" s="160"/>
      <c r="Z37" s="160"/>
      <c r="AA37" s="160"/>
    </row>
    <row r="38" spans="1:44" ht="15.95" customHeight="1" thickBot="1" x14ac:dyDescent="0.55000000000000004">
      <c r="A38" s="127" t="s">
        <v>201</v>
      </c>
      <c r="B38" s="127"/>
      <c r="C38" s="178">
        <f>SUM(C28:C37)</f>
        <v>894668</v>
      </c>
      <c r="D38" s="160"/>
      <c r="E38" s="178">
        <f>SUM(E28:E37)</f>
        <v>4055609</v>
      </c>
      <c r="F38" s="160"/>
      <c r="G38" s="178">
        <f>SUM(G28:G37)</f>
        <v>288425</v>
      </c>
      <c r="H38" s="160"/>
      <c r="I38" s="178">
        <f>SUM(I28:I37)</f>
        <v>4538</v>
      </c>
      <c r="J38" s="137"/>
      <c r="K38" s="178">
        <f>SUM(K28:K37)</f>
        <v>90600</v>
      </c>
      <c r="L38" s="160"/>
      <c r="M38" s="178">
        <f>SUM(M28:M37)</f>
        <v>1255285</v>
      </c>
      <c r="N38" s="160"/>
      <c r="O38" s="178">
        <f>SUM(O28:O37)</f>
        <v>-371575</v>
      </c>
      <c r="P38" s="160"/>
      <c r="Q38" s="178">
        <f>SUM(Q28:Q37)</f>
        <v>-19003</v>
      </c>
      <c r="R38" s="160"/>
      <c r="S38" s="178">
        <f>SUM(S28:S37)</f>
        <v>0</v>
      </c>
      <c r="T38" s="160"/>
      <c r="U38" s="178">
        <f>SUM(U28:U37)</f>
        <v>-390578</v>
      </c>
      <c r="V38" s="160"/>
      <c r="W38" s="178">
        <f>SUM(W28:W37)</f>
        <v>6198547</v>
      </c>
      <c r="X38" s="160"/>
      <c r="Y38" s="178">
        <f>SUM(Y28:Y37)</f>
        <v>147321</v>
      </c>
      <c r="Z38" s="137"/>
      <c r="AA38" s="178">
        <f>SUM(AA28:AA37)</f>
        <v>6345868</v>
      </c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</row>
    <row r="39" spans="1:44" ht="15" customHeight="1" thickTop="1" x14ac:dyDescent="0.5">
      <c r="A39" s="127"/>
      <c r="B39" s="12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</row>
    <row r="40" spans="1:44" ht="15" customHeight="1" x14ac:dyDescent="0.5">
      <c r="A40" s="127"/>
      <c r="B40" s="127"/>
      <c r="C40" s="137"/>
      <c r="D40" s="160"/>
      <c r="E40" s="137"/>
      <c r="F40" s="137"/>
      <c r="G40" s="137"/>
      <c r="H40" s="160"/>
      <c r="I40" s="137"/>
      <c r="J40" s="160"/>
      <c r="K40" s="137"/>
      <c r="L40" s="160"/>
      <c r="M40" s="137"/>
      <c r="N40" s="160"/>
      <c r="O40" s="137"/>
      <c r="P40" s="160"/>
      <c r="Q40" s="137"/>
      <c r="R40" s="160"/>
      <c r="S40" s="137"/>
      <c r="T40" s="160"/>
      <c r="V40" s="160"/>
      <c r="X40" s="160"/>
      <c r="Y40" s="137"/>
      <c r="Z40" s="160"/>
      <c r="AA40" s="137"/>
    </row>
    <row r="41" spans="1:44" ht="15" customHeight="1" x14ac:dyDescent="0.5">
      <c r="A41" s="127"/>
      <c r="B41" s="127"/>
      <c r="C41" s="137"/>
      <c r="D41" s="160"/>
      <c r="E41" s="137"/>
      <c r="F41" s="137"/>
      <c r="G41" s="137"/>
      <c r="H41" s="160"/>
      <c r="I41" s="137"/>
      <c r="J41" s="160"/>
      <c r="K41" s="137"/>
      <c r="L41" s="160"/>
      <c r="M41" s="137"/>
      <c r="N41" s="160"/>
      <c r="O41" s="137"/>
      <c r="P41" s="160"/>
      <c r="Q41" s="137"/>
      <c r="R41" s="160"/>
      <c r="S41" s="137"/>
      <c r="T41" s="160"/>
      <c r="V41" s="160"/>
      <c r="X41" s="160"/>
      <c r="Y41" s="137"/>
      <c r="Z41" s="160"/>
      <c r="AA41" s="137"/>
    </row>
    <row r="42" spans="1:44" ht="18" customHeight="1" x14ac:dyDescent="0.5">
      <c r="A42" s="127"/>
      <c r="B42" s="127"/>
      <c r="C42" s="137"/>
      <c r="D42" s="160"/>
      <c r="E42" s="137"/>
      <c r="F42" s="137"/>
      <c r="G42" s="137"/>
      <c r="H42" s="160"/>
      <c r="I42" s="137"/>
      <c r="J42" s="160"/>
      <c r="K42" s="137"/>
      <c r="L42" s="160"/>
      <c r="M42" s="137"/>
      <c r="N42" s="160"/>
      <c r="O42" s="137"/>
      <c r="P42" s="160"/>
      <c r="Q42" s="137"/>
      <c r="R42" s="160"/>
      <c r="S42" s="137"/>
      <c r="T42" s="160"/>
      <c r="V42" s="160"/>
      <c r="X42" s="160"/>
      <c r="Y42" s="137"/>
      <c r="Z42" s="160"/>
      <c r="AA42" s="137"/>
    </row>
    <row r="43" spans="1:44" ht="21.95" customHeight="1" x14ac:dyDescent="0.5">
      <c r="A43" s="201" t="s">
        <v>188</v>
      </c>
      <c r="B43" s="130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</row>
    <row r="65" spans="5:5" ht="12.95" customHeight="1" x14ac:dyDescent="0.5">
      <c r="E65" s="164"/>
    </row>
  </sheetData>
  <mergeCells count="6">
    <mergeCell ref="C6:AA6"/>
    <mergeCell ref="C7:W7"/>
    <mergeCell ref="O8:U8"/>
    <mergeCell ref="Q9:S9"/>
    <mergeCell ref="K10:M10"/>
    <mergeCell ref="Q10:S10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&amp;R&amp;"Arial,Regular"&amp;9&amp;P</oddFooter>
  </headerFooter>
  <ignoredErrors>
    <ignoredError sqref="U19:W23 U32:W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66"/>
  <sheetViews>
    <sheetView topLeftCell="A19" zoomScaleNormal="100" zoomScaleSheetLayoutView="115" workbookViewId="0">
      <selection activeCell="B37" sqref="B37"/>
    </sheetView>
  </sheetViews>
  <sheetFormatPr defaultColWidth="18.5703125" defaultRowHeight="16.5" customHeight="1" x14ac:dyDescent="0.5"/>
  <cols>
    <col min="1" max="1" width="1.42578125" style="124" customWidth="1"/>
    <col min="2" max="2" width="39.7109375" style="124" customWidth="1"/>
    <col min="3" max="3" width="10.7109375" style="125" customWidth="1"/>
    <col min="4" max="4" width="0.85546875" style="125" customWidth="1"/>
    <col min="5" max="5" width="9" style="125" customWidth="1"/>
    <col min="6" max="6" width="0.85546875" style="125" customWidth="1"/>
    <col min="7" max="7" width="14.7109375" style="125" customWidth="1"/>
    <col min="8" max="8" width="0.85546875" style="125" customWidth="1"/>
    <col min="9" max="9" width="10.85546875" style="125" customWidth="1"/>
    <col min="10" max="10" width="0.85546875" style="125" customWidth="1"/>
    <col min="11" max="11" width="13.140625" style="126" customWidth="1"/>
    <col min="12" max="12" width="0.85546875" style="125" customWidth="1"/>
    <col min="13" max="13" width="17.7109375" style="125" customWidth="1"/>
    <col min="14" max="14" width="0.85546875" style="125" customWidth="1"/>
    <col min="15" max="15" width="15.7109375" style="125" customWidth="1"/>
    <col min="16" max="16" width="0.85546875" style="125" customWidth="1"/>
    <col min="17" max="17" width="11.7109375" style="126" customWidth="1"/>
    <col min="18" max="16384" width="18.5703125" style="124"/>
  </cols>
  <sheetData>
    <row r="1" spans="1:23" ht="16.5" customHeight="1" x14ac:dyDescent="0.5">
      <c r="A1" s="123" t="s">
        <v>20</v>
      </c>
    </row>
    <row r="2" spans="1:23" ht="16.5" customHeight="1" x14ac:dyDescent="0.5">
      <c r="A2" s="127" t="s">
        <v>205</v>
      </c>
      <c r="B2" s="127"/>
      <c r="C2" s="128"/>
      <c r="D2" s="128"/>
      <c r="E2" s="128"/>
      <c r="F2" s="128"/>
      <c r="G2" s="128"/>
      <c r="H2" s="129"/>
      <c r="I2" s="129"/>
      <c r="J2" s="129"/>
      <c r="L2" s="129"/>
      <c r="M2" s="129"/>
      <c r="N2" s="129"/>
      <c r="O2" s="129"/>
      <c r="P2" s="129"/>
    </row>
    <row r="3" spans="1:23" ht="16.5" customHeight="1" x14ac:dyDescent="0.5">
      <c r="A3" s="130" t="s">
        <v>206</v>
      </c>
      <c r="B3" s="130"/>
      <c r="C3" s="131"/>
      <c r="D3" s="131"/>
      <c r="E3" s="131"/>
      <c r="F3" s="131"/>
      <c r="G3" s="131"/>
      <c r="H3" s="131"/>
      <c r="I3" s="131"/>
      <c r="J3" s="131"/>
      <c r="K3" s="132"/>
      <c r="L3" s="131"/>
      <c r="M3" s="131"/>
      <c r="N3" s="131"/>
      <c r="O3" s="131"/>
      <c r="P3" s="131"/>
      <c r="Q3" s="132"/>
    </row>
    <row r="4" spans="1:23" ht="16.5" customHeight="1" x14ac:dyDescent="0.5">
      <c r="A4" s="133"/>
      <c r="B4" s="133"/>
      <c r="C4" s="134"/>
      <c r="D4" s="134"/>
      <c r="E4" s="134"/>
      <c r="F4" s="134"/>
      <c r="G4" s="134"/>
      <c r="H4" s="134"/>
      <c r="I4" s="134"/>
      <c r="J4" s="134"/>
      <c r="K4" s="135"/>
      <c r="L4" s="134"/>
      <c r="M4" s="134"/>
      <c r="N4" s="134"/>
      <c r="O4" s="134"/>
      <c r="P4" s="134"/>
      <c r="Q4" s="135"/>
    </row>
    <row r="5" spans="1:23" ht="16.5" customHeight="1" x14ac:dyDescent="0.5">
      <c r="A5" s="136"/>
      <c r="B5" s="136"/>
      <c r="C5" s="128"/>
      <c r="D5" s="128"/>
      <c r="E5" s="128"/>
      <c r="F5" s="128"/>
      <c r="G5" s="128"/>
      <c r="H5" s="128"/>
      <c r="I5" s="128"/>
      <c r="J5" s="128"/>
      <c r="K5" s="137"/>
      <c r="L5" s="128"/>
      <c r="M5" s="128"/>
      <c r="N5" s="128"/>
      <c r="O5" s="128"/>
      <c r="P5" s="128"/>
      <c r="Q5" s="137"/>
    </row>
    <row r="6" spans="1:23" ht="16.5" customHeight="1" x14ac:dyDescent="0.5">
      <c r="A6" s="136"/>
      <c r="B6" s="136"/>
      <c r="C6" s="215" t="s">
        <v>165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</row>
    <row r="7" spans="1:23" ht="16.5" customHeight="1" x14ac:dyDescent="0.5">
      <c r="A7" s="136"/>
      <c r="B7" s="136"/>
      <c r="C7" s="138"/>
      <c r="D7" s="128"/>
      <c r="E7" s="128"/>
      <c r="F7" s="128"/>
      <c r="G7" s="128"/>
      <c r="H7" s="128"/>
      <c r="I7" s="139"/>
      <c r="J7" s="139"/>
      <c r="K7" s="124"/>
      <c r="L7" s="140"/>
      <c r="M7" s="214" t="s">
        <v>124</v>
      </c>
      <c r="N7" s="214"/>
      <c r="O7" s="214"/>
      <c r="P7" s="141"/>
      <c r="Q7" s="128"/>
    </row>
    <row r="8" spans="1:23" ht="16.5" customHeight="1" x14ac:dyDescent="0.5">
      <c r="A8" s="136"/>
      <c r="B8" s="136"/>
      <c r="C8" s="138"/>
      <c r="D8" s="142"/>
      <c r="E8" s="143"/>
      <c r="F8" s="143"/>
      <c r="G8" s="144"/>
      <c r="H8" s="143"/>
      <c r="L8" s="143"/>
      <c r="M8" s="128" t="s">
        <v>76</v>
      </c>
      <c r="N8" s="143"/>
      <c r="P8" s="143"/>
      <c r="Q8" s="143"/>
    </row>
    <row r="9" spans="1:23" ht="16.5" customHeight="1" x14ac:dyDescent="0.5">
      <c r="A9" s="136"/>
      <c r="B9" s="136"/>
      <c r="C9" s="138"/>
      <c r="D9" s="142"/>
      <c r="E9" s="143"/>
      <c r="F9" s="143"/>
      <c r="H9" s="143"/>
      <c r="I9" s="212" t="s">
        <v>4</v>
      </c>
      <c r="J9" s="212"/>
      <c r="K9" s="212"/>
      <c r="L9" s="143"/>
      <c r="M9" s="131" t="s">
        <v>162</v>
      </c>
      <c r="N9" s="143"/>
      <c r="P9" s="143"/>
      <c r="Q9" s="143"/>
    </row>
    <row r="10" spans="1:23" ht="16.5" customHeight="1" x14ac:dyDescent="0.5">
      <c r="A10" s="136"/>
      <c r="B10" s="136"/>
      <c r="C10" s="128" t="s">
        <v>8</v>
      </c>
      <c r="D10" s="142"/>
      <c r="E10" s="143"/>
      <c r="F10" s="143"/>
      <c r="G10" s="143" t="s">
        <v>25</v>
      </c>
      <c r="H10" s="143"/>
      <c r="I10" s="145" t="s">
        <v>41</v>
      </c>
      <c r="J10" s="139"/>
      <c r="K10" s="146"/>
      <c r="L10" s="143"/>
      <c r="M10" s="143"/>
      <c r="N10" s="143"/>
      <c r="O10" s="143" t="s">
        <v>94</v>
      </c>
      <c r="P10" s="143"/>
      <c r="Q10" s="124"/>
    </row>
    <row r="11" spans="1:23" ht="16.5" customHeight="1" x14ac:dyDescent="0.5">
      <c r="A11" s="136"/>
      <c r="B11" s="136"/>
      <c r="C11" s="128" t="s">
        <v>9</v>
      </c>
      <c r="D11" s="142"/>
      <c r="E11" s="128" t="s">
        <v>27</v>
      </c>
      <c r="F11" s="128"/>
      <c r="G11" s="143" t="s">
        <v>131</v>
      </c>
      <c r="H11" s="143"/>
      <c r="I11" s="147" t="s">
        <v>155</v>
      </c>
      <c r="J11" s="143"/>
      <c r="K11" s="143"/>
      <c r="L11" s="143"/>
      <c r="M11" s="143" t="s">
        <v>156</v>
      </c>
      <c r="N11" s="143"/>
      <c r="O11" s="143" t="s">
        <v>89</v>
      </c>
      <c r="P11" s="143"/>
      <c r="Q11" s="144" t="s">
        <v>11</v>
      </c>
    </row>
    <row r="12" spans="1:23" ht="16.5" customHeight="1" x14ac:dyDescent="0.5">
      <c r="A12" s="136"/>
      <c r="B12" s="136"/>
      <c r="C12" s="131" t="s">
        <v>10</v>
      </c>
      <c r="D12" s="142"/>
      <c r="E12" s="131" t="s">
        <v>26</v>
      </c>
      <c r="F12" s="128"/>
      <c r="G12" s="131" t="s">
        <v>132</v>
      </c>
      <c r="H12" s="144"/>
      <c r="I12" s="148" t="s">
        <v>38</v>
      </c>
      <c r="J12" s="144"/>
      <c r="K12" s="148" t="s">
        <v>19</v>
      </c>
      <c r="L12" s="143"/>
      <c r="M12" s="148" t="s">
        <v>68</v>
      </c>
      <c r="N12" s="143"/>
      <c r="O12" s="131" t="s">
        <v>92</v>
      </c>
      <c r="P12" s="143"/>
      <c r="Q12" s="148" t="s">
        <v>72</v>
      </c>
    </row>
    <row r="13" spans="1:23" s="150" customFormat="1" ht="16.5" customHeight="1" x14ac:dyDescent="0.5">
      <c r="A13" s="149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51"/>
      <c r="S13" s="152"/>
      <c r="T13" s="153"/>
      <c r="U13" s="154"/>
      <c r="V13" s="153"/>
      <c r="W13" s="154"/>
    </row>
    <row r="14" spans="1:23" ht="16.5" customHeight="1" x14ac:dyDescent="0.5">
      <c r="A14" s="127" t="s">
        <v>154</v>
      </c>
      <c r="B14" s="150"/>
      <c r="C14" s="155">
        <v>894668</v>
      </c>
      <c r="D14" s="155"/>
      <c r="E14" s="155">
        <v>4055609</v>
      </c>
      <c r="F14" s="155"/>
      <c r="G14" s="155">
        <v>288425</v>
      </c>
      <c r="H14" s="155"/>
      <c r="I14" s="155">
        <v>90600</v>
      </c>
      <c r="J14" s="155"/>
      <c r="K14" s="155">
        <v>597998</v>
      </c>
      <c r="L14" s="155"/>
      <c r="M14" s="156">
        <v>44040</v>
      </c>
      <c r="N14" s="126"/>
      <c r="O14" s="126">
        <f>SUM(M14)</f>
        <v>44040</v>
      </c>
      <c r="P14" s="126"/>
      <c r="Q14" s="126">
        <f>SUM(C14:K14,O14)</f>
        <v>5971340</v>
      </c>
    </row>
    <row r="15" spans="1:23" ht="8.1" customHeight="1" x14ac:dyDescent="0.5">
      <c r="A15" s="127"/>
      <c r="B15" s="150"/>
      <c r="C15" s="126"/>
      <c r="D15" s="126"/>
      <c r="E15" s="126"/>
      <c r="F15" s="126"/>
      <c r="G15" s="126"/>
      <c r="H15" s="126"/>
      <c r="I15" s="126"/>
      <c r="J15" s="126"/>
      <c r="L15" s="126"/>
      <c r="M15" s="126"/>
      <c r="N15" s="126"/>
      <c r="O15" s="126"/>
      <c r="P15" s="126"/>
    </row>
    <row r="16" spans="1:23" ht="16.5" customHeight="1" x14ac:dyDescent="0.5">
      <c r="A16" s="127" t="s">
        <v>70</v>
      </c>
      <c r="B16" s="150"/>
      <c r="C16" s="126"/>
      <c r="D16" s="126"/>
      <c r="E16" s="126"/>
      <c r="F16" s="126"/>
      <c r="G16" s="126"/>
      <c r="H16" s="126"/>
      <c r="I16" s="126"/>
      <c r="J16" s="126"/>
      <c r="L16" s="126"/>
      <c r="M16" s="126"/>
      <c r="N16" s="126"/>
      <c r="O16" s="126"/>
      <c r="P16" s="126"/>
    </row>
    <row r="17" spans="1:17" ht="16.5" customHeight="1" x14ac:dyDescent="0.5">
      <c r="A17" s="124" t="s">
        <v>195</v>
      </c>
      <c r="B17" s="149"/>
      <c r="C17" s="126">
        <v>0</v>
      </c>
      <c r="D17" s="126">
        <v>0</v>
      </c>
      <c r="E17" s="126">
        <v>0</v>
      </c>
      <c r="F17" s="126">
        <v>0</v>
      </c>
      <c r="G17" s="126">
        <v>0</v>
      </c>
      <c r="H17" s="126"/>
      <c r="I17" s="126">
        <v>0</v>
      </c>
      <c r="J17" s="126">
        <v>0</v>
      </c>
      <c r="K17" s="126">
        <v>-1118331</v>
      </c>
      <c r="L17" s="126">
        <v>0</v>
      </c>
      <c r="M17" s="126">
        <v>0</v>
      </c>
      <c r="N17" s="126"/>
      <c r="O17" s="126">
        <f t="shared" ref="O17:O18" si="0">SUM(M17)</f>
        <v>0</v>
      </c>
      <c r="P17" s="126"/>
      <c r="Q17" s="126">
        <f t="shared" ref="Q17:Q18" si="1">SUM(C17:K17,O17)</f>
        <v>-1118331</v>
      </c>
    </row>
    <row r="18" spans="1:17" s="159" customFormat="1" ht="16.5" customHeight="1" x14ac:dyDescent="0.5">
      <c r="A18" s="124" t="s">
        <v>100</v>
      </c>
      <c r="B18" s="124"/>
      <c r="C18" s="157">
        <v>0</v>
      </c>
      <c r="D18" s="158">
        <v>0</v>
      </c>
      <c r="E18" s="157">
        <v>0</v>
      </c>
      <c r="F18" s="158">
        <v>0</v>
      </c>
      <c r="G18" s="157">
        <v>0</v>
      </c>
      <c r="H18" s="155"/>
      <c r="I18" s="157">
        <v>0</v>
      </c>
      <c r="J18" s="158">
        <v>0</v>
      </c>
      <c r="K18" s="157">
        <v>1218329</v>
      </c>
      <c r="L18" s="158">
        <v>0</v>
      </c>
      <c r="M18" s="157">
        <v>-44040</v>
      </c>
      <c r="N18" s="158"/>
      <c r="O18" s="132">
        <f t="shared" si="0"/>
        <v>-44040</v>
      </c>
      <c r="P18" s="158"/>
      <c r="Q18" s="132">
        <f t="shared" si="1"/>
        <v>1174289</v>
      </c>
    </row>
    <row r="19" spans="1:17" s="159" customFormat="1" ht="16.5" customHeight="1" x14ac:dyDescent="0.5">
      <c r="A19" s="127"/>
      <c r="B19" s="12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</row>
    <row r="20" spans="1:17" s="150" customFormat="1" ht="16.5" customHeight="1" thickBot="1" x14ac:dyDescent="0.55000000000000004">
      <c r="A20" s="127" t="s">
        <v>200</v>
      </c>
      <c r="B20" s="127"/>
      <c r="C20" s="161">
        <f>SUM(C14:C19)</f>
        <v>894668</v>
      </c>
      <c r="D20" s="160"/>
      <c r="E20" s="161">
        <f>SUM(E14:E19)</f>
        <v>4055609</v>
      </c>
      <c r="F20" s="160"/>
      <c r="G20" s="161">
        <f>SUM(G14:G19)</f>
        <v>288425</v>
      </c>
      <c r="H20" s="160"/>
      <c r="I20" s="161">
        <f>SUM(I14:I19)</f>
        <v>90600</v>
      </c>
      <c r="J20" s="160"/>
      <c r="K20" s="161">
        <f>SUM(K14:K19)</f>
        <v>697996</v>
      </c>
      <c r="L20" s="160"/>
      <c r="M20" s="161">
        <f>SUM(M14:M19)</f>
        <v>0</v>
      </c>
      <c r="N20" s="160"/>
      <c r="O20" s="161">
        <f>SUM(O14:O19)</f>
        <v>0</v>
      </c>
      <c r="P20" s="160"/>
      <c r="Q20" s="161">
        <f>SUM(Q14:Q19)</f>
        <v>6027298</v>
      </c>
    </row>
    <row r="21" spans="1:17" s="150" customFormat="1" ht="16.5" customHeight="1" thickTop="1" x14ac:dyDescent="0.5">
      <c r="A21" s="127"/>
      <c r="B21" s="12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</row>
    <row r="22" spans="1:17" s="150" customFormat="1" ht="16.5" customHeight="1" x14ac:dyDescent="0.5">
      <c r="A22" s="136"/>
      <c r="B22" s="136"/>
      <c r="C22" s="128"/>
      <c r="D22" s="142"/>
      <c r="E22" s="128"/>
      <c r="F22" s="128"/>
      <c r="G22" s="128"/>
      <c r="H22" s="144"/>
      <c r="I22" s="144"/>
      <c r="J22" s="144"/>
      <c r="K22" s="144"/>
      <c r="L22" s="143"/>
      <c r="M22" s="144"/>
      <c r="N22" s="143"/>
      <c r="O22" s="128"/>
      <c r="P22" s="143"/>
      <c r="Q22" s="144"/>
    </row>
    <row r="23" spans="1:17" ht="16.5" customHeight="1" x14ac:dyDescent="0.5">
      <c r="A23" s="127" t="s">
        <v>164</v>
      </c>
      <c r="B23" s="150"/>
      <c r="C23" s="126">
        <v>894668</v>
      </c>
      <c r="D23" s="126"/>
      <c r="E23" s="126">
        <v>4055609</v>
      </c>
      <c r="F23" s="126"/>
      <c r="G23" s="126">
        <v>288425</v>
      </c>
      <c r="H23" s="126"/>
      <c r="I23" s="126">
        <v>90600</v>
      </c>
      <c r="J23" s="126"/>
      <c r="K23" s="126">
        <v>1204015</v>
      </c>
      <c r="L23" s="126"/>
      <c r="M23" s="126">
        <v>0</v>
      </c>
      <c r="N23" s="126"/>
      <c r="O23" s="126">
        <f>SUM(M23)</f>
        <v>0</v>
      </c>
      <c r="P23" s="126"/>
      <c r="Q23" s="126">
        <f>SUM(C23:K23,O23)</f>
        <v>6533317</v>
      </c>
    </row>
    <row r="24" spans="1:17" ht="8.1" customHeight="1" x14ac:dyDescent="0.5">
      <c r="A24" s="127"/>
      <c r="B24" s="150"/>
      <c r="C24" s="126"/>
      <c r="D24" s="126"/>
      <c r="E24" s="126"/>
      <c r="F24" s="126"/>
      <c r="G24" s="126"/>
      <c r="H24" s="126"/>
      <c r="I24" s="126"/>
      <c r="J24" s="126"/>
      <c r="L24" s="126"/>
      <c r="M24" s="126"/>
      <c r="N24" s="126"/>
      <c r="O24" s="126"/>
      <c r="P24" s="126"/>
    </row>
    <row r="25" spans="1:17" ht="16.5" customHeight="1" x14ac:dyDescent="0.5">
      <c r="A25" s="127" t="s">
        <v>70</v>
      </c>
      <c r="B25" s="150"/>
      <c r="C25" s="126"/>
      <c r="D25" s="126"/>
      <c r="E25" s="126"/>
      <c r="F25" s="126"/>
      <c r="G25" s="126"/>
      <c r="H25" s="126"/>
      <c r="I25" s="126"/>
      <c r="J25" s="126"/>
      <c r="L25" s="126"/>
      <c r="M25" s="126"/>
      <c r="N25" s="126"/>
      <c r="O25" s="126"/>
      <c r="P25" s="126"/>
    </row>
    <row r="26" spans="1:17" ht="16.5" customHeight="1" x14ac:dyDescent="0.5">
      <c r="A26" s="124" t="s">
        <v>195</v>
      </c>
      <c r="B26" s="149"/>
      <c r="C26" s="126">
        <v>0</v>
      </c>
      <c r="D26" s="126">
        <v>0</v>
      </c>
      <c r="E26" s="126">
        <v>0</v>
      </c>
      <c r="F26" s="126">
        <v>0</v>
      </c>
      <c r="G26" s="126">
        <v>0</v>
      </c>
      <c r="H26" s="126"/>
      <c r="I26" s="126">
        <v>0</v>
      </c>
      <c r="J26" s="126"/>
      <c r="K26" s="126">
        <v>-1207797</v>
      </c>
      <c r="L26" s="126"/>
      <c r="M26" s="126">
        <v>0</v>
      </c>
      <c r="N26" s="126"/>
      <c r="O26" s="126">
        <f t="shared" ref="O26:O27" si="2">SUM(M26)</f>
        <v>0</v>
      </c>
      <c r="P26" s="126"/>
      <c r="Q26" s="126">
        <f t="shared" ref="Q26:Q27" si="3">SUM(C26:K26,O26)</f>
        <v>-1207797</v>
      </c>
    </row>
    <row r="27" spans="1:17" s="159" customFormat="1" ht="16.5" customHeight="1" x14ac:dyDescent="0.5">
      <c r="A27" s="124" t="s">
        <v>100</v>
      </c>
      <c r="B27" s="124"/>
      <c r="C27" s="157">
        <v>0</v>
      </c>
      <c r="D27" s="158">
        <v>0</v>
      </c>
      <c r="E27" s="157">
        <v>0</v>
      </c>
      <c r="F27" s="158">
        <v>0</v>
      </c>
      <c r="G27" s="157">
        <v>0</v>
      </c>
      <c r="H27" s="155"/>
      <c r="I27" s="157">
        <v>0</v>
      </c>
      <c r="J27" s="158"/>
      <c r="K27" s="157">
        <v>893307</v>
      </c>
      <c r="L27" s="158"/>
      <c r="M27" s="157">
        <v>0</v>
      </c>
      <c r="N27" s="158"/>
      <c r="O27" s="132">
        <f t="shared" si="2"/>
        <v>0</v>
      </c>
      <c r="P27" s="158"/>
      <c r="Q27" s="132">
        <f t="shared" si="3"/>
        <v>893307</v>
      </c>
    </row>
    <row r="28" spans="1:17" s="159" customFormat="1" ht="16.5" customHeight="1" x14ac:dyDescent="0.5">
      <c r="A28" s="127"/>
      <c r="B28" s="127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</row>
    <row r="29" spans="1:17" s="150" customFormat="1" ht="16.5" customHeight="1" thickBot="1" x14ac:dyDescent="0.55000000000000004">
      <c r="A29" s="127" t="s">
        <v>201</v>
      </c>
      <c r="B29" s="127"/>
      <c r="C29" s="161">
        <f>SUM(C23:C28)</f>
        <v>894668</v>
      </c>
      <c r="D29" s="160"/>
      <c r="E29" s="161">
        <f>SUM(E23:E28)</f>
        <v>4055609</v>
      </c>
      <c r="F29" s="160"/>
      <c r="G29" s="161">
        <f>SUM(G23:G28)</f>
        <v>288425</v>
      </c>
      <c r="H29" s="160"/>
      <c r="I29" s="161">
        <f>SUM(I23:I28)</f>
        <v>90600</v>
      </c>
      <c r="J29" s="160"/>
      <c r="K29" s="161">
        <f>SUM(K23:K28)</f>
        <v>889525</v>
      </c>
      <c r="L29" s="160"/>
      <c r="M29" s="161">
        <f>SUM(M23:M28)</f>
        <v>0</v>
      </c>
      <c r="N29" s="160"/>
      <c r="O29" s="161">
        <f>SUM(O23:O28)</f>
        <v>0</v>
      </c>
      <c r="P29" s="160"/>
      <c r="Q29" s="161">
        <f>SUM(Q23:Q28)</f>
        <v>6218827</v>
      </c>
    </row>
    <row r="30" spans="1:17" s="150" customFormat="1" ht="16.5" customHeight="1" thickTop="1" x14ac:dyDescent="0.5">
      <c r="A30" s="127"/>
      <c r="B30" s="127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</row>
    <row r="31" spans="1:17" s="150" customFormat="1" ht="16.5" customHeight="1" x14ac:dyDescent="0.5">
      <c r="A31" s="127"/>
      <c r="B31" s="127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</row>
    <row r="32" spans="1:17" s="150" customFormat="1" ht="16.5" customHeight="1" x14ac:dyDescent="0.5">
      <c r="A32" s="127"/>
      <c r="B32" s="127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</row>
    <row r="33" spans="1:17" s="150" customFormat="1" ht="14.25" customHeight="1" x14ac:dyDescent="0.5">
      <c r="A33" s="127"/>
      <c r="B33" s="12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</row>
    <row r="34" spans="1:17" ht="21.95" customHeight="1" x14ac:dyDescent="0.5">
      <c r="A34" s="162" t="s">
        <v>188</v>
      </c>
      <c r="B34" s="162"/>
      <c r="C34" s="163"/>
      <c r="D34" s="163"/>
      <c r="E34" s="163"/>
      <c r="F34" s="163"/>
      <c r="G34" s="163"/>
      <c r="H34" s="163"/>
      <c r="I34" s="163"/>
      <c r="J34" s="163"/>
      <c r="K34" s="132"/>
      <c r="L34" s="163"/>
      <c r="M34" s="163"/>
      <c r="N34" s="163"/>
      <c r="O34" s="163"/>
      <c r="P34" s="163"/>
      <c r="Q34" s="132"/>
    </row>
    <row r="66" spans="5:5" ht="16.5" customHeight="1" x14ac:dyDescent="0.5">
      <c r="E66" s="164"/>
    </row>
  </sheetData>
  <mergeCells count="3">
    <mergeCell ref="M7:O7"/>
    <mergeCell ref="I9:K9"/>
    <mergeCell ref="C6:Q6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ignoredErrors>
    <ignoredError sqref="Q17:Q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M114"/>
  <sheetViews>
    <sheetView tabSelected="1" topLeftCell="A46" zoomScaleNormal="100" zoomScaleSheetLayoutView="115" workbookViewId="0">
      <selection activeCell="R54" sqref="R54"/>
    </sheetView>
  </sheetViews>
  <sheetFormatPr defaultColWidth="9.140625" defaultRowHeight="16.5" customHeight="1" x14ac:dyDescent="0.5"/>
  <cols>
    <col min="1" max="1" width="1.5703125" style="80" customWidth="1"/>
    <col min="2" max="2" width="47.140625" style="80" customWidth="1"/>
    <col min="3" max="3" width="6" style="81" bestFit="1" customWidth="1"/>
    <col min="4" max="4" width="0.85546875" style="80" customWidth="1"/>
    <col min="5" max="5" width="12.7109375" style="82" customWidth="1"/>
    <col min="6" max="6" width="0.85546875" style="82" customWidth="1"/>
    <col min="7" max="7" width="12.7109375" style="82" customWidth="1"/>
    <col min="8" max="8" width="0.85546875" style="82" customWidth="1"/>
    <col min="9" max="9" width="12.7109375" style="82" customWidth="1"/>
    <col min="10" max="10" width="0.85546875" style="82" customWidth="1"/>
    <col min="11" max="11" width="12.7109375" style="82" customWidth="1"/>
    <col min="12" max="16384" width="9.140625" style="80"/>
  </cols>
  <sheetData>
    <row r="1" spans="1:11" ht="16.5" customHeight="1" x14ac:dyDescent="0.5">
      <c r="A1" s="79" t="s">
        <v>20</v>
      </c>
    </row>
    <row r="2" spans="1:11" s="87" customFormat="1" ht="16.5" customHeight="1" x14ac:dyDescent="0.5">
      <c r="A2" s="79" t="s">
        <v>80</v>
      </c>
      <c r="B2" s="79"/>
      <c r="C2" s="83"/>
      <c r="D2" s="84"/>
      <c r="E2" s="85"/>
      <c r="F2" s="85"/>
      <c r="G2" s="85"/>
      <c r="H2" s="85"/>
      <c r="I2" s="86"/>
      <c r="J2" s="86"/>
      <c r="K2" s="86"/>
    </row>
    <row r="3" spans="1:11" s="87" customFormat="1" ht="16.5" customHeight="1" x14ac:dyDescent="0.5">
      <c r="A3" s="88" t="s">
        <v>206</v>
      </c>
      <c r="B3" s="88"/>
      <c r="C3" s="89"/>
      <c r="D3" s="90"/>
      <c r="E3" s="91"/>
      <c r="F3" s="91"/>
      <c r="G3" s="91"/>
      <c r="H3" s="91"/>
      <c r="I3" s="91"/>
      <c r="J3" s="91"/>
      <c r="K3" s="91"/>
    </row>
    <row r="4" spans="1:11" s="87" customFormat="1" ht="16.5" customHeight="1" x14ac:dyDescent="0.5">
      <c r="A4" s="92"/>
      <c r="B4" s="92"/>
      <c r="C4" s="93"/>
      <c r="D4" s="94"/>
      <c r="E4" s="95"/>
      <c r="F4" s="95"/>
      <c r="G4" s="95"/>
      <c r="H4" s="95"/>
      <c r="I4" s="95"/>
      <c r="J4" s="95"/>
      <c r="K4" s="95"/>
    </row>
    <row r="5" spans="1:11" s="87" customFormat="1" ht="16.5" customHeight="1" x14ac:dyDescent="0.5">
      <c r="A5" s="92"/>
      <c r="B5" s="92"/>
      <c r="C5" s="93"/>
      <c r="D5" s="94"/>
      <c r="E5" s="85"/>
      <c r="F5" s="85"/>
      <c r="G5" s="85"/>
      <c r="H5" s="85"/>
      <c r="I5" s="85"/>
      <c r="J5" s="85"/>
      <c r="K5" s="85"/>
    </row>
    <row r="6" spans="1:11" s="87" customFormat="1" ht="15" customHeight="1" x14ac:dyDescent="0.5">
      <c r="A6" s="92"/>
      <c r="B6" s="92"/>
      <c r="C6" s="93"/>
      <c r="D6" s="94"/>
      <c r="E6" s="205" t="s">
        <v>7</v>
      </c>
      <c r="F6" s="205"/>
      <c r="G6" s="205"/>
      <c r="H6" s="96"/>
      <c r="I6" s="205" t="s">
        <v>123</v>
      </c>
      <c r="J6" s="205"/>
      <c r="K6" s="205"/>
    </row>
    <row r="7" spans="1:11" s="87" customFormat="1" ht="15" customHeight="1" x14ac:dyDescent="0.5">
      <c r="A7" s="92"/>
      <c r="B7" s="92"/>
      <c r="C7" s="93"/>
      <c r="D7" s="94"/>
      <c r="E7" s="206" t="s">
        <v>121</v>
      </c>
      <c r="F7" s="206"/>
      <c r="G7" s="206"/>
      <c r="H7" s="97"/>
      <c r="I7" s="206" t="s">
        <v>121</v>
      </c>
      <c r="J7" s="206"/>
      <c r="K7" s="206"/>
    </row>
    <row r="8" spans="1:11" s="87" customFormat="1" ht="15" customHeight="1" x14ac:dyDescent="0.5">
      <c r="A8" s="92"/>
      <c r="B8" s="92"/>
      <c r="C8" s="93"/>
      <c r="D8" s="94"/>
      <c r="E8" s="98" t="s">
        <v>163</v>
      </c>
      <c r="F8" s="99"/>
      <c r="G8" s="98" t="s">
        <v>151</v>
      </c>
      <c r="H8" s="98"/>
      <c r="I8" s="98" t="s">
        <v>163</v>
      </c>
      <c r="J8" s="99"/>
      <c r="K8" s="98" t="s">
        <v>151</v>
      </c>
    </row>
    <row r="9" spans="1:11" s="87" customFormat="1" ht="15" customHeight="1" x14ac:dyDescent="0.5">
      <c r="A9" s="92"/>
      <c r="B9" s="92"/>
      <c r="C9" s="100" t="s">
        <v>0</v>
      </c>
      <c r="D9" s="94"/>
      <c r="E9" s="101" t="s">
        <v>125</v>
      </c>
      <c r="F9" s="102"/>
      <c r="G9" s="101" t="s">
        <v>125</v>
      </c>
      <c r="H9" s="102"/>
      <c r="I9" s="101" t="s">
        <v>125</v>
      </c>
      <c r="J9" s="102"/>
      <c r="K9" s="101" t="s">
        <v>125</v>
      </c>
    </row>
    <row r="10" spans="1:11" s="87" customFormat="1" ht="15" customHeight="1" x14ac:dyDescent="0.5">
      <c r="A10" s="92"/>
      <c r="B10" s="92"/>
      <c r="C10" s="93"/>
      <c r="D10" s="94"/>
      <c r="E10" s="85"/>
      <c r="F10" s="85"/>
      <c r="G10" s="85"/>
      <c r="H10" s="85"/>
      <c r="I10" s="85"/>
      <c r="J10" s="85"/>
      <c r="K10" s="85"/>
    </row>
    <row r="11" spans="1:11" s="87" customFormat="1" ht="15" customHeight="1" x14ac:dyDescent="0.5">
      <c r="A11" s="87" t="s">
        <v>54</v>
      </c>
      <c r="C11" s="81"/>
      <c r="D11" s="81"/>
      <c r="E11" s="103"/>
      <c r="F11" s="85"/>
      <c r="G11" s="103"/>
      <c r="H11" s="103"/>
      <c r="I11" s="103"/>
      <c r="J11" s="103"/>
      <c r="K11" s="103"/>
    </row>
    <row r="12" spans="1:11" s="87" customFormat="1" ht="15" customHeight="1" x14ac:dyDescent="0.5">
      <c r="A12" s="80" t="s">
        <v>126</v>
      </c>
      <c r="C12" s="81">
        <v>17</v>
      </c>
      <c r="D12" s="81"/>
      <c r="E12" s="104">
        <v>2247052</v>
      </c>
      <c r="F12" s="105"/>
      <c r="G12" s="103">
        <v>1968638</v>
      </c>
      <c r="H12" s="85"/>
      <c r="I12" s="103">
        <v>1173430</v>
      </c>
      <c r="J12" s="103"/>
      <c r="K12" s="103">
        <v>1075898</v>
      </c>
    </row>
    <row r="13" spans="1:11" s="87" customFormat="1" ht="15" customHeight="1" x14ac:dyDescent="0.5">
      <c r="A13" s="80" t="s">
        <v>45</v>
      </c>
      <c r="C13" s="81"/>
      <c r="D13" s="81"/>
      <c r="E13" s="104">
        <v>-83741</v>
      </c>
      <c r="F13" s="105"/>
      <c r="G13" s="103">
        <v>-87469</v>
      </c>
      <c r="H13" s="85"/>
      <c r="I13" s="103">
        <v>-121036</v>
      </c>
      <c r="J13" s="103"/>
      <c r="K13" s="103">
        <v>-122700</v>
      </c>
    </row>
    <row r="14" spans="1:11" s="87" customFormat="1" ht="15" customHeight="1" x14ac:dyDescent="0.5">
      <c r="A14" s="80" t="s">
        <v>46</v>
      </c>
      <c r="C14" s="81"/>
      <c r="D14" s="81"/>
      <c r="E14" s="106">
        <v>-284576</v>
      </c>
      <c r="F14" s="107"/>
      <c r="G14" s="108">
        <v>-258873</v>
      </c>
      <c r="H14" s="85"/>
      <c r="I14" s="108">
        <v>-132692</v>
      </c>
      <c r="J14" s="103"/>
      <c r="K14" s="108">
        <v>-144435</v>
      </c>
    </row>
    <row r="15" spans="1:11" s="87" customFormat="1" ht="15" customHeight="1" x14ac:dyDescent="0.5">
      <c r="A15" s="80"/>
      <c r="C15" s="81"/>
      <c r="D15" s="81"/>
      <c r="E15" s="103"/>
      <c r="F15" s="85"/>
      <c r="G15" s="103"/>
      <c r="H15" s="103"/>
      <c r="I15" s="103"/>
      <c r="J15" s="103"/>
      <c r="K15" s="103"/>
    </row>
    <row r="16" spans="1:11" s="87" customFormat="1" ht="15" customHeight="1" x14ac:dyDescent="0.5">
      <c r="A16" s="109" t="s">
        <v>127</v>
      </c>
      <c r="C16" s="81"/>
      <c r="D16" s="81"/>
      <c r="E16" s="108">
        <f>SUM(E12:E15)</f>
        <v>1878735</v>
      </c>
      <c r="F16" s="85"/>
      <c r="G16" s="108">
        <f>SUM(G12:G15)</f>
        <v>1622296</v>
      </c>
      <c r="H16" s="103"/>
      <c r="I16" s="108">
        <f>SUM(I12:I15)</f>
        <v>919702</v>
      </c>
      <c r="J16" s="103"/>
      <c r="K16" s="108">
        <f>SUM(K12:K15)</f>
        <v>808763</v>
      </c>
    </row>
    <row r="17" spans="1:11" ht="15" customHeight="1" x14ac:dyDescent="0.5">
      <c r="A17" s="110"/>
      <c r="B17" s="110"/>
      <c r="D17" s="81"/>
      <c r="E17" s="103"/>
      <c r="F17" s="103"/>
      <c r="G17" s="103"/>
      <c r="H17" s="111"/>
      <c r="I17" s="103"/>
      <c r="J17" s="111"/>
      <c r="K17" s="103"/>
    </row>
    <row r="18" spans="1:11" ht="15" customHeight="1" x14ac:dyDescent="0.5">
      <c r="A18" s="87" t="s">
        <v>12</v>
      </c>
      <c r="B18" s="87"/>
      <c r="D18" s="81"/>
      <c r="E18" s="103"/>
      <c r="F18" s="103"/>
      <c r="G18" s="103"/>
      <c r="H18" s="103"/>
      <c r="I18" s="103"/>
      <c r="J18" s="103"/>
      <c r="K18" s="103"/>
    </row>
    <row r="19" spans="1:11" ht="15" customHeight="1" x14ac:dyDescent="0.5">
      <c r="A19" s="80" t="s">
        <v>157</v>
      </c>
      <c r="C19" s="81">
        <v>19</v>
      </c>
      <c r="D19" s="81"/>
      <c r="E19" s="112">
        <v>-963</v>
      </c>
      <c r="F19" s="104"/>
      <c r="G19" s="103">
        <v>-10804</v>
      </c>
      <c r="H19" s="103"/>
      <c r="I19" s="103">
        <v>-315939</v>
      </c>
      <c r="J19" s="103"/>
      <c r="K19" s="103">
        <v>-277683</v>
      </c>
    </row>
    <row r="20" spans="1:11" ht="15" customHeight="1" x14ac:dyDescent="0.5">
      <c r="A20" s="80" t="s">
        <v>146</v>
      </c>
      <c r="C20" s="81">
        <v>19</v>
      </c>
      <c r="D20" s="81"/>
      <c r="E20" s="112">
        <v>1604</v>
      </c>
      <c r="F20" s="104"/>
      <c r="G20" s="103">
        <v>14500</v>
      </c>
      <c r="H20" s="103"/>
      <c r="I20" s="103">
        <v>347917</v>
      </c>
      <c r="J20" s="103"/>
      <c r="K20" s="103">
        <v>356723</v>
      </c>
    </row>
    <row r="21" spans="1:11" ht="15" customHeight="1" x14ac:dyDescent="0.5">
      <c r="A21" s="110" t="s">
        <v>158</v>
      </c>
      <c r="B21" s="110"/>
      <c r="D21" s="113"/>
      <c r="E21" s="112">
        <v>500</v>
      </c>
      <c r="F21" s="104"/>
      <c r="G21" s="103">
        <v>25</v>
      </c>
      <c r="H21" s="103"/>
      <c r="I21" s="103">
        <v>45500</v>
      </c>
      <c r="J21" s="103"/>
      <c r="K21" s="103">
        <v>25</v>
      </c>
    </row>
    <row r="22" spans="1:11" ht="15" customHeight="1" x14ac:dyDescent="0.5">
      <c r="A22" s="80" t="s">
        <v>177</v>
      </c>
      <c r="B22" s="110"/>
      <c r="C22" s="81">
        <v>7.2</v>
      </c>
      <c r="D22" s="113"/>
      <c r="E22" s="112">
        <v>0</v>
      </c>
      <c r="F22" s="104"/>
      <c r="G22" s="103">
        <v>0</v>
      </c>
      <c r="H22" s="103"/>
      <c r="I22" s="103">
        <v>-18000</v>
      </c>
      <c r="J22" s="103"/>
      <c r="K22" s="103">
        <v>-165</v>
      </c>
    </row>
    <row r="23" spans="1:11" ht="15" customHeight="1" x14ac:dyDescent="0.5">
      <c r="A23" s="80" t="s">
        <v>196</v>
      </c>
      <c r="B23" s="110"/>
      <c r="C23" s="114">
        <v>7.3</v>
      </c>
      <c r="D23" s="113"/>
      <c r="E23" s="112">
        <v>-251557</v>
      </c>
      <c r="F23" s="104"/>
      <c r="G23" s="103">
        <v>-489254</v>
      </c>
      <c r="H23" s="103"/>
      <c r="I23" s="103">
        <v>-207379</v>
      </c>
      <c r="J23" s="103"/>
      <c r="K23" s="103">
        <v>-489254</v>
      </c>
    </row>
    <row r="24" spans="1:11" ht="15" customHeight="1" x14ac:dyDescent="0.5">
      <c r="A24" s="80" t="s">
        <v>187</v>
      </c>
      <c r="B24" s="110"/>
      <c r="C24" s="114">
        <v>7.4</v>
      </c>
      <c r="D24" s="113"/>
      <c r="E24" s="112">
        <v>-1304</v>
      </c>
      <c r="F24" s="104"/>
      <c r="G24" s="103">
        <v>-44000</v>
      </c>
      <c r="H24" s="103"/>
      <c r="I24" s="103">
        <v>0</v>
      </c>
      <c r="J24" s="103"/>
      <c r="K24" s="103" t="s">
        <v>202</v>
      </c>
    </row>
    <row r="25" spans="1:11" ht="15" customHeight="1" x14ac:dyDescent="0.5">
      <c r="A25" s="80" t="s">
        <v>215</v>
      </c>
      <c r="B25" s="110"/>
      <c r="C25" s="114"/>
      <c r="D25" s="113"/>
      <c r="E25" s="112">
        <v>1061</v>
      </c>
      <c r="F25" s="104"/>
      <c r="G25" s="103">
        <v>0</v>
      </c>
      <c r="H25" s="103"/>
      <c r="I25" s="103">
        <v>0</v>
      </c>
      <c r="J25" s="103"/>
      <c r="K25" s="103">
        <v>0</v>
      </c>
    </row>
    <row r="26" spans="1:11" ht="15" customHeight="1" x14ac:dyDescent="0.5">
      <c r="A26" s="80" t="s">
        <v>203</v>
      </c>
      <c r="B26" s="110"/>
      <c r="C26" s="114"/>
      <c r="D26" s="113"/>
      <c r="E26" s="112">
        <v>0</v>
      </c>
      <c r="F26" s="104"/>
      <c r="G26" s="103">
        <v>0</v>
      </c>
      <c r="H26" s="103"/>
      <c r="I26" s="103">
        <v>0</v>
      </c>
      <c r="J26" s="103"/>
      <c r="K26" s="103">
        <v>50380</v>
      </c>
    </row>
    <row r="27" spans="1:11" ht="15" customHeight="1" x14ac:dyDescent="0.5">
      <c r="A27" s="80" t="s">
        <v>211</v>
      </c>
      <c r="B27" s="110"/>
      <c r="C27" s="114">
        <v>7.3</v>
      </c>
      <c r="D27" s="113"/>
      <c r="E27" s="112">
        <v>5250</v>
      </c>
      <c r="F27" s="104"/>
      <c r="G27" s="103">
        <v>0</v>
      </c>
      <c r="H27" s="103"/>
      <c r="I27" s="103">
        <v>0</v>
      </c>
      <c r="J27" s="103"/>
      <c r="K27" s="103">
        <v>0</v>
      </c>
    </row>
    <row r="28" spans="1:11" ht="15" customHeight="1" x14ac:dyDescent="0.5">
      <c r="A28" s="80" t="s">
        <v>159</v>
      </c>
      <c r="B28" s="110"/>
      <c r="C28" s="114"/>
      <c r="D28" s="113"/>
      <c r="E28" s="112">
        <v>83777</v>
      </c>
      <c r="F28" s="104"/>
      <c r="G28" s="103">
        <v>506528</v>
      </c>
      <c r="H28" s="103"/>
      <c r="I28" s="112">
        <v>83777</v>
      </c>
      <c r="J28" s="103"/>
      <c r="K28" s="103">
        <v>506528</v>
      </c>
    </row>
    <row r="29" spans="1:11" ht="15" customHeight="1" x14ac:dyDescent="0.5">
      <c r="A29" s="80" t="s">
        <v>160</v>
      </c>
      <c r="B29" s="110"/>
      <c r="C29" s="114"/>
      <c r="D29" s="113"/>
      <c r="E29" s="112">
        <v>0</v>
      </c>
      <c r="F29" s="104"/>
      <c r="G29" s="103">
        <v>123281</v>
      </c>
      <c r="H29" s="103"/>
      <c r="I29" s="103">
        <v>0</v>
      </c>
      <c r="J29" s="103"/>
      <c r="K29" s="103">
        <v>123281</v>
      </c>
    </row>
    <row r="30" spans="1:11" ht="15" customHeight="1" x14ac:dyDescent="0.5">
      <c r="A30" s="80" t="s">
        <v>114</v>
      </c>
      <c r="B30" s="110"/>
      <c r="C30" s="113"/>
      <c r="D30" s="113"/>
      <c r="E30" s="112">
        <v>-624820</v>
      </c>
      <c r="F30" s="104"/>
      <c r="G30" s="103">
        <v>-690116</v>
      </c>
      <c r="H30" s="103"/>
      <c r="I30" s="103">
        <v>-518170</v>
      </c>
      <c r="J30" s="103"/>
      <c r="K30" s="103">
        <v>-436840</v>
      </c>
    </row>
    <row r="31" spans="1:11" ht="15" customHeight="1" x14ac:dyDescent="0.5">
      <c r="A31" s="80" t="s">
        <v>161</v>
      </c>
      <c r="C31" s="113"/>
      <c r="D31" s="113"/>
      <c r="E31" s="112">
        <v>1906</v>
      </c>
      <c r="F31" s="104"/>
      <c r="G31" s="103">
        <v>1008</v>
      </c>
      <c r="H31" s="103"/>
      <c r="I31" s="103">
        <v>504</v>
      </c>
      <c r="J31" s="103"/>
      <c r="K31" s="103">
        <v>227</v>
      </c>
    </row>
    <row r="32" spans="1:11" ht="15" customHeight="1" x14ac:dyDescent="0.5">
      <c r="A32" s="80" t="s">
        <v>139</v>
      </c>
      <c r="C32" s="115"/>
      <c r="D32" s="115"/>
      <c r="E32" s="112">
        <v>-301638</v>
      </c>
      <c r="F32" s="104"/>
      <c r="G32" s="103">
        <v>-138713</v>
      </c>
      <c r="H32" s="103"/>
      <c r="I32" s="103">
        <v>-35148</v>
      </c>
      <c r="J32" s="103"/>
      <c r="K32" s="103">
        <v>-18121</v>
      </c>
    </row>
    <row r="33" spans="1:11" ht="15" customHeight="1" x14ac:dyDescent="0.5">
      <c r="A33" s="80" t="s">
        <v>53</v>
      </c>
      <c r="C33" s="115"/>
      <c r="D33" s="115"/>
      <c r="E33" s="112">
        <v>5163</v>
      </c>
      <c r="F33" s="104"/>
      <c r="G33" s="103">
        <v>3855</v>
      </c>
      <c r="H33" s="103"/>
      <c r="I33" s="103">
        <v>19279</v>
      </c>
      <c r="J33" s="103"/>
      <c r="K33" s="103">
        <v>19895</v>
      </c>
    </row>
    <row r="34" spans="1:11" ht="15" customHeight="1" x14ac:dyDescent="0.5">
      <c r="A34" s="80" t="s">
        <v>95</v>
      </c>
      <c r="C34" s="115"/>
      <c r="D34" s="115"/>
      <c r="E34" s="116">
        <v>124005</v>
      </c>
      <c r="F34" s="104"/>
      <c r="G34" s="108">
        <v>201035</v>
      </c>
      <c r="H34" s="104"/>
      <c r="I34" s="108">
        <v>988319</v>
      </c>
      <c r="J34" s="104"/>
      <c r="K34" s="108">
        <v>628702</v>
      </c>
    </row>
    <row r="35" spans="1:11" ht="15" customHeight="1" x14ac:dyDescent="0.5">
      <c r="C35" s="115"/>
      <c r="D35" s="115"/>
      <c r="E35" s="103"/>
      <c r="F35" s="103"/>
      <c r="G35" s="103"/>
      <c r="H35" s="103"/>
      <c r="I35" s="103"/>
      <c r="J35" s="103"/>
      <c r="K35" s="103"/>
    </row>
    <row r="36" spans="1:11" ht="15" customHeight="1" x14ac:dyDescent="0.5">
      <c r="A36" s="110" t="s">
        <v>149</v>
      </c>
      <c r="B36" s="110"/>
      <c r="C36" s="115"/>
      <c r="D36" s="115"/>
      <c r="E36" s="108">
        <f>SUM(E19:E35)</f>
        <v>-957016</v>
      </c>
      <c r="F36" s="103"/>
      <c r="G36" s="108">
        <f>SUM(G19:G35)</f>
        <v>-522655</v>
      </c>
      <c r="H36" s="103"/>
      <c r="I36" s="108">
        <f>SUM(I19:I35)</f>
        <v>390660</v>
      </c>
      <c r="J36" s="103"/>
      <c r="K36" s="108">
        <f>SUM(K19:K35)</f>
        <v>463698</v>
      </c>
    </row>
    <row r="37" spans="1:11" ht="15" customHeight="1" x14ac:dyDescent="0.5">
      <c r="A37" s="92"/>
      <c r="B37" s="92"/>
      <c r="C37" s="93"/>
      <c r="D37" s="94"/>
      <c r="E37" s="85"/>
      <c r="F37" s="85"/>
      <c r="G37" s="85"/>
      <c r="H37" s="85"/>
      <c r="I37" s="85"/>
      <c r="J37" s="85"/>
      <c r="K37" s="85"/>
    </row>
    <row r="38" spans="1:11" ht="15" customHeight="1" x14ac:dyDescent="0.5">
      <c r="A38" s="87" t="s">
        <v>6</v>
      </c>
      <c r="B38" s="87"/>
      <c r="D38" s="81"/>
      <c r="F38" s="103"/>
      <c r="H38" s="111"/>
      <c r="J38" s="103"/>
    </row>
    <row r="39" spans="1:11" ht="15" customHeight="1" x14ac:dyDescent="0.5">
      <c r="A39" s="80" t="s">
        <v>64</v>
      </c>
      <c r="B39" s="87"/>
      <c r="C39" s="81">
        <v>19</v>
      </c>
      <c r="D39" s="81"/>
      <c r="E39" s="82">
        <v>0</v>
      </c>
      <c r="F39" s="107"/>
      <c r="G39" s="82">
        <v>0</v>
      </c>
      <c r="I39" s="82">
        <v>2418079</v>
      </c>
      <c r="K39" s="82">
        <v>2000444</v>
      </c>
    </row>
    <row r="40" spans="1:11" ht="15" customHeight="1" x14ac:dyDescent="0.5">
      <c r="A40" s="80" t="s">
        <v>116</v>
      </c>
      <c r="C40" s="81">
        <v>19</v>
      </c>
      <c r="D40" s="81"/>
      <c r="E40" s="112">
        <v>-1700</v>
      </c>
      <c r="F40" s="107"/>
      <c r="G40" s="82">
        <v>-1400</v>
      </c>
      <c r="I40" s="112">
        <v>-2821512</v>
      </c>
      <c r="K40" s="82">
        <v>-2043704</v>
      </c>
    </row>
    <row r="41" spans="1:11" ht="15" customHeight="1" x14ac:dyDescent="0.5">
      <c r="A41" s="109" t="s">
        <v>172</v>
      </c>
      <c r="D41" s="81"/>
      <c r="E41" s="112">
        <v>-4993</v>
      </c>
      <c r="G41" s="82">
        <v>4317</v>
      </c>
      <c r="I41" s="112">
        <v>0</v>
      </c>
      <c r="J41" s="103"/>
      <c r="K41" s="82">
        <v>0</v>
      </c>
    </row>
    <row r="42" spans="1:11" ht="15" customHeight="1" x14ac:dyDescent="0.5">
      <c r="A42" s="109" t="s">
        <v>168</v>
      </c>
      <c r="B42" s="87"/>
      <c r="C42" s="81">
        <v>10</v>
      </c>
      <c r="D42" s="81"/>
      <c r="E42" s="112">
        <v>4057000</v>
      </c>
      <c r="G42" s="82">
        <v>3860000</v>
      </c>
      <c r="I42" s="112">
        <v>3900000</v>
      </c>
      <c r="K42" s="82">
        <v>3630000</v>
      </c>
    </row>
    <row r="43" spans="1:11" ht="15" customHeight="1" x14ac:dyDescent="0.5">
      <c r="A43" s="109" t="s">
        <v>167</v>
      </c>
      <c r="C43" s="115">
        <v>10</v>
      </c>
      <c r="D43" s="81"/>
      <c r="E43" s="112">
        <v>-3415000</v>
      </c>
      <c r="G43" s="82">
        <v>-3310000</v>
      </c>
      <c r="I43" s="112">
        <v>-3300000</v>
      </c>
      <c r="K43" s="82">
        <v>-3130000</v>
      </c>
    </row>
    <row r="44" spans="1:11" ht="15" customHeight="1" x14ac:dyDescent="0.5">
      <c r="A44" s="110" t="s">
        <v>115</v>
      </c>
      <c r="C44" s="115">
        <v>10</v>
      </c>
      <c r="D44" s="81"/>
      <c r="E44" s="112">
        <v>-1351</v>
      </c>
      <c r="G44" s="82">
        <v>-63848</v>
      </c>
      <c r="I44" s="112">
        <v>-1272</v>
      </c>
      <c r="K44" s="82">
        <v>-1272</v>
      </c>
    </row>
    <row r="45" spans="1:11" ht="15" customHeight="1" x14ac:dyDescent="0.5">
      <c r="A45" s="110" t="s">
        <v>173</v>
      </c>
      <c r="B45" s="110"/>
      <c r="C45" s="115"/>
      <c r="D45" s="81"/>
      <c r="G45" s="80"/>
      <c r="H45" s="80"/>
      <c r="I45" s="80"/>
      <c r="J45" s="80"/>
      <c r="K45" s="80"/>
    </row>
    <row r="46" spans="1:11" ht="15" customHeight="1" x14ac:dyDescent="0.5">
      <c r="B46" s="80" t="s">
        <v>174</v>
      </c>
      <c r="C46" s="115">
        <v>10</v>
      </c>
      <c r="D46" s="81"/>
      <c r="E46" s="112">
        <v>-441000</v>
      </c>
      <c r="G46" s="82">
        <v>-441000</v>
      </c>
      <c r="I46" s="112">
        <v>-441000</v>
      </c>
      <c r="K46" s="82">
        <v>-441000</v>
      </c>
    </row>
    <row r="47" spans="1:11" ht="15" customHeight="1" x14ac:dyDescent="0.5">
      <c r="A47" s="110" t="s">
        <v>176</v>
      </c>
      <c r="C47" s="115">
        <v>12</v>
      </c>
      <c r="D47" s="81"/>
      <c r="E47" s="112">
        <v>12000</v>
      </c>
      <c r="G47" s="82">
        <v>135</v>
      </c>
      <c r="I47" s="112">
        <v>0</v>
      </c>
      <c r="K47" s="82">
        <v>0</v>
      </c>
    </row>
    <row r="48" spans="1:11" ht="15" customHeight="1" x14ac:dyDescent="0.5">
      <c r="A48" s="110" t="s">
        <v>184</v>
      </c>
      <c r="C48" s="115">
        <v>16</v>
      </c>
      <c r="D48" s="81"/>
      <c r="E48" s="82">
        <v>-1207797</v>
      </c>
      <c r="G48" s="103">
        <v>-1118331</v>
      </c>
      <c r="H48" s="103"/>
      <c r="I48" s="82">
        <v>-1207797</v>
      </c>
      <c r="J48" s="103"/>
      <c r="K48" s="103">
        <v>-1118331</v>
      </c>
    </row>
    <row r="49" spans="1:13" ht="15" customHeight="1" x14ac:dyDescent="0.5">
      <c r="A49" s="110" t="s">
        <v>171</v>
      </c>
      <c r="B49" s="110"/>
      <c r="C49" s="115"/>
      <c r="D49" s="81"/>
      <c r="E49" s="108">
        <v>-280</v>
      </c>
      <c r="G49" s="108">
        <v>0</v>
      </c>
      <c r="I49" s="108">
        <v>0</v>
      </c>
      <c r="J49" s="103"/>
      <c r="K49" s="108">
        <v>0</v>
      </c>
    </row>
    <row r="50" spans="1:13" ht="15" customHeight="1" x14ac:dyDescent="0.5">
      <c r="A50" s="110"/>
      <c r="B50" s="110"/>
      <c r="D50" s="81"/>
      <c r="E50" s="103"/>
      <c r="F50" s="103"/>
      <c r="G50" s="103"/>
      <c r="H50" s="103"/>
      <c r="I50" s="103"/>
      <c r="J50" s="103"/>
      <c r="K50" s="103"/>
    </row>
    <row r="51" spans="1:13" ht="15" customHeight="1" x14ac:dyDescent="0.5">
      <c r="A51" s="110" t="s">
        <v>133</v>
      </c>
      <c r="B51" s="110"/>
      <c r="D51" s="81"/>
      <c r="E51" s="108">
        <f>SUM(E39:E50)</f>
        <v>-1003121</v>
      </c>
      <c r="F51" s="103"/>
      <c r="G51" s="108">
        <f>SUM(G39:G50)</f>
        <v>-1070127</v>
      </c>
      <c r="H51" s="103"/>
      <c r="I51" s="108">
        <f>SUM(I39:I50)</f>
        <v>-1453502</v>
      </c>
      <c r="J51" s="103"/>
      <c r="K51" s="108">
        <f>SUM(K39:K50)</f>
        <v>-1103863</v>
      </c>
    </row>
    <row r="52" spans="1:13" ht="15" customHeight="1" x14ac:dyDescent="0.5">
      <c r="A52" s="110"/>
      <c r="B52" s="110"/>
      <c r="D52" s="81"/>
      <c r="E52" s="103"/>
      <c r="F52" s="103"/>
      <c r="G52" s="103"/>
      <c r="H52" s="103"/>
      <c r="I52" s="103"/>
      <c r="J52" s="103"/>
      <c r="K52" s="103"/>
    </row>
    <row r="53" spans="1:13" ht="15" customHeight="1" x14ac:dyDescent="0.5">
      <c r="A53" s="79" t="s">
        <v>216</v>
      </c>
      <c r="B53" s="110"/>
      <c r="D53" s="81"/>
      <c r="E53" s="103">
        <v>-81402</v>
      </c>
      <c r="F53" s="103"/>
      <c r="G53" s="103">
        <v>29514</v>
      </c>
      <c r="H53" s="103"/>
      <c r="I53" s="103">
        <v>-143140</v>
      </c>
      <c r="J53" s="103"/>
      <c r="K53" s="103">
        <v>168598</v>
      </c>
    </row>
    <row r="54" spans="1:13" ht="15" customHeight="1" x14ac:dyDescent="0.5">
      <c r="A54" s="110" t="s">
        <v>147</v>
      </c>
      <c r="B54" s="110"/>
      <c r="D54" s="81"/>
      <c r="E54" s="106">
        <v>596315</v>
      </c>
      <c r="F54" s="104"/>
      <c r="G54" s="108">
        <v>573030</v>
      </c>
      <c r="H54" s="103"/>
      <c r="I54" s="106">
        <v>390591</v>
      </c>
      <c r="J54" s="103"/>
      <c r="K54" s="108">
        <v>272256</v>
      </c>
    </row>
    <row r="55" spans="1:13" ht="15" customHeight="1" x14ac:dyDescent="0.5">
      <c r="A55" s="110"/>
      <c r="B55" s="110"/>
      <c r="D55" s="81"/>
      <c r="E55" s="103"/>
      <c r="F55" s="103"/>
      <c r="G55" s="103"/>
      <c r="H55" s="103"/>
      <c r="I55" s="103"/>
      <c r="J55" s="103"/>
      <c r="K55" s="103"/>
    </row>
    <row r="56" spans="1:13" ht="15" customHeight="1" thickBot="1" x14ac:dyDescent="0.55000000000000004">
      <c r="A56" s="79" t="s">
        <v>148</v>
      </c>
      <c r="B56" s="110"/>
      <c r="D56" s="81"/>
      <c r="E56" s="117">
        <f>SUM(E53:E55)</f>
        <v>514913</v>
      </c>
      <c r="F56" s="103"/>
      <c r="G56" s="117">
        <f>SUM(G53:G55)</f>
        <v>602544</v>
      </c>
      <c r="H56" s="103"/>
      <c r="I56" s="117">
        <f>SUM(I53:I55)</f>
        <v>247451</v>
      </c>
      <c r="J56" s="103"/>
      <c r="K56" s="117">
        <f>SUM(K53:K55)</f>
        <v>440854</v>
      </c>
      <c r="L56" s="111"/>
      <c r="M56" s="111"/>
    </row>
    <row r="57" spans="1:13" ht="15" customHeight="1" thickTop="1" x14ac:dyDescent="0.5">
      <c r="A57" s="79"/>
      <c r="B57" s="110"/>
      <c r="D57" s="81"/>
      <c r="E57" s="103"/>
      <c r="F57" s="103"/>
      <c r="G57" s="103"/>
      <c r="H57" s="103"/>
      <c r="I57" s="103"/>
      <c r="J57" s="103"/>
      <c r="K57" s="103"/>
      <c r="L57" s="111"/>
      <c r="M57" s="111"/>
    </row>
    <row r="58" spans="1:13" ht="18" customHeight="1" x14ac:dyDescent="0.5">
      <c r="A58" s="79"/>
      <c r="B58" s="110"/>
      <c r="D58" s="81"/>
      <c r="E58" s="103"/>
      <c r="F58" s="103"/>
      <c r="G58" s="103"/>
      <c r="H58" s="103"/>
      <c r="I58" s="103"/>
      <c r="J58" s="103"/>
      <c r="K58" s="103"/>
      <c r="L58" s="111"/>
      <c r="M58" s="111"/>
    </row>
    <row r="59" spans="1:13" ht="21.95" customHeight="1" x14ac:dyDescent="0.5">
      <c r="A59" s="204" t="s">
        <v>188</v>
      </c>
      <c r="B59" s="204"/>
      <c r="C59" s="204"/>
      <c r="D59" s="204"/>
      <c r="E59" s="204"/>
      <c r="F59" s="204"/>
      <c r="G59" s="204"/>
      <c r="H59" s="204"/>
      <c r="I59" s="204"/>
      <c r="J59" s="204"/>
      <c r="K59" s="204"/>
    </row>
    <row r="60" spans="1:13" ht="16.5" customHeight="1" x14ac:dyDescent="0.5">
      <c r="A60" s="92" t="s">
        <v>20</v>
      </c>
      <c r="B60" s="92"/>
      <c r="C60" s="93"/>
      <c r="D60" s="94"/>
      <c r="E60" s="85"/>
      <c r="F60" s="85"/>
      <c r="G60" s="85"/>
      <c r="H60" s="85"/>
      <c r="I60" s="118"/>
      <c r="J60" s="85"/>
      <c r="K60" s="118"/>
    </row>
    <row r="61" spans="1:13" ht="16.5" customHeight="1" x14ac:dyDescent="0.5">
      <c r="A61" s="92" t="s">
        <v>204</v>
      </c>
      <c r="B61" s="92"/>
      <c r="C61" s="93"/>
      <c r="D61" s="94"/>
      <c r="E61" s="85"/>
      <c r="F61" s="85"/>
      <c r="G61" s="85"/>
      <c r="H61" s="85"/>
      <c r="I61" s="118"/>
      <c r="J61" s="85"/>
      <c r="K61" s="118"/>
    </row>
    <row r="62" spans="1:13" ht="16.5" customHeight="1" x14ac:dyDescent="0.5">
      <c r="A62" s="88" t="s">
        <v>206</v>
      </c>
      <c r="B62" s="88"/>
      <c r="C62" s="89"/>
      <c r="D62" s="90"/>
      <c r="E62" s="91"/>
      <c r="F62" s="91"/>
      <c r="G62" s="91"/>
      <c r="H62" s="91"/>
      <c r="I62" s="119"/>
      <c r="J62" s="91"/>
      <c r="K62" s="119"/>
    </row>
    <row r="63" spans="1:13" ht="16.5" customHeight="1" x14ac:dyDescent="0.5">
      <c r="A63" s="92"/>
      <c r="B63" s="92"/>
      <c r="C63" s="93"/>
      <c r="D63" s="94"/>
      <c r="E63" s="85"/>
      <c r="F63" s="85"/>
      <c r="G63" s="85"/>
      <c r="H63" s="85"/>
      <c r="I63" s="118"/>
      <c r="J63" s="85"/>
      <c r="K63" s="118"/>
    </row>
    <row r="64" spans="1:13" ht="16.5" customHeight="1" x14ac:dyDescent="0.5">
      <c r="A64" s="92"/>
      <c r="B64" s="92"/>
      <c r="C64" s="93"/>
      <c r="D64" s="94"/>
      <c r="E64" s="85"/>
      <c r="F64" s="85"/>
      <c r="G64" s="85"/>
      <c r="H64" s="85"/>
      <c r="I64" s="85"/>
      <c r="J64" s="85"/>
      <c r="K64" s="85"/>
    </row>
    <row r="65" spans="1:11" s="87" customFormat="1" ht="16.5" customHeight="1" x14ac:dyDescent="0.5">
      <c r="A65" s="92" t="s">
        <v>37</v>
      </c>
      <c r="B65" s="92"/>
      <c r="C65" s="93"/>
      <c r="D65" s="94"/>
      <c r="E65" s="85"/>
      <c r="F65" s="85"/>
      <c r="G65" s="85"/>
      <c r="H65" s="85"/>
      <c r="I65" s="85"/>
      <c r="J65" s="85"/>
      <c r="K65" s="85"/>
    </row>
    <row r="66" spans="1:11" s="87" customFormat="1" ht="16.5" customHeight="1" x14ac:dyDescent="0.5">
      <c r="A66" s="92"/>
      <c r="B66" s="92"/>
      <c r="C66" s="93"/>
      <c r="D66" s="94"/>
      <c r="E66" s="85"/>
      <c r="F66" s="85"/>
      <c r="G66" s="85"/>
      <c r="H66" s="85"/>
      <c r="I66" s="85"/>
      <c r="J66" s="85"/>
      <c r="K66" s="85"/>
    </row>
    <row r="67" spans="1:11" s="87" customFormat="1" ht="16.5" customHeight="1" x14ac:dyDescent="0.5">
      <c r="A67" s="120" t="s">
        <v>207</v>
      </c>
      <c r="B67" s="92"/>
      <c r="C67" s="93"/>
      <c r="D67" s="94"/>
      <c r="E67" s="98"/>
      <c r="F67" s="99"/>
      <c r="G67" s="98"/>
      <c r="H67" s="98"/>
      <c r="I67" s="98"/>
      <c r="J67" s="99"/>
      <c r="K67" s="98"/>
    </row>
    <row r="68" spans="1:11" s="87" customFormat="1" ht="16.5" customHeight="1" x14ac:dyDescent="0.5">
      <c r="A68" s="92"/>
      <c r="B68" s="92"/>
      <c r="C68" s="121"/>
      <c r="D68" s="94"/>
      <c r="E68" s="102"/>
      <c r="F68" s="102"/>
      <c r="G68" s="102"/>
      <c r="H68" s="102"/>
      <c r="I68" s="102"/>
      <c r="J68" s="102"/>
      <c r="K68" s="102"/>
    </row>
    <row r="69" spans="1:11" ht="16.5" customHeight="1" x14ac:dyDescent="0.5">
      <c r="A69" s="79"/>
      <c r="B69" s="110"/>
      <c r="D69" s="81"/>
      <c r="E69" s="205" t="s">
        <v>7</v>
      </c>
      <c r="F69" s="205"/>
      <c r="G69" s="205"/>
      <c r="H69" s="96"/>
      <c r="I69" s="205" t="s">
        <v>123</v>
      </c>
      <c r="J69" s="205"/>
      <c r="K69" s="205"/>
    </row>
    <row r="70" spans="1:11" ht="16.5" customHeight="1" x14ac:dyDescent="0.5">
      <c r="B70" s="92"/>
      <c r="C70" s="93"/>
      <c r="D70" s="94"/>
      <c r="E70" s="206" t="s">
        <v>121</v>
      </c>
      <c r="F70" s="206"/>
      <c r="G70" s="206"/>
      <c r="H70" s="97"/>
      <c r="I70" s="206" t="s">
        <v>121</v>
      </c>
      <c r="J70" s="206"/>
      <c r="K70" s="206"/>
    </row>
    <row r="71" spans="1:11" ht="16.5" customHeight="1" x14ac:dyDescent="0.5">
      <c r="B71" s="92"/>
      <c r="C71" s="93"/>
      <c r="D71" s="94"/>
      <c r="E71" s="98" t="s">
        <v>163</v>
      </c>
      <c r="F71" s="99"/>
      <c r="G71" s="98" t="s">
        <v>151</v>
      </c>
      <c r="H71" s="98"/>
      <c r="I71" s="98" t="s">
        <v>163</v>
      </c>
      <c r="J71" s="99"/>
      <c r="K71" s="98" t="s">
        <v>151</v>
      </c>
    </row>
    <row r="72" spans="1:11" ht="16.5" customHeight="1" x14ac:dyDescent="0.5">
      <c r="B72" s="120"/>
      <c r="C72" s="93"/>
      <c r="D72" s="94"/>
      <c r="E72" s="101" t="s">
        <v>125</v>
      </c>
      <c r="F72" s="102"/>
      <c r="G72" s="101" t="s">
        <v>125</v>
      </c>
      <c r="H72" s="102"/>
      <c r="I72" s="101" t="s">
        <v>125</v>
      </c>
      <c r="J72" s="102"/>
      <c r="K72" s="101" t="s">
        <v>125</v>
      </c>
    </row>
    <row r="73" spans="1:11" ht="16.5" customHeight="1" x14ac:dyDescent="0.5">
      <c r="A73" s="120"/>
      <c r="B73" s="120"/>
      <c r="C73" s="93"/>
      <c r="D73" s="94"/>
      <c r="E73" s="85"/>
      <c r="F73" s="85"/>
      <c r="G73" s="85"/>
      <c r="H73" s="85"/>
      <c r="I73" s="85"/>
      <c r="J73" s="85"/>
      <c r="K73" s="85"/>
    </row>
    <row r="74" spans="1:11" ht="16.5" customHeight="1" x14ac:dyDescent="0.5">
      <c r="A74" s="120" t="s">
        <v>178</v>
      </c>
      <c r="B74" s="120"/>
      <c r="C74" s="93"/>
      <c r="D74" s="94"/>
      <c r="E74" s="82">
        <v>0</v>
      </c>
      <c r="F74" s="85"/>
      <c r="G74" s="82">
        <v>54436</v>
      </c>
      <c r="H74" s="85"/>
      <c r="I74" s="82">
        <v>0</v>
      </c>
      <c r="J74" s="85"/>
      <c r="K74" s="82">
        <v>22301</v>
      </c>
    </row>
    <row r="75" spans="1:11" ht="16.5" customHeight="1" x14ac:dyDescent="0.5">
      <c r="A75" s="80" t="s">
        <v>180</v>
      </c>
      <c r="B75" s="120"/>
      <c r="C75" s="93"/>
      <c r="D75" s="94"/>
      <c r="E75" s="82">
        <v>191</v>
      </c>
      <c r="F75" s="85"/>
      <c r="G75" s="82">
        <v>271</v>
      </c>
      <c r="H75" s="103"/>
      <c r="I75" s="82">
        <v>300</v>
      </c>
      <c r="K75" s="82">
        <v>26502</v>
      </c>
    </row>
    <row r="76" spans="1:11" ht="16.5" customHeight="1" x14ac:dyDescent="0.5">
      <c r="A76" s="120"/>
      <c r="B76" s="120"/>
      <c r="C76" s="93"/>
      <c r="D76" s="94"/>
      <c r="E76" s="85"/>
      <c r="F76" s="85"/>
      <c r="G76" s="85"/>
      <c r="H76" s="85"/>
      <c r="I76" s="85"/>
      <c r="J76" s="85"/>
      <c r="K76" s="85"/>
    </row>
    <row r="77" spans="1:11" ht="16.5" customHeight="1" x14ac:dyDescent="0.5">
      <c r="A77" s="120"/>
      <c r="B77" s="120"/>
      <c r="C77" s="93"/>
      <c r="D77" s="94"/>
      <c r="E77" s="85"/>
      <c r="F77" s="85"/>
      <c r="G77" s="85"/>
      <c r="H77" s="85"/>
      <c r="I77" s="85"/>
      <c r="J77" s="85"/>
      <c r="K77" s="85"/>
    </row>
    <row r="78" spans="1:11" ht="16.5" customHeight="1" x14ac:dyDescent="0.5">
      <c r="A78" s="120"/>
      <c r="B78" s="120"/>
      <c r="C78" s="93"/>
      <c r="D78" s="94"/>
    </row>
    <row r="79" spans="1:11" ht="16.5" customHeight="1" x14ac:dyDescent="0.5">
      <c r="A79" s="120"/>
      <c r="B79" s="120"/>
      <c r="C79" s="93"/>
      <c r="D79" s="94"/>
    </row>
    <row r="80" spans="1:11" ht="16.5" customHeight="1" x14ac:dyDescent="0.5">
      <c r="A80" s="120"/>
      <c r="B80" s="120"/>
      <c r="C80" s="93"/>
      <c r="D80" s="94"/>
    </row>
    <row r="81" spans="1:11" ht="16.5" customHeight="1" x14ac:dyDescent="0.5">
      <c r="A81" s="120"/>
      <c r="B81" s="120"/>
      <c r="C81" s="93"/>
      <c r="D81" s="94"/>
    </row>
    <row r="82" spans="1:11" ht="16.5" customHeight="1" x14ac:dyDescent="0.5">
      <c r="A82" s="120"/>
      <c r="B82" s="120"/>
      <c r="C82" s="93"/>
      <c r="D82" s="94"/>
    </row>
    <row r="83" spans="1:11" ht="16.5" customHeight="1" x14ac:dyDescent="0.5">
      <c r="A83" s="120"/>
      <c r="B83" s="120"/>
      <c r="C83" s="93"/>
      <c r="D83" s="94"/>
    </row>
    <row r="84" spans="1:11" ht="16.5" customHeight="1" x14ac:dyDescent="0.5">
      <c r="A84" s="120"/>
      <c r="B84" s="120"/>
      <c r="C84" s="93"/>
      <c r="D84" s="94"/>
      <c r="E84" s="85"/>
      <c r="F84" s="85"/>
      <c r="G84" s="85"/>
      <c r="H84" s="85"/>
      <c r="I84" s="85"/>
      <c r="J84" s="85"/>
      <c r="K84" s="85"/>
    </row>
    <row r="85" spans="1:11" ht="16.5" customHeight="1" x14ac:dyDescent="0.5">
      <c r="A85" s="120"/>
      <c r="B85" s="120"/>
      <c r="C85" s="93"/>
      <c r="D85" s="94"/>
      <c r="E85" s="85"/>
      <c r="F85" s="85"/>
      <c r="G85" s="85"/>
      <c r="H85" s="85"/>
      <c r="I85" s="85"/>
      <c r="J85" s="85"/>
      <c r="K85" s="85"/>
    </row>
    <row r="86" spans="1:11" ht="16.5" customHeight="1" x14ac:dyDescent="0.5">
      <c r="A86" s="120"/>
      <c r="B86" s="120"/>
      <c r="C86" s="93"/>
      <c r="D86" s="94"/>
      <c r="E86" s="85"/>
      <c r="F86" s="85"/>
      <c r="G86" s="85"/>
      <c r="H86" s="85"/>
      <c r="I86" s="85"/>
      <c r="J86" s="85"/>
      <c r="K86" s="85"/>
    </row>
    <row r="87" spans="1:11" ht="16.5" customHeight="1" x14ac:dyDescent="0.5">
      <c r="A87" s="120"/>
      <c r="B87" s="120"/>
      <c r="C87" s="93"/>
      <c r="D87" s="94"/>
      <c r="E87" s="85"/>
      <c r="F87" s="85"/>
      <c r="G87" s="85"/>
      <c r="H87" s="85"/>
      <c r="I87" s="85"/>
      <c r="J87" s="85"/>
      <c r="K87" s="85"/>
    </row>
    <row r="88" spans="1:11" ht="16.5" customHeight="1" x14ac:dyDescent="0.5">
      <c r="A88" s="120"/>
      <c r="B88" s="120"/>
      <c r="C88" s="93"/>
      <c r="D88" s="94"/>
      <c r="E88" s="85"/>
      <c r="F88" s="85"/>
      <c r="G88" s="85"/>
      <c r="H88" s="85"/>
      <c r="I88" s="85"/>
      <c r="J88" s="85"/>
      <c r="K88" s="85"/>
    </row>
    <row r="89" spans="1:11" ht="16.5" customHeight="1" x14ac:dyDescent="0.5">
      <c r="A89" s="120"/>
      <c r="B89" s="120"/>
      <c r="C89" s="93"/>
      <c r="D89" s="94"/>
      <c r="E89" s="85"/>
      <c r="F89" s="85"/>
      <c r="G89" s="85"/>
      <c r="H89" s="85"/>
      <c r="I89" s="85"/>
      <c r="J89" s="85"/>
      <c r="K89" s="85"/>
    </row>
    <row r="90" spans="1:11" ht="16.5" customHeight="1" x14ac:dyDescent="0.5">
      <c r="A90" s="120"/>
      <c r="B90" s="120"/>
      <c r="C90" s="93"/>
      <c r="D90" s="94"/>
      <c r="E90" s="85"/>
      <c r="F90" s="85"/>
      <c r="G90" s="85"/>
      <c r="H90" s="85"/>
      <c r="I90" s="85"/>
      <c r="J90" s="85"/>
      <c r="K90" s="85"/>
    </row>
    <row r="91" spans="1:11" ht="16.5" customHeight="1" x14ac:dyDescent="0.5">
      <c r="A91" s="120"/>
      <c r="B91" s="120"/>
      <c r="C91" s="93"/>
      <c r="D91" s="94"/>
      <c r="E91" s="85"/>
      <c r="F91" s="85"/>
      <c r="G91" s="85"/>
      <c r="H91" s="85"/>
      <c r="I91" s="85"/>
      <c r="J91" s="85"/>
      <c r="K91" s="85"/>
    </row>
    <row r="92" spans="1:11" ht="16.5" customHeight="1" x14ac:dyDescent="0.5">
      <c r="A92" s="120"/>
      <c r="B92" s="120"/>
      <c r="C92" s="93"/>
      <c r="D92" s="94"/>
      <c r="E92" s="85"/>
      <c r="F92" s="85"/>
      <c r="G92" s="85"/>
      <c r="H92" s="85"/>
      <c r="I92" s="85"/>
      <c r="J92" s="85"/>
      <c r="K92" s="85"/>
    </row>
    <row r="93" spans="1:11" ht="16.5" customHeight="1" x14ac:dyDescent="0.5">
      <c r="A93" s="120"/>
      <c r="B93" s="120"/>
      <c r="C93" s="93"/>
      <c r="D93" s="94"/>
      <c r="E93" s="85"/>
      <c r="F93" s="85"/>
      <c r="G93" s="85"/>
      <c r="H93" s="85"/>
      <c r="I93" s="85"/>
      <c r="J93" s="85"/>
      <c r="K93" s="85"/>
    </row>
    <row r="94" spans="1:11" ht="16.5" customHeight="1" x14ac:dyDescent="0.5">
      <c r="A94" s="120"/>
      <c r="B94" s="120"/>
      <c r="C94" s="93"/>
      <c r="D94" s="94"/>
      <c r="E94" s="85"/>
      <c r="F94" s="85"/>
      <c r="G94" s="85"/>
      <c r="H94" s="85"/>
      <c r="I94" s="85"/>
      <c r="J94" s="85"/>
      <c r="K94" s="85"/>
    </row>
    <row r="95" spans="1:11" ht="16.5" customHeight="1" x14ac:dyDescent="0.5">
      <c r="A95" s="120"/>
      <c r="B95" s="120"/>
      <c r="C95" s="93"/>
      <c r="D95" s="94"/>
      <c r="E95" s="85"/>
      <c r="F95" s="85"/>
      <c r="G95" s="85"/>
      <c r="H95" s="85"/>
      <c r="I95" s="85"/>
      <c r="J95" s="85"/>
      <c r="K95" s="85"/>
    </row>
    <row r="96" spans="1:11" ht="16.5" customHeight="1" x14ac:dyDescent="0.5">
      <c r="A96" s="120"/>
      <c r="B96" s="120"/>
      <c r="C96" s="93"/>
      <c r="D96" s="94"/>
      <c r="E96" s="85"/>
      <c r="F96" s="85"/>
      <c r="G96" s="85"/>
      <c r="H96" s="85"/>
      <c r="I96" s="85"/>
      <c r="J96" s="85"/>
      <c r="K96" s="85"/>
    </row>
    <row r="97" spans="1:11" ht="16.5" customHeight="1" x14ac:dyDescent="0.5">
      <c r="A97" s="120"/>
      <c r="B97" s="120"/>
      <c r="C97" s="93"/>
      <c r="D97" s="94"/>
      <c r="E97" s="85"/>
      <c r="F97" s="85"/>
      <c r="G97" s="85"/>
      <c r="H97" s="85"/>
      <c r="I97" s="85"/>
      <c r="J97" s="85"/>
      <c r="K97" s="85"/>
    </row>
    <row r="98" spans="1:11" ht="16.5" customHeight="1" x14ac:dyDescent="0.5">
      <c r="A98" s="120"/>
      <c r="B98" s="120"/>
      <c r="C98" s="93"/>
      <c r="D98" s="94"/>
      <c r="E98" s="85"/>
      <c r="F98" s="85"/>
      <c r="G98" s="85"/>
      <c r="H98" s="85"/>
      <c r="I98" s="85"/>
      <c r="J98" s="85"/>
      <c r="K98" s="85"/>
    </row>
    <row r="99" spans="1:11" ht="16.5" customHeight="1" x14ac:dyDescent="0.5">
      <c r="A99" s="120"/>
      <c r="B99" s="120"/>
      <c r="C99" s="93"/>
      <c r="D99" s="94"/>
      <c r="E99" s="85"/>
      <c r="F99" s="85"/>
      <c r="G99" s="85"/>
      <c r="H99" s="85"/>
      <c r="I99" s="85"/>
      <c r="J99" s="85"/>
      <c r="K99" s="85"/>
    </row>
    <row r="100" spans="1:11" ht="16.5" customHeight="1" x14ac:dyDescent="0.5">
      <c r="A100" s="120"/>
      <c r="B100" s="120"/>
      <c r="C100" s="93"/>
      <c r="D100" s="94"/>
      <c r="E100" s="85"/>
      <c r="F100" s="85"/>
      <c r="G100" s="85"/>
      <c r="H100" s="85"/>
      <c r="I100" s="85"/>
      <c r="J100" s="85"/>
      <c r="K100" s="85"/>
    </row>
    <row r="101" spans="1:11" ht="16.5" customHeight="1" x14ac:dyDescent="0.5">
      <c r="A101" s="120"/>
      <c r="B101" s="120"/>
      <c r="C101" s="93"/>
      <c r="D101" s="94"/>
      <c r="E101" s="85"/>
      <c r="F101" s="85"/>
      <c r="G101" s="85"/>
      <c r="H101" s="85"/>
      <c r="I101" s="85"/>
      <c r="J101" s="85"/>
      <c r="K101" s="85"/>
    </row>
    <row r="102" spans="1:11" ht="16.5" customHeight="1" x14ac:dyDescent="0.5">
      <c r="A102" s="120"/>
      <c r="B102" s="120"/>
      <c r="C102" s="93"/>
      <c r="D102" s="94"/>
      <c r="E102" s="85"/>
      <c r="F102" s="85"/>
      <c r="G102" s="85"/>
      <c r="H102" s="85"/>
      <c r="I102" s="85"/>
      <c r="J102" s="85"/>
      <c r="K102" s="85"/>
    </row>
    <row r="103" spans="1:11" ht="16.5" customHeight="1" x14ac:dyDescent="0.5">
      <c r="A103" s="120"/>
      <c r="B103" s="120"/>
      <c r="C103" s="93"/>
      <c r="D103" s="94"/>
      <c r="E103" s="85"/>
      <c r="F103" s="85"/>
      <c r="G103" s="85"/>
      <c r="H103" s="85"/>
      <c r="I103" s="85"/>
      <c r="J103" s="85"/>
      <c r="K103" s="85"/>
    </row>
    <row r="104" spans="1:11" ht="16.5" customHeight="1" x14ac:dyDescent="0.5">
      <c r="A104" s="120"/>
      <c r="B104" s="120"/>
      <c r="C104" s="93"/>
      <c r="D104" s="94"/>
      <c r="E104" s="85"/>
      <c r="F104" s="85"/>
      <c r="G104" s="85"/>
      <c r="H104" s="85"/>
      <c r="I104" s="85"/>
      <c r="J104" s="85"/>
      <c r="K104" s="85"/>
    </row>
    <row r="105" spans="1:11" ht="16.5" customHeight="1" x14ac:dyDescent="0.5">
      <c r="A105" s="120"/>
      <c r="B105" s="120"/>
      <c r="C105" s="93"/>
      <c r="D105" s="94"/>
      <c r="E105" s="85"/>
      <c r="F105" s="85"/>
      <c r="G105" s="85"/>
      <c r="H105" s="85"/>
      <c r="I105" s="85"/>
      <c r="J105" s="85"/>
      <c r="K105" s="85"/>
    </row>
    <row r="106" spans="1:11" ht="16.5" customHeight="1" x14ac:dyDescent="0.5">
      <c r="A106" s="120"/>
      <c r="B106" s="120"/>
      <c r="C106" s="93"/>
      <c r="D106" s="94"/>
      <c r="E106" s="85"/>
      <c r="F106" s="85"/>
      <c r="G106" s="85"/>
      <c r="H106" s="85"/>
      <c r="I106" s="85"/>
      <c r="J106" s="85"/>
      <c r="K106" s="85"/>
    </row>
    <row r="107" spans="1:11" ht="16.5" customHeight="1" x14ac:dyDescent="0.5">
      <c r="A107" s="120"/>
      <c r="B107" s="120"/>
      <c r="C107" s="93"/>
      <c r="D107" s="94"/>
      <c r="E107" s="85"/>
      <c r="F107" s="85"/>
      <c r="G107" s="85"/>
      <c r="H107" s="85"/>
      <c r="I107" s="85"/>
      <c r="J107" s="85"/>
      <c r="K107" s="85"/>
    </row>
    <row r="108" spans="1:11" ht="16.5" customHeight="1" x14ac:dyDescent="0.5">
      <c r="A108" s="120"/>
      <c r="B108" s="120"/>
      <c r="C108" s="93"/>
      <c r="D108" s="94"/>
      <c r="E108" s="85"/>
      <c r="F108" s="85"/>
      <c r="G108" s="85"/>
      <c r="H108" s="85"/>
      <c r="I108" s="85"/>
      <c r="J108" s="85"/>
      <c r="K108" s="85"/>
    </row>
    <row r="109" spans="1:11" ht="16.5" customHeight="1" x14ac:dyDescent="0.5">
      <c r="A109" s="120"/>
      <c r="B109" s="120"/>
      <c r="C109" s="93"/>
      <c r="D109" s="94"/>
      <c r="E109" s="85"/>
      <c r="F109" s="85"/>
      <c r="G109" s="85"/>
      <c r="H109" s="85"/>
      <c r="I109" s="85"/>
      <c r="J109" s="85"/>
      <c r="K109" s="85"/>
    </row>
    <row r="110" spans="1:11" ht="16.5" customHeight="1" x14ac:dyDescent="0.5">
      <c r="A110" s="120"/>
      <c r="B110" s="120"/>
      <c r="C110" s="93"/>
      <c r="D110" s="94"/>
      <c r="E110" s="85"/>
      <c r="F110" s="85"/>
      <c r="G110" s="85"/>
      <c r="H110" s="85"/>
      <c r="I110" s="85"/>
      <c r="J110" s="85"/>
      <c r="K110" s="85"/>
    </row>
    <row r="111" spans="1:11" ht="16.5" customHeight="1" x14ac:dyDescent="0.5">
      <c r="A111" s="120"/>
      <c r="B111" s="120"/>
      <c r="C111" s="93"/>
      <c r="D111" s="94"/>
      <c r="E111" s="85"/>
      <c r="F111" s="85"/>
      <c r="G111" s="85"/>
      <c r="H111" s="85"/>
      <c r="I111" s="85"/>
      <c r="J111" s="85"/>
      <c r="K111" s="85"/>
    </row>
    <row r="112" spans="1:11" ht="16.5" customHeight="1" x14ac:dyDescent="0.5">
      <c r="A112" s="120"/>
      <c r="B112" s="120"/>
      <c r="C112" s="93"/>
      <c r="D112" s="94"/>
      <c r="E112" s="85"/>
      <c r="F112" s="85"/>
      <c r="G112" s="85"/>
      <c r="H112" s="85"/>
      <c r="I112" s="85"/>
      <c r="J112" s="85"/>
      <c r="K112" s="85"/>
    </row>
    <row r="113" spans="1:11" ht="7.5" customHeight="1" x14ac:dyDescent="0.5">
      <c r="A113" s="120"/>
      <c r="B113" s="120"/>
      <c r="C113" s="93"/>
      <c r="D113" s="94"/>
      <c r="E113" s="85"/>
      <c r="F113" s="85"/>
      <c r="G113" s="85"/>
      <c r="H113" s="85"/>
      <c r="I113" s="85"/>
      <c r="J113" s="85"/>
      <c r="K113" s="85"/>
    </row>
    <row r="114" spans="1:11" ht="21.95" customHeight="1" x14ac:dyDescent="0.5">
      <c r="A114" s="204" t="s">
        <v>188</v>
      </c>
      <c r="B114" s="204"/>
      <c r="C114" s="204"/>
      <c r="D114" s="204"/>
      <c r="E114" s="204"/>
      <c r="F114" s="204"/>
      <c r="G114" s="204"/>
      <c r="H114" s="204"/>
      <c r="I114" s="204"/>
      <c r="J114" s="204"/>
      <c r="K114" s="204"/>
    </row>
  </sheetData>
  <mergeCells count="10">
    <mergeCell ref="E6:G6"/>
    <mergeCell ref="I6:K6"/>
    <mergeCell ref="E7:G7"/>
    <mergeCell ref="I7:K7"/>
    <mergeCell ref="A114:K114"/>
    <mergeCell ref="A59:K59"/>
    <mergeCell ref="E69:G69"/>
    <mergeCell ref="I69:K69"/>
    <mergeCell ref="E70:G70"/>
    <mergeCell ref="I70:K70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4-5 </vt:lpstr>
      <vt:lpstr>6-7</vt:lpstr>
      <vt:lpstr>8</vt:lpstr>
      <vt:lpstr>9</vt:lpstr>
      <vt:lpstr>10-11</vt:lpstr>
      <vt:lpstr>'10-11'!Print_Area</vt:lpstr>
      <vt:lpstr>'2-3'!Print_Area</vt:lpstr>
      <vt:lpstr>'4-5 '!Print_Area</vt:lpstr>
      <vt:lpstr>'6-7'!Print_Area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2019-11-05T03:39:28Z</cp:lastPrinted>
  <dcterms:created xsi:type="dcterms:W3CDTF">2001-04-26T00:45:21Z</dcterms:created>
  <dcterms:modified xsi:type="dcterms:W3CDTF">2019-11-05T03:39:59Z</dcterms:modified>
</cp:coreProperties>
</file>