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 (Former Hemaraj Clean Water Company Limited)\WHA Utilities Pcl.((WHAUP) _Sep19 (MAG-14)\"/>
    </mc:Choice>
  </mc:AlternateContent>
  <bookViews>
    <workbookView xWindow="-105" yWindow="-105" windowWidth="23250" windowHeight="12570" activeTab="3"/>
  </bookViews>
  <sheets>
    <sheet name="BS (2-4)" sheetId="1" r:id="rId1"/>
    <sheet name="P&amp;L (3month) (5-6)" sheetId="2" r:id="rId2"/>
    <sheet name="P&amp;L (9month) (7-8)" sheetId="3" r:id="rId3"/>
    <sheet name="CE CONSO (9)" sheetId="4" r:id="rId4"/>
    <sheet name="CE HCW 10" sheetId="5" r:id="rId5"/>
    <sheet name="CF11-12" sheetId="6" r:id="rId6"/>
  </sheets>
  <definedNames>
    <definedName name="_xlnm.Print_Area" localSheetId="3">'CE CONSO (9)'!$A$1:$AC$50</definedName>
    <definedName name="_xlnm.Print_Area" localSheetId="4">'CE HCW 10'!$A$1:$U$38</definedName>
    <definedName name="_xlnm.Print_Area" localSheetId="1">'P&amp;L (3month) (5-6)'!$A$1:$N$103</definedName>
    <definedName name="_xlnm.Print_Area" localSheetId="2">'P&amp;L (9month) (7-8)'!$A$1:$N$100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4" i="4" l="1"/>
  <c r="AC22" i="4"/>
  <c r="AC21" i="4"/>
  <c r="AC19" i="4"/>
  <c r="AC18" i="4"/>
  <c r="Y24" i="4"/>
  <c r="Y22" i="4"/>
  <c r="Y21" i="4"/>
  <c r="Y19" i="4"/>
  <c r="Y18" i="4"/>
  <c r="U24" i="5" l="1"/>
  <c r="U23" i="5"/>
  <c r="Q27" i="5"/>
  <c r="Q20" i="5"/>
  <c r="S27" i="5"/>
  <c r="O27" i="5"/>
  <c r="K27" i="5"/>
  <c r="I27" i="5"/>
  <c r="G27" i="5"/>
  <c r="AC34" i="4"/>
  <c r="Y37" i="4"/>
  <c r="AC37" i="4" s="1"/>
  <c r="Y36" i="4"/>
  <c r="AC36" i="4" s="1"/>
  <c r="Y34" i="4"/>
  <c r="Y33" i="4"/>
  <c r="AC33" i="4" s="1"/>
  <c r="Y31" i="4"/>
  <c r="AC31" i="4" s="1"/>
  <c r="W39" i="4"/>
  <c r="W42" i="4" s="1"/>
  <c r="S39" i="4"/>
  <c r="S42" i="4" s="1"/>
  <c r="AA42" i="4"/>
  <c r="U42" i="4"/>
  <c r="Q42" i="4"/>
  <c r="O42" i="4"/>
  <c r="K42" i="4"/>
  <c r="I42" i="4"/>
  <c r="G42" i="4"/>
  <c r="H73" i="3"/>
  <c r="N100" i="6" l="1"/>
  <c r="N81" i="6"/>
  <c r="J100" i="6"/>
  <c r="J81" i="6"/>
  <c r="N30" i="6"/>
  <c r="N42" i="6" s="1"/>
  <c r="N47" i="6" s="1"/>
  <c r="J30" i="6"/>
  <c r="J42" i="6" s="1"/>
  <c r="J47" i="6" s="1"/>
  <c r="J102" i="6" s="1"/>
  <c r="J106" i="6" s="1"/>
  <c r="N75" i="3"/>
  <c r="N69" i="3"/>
  <c r="J75" i="3"/>
  <c r="J69" i="3"/>
  <c r="N46" i="3"/>
  <c r="N49" i="3" s="1"/>
  <c r="N20" i="3"/>
  <c r="N15" i="3"/>
  <c r="J46" i="3"/>
  <c r="J49" i="3" s="1"/>
  <c r="J20" i="3"/>
  <c r="J15" i="3"/>
  <c r="N77" i="2"/>
  <c r="J77" i="2"/>
  <c r="N46" i="2"/>
  <c r="N49" i="2" s="1"/>
  <c r="N20" i="2"/>
  <c r="N15" i="2"/>
  <c r="J46" i="2"/>
  <c r="J49" i="2" s="1"/>
  <c r="J20" i="2"/>
  <c r="J15" i="2"/>
  <c r="G20" i="5"/>
  <c r="I20" i="5"/>
  <c r="K20" i="5"/>
  <c r="M20" i="5"/>
  <c r="O20" i="5"/>
  <c r="S20" i="5"/>
  <c r="U16" i="5"/>
  <c r="U17" i="5"/>
  <c r="U18" i="5"/>
  <c r="G27" i="4"/>
  <c r="I27" i="4"/>
  <c r="K27" i="4"/>
  <c r="M27" i="4"/>
  <c r="O27" i="4"/>
  <c r="Q27" i="4"/>
  <c r="S27" i="4"/>
  <c r="U27" i="4"/>
  <c r="W27" i="4"/>
  <c r="AA27" i="4"/>
  <c r="AC27" i="4"/>
  <c r="H15" i="2"/>
  <c r="L15" i="2"/>
  <c r="H20" i="2"/>
  <c r="L20" i="2"/>
  <c r="H46" i="2"/>
  <c r="L46" i="2"/>
  <c r="L49" i="2" s="1"/>
  <c r="N102" i="6" l="1"/>
  <c r="N106" i="6" s="1"/>
  <c r="H49" i="2"/>
  <c r="N22" i="3"/>
  <c r="N29" i="3" s="1"/>
  <c r="N32" i="3" s="1"/>
  <c r="N51" i="3" s="1"/>
  <c r="Y27" i="4"/>
  <c r="U20" i="5"/>
  <c r="J22" i="3"/>
  <c r="J29" i="3" s="1"/>
  <c r="J32" i="3" s="1"/>
  <c r="J51" i="3" s="1"/>
  <c r="N22" i="2"/>
  <c r="N29" i="2" s="1"/>
  <c r="N32" i="2" s="1"/>
  <c r="N51" i="2" s="1"/>
  <c r="N82" i="2" s="1"/>
  <c r="J22" i="2"/>
  <c r="J29" i="2" s="1"/>
  <c r="J32" i="2" s="1"/>
  <c r="H22" i="2"/>
  <c r="H29" i="2" s="1"/>
  <c r="H32" i="2" s="1"/>
  <c r="L22" i="2"/>
  <c r="L29" i="2" s="1"/>
  <c r="L32" i="2" s="1"/>
  <c r="H51" i="2" l="1"/>
  <c r="N71" i="2"/>
  <c r="J51" i="2"/>
  <c r="J82" i="2"/>
  <c r="L51" i="2"/>
  <c r="J71" i="2"/>
  <c r="L100" i="6" l="1"/>
  <c r="H100" i="6"/>
  <c r="L81" i="6"/>
  <c r="H81" i="6"/>
  <c r="A56" i="3"/>
  <c r="L46" i="3"/>
  <c r="L49" i="3" s="1"/>
  <c r="H46" i="3"/>
  <c r="H49" i="3" s="1"/>
  <c r="L20" i="3"/>
  <c r="H20" i="3"/>
  <c r="L15" i="3"/>
  <c r="H15" i="3"/>
  <c r="N128" i="1"/>
  <c r="N131" i="1" s="1"/>
  <c r="L128" i="1"/>
  <c r="L131" i="1" s="1"/>
  <c r="J128" i="1"/>
  <c r="J131" i="1" s="1"/>
  <c r="H128" i="1"/>
  <c r="H131" i="1" s="1"/>
  <c r="A96" i="1"/>
  <c r="A144" i="1" s="1"/>
  <c r="N87" i="1"/>
  <c r="L87" i="1"/>
  <c r="J87" i="1"/>
  <c r="H87" i="1"/>
  <c r="N74" i="1"/>
  <c r="L74" i="1"/>
  <c r="J74" i="1"/>
  <c r="H74" i="1"/>
  <c r="A51" i="1"/>
  <c r="A49" i="1"/>
  <c r="A97" i="1" s="1"/>
  <c r="N37" i="1"/>
  <c r="L37" i="1"/>
  <c r="J37" i="1"/>
  <c r="H37" i="1"/>
  <c r="N22" i="1"/>
  <c r="L22" i="1"/>
  <c r="J22" i="1"/>
  <c r="H22" i="1"/>
  <c r="H22" i="3" l="1"/>
  <c r="H29" i="3" s="1"/>
  <c r="L22" i="3"/>
  <c r="L29" i="3" s="1"/>
  <c r="L77" i="2"/>
  <c r="H77" i="2"/>
  <c r="J39" i="1"/>
  <c r="L39" i="1"/>
  <c r="H89" i="1"/>
  <c r="H133" i="1" s="1"/>
  <c r="N39" i="1"/>
  <c r="J89" i="1"/>
  <c r="J133" i="1" s="1"/>
  <c r="L89" i="1"/>
  <c r="L133" i="1" s="1"/>
  <c r="N89" i="1"/>
  <c r="N133" i="1" s="1"/>
  <c r="H39" i="1"/>
  <c r="L32" i="3" l="1"/>
  <c r="L13" i="6"/>
  <c r="L30" i="6" s="1"/>
  <c r="L42" i="6" s="1"/>
  <c r="L47" i="6" s="1"/>
  <c r="L102" i="6" s="1"/>
  <c r="L106" i="6" s="1"/>
  <c r="H32" i="3"/>
  <c r="H66" i="3" s="1"/>
  <c r="H69" i="3" s="1"/>
  <c r="H13" i="6"/>
  <c r="H30" i="6" s="1"/>
  <c r="H42" i="6" s="1"/>
  <c r="H47" i="6" s="1"/>
  <c r="H102" i="6" s="1"/>
  <c r="H106" i="6" s="1"/>
  <c r="L71" i="2"/>
  <c r="H82" i="2"/>
  <c r="L51" i="3" l="1"/>
  <c r="L72" i="3" s="1"/>
  <c r="L75" i="3" s="1"/>
  <c r="L66" i="3"/>
  <c r="M25" i="5" s="1"/>
  <c r="H51" i="3"/>
  <c r="H72" i="3" s="1"/>
  <c r="H75" i="3" s="1"/>
  <c r="M39" i="4"/>
  <c r="H80" i="3"/>
  <c r="L82" i="2"/>
  <c r="H71" i="2"/>
  <c r="L69" i="3" l="1"/>
  <c r="L80" i="3"/>
  <c r="M42" i="4"/>
  <c r="Y39" i="4"/>
  <c r="M27" i="5"/>
  <c r="U25" i="5"/>
  <c r="U27" i="5" s="1"/>
  <c r="AC39" i="4" l="1"/>
  <c r="AC42" i="4" s="1"/>
  <c r="Y42" i="4"/>
</calcChain>
</file>

<file path=xl/sharedStrings.xml><?xml version="1.0" encoding="utf-8"?>
<sst xmlns="http://schemas.openxmlformats.org/spreadsheetml/2006/main" count="538" uniqueCount="249">
  <si>
    <t>WHA Utilities and Power Public Company Limited</t>
  </si>
  <si>
    <t>Statement of Financial Position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</si>
  <si>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</si>
  <si>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</si>
  <si>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</si>
  <si>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</si>
  <si>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</si>
  <si>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</si>
  <si>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2019</t>
  </si>
  <si>
    <t>2018</t>
  </si>
  <si>
    <t>Notes</t>
  </si>
  <si>
    <t>Baht</t>
  </si>
  <si>
    <t>Assets</t>
  </si>
  <si>
    <t>Current assets</t>
  </si>
  <si>
    <t>Cash and cash equivalents</t>
  </si>
  <si>
    <t>Trade and other receivables, net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</si>
  <si>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</si>
  <si>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</si>
  <si>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</si>
  <si>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</si>
  <si>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</si>
  <si>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</si>
  <si>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Interests in joint ventures</t>
  </si>
  <si>
    <t>Other long-term investment, net</t>
  </si>
  <si>
    <t>Building and equipment, net</t>
  </si>
  <si>
    <t xml:space="preserve">Right to operate and distribute </t>
  </si>
  <si>
    <t>industrial water, net</t>
  </si>
  <si>
    <t>Intangible assets, net</t>
  </si>
  <si>
    <t>Goodwill</t>
  </si>
  <si>
    <t>Other non-current assets</t>
  </si>
  <si>
    <t>Total non-current assets</t>
  </si>
  <si>
    <t>Total assets</t>
  </si>
  <si>
    <t>___________________ Director</t>
  </si>
  <si>
    <t>The condensed notes to the interim financial information are an integral part of these interim financial information.</t>
  </si>
  <si>
    <r>
      <t>Statement of Financial Position</t>
    </r>
    <r>
      <rPr>
        <sz val="10"/>
        <rFont val="Arial"/>
        <family val="2"/>
      </rPr>
      <t xml:space="preserve"> (Cont'd)</t>
    </r>
  </si>
  <si>
    <t>Liabilities and equity</t>
  </si>
  <si>
    <t>Current liabilities</t>
  </si>
  <si>
    <t>Short-term borrowings</t>
  </si>
  <si>
    <t>from financial institution</t>
  </si>
  <si>
    <t>Trade and other payables</t>
  </si>
  <si>
    <t>Accrued income tax</t>
  </si>
  <si>
    <t>Other current liabilities</t>
  </si>
  <si>
    <t>Total current liabilities</t>
  </si>
  <si>
    <t>Non-current liabilities</t>
  </si>
  <si>
    <t>Long-term borrowings</t>
  </si>
  <si>
    <t>Debentures, net</t>
  </si>
  <si>
    <t>Deferred tax liabilities</t>
  </si>
  <si>
    <t xml:space="preserve">Provision for liabilities from </t>
  </si>
  <si>
    <t>water business</t>
  </si>
  <si>
    <t>Employee benefit obligations</t>
  </si>
  <si>
    <t>Other non-current liabilities</t>
  </si>
  <si>
    <t>Total non-current liabilities</t>
  </si>
  <si>
    <t>Total liabilities</t>
  </si>
  <si>
    <r>
      <t xml:space="preserve">Statement of Financial Position </t>
    </r>
    <r>
      <rPr>
        <sz val="10"/>
        <rFont val="Arial"/>
        <family val="2"/>
      </rPr>
      <t>(Cont'd)</t>
    </r>
  </si>
  <si>
    <t>Note</t>
  </si>
  <si>
    <t>Equity</t>
  </si>
  <si>
    <t>Share capital</t>
  </si>
  <si>
    <t xml:space="preserve">Authorised share capital </t>
  </si>
  <si>
    <t xml:space="preserve">Ordinary shares 3,825,000,000 shares </t>
  </si>
  <si>
    <t>at par value of Baht 1 each</t>
  </si>
  <si>
    <t xml:space="preserve">Issued and paid-up share capital </t>
  </si>
  <si>
    <t>Ordinary shares 3,825,000,000 shares,</t>
  </si>
  <si>
    <t>paid-up at Baht 1 each</t>
  </si>
  <si>
    <t>Share premium on ordinary shares</t>
  </si>
  <si>
    <t xml:space="preserve">Retained earnings 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</si>
  <si>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</si>
  <si>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</si>
  <si>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</si>
  <si>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</si>
  <si>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</si>
  <si>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</si>
  <si>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/>
  </si>
  <si>
    <t>Total equity</t>
  </si>
  <si>
    <t>Total liabilities and equity</t>
  </si>
  <si>
    <t>Statement of Comprehensive Income (Unaudited)</t>
  </si>
  <si>
    <t>Revenue from sales</t>
  </si>
  <si>
    <t>Revenue from services</t>
  </si>
  <si>
    <t>Total revenues</t>
  </si>
  <si>
    <t xml:space="preserve">Cost of sales </t>
  </si>
  <si>
    <t>Cost of services</t>
  </si>
  <si>
    <t>Total Costs</t>
  </si>
  <si>
    <t>Gross profit</t>
  </si>
  <si>
    <t>Other income</t>
  </si>
  <si>
    <t>Administrative expenses</t>
  </si>
  <si>
    <t>Finance costs</t>
  </si>
  <si>
    <t>Share of profit from investments in associates</t>
  </si>
  <si>
    <t xml:space="preserve">and interests in joint ventures </t>
  </si>
  <si>
    <t>Profit  before income tax</t>
  </si>
  <si>
    <t>Income tax (expense) benefit</t>
  </si>
  <si>
    <t>Profit  for the period</t>
  </si>
  <si>
    <t>Other comprehensive income:</t>
  </si>
  <si>
    <t>Items that will be reclassified to profit or loss</t>
  </si>
  <si>
    <t xml:space="preserve">Exchange rate difference on translation </t>
  </si>
  <si>
    <t xml:space="preserve">Unrealised gain from change in value </t>
  </si>
  <si>
    <t>of available-for-sale investment</t>
  </si>
  <si>
    <t>Income tax relating to items that will</t>
  </si>
  <si>
    <t>be reclassified to profit or loss</t>
  </si>
  <si>
    <t xml:space="preserve">Total items that will be reclassified </t>
  </si>
  <si>
    <t>subsequently to profit or loss</t>
  </si>
  <si>
    <t xml:space="preserve">Other comprehensive income (expense) </t>
  </si>
  <si>
    <t>for the period, net of tax</t>
  </si>
  <si>
    <t xml:space="preserve">Total comprehensive income </t>
  </si>
  <si>
    <t>for the period</t>
  </si>
  <si>
    <t>Profit  attributable to:</t>
  </si>
  <si>
    <t>Owners of the parent</t>
  </si>
  <si>
    <t>Earnings per share</t>
  </si>
  <si>
    <t>Basic earnings per share</t>
  </si>
  <si>
    <t>Total comprehensive income for the period</t>
  </si>
  <si>
    <t>Total comprehensive income attributable to:</t>
  </si>
  <si>
    <t xml:space="preserve">Statement of Changes in Equity </t>
  </si>
  <si>
    <t>Consolidated financial information (Unaudited)</t>
  </si>
  <si>
    <t>Attributable to the owners of the parent</t>
  </si>
  <si>
    <t xml:space="preserve">Other components of equity </t>
  </si>
  <si>
    <t>Retained earnings</t>
  </si>
  <si>
    <t xml:space="preserve"> Other comprehensive income </t>
  </si>
  <si>
    <t>Surplus</t>
  </si>
  <si>
    <t>Exchange rate</t>
  </si>
  <si>
    <t>arising</t>
  </si>
  <si>
    <t>differences on</t>
  </si>
  <si>
    <t>Loss on</t>
  </si>
  <si>
    <t>Share of other</t>
  </si>
  <si>
    <t>Issued and</t>
  </si>
  <si>
    <t xml:space="preserve"> from business</t>
  </si>
  <si>
    <t>Change in value of</t>
  </si>
  <si>
    <t>translation of the</t>
  </si>
  <si>
    <t>remeasurement of</t>
  </si>
  <si>
    <t>comprehensive</t>
  </si>
  <si>
    <t>Other</t>
  </si>
  <si>
    <t>paid-up</t>
  </si>
  <si>
    <t>Share premium on</t>
  </si>
  <si>
    <t>Appropriated -</t>
  </si>
  <si>
    <t xml:space="preserve">  combination under</t>
  </si>
  <si>
    <t>available-for-sale</t>
  </si>
  <si>
    <t xml:space="preserve"> financial statements</t>
  </si>
  <si>
    <t>defined employee</t>
  </si>
  <si>
    <t>Total owner</t>
  </si>
  <si>
    <t>Non-controlling</t>
  </si>
  <si>
    <t>Total</t>
  </si>
  <si>
    <t>share capital</t>
  </si>
  <si>
    <t xml:space="preserve"> ordinary shares</t>
  </si>
  <si>
    <t>legal reserve</t>
  </si>
  <si>
    <t xml:space="preserve"> common control</t>
  </si>
  <si>
    <t xml:space="preserve"> investments</t>
  </si>
  <si>
    <t>of subsidiaries</t>
  </si>
  <si>
    <t xml:space="preserve">  benefit plans</t>
  </si>
  <si>
    <t>of joint ventures</t>
  </si>
  <si>
    <t>interests</t>
  </si>
  <si>
    <t>equity</t>
  </si>
  <si>
    <t xml:space="preserve">Beginning balance </t>
  </si>
  <si>
    <t>as at 1 January 2018</t>
  </si>
  <si>
    <t>Dividend paid</t>
  </si>
  <si>
    <t>non-controlling interests</t>
  </si>
  <si>
    <t>Subsidiary's capital increase</t>
  </si>
  <si>
    <t xml:space="preserve">Ending balance </t>
  </si>
  <si>
    <t>as at 1 January 2019</t>
  </si>
  <si>
    <t xml:space="preserve">Retrospective adjustments from </t>
  </si>
  <si>
    <t>changes in accounting policy</t>
  </si>
  <si>
    <r>
      <t xml:space="preserve">Statements of Changes in Equity </t>
    </r>
    <r>
      <rPr>
        <sz val="10"/>
        <rFont val="Arial"/>
        <family val="2"/>
      </rPr>
      <t>(Cont'd)</t>
    </r>
  </si>
  <si>
    <t xml:space="preserve">Separate financial information (Unaudited) </t>
  </si>
  <si>
    <t>Other comprehensive</t>
  </si>
  <si>
    <t>expense</t>
  </si>
  <si>
    <t>Surplus from</t>
  </si>
  <si>
    <t>Share premium</t>
  </si>
  <si>
    <t>business</t>
  </si>
  <si>
    <t xml:space="preserve">on ordinary </t>
  </si>
  <si>
    <t>combination under</t>
  </si>
  <si>
    <t xml:space="preserve"> defined employee</t>
  </si>
  <si>
    <t>shares</t>
  </si>
  <si>
    <t>Beginning balance as at 1 January 2018</t>
  </si>
  <si>
    <t>Beginning balance as at 1 January 2019</t>
  </si>
  <si>
    <t>Statements of Cash Flows (Unaudited)</t>
  </si>
  <si>
    <t>Cash flows from operating activities</t>
  </si>
  <si>
    <t xml:space="preserve">Profit before income tax </t>
  </si>
  <si>
    <t>Adjustments for:</t>
  </si>
  <si>
    <t xml:space="preserve">Share of profit from investments  </t>
  </si>
  <si>
    <t>Gain from disposal of equipments</t>
  </si>
  <si>
    <t>Depreciation</t>
  </si>
  <si>
    <t xml:space="preserve">Amortisation of rights to operate </t>
  </si>
  <si>
    <t>and distribute industrial water</t>
  </si>
  <si>
    <t>Amortisation of intangible assets</t>
  </si>
  <si>
    <t>Amortisation of long-term investments</t>
  </si>
  <si>
    <t>Dividend income</t>
  </si>
  <si>
    <t>Interest income</t>
  </si>
  <si>
    <t>Changes in operating assets and liabilities:</t>
  </si>
  <si>
    <t>Provision for liabilities from water business</t>
  </si>
  <si>
    <t>Cash generated from operating activities</t>
  </si>
  <si>
    <t>Dividends received from operating activities</t>
  </si>
  <si>
    <t>Cash paid for corporate income tax</t>
  </si>
  <si>
    <r>
      <t xml:space="preserve">Statements of Cash Flows (Unaudited) </t>
    </r>
    <r>
      <rPr>
        <sz val="10"/>
        <rFont val="Arial"/>
        <family val="2"/>
      </rPr>
      <t>(Cont'd)</t>
    </r>
  </si>
  <si>
    <t>Cash flows from investing activities</t>
  </si>
  <si>
    <t xml:space="preserve">Cash paid from acquisition of </t>
  </si>
  <si>
    <t xml:space="preserve">available-for-sale investments </t>
  </si>
  <si>
    <t xml:space="preserve">Cash received from disposal </t>
  </si>
  <si>
    <t>of available-for-sale investments</t>
  </si>
  <si>
    <t>Cash paid for short-term loans to related parties</t>
  </si>
  <si>
    <t>Cash received from short-term loan to related parties</t>
  </si>
  <si>
    <t>Cash paid for acquisition of investments in associates</t>
  </si>
  <si>
    <t>Cash paid for acquisition of investments in subsidiaries</t>
  </si>
  <si>
    <t>Cash paid for acquisition of interests in joint ventures</t>
  </si>
  <si>
    <t>Interest received</t>
  </si>
  <si>
    <t>Dividends received from investing activities</t>
  </si>
  <si>
    <t>Purchases of building and equipment</t>
  </si>
  <si>
    <t>Cash received from disposal equipments</t>
  </si>
  <si>
    <t>Purchases of intangible assets</t>
  </si>
  <si>
    <t>Cash flows from financing activities</t>
  </si>
  <si>
    <t xml:space="preserve">Proceeds from short-term borrowings </t>
  </si>
  <si>
    <t>from financial institutions</t>
  </si>
  <si>
    <t>Proceeds from debentures issuance</t>
  </si>
  <si>
    <t xml:space="preserve">Cash paid for issuing cost of long-term </t>
  </si>
  <si>
    <t>borrowings from financial institutions</t>
  </si>
  <si>
    <t xml:space="preserve">Dividend paid from a subsidiaries to </t>
  </si>
  <si>
    <t>Net cash received (used) from financing activities</t>
  </si>
  <si>
    <t>Cash and cash equivalents - beginning balance</t>
  </si>
  <si>
    <t>Currency translation differences</t>
  </si>
  <si>
    <t>Cash and cash equivalents - ending balance</t>
  </si>
  <si>
    <t>Non-cash transactions</t>
  </si>
  <si>
    <t>Payables for purchases of buildings and equipments</t>
  </si>
  <si>
    <t xml:space="preserve"> </t>
  </si>
  <si>
    <t>30 September</t>
  </si>
  <si>
    <t>As at 30 September 2019</t>
  </si>
  <si>
    <t>For the three-month period ended 30 September 2019</t>
  </si>
  <si>
    <t xml:space="preserve">as at 30 September 2018 </t>
  </si>
  <si>
    <t>as at 30 September 2019</t>
  </si>
  <si>
    <t>Ending balance as at 30 September 2018</t>
  </si>
  <si>
    <t>Ending balance as at 30 September 2019</t>
  </si>
  <si>
    <t>For the nine-month period ended 30 September 2019</t>
  </si>
  <si>
    <t>Significant non-cash transactions for the nine-month period ended 30 September are as follows:</t>
  </si>
  <si>
    <t>Current portion of debentures</t>
  </si>
  <si>
    <t>Cash paid for issuing cost of debentures</t>
  </si>
  <si>
    <t>Net cash generated from used in operating activities</t>
  </si>
  <si>
    <t>of the financial information from subsidiaries</t>
  </si>
  <si>
    <t>Total comprehensive income</t>
  </si>
  <si>
    <t>in associates and interests in joint ventures</t>
  </si>
  <si>
    <t>Gain from disposal of available for-sale investments</t>
  </si>
  <si>
    <t>Net cash received from (used in) investing activities</t>
  </si>
  <si>
    <t>Net increase (decrease) in cash and cash equivalents</t>
  </si>
  <si>
    <t>Share of other comprehensive</t>
  </si>
  <si>
    <t>expense of joint ventures</t>
  </si>
  <si>
    <t>expense of  joint ventures</t>
  </si>
  <si>
    <t xml:space="preserve">Repayment of short-term borrowing </t>
  </si>
  <si>
    <t>Proceeds from long-term borrowing</t>
  </si>
  <si>
    <t>Repayment of long-term borrowing</t>
  </si>
  <si>
    <r>
      <t xml:space="preserve">Liabilities and equity </t>
    </r>
    <r>
      <rPr>
        <sz val="9"/>
        <rFont val="Arial"/>
        <family val="2"/>
      </rPr>
      <t>(Cont'd)</t>
    </r>
  </si>
  <si>
    <t>Dividend from a subsidiary paid</t>
  </si>
  <si>
    <t>to non-controlling interests</t>
  </si>
  <si>
    <t xml:space="preserve">Dividend from a subsidiary paid </t>
  </si>
  <si>
    <t>(Reversal of) allowance for doubtful accounts</t>
  </si>
  <si>
    <t xml:space="preserve">Current portion of </t>
  </si>
  <si>
    <t>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</si>
</sst>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0.0"/>
    <numFmt numFmtId="169" formatCode="#,##0.00;\(#,##0.00\);&quot;-&quot;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2"/>
      <name val="EucrosiaUPC"/>
      <family val="1"/>
      <charset val="22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2"/>
      <name val="CordiaUPC"/>
      <family val="2"/>
      <charset val="222"/>
    </font>
    <font>
      <sz val="11"/>
      <color theme="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9"/>
      <name val="Arial"/>
      <family val="2"/>
    </font>
    <font>
      <sz val="9.5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" fontId="11" fillId="0" borderId="0" applyFont="0" applyFill="0" applyBorder="0" applyAlignment="0" applyProtection="0"/>
    <xf numFmtId="0" fontId="5" fillId="0" borderId="0"/>
    <xf numFmtId="0" fontId="4" fillId="0" borderId="0"/>
  </cellStyleXfs>
  <cellXfs count="487">
    <xf numFmtId="0" fontId="0" fillId="0" borderId="0" xfId="0"/>
    <xf numFmtId="0" fontId="4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left" vertical="center"/>
    </xf>
    <xf numFmtId="43" fontId="4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3" fillId="0" borderId="0" xfId="5" applyNumberFormat="1" applyFont="1" applyFill="1" applyAlignment="1">
      <alignment horizontal="left" vertical="center"/>
    </xf>
    <xf numFmtId="167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165" fontId="3" fillId="0" borderId="0" xfId="1" applyNumberFormat="1" applyFont="1" applyFill="1" applyBorder="1" applyAlignment="1">
      <alignment horizontal="left" vertical="center"/>
    </xf>
    <xf numFmtId="0" fontId="3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" fontId="4" fillId="0" borderId="0" xfId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1" xfId="1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167" fontId="3" fillId="0" borderId="0" xfId="1" applyNumberFormat="1" applyFont="1" applyFill="1" applyBorder="1" applyAlignment="1">
      <alignment horizontal="left" vertical="center"/>
    </xf>
    <xf numFmtId="165" fontId="4" fillId="0" borderId="0" xfId="15" applyNumberFormat="1" applyFont="1" applyFill="1" applyBorder="1" applyAlignment="1">
      <alignment horizontal="right" vertical="center"/>
    </xf>
    <xf numFmtId="164" fontId="4" fillId="0" borderId="0" xfId="14" applyFont="1" applyFill="1" applyAlignment="1">
      <alignment vertical="center"/>
    </xf>
    <xf numFmtId="0" fontId="4" fillId="0" borderId="0" xfId="15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37" fontId="4" fillId="0" borderId="1" xfId="1" applyNumberFormat="1" applyFont="1" applyFill="1" applyBorder="1" applyAlignment="1">
      <alignment horizontal="center" vertical="center"/>
    </xf>
    <xf numFmtId="165" fontId="4" fillId="0" borderId="1" xfId="15" applyNumberFormat="1" applyFont="1" applyFill="1" applyBorder="1" applyAlignment="1">
      <alignment horizontal="right" vertical="center"/>
    </xf>
    <xf numFmtId="0" fontId="3" fillId="0" borderId="0" xfId="14" applyNumberFormat="1" applyFont="1" applyFill="1" applyBorder="1" applyAlignment="1">
      <alignment horizontal="left" vertical="center"/>
    </xf>
    <xf numFmtId="167" fontId="3" fillId="0" borderId="0" xfId="14" applyNumberFormat="1" applyFont="1" applyFill="1" applyBorder="1" applyAlignment="1">
      <alignment horizontal="left" vertical="center"/>
    </xf>
    <xf numFmtId="0" fontId="4" fillId="0" borderId="0" xfId="14" applyNumberFormat="1" applyFont="1" applyFill="1" applyAlignment="1">
      <alignment horizontal="left" vertical="center"/>
    </xf>
    <xf numFmtId="0" fontId="4" fillId="0" borderId="0" xfId="14" applyNumberFormat="1" applyFont="1" applyFill="1" applyAlignment="1">
      <alignment vertical="center"/>
    </xf>
    <xf numFmtId="164" fontId="4" fillId="0" borderId="0" xfId="14" applyFont="1" applyFill="1" applyAlignment="1">
      <alignment horizontal="center" vertical="center"/>
    </xf>
    <xf numFmtId="165" fontId="4" fillId="0" borderId="0" xfId="14" applyNumberFormat="1" applyFont="1" applyFill="1" applyAlignment="1">
      <alignment horizontal="right" vertical="center"/>
    </xf>
    <xf numFmtId="165" fontId="4" fillId="0" borderId="0" xfId="14" applyNumberFormat="1" applyFont="1" applyFill="1" applyBorder="1" applyAlignment="1">
      <alignment horizontal="right" vertical="center"/>
    </xf>
    <xf numFmtId="0" fontId="3" fillId="0" borderId="0" xfId="14" applyNumberFormat="1" applyFont="1" applyFill="1" applyAlignment="1">
      <alignment vertical="center"/>
    </xf>
    <xf numFmtId="164" fontId="3" fillId="0" borderId="0" xfId="14" applyFont="1" applyFill="1" applyAlignment="1">
      <alignment vertical="center"/>
    </xf>
    <xf numFmtId="165" fontId="4" fillId="0" borderId="1" xfId="14" applyNumberFormat="1" applyFont="1" applyFill="1" applyBorder="1" applyAlignment="1">
      <alignment horizontal="right" vertical="center"/>
    </xf>
    <xf numFmtId="0" fontId="4" fillId="0" borderId="1" xfId="14" applyNumberFormat="1" applyFont="1" applyFill="1" applyBorder="1" applyAlignment="1">
      <alignment vertical="center"/>
    </xf>
    <xf numFmtId="0" fontId="3" fillId="0" borderId="1" xfId="14" applyNumberFormat="1" applyFont="1" applyFill="1" applyBorder="1" applyAlignment="1">
      <alignment vertical="center"/>
    </xf>
    <xf numFmtId="37" fontId="3" fillId="0" borderId="1" xfId="14" applyNumberFormat="1" applyFont="1" applyFill="1" applyBorder="1" applyAlignment="1">
      <alignment horizontal="center" vertical="center"/>
    </xf>
    <xf numFmtId="164" fontId="3" fillId="0" borderId="1" xfId="14" applyFont="1" applyFill="1" applyBorder="1" applyAlignment="1">
      <alignment vertical="center"/>
    </xf>
    <xf numFmtId="165" fontId="3" fillId="0" borderId="1" xfId="14" applyNumberFormat="1" applyFont="1" applyFill="1" applyBorder="1" applyAlignment="1">
      <alignment horizontal="right" vertical="center"/>
    </xf>
    <xf numFmtId="37" fontId="4" fillId="0" borderId="0" xfId="14" applyNumberFormat="1" applyFont="1" applyFill="1" applyAlignment="1">
      <alignment horizontal="center" vertical="center"/>
    </xf>
    <xf numFmtId="169" fontId="4" fillId="0" borderId="0" xfId="14" applyNumberFormat="1" applyFont="1" applyFill="1" applyBorder="1" applyAlignment="1">
      <alignment horizontal="right" vertical="center"/>
    </xf>
    <xf numFmtId="37" fontId="4" fillId="0" borderId="1" xfId="14" applyNumberFormat="1" applyFont="1" applyFill="1" applyBorder="1" applyAlignment="1">
      <alignment horizontal="center" vertical="center"/>
    </xf>
    <xf numFmtId="164" fontId="4" fillId="0" borderId="1" xfId="14" applyFont="1" applyFill="1" applyBorder="1" applyAlignment="1">
      <alignment vertical="center"/>
    </xf>
    <xf numFmtId="0" fontId="3" fillId="0" borderId="1" xfId="18" applyNumberFormat="1" applyFont="1" applyFill="1" applyBorder="1" applyAlignment="1">
      <alignment vertical="center"/>
    </xf>
    <xf numFmtId="165" fontId="3" fillId="0" borderId="1" xfId="18" applyNumberFormat="1" applyFont="1" applyFill="1" applyBorder="1" applyAlignment="1">
      <alignment vertical="center"/>
    </xf>
    <xf numFmtId="0" fontId="3" fillId="0" borderId="0" xfId="18" applyNumberFormat="1" applyFont="1" applyFill="1" applyAlignment="1">
      <alignment horizontal="left" vertical="center"/>
    </xf>
    <xf numFmtId="0" fontId="3" fillId="0" borderId="0" xfId="18" applyNumberFormat="1" applyFont="1" applyFill="1" applyBorder="1" applyAlignment="1">
      <alignment horizontal="left" vertical="center"/>
    </xf>
    <xf numFmtId="165" fontId="3" fillId="0" borderId="0" xfId="18" applyNumberFormat="1" applyFont="1" applyFill="1" applyBorder="1" applyAlignment="1">
      <alignment horizontal="left" vertical="center"/>
    </xf>
    <xf numFmtId="165" fontId="3" fillId="0" borderId="0" xfId="18" applyNumberFormat="1" applyFont="1" applyFill="1" applyAlignment="1">
      <alignment horizontal="left" vertical="center"/>
    </xf>
    <xf numFmtId="0" fontId="3" fillId="0" borderId="0" xfId="18" applyNumberFormat="1" applyFont="1" applyFill="1" applyAlignment="1">
      <alignment vertical="center"/>
    </xf>
    <xf numFmtId="164" fontId="4" fillId="0" borderId="0" xfId="18" applyNumberFormat="1" applyFont="1" applyFill="1" applyAlignment="1">
      <alignment vertical="center"/>
    </xf>
    <xf numFmtId="165" fontId="4" fillId="0" borderId="0" xfId="18" applyNumberFormat="1" applyFont="1" applyFill="1" applyAlignment="1">
      <alignment horizontal="right" vertical="center"/>
    </xf>
    <xf numFmtId="0" fontId="4" fillId="0" borderId="1" xfId="18" applyNumberFormat="1" applyFont="1" applyFill="1" applyBorder="1" applyAlignment="1">
      <alignment vertical="center"/>
    </xf>
    <xf numFmtId="164" fontId="4" fillId="0" borderId="1" xfId="18" applyNumberFormat="1" applyFont="1" applyFill="1" applyBorder="1" applyAlignment="1">
      <alignment vertical="center"/>
    </xf>
    <xf numFmtId="165" fontId="4" fillId="0" borderId="1" xfId="18" applyNumberFormat="1" applyFont="1" applyFill="1" applyBorder="1" applyAlignment="1">
      <alignment horizontal="right" vertical="center"/>
    </xf>
    <xf numFmtId="167" fontId="4" fillId="0" borderId="0" xfId="18" applyNumberFormat="1" applyFont="1" applyFill="1" applyAlignment="1">
      <alignment vertical="center"/>
    </xf>
    <xf numFmtId="165" fontId="4" fillId="0" borderId="0" xfId="18" applyNumberFormat="1" applyFont="1" applyFill="1" applyAlignment="1">
      <alignment vertical="center"/>
    </xf>
    <xf numFmtId="164" fontId="4" fillId="0" borderId="0" xfId="18" applyFont="1" applyFill="1" applyAlignment="1">
      <alignment vertical="center"/>
    </xf>
    <xf numFmtId="0" fontId="4" fillId="0" borderId="0" xfId="18" applyNumberFormat="1" applyFont="1" applyFill="1" applyAlignment="1">
      <alignment vertical="center"/>
    </xf>
    <xf numFmtId="0" fontId="8" fillId="0" borderId="0" xfId="18" applyNumberFormat="1" applyFont="1" applyFill="1" applyBorder="1" applyAlignment="1">
      <alignment vertical="center"/>
    </xf>
    <xf numFmtId="0" fontId="9" fillId="0" borderId="0" xfId="18" applyNumberFormat="1" applyFont="1" applyFill="1" applyAlignment="1">
      <alignment vertical="center"/>
    </xf>
    <xf numFmtId="164" fontId="9" fillId="0" borderId="0" xfId="18" applyFont="1" applyFill="1" applyAlignment="1">
      <alignment vertical="center"/>
    </xf>
    <xf numFmtId="165" fontId="9" fillId="0" borderId="0" xfId="18" applyNumberFormat="1" applyFont="1" applyFill="1" applyAlignment="1">
      <alignment horizontal="right" vertical="center"/>
    </xf>
    <xf numFmtId="165" fontId="9" fillId="0" borderId="0" xfId="18" applyNumberFormat="1" applyFont="1" applyFill="1" applyBorder="1" applyAlignment="1">
      <alignment horizontal="right" vertical="center"/>
    </xf>
    <xf numFmtId="165" fontId="8" fillId="0" borderId="0" xfId="18" applyNumberFormat="1" applyFont="1" applyFill="1" applyBorder="1" applyAlignment="1">
      <alignment horizontal="center" vertical="center"/>
    </xf>
    <xf numFmtId="167" fontId="8" fillId="0" borderId="0" xfId="18" applyNumberFormat="1" applyFont="1" applyFill="1" applyAlignment="1">
      <alignment horizontal="center" vertical="center"/>
    </xf>
    <xf numFmtId="0" fontId="8" fillId="0" borderId="0" xfId="18" applyNumberFormat="1" applyFont="1" applyFill="1" applyAlignment="1">
      <alignment vertical="center"/>
    </xf>
    <xf numFmtId="164" fontId="8" fillId="0" borderId="0" xfId="18" applyFont="1" applyFill="1" applyAlignment="1">
      <alignment vertical="center"/>
    </xf>
    <xf numFmtId="167" fontId="8" fillId="0" borderId="0" xfId="18" applyNumberFormat="1" applyFont="1" applyFill="1" applyAlignment="1">
      <alignment vertical="center"/>
    </xf>
    <xf numFmtId="165" fontId="8" fillId="0" borderId="0" xfId="18" applyNumberFormat="1" applyFont="1" applyFill="1" applyAlignment="1">
      <alignment horizontal="right" vertical="center"/>
    </xf>
    <xf numFmtId="165" fontId="8" fillId="0" borderId="0" xfId="18" applyNumberFormat="1" applyFont="1" applyFill="1" applyBorder="1" applyAlignment="1">
      <alignment vertical="center"/>
    </xf>
    <xf numFmtId="165" fontId="8" fillId="0" borderId="1" xfId="18" applyNumberFormat="1" applyFont="1" applyFill="1" applyBorder="1" applyAlignment="1">
      <alignment horizontal="center" vertical="center"/>
    </xf>
    <xf numFmtId="165" fontId="8" fillId="0" borderId="0" xfId="18" applyNumberFormat="1" applyFont="1" applyFill="1" applyBorder="1" applyAlignment="1">
      <alignment horizontal="right" vertical="center"/>
    </xf>
    <xf numFmtId="40" fontId="8" fillId="0" borderId="1" xfId="4" applyFont="1" applyFill="1" applyBorder="1" applyAlignment="1">
      <alignment horizontal="center" vertical="center"/>
    </xf>
    <xf numFmtId="40" fontId="8" fillId="0" borderId="1" xfId="4" applyFont="1" applyFill="1" applyBorder="1" applyAlignment="1">
      <alignment horizontal="right" vertical="center"/>
    </xf>
    <xf numFmtId="40" fontId="8" fillId="0" borderId="0" xfId="4" applyFont="1" applyFill="1" applyBorder="1" applyAlignment="1">
      <alignment horizontal="right" vertical="center"/>
    </xf>
    <xf numFmtId="164" fontId="9" fillId="0" borderId="0" xfId="18" applyNumberFormat="1" applyFont="1" applyFill="1" applyAlignment="1">
      <alignment vertical="center"/>
    </xf>
    <xf numFmtId="165" fontId="10" fillId="0" borderId="0" xfId="14" applyNumberFormat="1" applyFont="1" applyFill="1" applyAlignment="1">
      <alignment horizontal="right" vertical="center"/>
    </xf>
    <xf numFmtId="167" fontId="10" fillId="0" borderId="0" xfId="14" applyNumberFormat="1" applyFont="1" applyFill="1" applyAlignment="1">
      <alignment horizontal="right" vertical="center"/>
    </xf>
    <xf numFmtId="165" fontId="10" fillId="0" borderId="0" xfId="18" applyNumberFormat="1" applyFont="1" applyFill="1" applyAlignment="1">
      <alignment horizontal="right" vertical="center"/>
    </xf>
    <xf numFmtId="165" fontId="10" fillId="0" borderId="1" xfId="14" applyNumberFormat="1" applyFont="1" applyFill="1" applyBorder="1" applyAlignment="1">
      <alignment horizontal="right" vertical="center"/>
    </xf>
    <xf numFmtId="165" fontId="10" fillId="0" borderId="0" xfId="14" applyNumberFormat="1" applyFont="1" applyFill="1" applyBorder="1" applyAlignment="1">
      <alignment horizontal="right" vertical="center"/>
    </xf>
    <xf numFmtId="167" fontId="10" fillId="0" borderId="0" xfId="14" applyNumberFormat="1" applyFont="1" applyFill="1" applyBorder="1" applyAlignment="1">
      <alignment horizontal="right" vertical="center"/>
    </xf>
    <xf numFmtId="165" fontId="9" fillId="0" borderId="1" xfId="18" applyNumberFormat="1" applyFont="1" applyFill="1" applyBorder="1" applyAlignment="1">
      <alignment horizontal="right" vertical="center"/>
    </xf>
    <xf numFmtId="165" fontId="9" fillId="0" borderId="2" xfId="18" applyNumberFormat="1" applyFont="1" applyFill="1" applyBorder="1" applyAlignment="1">
      <alignment horizontal="right" vertical="center"/>
    </xf>
    <xf numFmtId="165" fontId="9" fillId="2" borderId="0" xfId="14" applyNumberFormat="1" applyFont="1" applyFill="1" applyAlignment="1">
      <alignment horizontal="right" vertical="center"/>
    </xf>
    <xf numFmtId="165" fontId="9" fillId="0" borderId="0" xfId="14" applyNumberFormat="1" applyFont="1" applyFill="1" applyAlignment="1">
      <alignment horizontal="right" vertical="center"/>
    </xf>
    <xf numFmtId="167" fontId="9" fillId="0" borderId="0" xfId="14" applyNumberFormat="1" applyFont="1" applyFill="1" applyAlignment="1">
      <alignment horizontal="right" vertical="center"/>
    </xf>
    <xf numFmtId="165" fontId="9" fillId="2" borderId="0" xfId="18" applyNumberFormat="1" applyFont="1" applyFill="1" applyBorder="1" applyAlignment="1">
      <alignment horizontal="right" vertical="center"/>
    </xf>
    <xf numFmtId="165" fontId="9" fillId="0" borderId="0" xfId="18" applyNumberFormat="1" applyFont="1" applyFill="1" applyAlignment="1">
      <alignment horizontal="center" vertical="center"/>
    </xf>
    <xf numFmtId="165" fontId="9" fillId="2" borderId="0" xfId="14" applyNumberFormat="1" applyFont="1" applyFill="1" applyBorder="1" applyAlignment="1">
      <alignment horizontal="right" vertical="center"/>
    </xf>
    <xf numFmtId="165" fontId="9" fillId="0" borderId="0" xfId="14" applyNumberFormat="1" applyFont="1" applyFill="1" applyBorder="1" applyAlignment="1">
      <alignment horizontal="right" vertical="center"/>
    </xf>
    <xf numFmtId="167" fontId="9" fillId="0" borderId="0" xfId="14" applyNumberFormat="1" applyFont="1" applyFill="1" applyBorder="1" applyAlignment="1">
      <alignment horizontal="right" vertical="center"/>
    </xf>
    <xf numFmtId="165" fontId="9" fillId="2" borderId="1" xfId="14" applyNumberFormat="1" applyFont="1" applyFill="1" applyBorder="1" applyAlignment="1">
      <alignment horizontal="right" vertical="center"/>
    </xf>
    <xf numFmtId="165" fontId="9" fillId="2" borderId="1" xfId="18" applyNumberFormat="1" applyFont="1" applyFill="1" applyBorder="1" applyAlignment="1">
      <alignment horizontal="right" vertical="center"/>
    </xf>
    <xf numFmtId="165" fontId="9" fillId="2" borderId="2" xfId="18" applyNumberFormat="1" applyFont="1" applyFill="1" applyBorder="1" applyAlignment="1">
      <alignment horizontal="right" vertical="center"/>
    </xf>
    <xf numFmtId="167" fontId="9" fillId="0" borderId="0" xfId="18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9" fillId="0" borderId="1" xfId="18" applyFont="1" applyFill="1" applyBorder="1" applyAlignment="1">
      <alignment vertical="center"/>
    </xf>
    <xf numFmtId="164" fontId="9" fillId="0" borderId="1" xfId="18" applyFont="1" applyFill="1" applyBorder="1" applyAlignment="1">
      <alignment horizontal="right" vertical="center"/>
    </xf>
    <xf numFmtId="0" fontId="3" fillId="0" borderId="0" xfId="19" applyNumberFormat="1" applyFont="1" applyFill="1" applyAlignment="1">
      <alignment vertical="center"/>
    </xf>
    <xf numFmtId="0" fontId="3" fillId="0" borderId="1" xfId="19" applyNumberFormat="1" applyFont="1" applyFill="1" applyBorder="1" applyAlignment="1">
      <alignment vertical="center"/>
    </xf>
    <xf numFmtId="0" fontId="3" fillId="0" borderId="0" xfId="19" applyNumberFormat="1" applyFont="1" applyFill="1" applyBorder="1" applyAlignment="1">
      <alignment horizontal="left" vertical="center"/>
    </xf>
    <xf numFmtId="165" fontId="3" fillId="0" borderId="0" xfId="19" applyNumberFormat="1" applyFont="1" applyFill="1" applyBorder="1" applyAlignment="1">
      <alignment horizontal="left" vertical="center"/>
    </xf>
    <xf numFmtId="0" fontId="8" fillId="0" borderId="0" xfId="19" applyNumberFormat="1" applyFont="1" applyFill="1" applyBorder="1" applyAlignment="1">
      <alignment horizontal="left" vertical="center"/>
    </xf>
    <xf numFmtId="164" fontId="9" fillId="0" borderId="0" xfId="19" applyFont="1" applyFill="1" applyAlignment="1">
      <alignment vertical="center"/>
    </xf>
    <xf numFmtId="0" fontId="8" fillId="0" borderId="0" xfId="12" applyFont="1" applyFill="1" applyAlignment="1">
      <alignment horizontal="center" vertical="center"/>
    </xf>
    <xf numFmtId="0" fontId="8" fillId="0" borderId="0" xfId="12" applyFont="1" applyFill="1" applyBorder="1" applyAlignment="1">
      <alignment horizontal="center" vertical="center"/>
    </xf>
    <xf numFmtId="165" fontId="8" fillId="0" borderId="0" xfId="3" applyNumberFormat="1" applyFont="1" applyFill="1" applyBorder="1" applyAlignment="1">
      <alignment vertical="center"/>
    </xf>
    <xf numFmtId="165" fontId="8" fillId="0" borderId="0" xfId="4" quotePrefix="1" applyNumberFormat="1" applyFont="1" applyFill="1" applyBorder="1" applyAlignment="1">
      <alignment horizontal="right" vertical="center"/>
    </xf>
    <xf numFmtId="165" fontId="8" fillId="0" borderId="0" xfId="13" applyNumberFormat="1" applyFont="1" applyFill="1" applyAlignment="1">
      <alignment horizontal="center" vertical="center"/>
    </xf>
    <xf numFmtId="165" fontId="9" fillId="0" borderId="0" xfId="13" applyNumberFormat="1" applyFont="1" applyFill="1" applyAlignment="1">
      <alignment vertical="center"/>
    </xf>
    <xf numFmtId="165" fontId="8" fillId="0" borderId="1" xfId="4" applyNumberFormat="1" applyFont="1" applyFill="1" applyBorder="1" applyAlignment="1">
      <alignment horizontal="right" vertical="center"/>
    </xf>
    <xf numFmtId="165" fontId="9" fillId="2" borderId="0" xfId="19" applyNumberFormat="1" applyFont="1" applyFill="1" applyAlignment="1">
      <alignment horizontal="right" vertical="center"/>
    </xf>
    <xf numFmtId="165" fontId="9" fillId="0" borderId="0" xfId="19" applyNumberFormat="1" applyFont="1" applyFill="1" applyAlignment="1">
      <alignment horizontal="right" vertical="center"/>
    </xf>
    <xf numFmtId="165" fontId="9" fillId="0" borderId="0" xfId="19" applyNumberFormat="1" applyFont="1" applyFill="1" applyBorder="1" applyAlignment="1">
      <alignment horizontal="right" vertical="center"/>
    </xf>
    <xf numFmtId="165" fontId="9" fillId="2" borderId="0" xfId="19" applyNumberFormat="1" applyFont="1" applyFill="1" applyBorder="1" applyAlignment="1">
      <alignment horizontal="right" vertical="center"/>
    </xf>
    <xf numFmtId="167" fontId="9" fillId="0" borderId="0" xfId="19" applyNumberFormat="1" applyFont="1" applyFill="1" applyAlignment="1">
      <alignment horizontal="right" vertical="center"/>
    </xf>
    <xf numFmtId="1" fontId="9" fillId="0" borderId="0" xfId="19" applyNumberFormat="1" applyFont="1" applyFill="1" applyAlignment="1">
      <alignment horizontal="center" vertical="center"/>
    </xf>
    <xf numFmtId="167" fontId="9" fillId="0" borderId="0" xfId="19" applyNumberFormat="1" applyFont="1" applyFill="1" applyAlignment="1">
      <alignment vertical="center"/>
    </xf>
    <xf numFmtId="165" fontId="9" fillId="2" borderId="1" xfId="19" applyNumberFormat="1" applyFont="1" applyFill="1" applyBorder="1" applyAlignment="1">
      <alignment horizontal="right" vertical="center"/>
    </xf>
    <xf numFmtId="0" fontId="8" fillId="0" borderId="0" xfId="19" applyNumberFormat="1" applyFont="1" applyFill="1" applyAlignment="1">
      <alignment vertical="center"/>
    </xf>
    <xf numFmtId="167" fontId="9" fillId="0" borderId="0" xfId="19" applyNumberFormat="1" applyFont="1" applyFill="1" applyBorder="1" applyAlignment="1">
      <alignment horizontal="right" vertical="center"/>
    </xf>
    <xf numFmtId="165" fontId="9" fillId="0" borderId="1" xfId="19" applyNumberFormat="1" applyFont="1" applyFill="1" applyBorder="1" applyAlignment="1">
      <alignment horizontal="right" vertical="center"/>
    </xf>
    <xf numFmtId="164" fontId="4" fillId="0" borderId="0" xfId="19" applyFont="1" applyFill="1" applyAlignment="1">
      <alignment vertical="center"/>
    </xf>
    <xf numFmtId="164" fontId="4" fillId="0" borderId="0" xfId="19" applyFont="1" applyFill="1" applyAlignment="1">
      <alignment horizontal="center" vertical="center"/>
    </xf>
    <xf numFmtId="165" fontId="4" fillId="0" borderId="0" xfId="19" applyNumberFormat="1" applyFont="1" applyFill="1" applyAlignment="1">
      <alignment horizontal="right" vertical="center"/>
    </xf>
    <xf numFmtId="0" fontId="4" fillId="0" borderId="1" xfId="19" applyNumberFormat="1" applyFont="1" applyFill="1" applyBorder="1" applyAlignment="1">
      <alignment vertical="center"/>
    </xf>
    <xf numFmtId="164" fontId="4" fillId="0" borderId="1" xfId="19" applyFont="1" applyFill="1" applyBorder="1" applyAlignment="1">
      <alignment vertical="center"/>
    </xf>
    <xf numFmtId="164" fontId="4" fillId="0" borderId="1" xfId="19" applyFont="1" applyFill="1" applyBorder="1" applyAlignment="1">
      <alignment horizontal="center" vertical="center"/>
    </xf>
    <xf numFmtId="165" fontId="4" fillId="0" borderId="1" xfId="19" applyNumberFormat="1" applyFont="1" applyFill="1" applyBorder="1" applyAlignment="1">
      <alignment horizontal="right" vertical="center"/>
    </xf>
    <xf numFmtId="167" fontId="8" fillId="0" borderId="0" xfId="19" applyNumberFormat="1" applyFont="1" applyFill="1" applyAlignment="1">
      <alignment vertical="center"/>
    </xf>
    <xf numFmtId="164" fontId="8" fillId="0" borderId="0" xfId="19" applyFont="1" applyFill="1" applyAlignment="1">
      <alignment vertical="center"/>
    </xf>
    <xf numFmtId="165" fontId="9" fillId="0" borderId="0" xfId="8" applyNumberFormat="1" applyFont="1" applyFill="1" applyAlignment="1">
      <alignment horizontal="right" vertical="center"/>
    </xf>
    <xf numFmtId="0" fontId="9" fillId="0" borderId="0" xfId="13" applyFont="1" applyFill="1" applyAlignment="1">
      <alignment vertical="center"/>
    </xf>
    <xf numFmtId="0" fontId="9" fillId="0" borderId="0" xfId="18" applyNumberFormat="1" applyFont="1" applyFill="1" applyAlignment="1">
      <alignment horizontal="left" vertical="center"/>
    </xf>
    <xf numFmtId="0" fontId="4" fillId="0" borderId="0" xfId="19" applyNumberFormat="1" applyFont="1" applyFill="1" applyAlignment="1">
      <alignment horizontal="left" vertical="center"/>
    </xf>
    <xf numFmtId="0" fontId="4" fillId="0" borderId="0" xfId="19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18" applyNumberFormat="1" applyFont="1" applyFill="1" applyAlignment="1">
      <alignment horizontal="left" vertical="center"/>
    </xf>
    <xf numFmtId="0" fontId="3" fillId="0" borderId="0" xfId="18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4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14" fillId="0" borderId="0" xfId="18" applyNumberFormat="1" applyFont="1" applyFill="1" applyAlignment="1">
      <alignment horizontal="left" vertical="center"/>
    </xf>
    <xf numFmtId="0" fontId="15" fillId="0" borderId="0" xfId="0" applyFont="1"/>
    <xf numFmtId="0" fontId="14" fillId="0" borderId="0" xfId="18" applyNumberFormat="1" applyFont="1" applyFill="1" applyAlignment="1">
      <alignment vertical="center"/>
    </xf>
    <xf numFmtId="164" fontId="14" fillId="0" borderId="0" xfId="18" applyFont="1" applyFill="1" applyAlignment="1">
      <alignment vertical="center"/>
    </xf>
    <xf numFmtId="165" fontId="14" fillId="0" borderId="0" xfId="18" applyNumberFormat="1" applyFont="1" applyFill="1" applyBorder="1" applyAlignment="1">
      <alignment horizontal="center" vertical="center"/>
    </xf>
    <xf numFmtId="165" fontId="14" fillId="0" borderId="0" xfId="18" applyNumberFormat="1" applyFont="1" applyFill="1" applyAlignment="1">
      <alignment horizontal="right" vertical="center"/>
    </xf>
    <xf numFmtId="165" fontId="14" fillId="0" borderId="0" xfId="18" applyNumberFormat="1" applyFont="1" applyFill="1" applyBorder="1" applyAlignment="1">
      <alignment horizontal="right" vertical="center"/>
    </xf>
    <xf numFmtId="165" fontId="14" fillId="0" borderId="0" xfId="18" applyNumberFormat="1" applyFont="1" applyFill="1" applyAlignment="1">
      <alignment vertical="center"/>
    </xf>
    <xf numFmtId="167" fontId="14" fillId="0" borderId="0" xfId="18" applyNumberFormat="1" applyFont="1" applyFill="1" applyAlignment="1">
      <alignment vertical="center"/>
    </xf>
    <xf numFmtId="165" fontId="14" fillId="0" borderId="0" xfId="18" applyNumberFormat="1" applyFont="1" applyFill="1" applyBorder="1" applyAlignment="1">
      <alignment vertical="center"/>
    </xf>
    <xf numFmtId="0" fontId="15" fillId="0" borderId="0" xfId="18" applyNumberFormat="1" applyFont="1" applyFill="1" applyAlignment="1">
      <alignment vertical="center"/>
    </xf>
    <xf numFmtId="164" fontId="15" fillId="0" borderId="0" xfId="18" applyNumberFormat="1" applyFont="1" applyFill="1" applyAlignment="1">
      <alignment vertical="center"/>
    </xf>
    <xf numFmtId="164" fontId="14" fillId="0" borderId="1" xfId="18" applyNumberFormat="1" applyFont="1" applyFill="1" applyBorder="1" applyAlignment="1">
      <alignment horizontal="center" vertical="center"/>
    </xf>
    <xf numFmtId="164" fontId="14" fillId="0" borderId="0" xfId="18" applyNumberFormat="1" applyFont="1" applyFill="1" applyBorder="1" applyAlignment="1">
      <alignment vertical="center"/>
    </xf>
    <xf numFmtId="165" fontId="14" fillId="0" borderId="1" xfId="4" applyNumberFormat="1" applyFont="1" applyFill="1" applyBorder="1" applyAlignment="1">
      <alignment horizontal="right" vertical="center"/>
    </xf>
    <xf numFmtId="165" fontId="14" fillId="0" borderId="0" xfId="4" applyNumberFormat="1" applyFont="1" applyFill="1" applyBorder="1" applyAlignment="1">
      <alignment horizontal="right" vertical="center"/>
    </xf>
    <xf numFmtId="165" fontId="15" fillId="0" borderId="0" xfId="18" applyNumberFormat="1" applyFont="1" applyFill="1" applyAlignment="1">
      <alignment horizontal="right" vertical="center"/>
    </xf>
    <xf numFmtId="165" fontId="15" fillId="0" borderId="0" xfId="18" applyNumberFormat="1" applyFont="1" applyFill="1" applyAlignment="1">
      <alignment horizontal="center" vertical="center"/>
    </xf>
    <xf numFmtId="165" fontId="15" fillId="0" borderId="0" xfId="18" applyNumberFormat="1" applyFont="1" applyFill="1" applyAlignment="1">
      <alignment vertical="center"/>
    </xf>
    <xf numFmtId="165" fontId="15" fillId="0" borderId="0" xfId="18" applyNumberFormat="1" applyFont="1" applyFill="1" applyBorder="1" applyAlignment="1">
      <alignment horizontal="right" vertical="center"/>
    </xf>
    <xf numFmtId="165" fontId="15" fillId="0" borderId="0" xfId="18" applyNumberFormat="1" applyFont="1" applyFill="1" applyBorder="1" applyAlignment="1">
      <alignment vertical="center"/>
    </xf>
    <xf numFmtId="165" fontId="15" fillId="0" borderId="1" xfId="18" applyNumberFormat="1" applyFont="1" applyFill="1" applyBorder="1" applyAlignment="1">
      <alignment horizontal="right" vertical="center"/>
    </xf>
    <xf numFmtId="164" fontId="15" fillId="0" borderId="0" xfId="18" applyNumberFormat="1" applyFont="1" applyFill="1" applyAlignment="1">
      <alignment horizontal="right" vertical="center"/>
    </xf>
    <xf numFmtId="167" fontId="15" fillId="0" borderId="1" xfId="18" applyNumberFormat="1" applyFont="1" applyFill="1" applyBorder="1" applyAlignment="1">
      <alignment horizontal="right" vertical="center"/>
    </xf>
    <xf numFmtId="165" fontId="15" fillId="0" borderId="2" xfId="18" applyNumberFormat="1" applyFont="1" applyFill="1" applyBorder="1" applyAlignment="1">
      <alignment horizontal="right" vertical="center"/>
    </xf>
    <xf numFmtId="165" fontId="15" fillId="2" borderId="0" xfId="18" applyNumberFormat="1" applyFont="1" applyFill="1" applyBorder="1" applyAlignment="1">
      <alignment horizontal="right" vertical="center"/>
    </xf>
    <xf numFmtId="165" fontId="15" fillId="2" borderId="0" xfId="18" applyNumberFormat="1" applyFont="1" applyFill="1" applyBorder="1" applyAlignment="1">
      <alignment vertical="center"/>
    </xf>
    <xf numFmtId="165" fontId="15" fillId="2" borderId="0" xfId="18" applyNumberFormat="1" applyFont="1" applyFill="1" applyAlignment="1">
      <alignment vertical="center"/>
    </xf>
    <xf numFmtId="165" fontId="15" fillId="2" borderId="0" xfId="18" applyNumberFormat="1" applyFont="1" applyFill="1" applyAlignment="1">
      <alignment horizontal="right" vertical="center"/>
    </xf>
    <xf numFmtId="165" fontId="15" fillId="2" borderId="1" xfId="18" applyNumberFormat="1" applyFont="1" applyFill="1" applyBorder="1" applyAlignment="1">
      <alignment horizontal="right" vertical="center"/>
    </xf>
    <xf numFmtId="165" fontId="15" fillId="2" borderId="1" xfId="18" applyNumberFormat="1" applyFont="1" applyFill="1" applyBorder="1" applyAlignment="1">
      <alignment vertical="center"/>
    </xf>
    <xf numFmtId="165" fontId="15" fillId="2" borderId="2" xfId="18" applyNumberFormat="1" applyFont="1" applyFill="1" applyBorder="1" applyAlignment="1">
      <alignment horizontal="right" vertical="center"/>
    </xf>
    <xf numFmtId="0" fontId="9" fillId="0" borderId="0" xfId="0" applyFont="1" applyFill="1"/>
    <xf numFmtId="165" fontId="8" fillId="0" borderId="0" xfId="19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left" vertical="center"/>
    </xf>
    <xf numFmtId="165" fontId="9" fillId="0" borderId="0" xfId="1" applyNumberFormat="1" applyFont="1" applyFill="1" applyAlignment="1">
      <alignment horizontal="left" vertical="center"/>
    </xf>
    <xf numFmtId="0" fontId="9" fillId="0" borderId="0" xfId="0" applyFont="1"/>
    <xf numFmtId="166" fontId="9" fillId="0" borderId="0" xfId="2" applyNumberFormat="1" applyFont="1" applyFill="1" applyAlignment="1">
      <alignment horizontal="left" vertical="center"/>
    </xf>
    <xf numFmtId="43" fontId="9" fillId="0" borderId="0" xfId="1" applyFont="1" applyFill="1" applyAlignment="1">
      <alignment horizontal="center" vertical="center"/>
    </xf>
    <xf numFmtId="43" fontId="9" fillId="0" borderId="0" xfId="1" applyFont="1" applyFill="1" applyAlignment="1">
      <alignment vertical="center"/>
    </xf>
    <xf numFmtId="165" fontId="8" fillId="0" borderId="0" xfId="4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0" fontId="10" fillId="0" borderId="0" xfId="0" applyFont="1"/>
    <xf numFmtId="166" fontId="8" fillId="0" borderId="0" xfId="3" quotePrefix="1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2" borderId="0" xfId="0" applyFont="1" applyFill="1"/>
    <xf numFmtId="165" fontId="8" fillId="2" borderId="0" xfId="4" applyNumberFormat="1" applyFont="1" applyFill="1" applyBorder="1" applyAlignment="1">
      <alignment horizontal="right" vertical="center"/>
    </xf>
    <xf numFmtId="0" fontId="8" fillId="0" borderId="0" xfId="5" applyNumberFormat="1" applyFont="1" applyFill="1" applyAlignment="1">
      <alignment vertical="center"/>
    </xf>
    <xf numFmtId="0" fontId="8" fillId="2" borderId="0" xfId="5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3" fontId="9" fillId="0" borderId="0" xfId="6" applyFont="1" applyFill="1" applyBorder="1" applyAlignment="1">
      <alignment horizontal="center" vertical="center"/>
    </xf>
    <xf numFmtId="165" fontId="9" fillId="2" borderId="0" xfId="6" applyNumberFormat="1" applyFont="1" applyFill="1" applyAlignment="1">
      <alignment horizontal="center" vertical="center"/>
    </xf>
    <xf numFmtId="165" fontId="9" fillId="0" borderId="0" xfId="7" applyNumberFormat="1" applyFont="1" applyFill="1" applyAlignment="1">
      <alignment horizontal="center" vertical="center"/>
    </xf>
    <xf numFmtId="165" fontId="9" fillId="0" borderId="0" xfId="6" applyNumberFormat="1" applyFont="1" applyFill="1" applyAlignment="1">
      <alignment horizontal="center" vertical="center"/>
    </xf>
    <xf numFmtId="1" fontId="9" fillId="0" borderId="0" xfId="6" applyNumberFormat="1" applyFont="1" applyFill="1" applyAlignment="1">
      <alignment horizontal="center" vertical="center"/>
    </xf>
    <xf numFmtId="165" fontId="9" fillId="2" borderId="0" xfId="6" applyNumberFormat="1" applyFont="1" applyFill="1" applyAlignment="1">
      <alignment vertical="center"/>
    </xf>
    <xf numFmtId="165" fontId="9" fillId="0" borderId="0" xfId="6" applyNumberFormat="1" applyFont="1" applyFill="1" applyAlignment="1">
      <alignment vertical="center"/>
    </xf>
    <xf numFmtId="43" fontId="9" fillId="0" borderId="0" xfId="6" applyFont="1" applyFill="1" applyAlignment="1">
      <alignment vertical="center"/>
    </xf>
    <xf numFmtId="0" fontId="9" fillId="0" borderId="0" xfId="6" applyNumberFormat="1" applyFont="1" applyFill="1" applyAlignment="1">
      <alignment vertical="center"/>
    </xf>
    <xf numFmtId="0" fontId="9" fillId="0" borderId="0" xfId="6" applyNumberFormat="1" applyFont="1" applyFill="1" applyAlignment="1">
      <alignment horizontal="center" vertical="center"/>
    </xf>
    <xf numFmtId="165" fontId="9" fillId="2" borderId="0" xfId="1" applyNumberFormat="1" applyFont="1" applyFill="1" applyAlignment="1">
      <alignment horizontal="right" vertical="center"/>
    </xf>
    <xf numFmtId="0" fontId="9" fillId="0" borderId="0" xfId="8" applyFont="1" applyFill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167" fontId="9" fillId="0" borderId="0" xfId="6" applyNumberFormat="1" applyFont="1" applyFill="1" applyAlignment="1">
      <alignment vertical="center"/>
    </xf>
    <xf numFmtId="0" fontId="9" fillId="0" borderId="0" xfId="9" applyFont="1" applyFill="1" applyBorder="1" applyAlignment="1">
      <alignment vertical="center"/>
    </xf>
    <xf numFmtId="165" fontId="9" fillId="2" borderId="1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2" borderId="0" xfId="6" applyNumberFormat="1" applyFont="1" applyFill="1" applyBorder="1" applyAlignment="1">
      <alignment vertical="center"/>
    </xf>
    <xf numFmtId="165" fontId="9" fillId="0" borderId="0" xfId="6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8" fillId="0" borderId="0" xfId="5" applyNumberFormat="1" applyFont="1" applyFill="1" applyAlignment="1">
      <alignment horizontal="left" vertical="center"/>
    </xf>
    <xf numFmtId="165" fontId="9" fillId="2" borderId="1" xfId="6" applyNumberFormat="1" applyFont="1" applyFill="1" applyBorder="1" applyAlignment="1">
      <alignment vertical="center"/>
    </xf>
    <xf numFmtId="165" fontId="9" fillId="0" borderId="1" xfId="6" applyNumberFormat="1" applyFont="1" applyFill="1" applyBorder="1" applyAlignment="1">
      <alignment vertical="center"/>
    </xf>
    <xf numFmtId="0" fontId="9" fillId="0" borderId="0" xfId="8" applyNumberFormat="1" applyFont="1" applyFill="1" applyAlignment="1">
      <alignment horizontal="center" vertical="center"/>
    </xf>
    <xf numFmtId="165" fontId="9" fillId="2" borderId="0" xfId="10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vertical="center"/>
    </xf>
    <xf numFmtId="165" fontId="9" fillId="0" borderId="0" xfId="10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" fontId="9" fillId="0" borderId="0" xfId="6" quotePrefix="1" applyNumberFormat="1" applyFont="1" applyFill="1" applyAlignment="1">
      <alignment horizontal="center" vertical="center"/>
    </xf>
    <xf numFmtId="43" fontId="9" fillId="0" borderId="0" xfId="6" applyFont="1" applyFill="1" applyAlignment="1">
      <alignment horizontal="center" vertical="center"/>
    </xf>
    <xf numFmtId="165" fontId="9" fillId="2" borderId="2" xfId="6" applyNumberFormat="1" applyFont="1" applyFill="1" applyBorder="1" applyAlignment="1">
      <alignment vertical="center"/>
    </xf>
    <xf numFmtId="165" fontId="9" fillId="0" borderId="2" xfId="6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left" vertical="center"/>
    </xf>
    <xf numFmtId="37" fontId="9" fillId="0" borderId="0" xfId="6" applyNumberFormat="1" applyFont="1" applyFill="1" applyAlignment="1">
      <alignment horizontal="center" vertical="center"/>
    </xf>
    <xf numFmtId="0" fontId="8" fillId="0" borderId="0" xfId="6" applyNumberFormat="1" applyFont="1" applyFill="1" applyAlignment="1">
      <alignment vertical="center"/>
    </xf>
    <xf numFmtId="165" fontId="9" fillId="2" borderId="0" xfId="6" applyNumberFormat="1" applyFont="1" applyFill="1" applyBorder="1" applyAlignment="1">
      <alignment horizontal="center" vertical="center"/>
    </xf>
    <xf numFmtId="165" fontId="9" fillId="0" borderId="0" xfId="7" applyNumberFormat="1" applyFont="1" applyFill="1" applyBorder="1" applyAlignment="1">
      <alignment horizontal="center" vertical="center"/>
    </xf>
    <xf numFmtId="165" fontId="9" fillId="0" borderId="0" xfId="6" applyNumberFormat="1" applyFont="1" applyFill="1" applyBorder="1" applyAlignment="1">
      <alignment horizontal="center" vertical="center"/>
    </xf>
    <xf numFmtId="0" fontId="9" fillId="0" borderId="0" xfId="23" applyFont="1" applyFill="1"/>
    <xf numFmtId="0" fontId="9" fillId="0" borderId="0" xfId="8" applyFont="1" applyFill="1" applyAlignment="1">
      <alignment horizontal="center" vertical="center"/>
    </xf>
    <xf numFmtId="165" fontId="9" fillId="2" borderId="0" xfId="0" applyNumberFormat="1" applyFont="1" applyFill="1" applyAlignment="1">
      <alignment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7" fontId="9" fillId="2" borderId="0" xfId="6" applyNumberFormat="1" applyFont="1" applyFill="1" applyAlignment="1">
      <alignment vertical="center"/>
    </xf>
    <xf numFmtId="165" fontId="9" fillId="2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0" fontId="9" fillId="0" borderId="0" xfId="11" applyNumberFormat="1" applyFont="1" applyFill="1" applyAlignment="1">
      <alignment vertical="center"/>
    </xf>
    <xf numFmtId="49" fontId="8" fillId="0" borderId="0" xfId="5" applyNumberFormat="1" applyFont="1" applyFill="1" applyAlignment="1">
      <alignment horizontal="left" vertical="center"/>
    </xf>
    <xf numFmtId="0" fontId="8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43" fontId="8" fillId="0" borderId="0" xfId="1" applyFont="1" applyFill="1" applyAlignment="1">
      <alignment horizontal="center" vertical="center"/>
    </xf>
    <xf numFmtId="43" fontId="8" fillId="0" borderId="0" xfId="1" applyFont="1" applyFill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9" fillId="2" borderId="2" xfId="6" applyNumberFormat="1" applyFont="1" applyFill="1" applyBorder="1" applyAlignment="1">
      <alignment horizontal="right" vertical="center"/>
    </xf>
    <xf numFmtId="165" fontId="9" fillId="0" borderId="2" xfId="6" applyNumberFormat="1" applyFont="1" applyFill="1" applyBorder="1" applyAlignment="1">
      <alignment horizontal="right" vertical="center"/>
    </xf>
    <xf numFmtId="165" fontId="9" fillId="0" borderId="0" xfId="8" applyNumberFormat="1" applyFont="1" applyFill="1" applyAlignment="1">
      <alignment vertical="center"/>
    </xf>
    <xf numFmtId="165" fontId="9" fillId="2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9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horizontal="left" vertical="center"/>
    </xf>
    <xf numFmtId="0" fontId="9" fillId="0" borderId="0" xfId="2" applyNumberFormat="1" applyFont="1" applyFill="1" applyAlignment="1">
      <alignment horizontal="left" vertical="center"/>
    </xf>
    <xf numFmtId="165" fontId="9" fillId="2" borderId="0" xfId="1" applyNumberFormat="1" applyFont="1" applyFill="1" applyBorder="1" applyAlignment="1">
      <alignment horizontal="right" vertical="top"/>
    </xf>
    <xf numFmtId="167" fontId="9" fillId="0" borderId="0" xfId="1" applyNumberFormat="1" applyFont="1" applyFill="1" applyBorder="1" applyAlignment="1">
      <alignment horizontal="right" vertical="top"/>
    </xf>
    <xf numFmtId="165" fontId="9" fillId="0" borderId="0" xfId="1" applyNumberFormat="1" applyFont="1" applyFill="1" applyBorder="1" applyAlignment="1">
      <alignment horizontal="right" vertical="top"/>
    </xf>
    <xf numFmtId="167" fontId="9" fillId="0" borderId="0" xfId="14" applyNumberFormat="1" applyFont="1" applyFill="1" applyBorder="1" applyAlignment="1">
      <alignment horizontal="right" vertical="top"/>
    </xf>
    <xf numFmtId="165" fontId="9" fillId="2" borderId="1" xfId="1" applyNumberFormat="1" applyFont="1" applyFill="1" applyBorder="1" applyAlignment="1">
      <alignment horizontal="right" vertical="top"/>
    </xf>
    <xf numFmtId="165" fontId="9" fillId="0" borderId="1" xfId="1" applyNumberFormat="1" applyFont="1" applyFill="1" applyBorder="1" applyAlignment="1">
      <alignment horizontal="right" vertical="top"/>
    </xf>
    <xf numFmtId="165" fontId="9" fillId="0" borderId="0" xfId="15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165" fontId="9" fillId="0" borderId="0" xfId="15" applyNumberFormat="1" applyFont="1" applyFill="1" applyBorder="1" applyAlignment="1">
      <alignment horizontal="right" vertical="center"/>
    </xf>
    <xf numFmtId="0" fontId="9" fillId="0" borderId="0" xfId="16" applyNumberFormat="1" applyFont="1" applyFill="1" applyAlignment="1">
      <alignment vertical="top"/>
    </xf>
    <xf numFmtId="165" fontId="9" fillId="2" borderId="0" xfId="17" applyNumberFormat="1" applyFont="1" applyFill="1" applyBorder="1" applyAlignment="1">
      <alignment horizontal="right" vertical="center"/>
    </xf>
    <xf numFmtId="167" fontId="9" fillId="0" borderId="0" xfId="8" applyNumberFormat="1" applyFont="1" applyFill="1" applyBorder="1" applyAlignment="1">
      <alignment horizontal="right" vertical="center"/>
    </xf>
    <xf numFmtId="165" fontId="9" fillId="0" borderId="0" xfId="17" applyNumberFormat="1" applyFont="1" applyFill="1" applyBorder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" fontId="9" fillId="0" borderId="0" xfId="1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0" xfId="9" applyNumberFormat="1" applyFont="1" applyFill="1" applyBorder="1" applyAlignment="1">
      <alignment horizontal="left" vertical="center"/>
    </xf>
    <xf numFmtId="164" fontId="9" fillId="0" borderId="0" xfId="14" applyFont="1" applyFill="1" applyAlignment="1">
      <alignment vertical="center"/>
    </xf>
    <xf numFmtId="168" fontId="9" fillId="0" borderId="0" xfId="1" applyNumberFormat="1" applyFont="1" applyFill="1" applyAlignment="1">
      <alignment horizontal="center" vertical="center"/>
    </xf>
    <xf numFmtId="167" fontId="8" fillId="2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vertical="center"/>
    </xf>
    <xf numFmtId="0" fontId="8" fillId="0" borderId="0" xfId="1" applyNumberFormat="1" applyFont="1" applyFill="1" applyAlignment="1">
      <alignment horizontal="left" vertical="center"/>
    </xf>
    <xf numFmtId="37" fontId="8" fillId="0" borderId="0" xfId="1" applyNumberFormat="1" applyFont="1" applyFill="1" applyAlignment="1">
      <alignment horizontal="center" vertical="center"/>
    </xf>
    <xf numFmtId="165" fontId="9" fillId="2" borderId="2" xfId="1" applyNumberFormat="1" applyFont="1" applyFill="1" applyBorder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8" fillId="2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0" fontId="8" fillId="0" borderId="0" xfId="15" applyNumberFormat="1" applyFont="1" applyFill="1" applyAlignment="1">
      <alignment vertical="center"/>
    </xf>
    <xf numFmtId="0" fontId="9" fillId="0" borderId="0" xfId="15" applyNumberFormat="1" applyFont="1" applyFill="1" applyAlignment="1">
      <alignment vertical="center"/>
    </xf>
    <xf numFmtId="169" fontId="9" fillId="2" borderId="2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/>
    </xf>
    <xf numFmtId="169" fontId="9" fillId="0" borderId="2" xfId="1" applyNumberFormat="1" applyFont="1" applyFill="1" applyBorder="1" applyAlignment="1">
      <alignment horizontal="right" vertical="center"/>
    </xf>
    <xf numFmtId="0" fontId="8" fillId="0" borderId="0" xfId="14" applyNumberFormat="1" applyFont="1" applyFill="1" applyBorder="1" applyAlignment="1">
      <alignment horizontal="left" vertical="center"/>
    </xf>
    <xf numFmtId="167" fontId="8" fillId="0" borderId="0" xfId="14" applyNumberFormat="1" applyFont="1" applyFill="1" applyBorder="1" applyAlignment="1">
      <alignment horizontal="left" vertical="center"/>
    </xf>
    <xf numFmtId="165" fontId="9" fillId="0" borderId="0" xfId="14" applyNumberFormat="1" applyFont="1" applyFill="1" applyAlignment="1">
      <alignment horizontal="left" vertical="center"/>
    </xf>
    <xf numFmtId="0" fontId="9" fillId="0" borderId="0" xfId="14" applyNumberFormat="1" applyFont="1" applyFill="1" applyAlignment="1">
      <alignment horizontal="left" vertical="center"/>
    </xf>
    <xf numFmtId="0" fontId="9" fillId="0" borderId="0" xfId="14" applyNumberFormat="1" applyFont="1" applyFill="1" applyAlignment="1">
      <alignment vertical="center"/>
    </xf>
    <xf numFmtId="164" fontId="9" fillId="0" borderId="0" xfId="14" applyFont="1" applyFill="1" applyAlignment="1">
      <alignment horizontal="center" vertical="center"/>
    </xf>
    <xf numFmtId="164" fontId="9" fillId="0" borderId="0" xfId="14" applyFont="1" applyFill="1" applyBorder="1" applyAlignment="1">
      <alignment horizontal="center" vertical="center"/>
    </xf>
    <xf numFmtId="1" fontId="9" fillId="0" borderId="0" xfId="14" applyNumberFormat="1" applyFont="1" applyFill="1" applyBorder="1" applyAlignment="1">
      <alignment horizontal="center" vertical="center"/>
    </xf>
    <xf numFmtId="0" fontId="8" fillId="0" borderId="0" xfId="14" applyNumberFormat="1" applyFont="1" applyFill="1" applyAlignment="1">
      <alignment vertical="center"/>
    </xf>
    <xf numFmtId="1" fontId="8" fillId="0" borderId="0" xfId="14" applyNumberFormat="1" applyFont="1" applyFill="1" applyBorder="1" applyAlignment="1">
      <alignment horizontal="center" vertical="center"/>
    </xf>
    <xf numFmtId="164" fontId="8" fillId="0" borderId="0" xfId="14" applyFont="1" applyFill="1" applyAlignment="1">
      <alignment vertical="center"/>
    </xf>
    <xf numFmtId="165" fontId="9" fillId="2" borderId="0" xfId="14" applyNumberFormat="1" applyFont="1" applyFill="1" applyBorder="1" applyAlignment="1">
      <alignment horizontal="right" vertical="top"/>
    </xf>
    <xf numFmtId="165" fontId="9" fillId="0" borderId="0" xfId="14" applyNumberFormat="1" applyFont="1" applyFill="1" applyBorder="1" applyAlignment="1">
      <alignment horizontal="right" vertical="top"/>
    </xf>
    <xf numFmtId="1" fontId="9" fillId="0" borderId="0" xfId="14" applyNumberFormat="1" applyFont="1" applyFill="1" applyAlignment="1">
      <alignment horizontal="center" vertical="center"/>
    </xf>
    <xf numFmtId="1" fontId="8" fillId="0" borderId="0" xfId="14" applyNumberFormat="1" applyFont="1" applyFill="1" applyAlignment="1">
      <alignment horizontal="center" vertical="center"/>
    </xf>
    <xf numFmtId="165" fontId="9" fillId="2" borderId="0" xfId="10" applyNumberFormat="1" applyFont="1" applyFill="1" applyBorder="1" applyAlignment="1">
      <alignment horizontal="right" vertical="center"/>
    </xf>
    <xf numFmtId="165" fontId="9" fillId="0" borderId="0" xfId="10" applyNumberFormat="1" applyFont="1" applyFill="1" applyBorder="1" applyAlignment="1">
      <alignment horizontal="right" vertical="center"/>
    </xf>
    <xf numFmtId="1" fontId="9" fillId="0" borderId="0" xfId="14" quotePrefix="1" applyNumberFormat="1" applyFont="1" applyFill="1" applyAlignment="1">
      <alignment horizontal="center" vertical="center"/>
    </xf>
    <xf numFmtId="165" fontId="9" fillId="0" borderId="0" xfId="3" applyNumberFormat="1" applyFont="1" applyFill="1" applyAlignment="1">
      <alignment horizontal="right" vertical="top"/>
    </xf>
    <xf numFmtId="165" fontId="9" fillId="2" borderId="0" xfId="3" applyNumberFormat="1" applyFont="1" applyFill="1" applyBorder="1" applyAlignment="1">
      <alignment horizontal="right" vertical="top"/>
    </xf>
    <xf numFmtId="165" fontId="9" fillId="0" borderId="0" xfId="3" applyNumberFormat="1" applyFont="1" applyFill="1" applyBorder="1" applyAlignment="1">
      <alignment horizontal="right" vertical="top"/>
    </xf>
    <xf numFmtId="167" fontId="9" fillId="0" borderId="0" xfId="14" applyNumberFormat="1" applyFont="1" applyFill="1" applyAlignment="1">
      <alignment vertical="center"/>
    </xf>
    <xf numFmtId="165" fontId="9" fillId="0" borderId="1" xfId="14" applyNumberFormat="1" applyFont="1" applyFill="1" applyBorder="1" applyAlignment="1">
      <alignment horizontal="right" vertical="center"/>
    </xf>
    <xf numFmtId="1" fontId="9" fillId="0" borderId="0" xfId="19" quotePrefix="1" applyNumberFormat="1" applyFont="1" applyFill="1" applyAlignment="1">
      <alignment horizontal="center" vertical="center"/>
    </xf>
    <xf numFmtId="168" fontId="9" fillId="0" borderId="0" xfId="14" applyNumberFormat="1" applyFont="1" applyFill="1" applyAlignment="1">
      <alignment horizontal="center" vertical="center"/>
    </xf>
    <xf numFmtId="167" fontId="8" fillId="2" borderId="0" xfId="14" applyNumberFormat="1" applyFont="1" applyFill="1" applyAlignment="1">
      <alignment vertical="center"/>
    </xf>
    <xf numFmtId="167" fontId="8" fillId="0" borderId="0" xfId="14" applyNumberFormat="1" applyFont="1" applyFill="1" applyAlignment="1">
      <alignment vertical="center"/>
    </xf>
    <xf numFmtId="0" fontId="8" fillId="0" borderId="0" xfId="14" applyNumberFormat="1" applyFont="1" applyFill="1" applyAlignment="1">
      <alignment horizontal="left" vertical="center"/>
    </xf>
    <xf numFmtId="37" fontId="8" fillId="0" borderId="0" xfId="14" applyNumberFormat="1" applyFont="1" applyFill="1" applyAlignment="1">
      <alignment horizontal="center" vertical="center"/>
    </xf>
    <xf numFmtId="165" fontId="9" fillId="2" borderId="2" xfId="14" applyNumberFormat="1" applyFont="1" applyFill="1" applyBorder="1" applyAlignment="1">
      <alignment horizontal="right" vertical="center"/>
    </xf>
    <xf numFmtId="165" fontId="9" fillId="0" borderId="2" xfId="14" applyNumberFormat="1" applyFont="1" applyFill="1" applyBorder="1" applyAlignment="1">
      <alignment horizontal="right" vertical="center"/>
    </xf>
    <xf numFmtId="165" fontId="8" fillId="2" borderId="0" xfId="14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horizontal="right" vertical="center"/>
    </xf>
    <xf numFmtId="165" fontId="8" fillId="0" borderId="0" xfId="14" applyNumberFormat="1" applyFont="1" applyFill="1" applyBorder="1" applyAlignment="1">
      <alignment horizontal="right" vertical="center"/>
    </xf>
    <xf numFmtId="37" fontId="9" fillId="0" borderId="0" xfId="14" applyNumberFormat="1" applyFont="1" applyFill="1" applyAlignment="1">
      <alignment horizontal="center" vertical="center"/>
    </xf>
    <xf numFmtId="165" fontId="9" fillId="2" borderId="0" xfId="14" applyNumberFormat="1" applyFont="1" applyFill="1" applyBorder="1" applyAlignment="1">
      <alignment horizontal="right"/>
    </xf>
    <xf numFmtId="165" fontId="9" fillId="0" borderId="0" xfId="14" applyNumberFormat="1" applyFont="1" applyFill="1" applyBorder="1" applyAlignment="1">
      <alignment horizontal="right"/>
    </xf>
    <xf numFmtId="165" fontId="9" fillId="2" borderId="2" xfId="14" applyNumberFormat="1" applyFont="1" applyFill="1" applyBorder="1" applyAlignment="1">
      <alignment horizontal="right"/>
    </xf>
    <xf numFmtId="165" fontId="9" fillId="0" borderId="0" xfId="14" applyNumberFormat="1" applyFont="1" applyFill="1" applyAlignment="1">
      <alignment horizontal="right"/>
    </xf>
    <xf numFmtId="165" fontId="9" fillId="0" borderId="2" xfId="14" applyNumberFormat="1" applyFont="1" applyFill="1" applyBorder="1" applyAlignment="1">
      <alignment horizontal="right"/>
    </xf>
    <xf numFmtId="165" fontId="8" fillId="2" borderId="0" xfId="14" applyNumberFormat="1" applyFont="1" applyFill="1" applyBorder="1" applyAlignment="1">
      <alignment horizontal="right"/>
    </xf>
    <xf numFmtId="165" fontId="8" fillId="0" borderId="0" xfId="14" applyNumberFormat="1" applyFont="1" applyFill="1" applyAlignment="1">
      <alignment horizontal="right"/>
    </xf>
    <xf numFmtId="165" fontId="8" fillId="0" borderId="0" xfId="14" applyNumberFormat="1" applyFont="1" applyFill="1" applyBorder="1" applyAlignment="1">
      <alignment horizontal="right"/>
    </xf>
    <xf numFmtId="165" fontId="9" fillId="2" borderId="0" xfId="14" applyNumberFormat="1" applyFont="1" applyFill="1" applyAlignment="1">
      <alignment horizontal="right"/>
    </xf>
    <xf numFmtId="165" fontId="9" fillId="2" borderId="1" xfId="14" applyNumberFormat="1" applyFont="1" applyFill="1" applyBorder="1" applyAlignment="1">
      <alignment horizontal="right"/>
    </xf>
    <xf numFmtId="165" fontId="9" fillId="0" borderId="1" xfId="14" applyNumberFormat="1" applyFont="1" applyFill="1" applyBorder="1" applyAlignment="1">
      <alignment horizontal="right"/>
    </xf>
    <xf numFmtId="169" fontId="9" fillId="2" borderId="2" xfId="14" applyNumberFormat="1" applyFont="1" applyFill="1" applyBorder="1" applyAlignment="1">
      <alignment horizontal="right"/>
    </xf>
    <xf numFmtId="169" fontId="9" fillId="0" borderId="0" xfId="14" applyNumberFormat="1" applyFont="1" applyFill="1" applyBorder="1" applyAlignment="1">
      <alignment horizontal="right"/>
    </xf>
    <xf numFmtId="169" fontId="9" fillId="0" borderId="2" xfId="14" applyNumberFormat="1" applyFont="1" applyFill="1" applyBorder="1" applyAlignment="1">
      <alignment horizontal="right"/>
    </xf>
    <xf numFmtId="169" fontId="9" fillId="0" borderId="0" xfId="14" applyNumberFormat="1" applyFont="1" applyFill="1" applyBorder="1" applyAlignment="1">
      <alignment horizontal="right" vertical="center"/>
    </xf>
    <xf numFmtId="0" fontId="15" fillId="0" borderId="0" xfId="0" applyFont="1" applyFill="1"/>
    <xf numFmtId="165" fontId="15" fillId="0" borderId="0" xfId="9" applyNumberFormat="1" applyFont="1" applyFill="1" applyAlignment="1">
      <alignment vertical="center"/>
    </xf>
    <xf numFmtId="165" fontId="15" fillId="0" borderId="1" xfId="18" applyNumberFormat="1" applyFont="1" applyFill="1" applyBorder="1" applyAlignment="1">
      <alignment vertical="center"/>
    </xf>
    <xf numFmtId="165" fontId="10" fillId="0" borderId="0" xfId="0" applyNumberFormat="1" applyFont="1"/>
    <xf numFmtId="0" fontId="17" fillId="0" borderId="1" xfId="1" applyNumberFormat="1" applyFont="1" applyFill="1" applyBorder="1" applyAlignment="1">
      <alignment vertical="center"/>
    </xf>
    <xf numFmtId="0" fontId="17" fillId="0" borderId="1" xfId="14" applyNumberFormat="1" applyFont="1" applyFill="1" applyBorder="1" applyAlignment="1">
      <alignment vertical="center"/>
    </xf>
    <xf numFmtId="0" fontId="17" fillId="0" borderId="1" xfId="19" applyNumberFormat="1" applyFont="1" applyFill="1" applyBorder="1" applyAlignment="1">
      <alignment vertical="center"/>
    </xf>
    <xf numFmtId="0" fontId="18" fillId="0" borderId="0" xfId="19" applyNumberFormat="1" applyFont="1" applyFill="1" applyBorder="1" applyAlignment="1">
      <alignment horizontal="left" vertical="center"/>
    </xf>
    <xf numFmtId="165" fontId="19" fillId="0" borderId="0" xfId="19" applyNumberFormat="1" applyFont="1" applyFill="1" applyBorder="1" applyAlignment="1">
      <alignment horizontal="left" vertical="center"/>
    </xf>
    <xf numFmtId="0" fontId="19" fillId="0" borderId="0" xfId="0" applyFont="1" applyFill="1"/>
    <xf numFmtId="0" fontId="19" fillId="0" borderId="0" xfId="19" applyNumberFormat="1" applyFont="1" applyFill="1" applyAlignment="1">
      <alignment horizontal="left" vertical="center"/>
    </xf>
    <xf numFmtId="0" fontId="19" fillId="0" borderId="0" xfId="19" applyNumberFormat="1" applyFont="1" applyFill="1" applyAlignment="1">
      <alignment vertical="center"/>
    </xf>
    <xf numFmtId="164" fontId="19" fillId="0" borderId="0" xfId="19" applyFont="1" applyFill="1" applyAlignment="1">
      <alignment vertical="center"/>
    </xf>
    <xf numFmtId="0" fontId="18" fillId="0" borderId="0" xfId="12" applyFont="1" applyFill="1" applyAlignment="1">
      <alignment horizontal="center" vertical="center"/>
    </xf>
    <xf numFmtId="0" fontId="18" fillId="0" borderId="0" xfId="12" applyFont="1" applyFill="1" applyBorder="1" applyAlignment="1">
      <alignment horizontal="center" vertical="center"/>
    </xf>
    <xf numFmtId="165" fontId="18" fillId="0" borderId="0" xfId="3" applyNumberFormat="1" applyFont="1" applyFill="1" applyBorder="1" applyAlignment="1">
      <alignment vertical="center"/>
    </xf>
    <xf numFmtId="0" fontId="18" fillId="0" borderId="0" xfId="20" quotePrefix="1" applyNumberFormat="1" applyFont="1" applyFill="1" applyBorder="1" applyAlignment="1">
      <alignment horizontal="right" vertical="center"/>
    </xf>
    <xf numFmtId="165" fontId="18" fillId="0" borderId="0" xfId="20" applyNumberFormat="1" applyFont="1" applyFill="1" applyBorder="1" applyAlignment="1">
      <alignment horizontal="center" vertical="center"/>
    </xf>
    <xf numFmtId="49" fontId="19" fillId="0" borderId="0" xfId="13" applyNumberFormat="1" applyFont="1" applyFill="1" applyBorder="1" applyAlignment="1">
      <alignment horizontal="center" vertical="center"/>
    </xf>
    <xf numFmtId="37" fontId="19" fillId="0" borderId="0" xfId="13" applyNumberFormat="1" applyFont="1" applyFill="1" applyAlignment="1">
      <alignment vertical="center"/>
    </xf>
    <xf numFmtId="165" fontId="18" fillId="0" borderId="0" xfId="4" quotePrefix="1" applyNumberFormat="1" applyFont="1" applyFill="1" applyBorder="1" applyAlignment="1">
      <alignment horizontal="right" vertical="center"/>
    </xf>
    <xf numFmtId="165" fontId="18" fillId="0" borderId="0" xfId="13" applyNumberFormat="1" applyFont="1" applyFill="1" applyAlignment="1">
      <alignment horizontal="center" vertical="center"/>
    </xf>
    <xf numFmtId="165" fontId="19" fillId="0" borderId="0" xfId="13" applyNumberFormat="1" applyFont="1" applyFill="1" applyAlignment="1">
      <alignment vertical="center"/>
    </xf>
    <xf numFmtId="164" fontId="18" fillId="0" borderId="1" xfId="19" applyFont="1" applyFill="1" applyBorder="1" applyAlignment="1">
      <alignment horizontal="center" vertical="center"/>
    </xf>
    <xf numFmtId="165" fontId="18" fillId="0" borderId="1" xfId="4" applyNumberFormat="1" applyFont="1" applyFill="1" applyBorder="1" applyAlignment="1">
      <alignment horizontal="right" vertical="center"/>
    </xf>
    <xf numFmtId="164" fontId="19" fillId="0" borderId="0" xfId="19" applyFont="1" applyFill="1" applyAlignment="1">
      <alignment horizontal="center" vertical="center"/>
    </xf>
    <xf numFmtId="164" fontId="19" fillId="2" borderId="0" xfId="19" applyFont="1" applyFill="1" applyAlignment="1">
      <alignment horizontal="center" vertical="center"/>
    </xf>
    <xf numFmtId="0" fontId="18" fillId="0" borderId="0" xfId="13" applyFont="1" applyFill="1" applyAlignment="1">
      <alignment vertical="center"/>
    </xf>
    <xf numFmtId="164" fontId="19" fillId="2" borderId="0" xfId="19" applyFont="1" applyFill="1" applyAlignment="1">
      <alignment vertical="center"/>
    </xf>
    <xf numFmtId="1" fontId="19" fillId="0" borderId="0" xfId="19" applyNumberFormat="1" applyFont="1" applyFill="1" applyAlignment="1">
      <alignment horizontal="center" vertical="center"/>
    </xf>
    <xf numFmtId="165" fontId="19" fillId="2" borderId="0" xfId="5" applyNumberFormat="1" applyFont="1" applyFill="1" applyBorder="1" applyAlignment="1">
      <alignment vertical="center"/>
    </xf>
    <xf numFmtId="165" fontId="19" fillId="0" borderId="0" xfId="21" quotePrefix="1" applyNumberFormat="1" applyFont="1" applyFill="1" applyBorder="1" applyAlignment="1">
      <alignment horizontal="center" vertical="center"/>
    </xf>
    <xf numFmtId="165" fontId="19" fillId="0" borderId="0" xfId="5" applyNumberFormat="1" applyFont="1" applyFill="1" applyAlignment="1">
      <alignment vertical="center"/>
    </xf>
    <xf numFmtId="165" fontId="19" fillId="2" borderId="0" xfId="5" applyNumberFormat="1" applyFont="1" applyFill="1" applyAlignment="1">
      <alignment vertical="center"/>
    </xf>
    <xf numFmtId="49" fontId="19" fillId="0" borderId="0" xfId="22" applyNumberFormat="1" applyFont="1" applyFill="1" applyAlignment="1">
      <alignment vertical="center"/>
    </xf>
    <xf numFmtId="164" fontId="19" fillId="0" borderId="0" xfId="19" applyFont="1" applyFill="1" applyBorder="1" applyAlignment="1">
      <alignment vertical="center"/>
    </xf>
    <xf numFmtId="1" fontId="19" fillId="0" borderId="0" xfId="19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0" fontId="19" fillId="0" borderId="0" xfId="19" applyNumberFormat="1" applyFont="1" applyFill="1" applyBorder="1" applyAlignment="1">
      <alignment horizontal="left" vertical="center"/>
    </xf>
    <xf numFmtId="0" fontId="19" fillId="0" borderId="0" xfId="8" applyFont="1" applyFill="1" applyBorder="1" applyAlignment="1">
      <alignment horizontal="left" vertical="center"/>
    </xf>
    <xf numFmtId="164" fontId="19" fillId="0" borderId="0" xfId="19" applyFont="1" applyFill="1" applyBorder="1" applyAlignment="1">
      <alignment horizontal="center" vertical="center"/>
    </xf>
    <xf numFmtId="0" fontId="19" fillId="0" borderId="0" xfId="8" applyFont="1" applyFill="1" applyAlignment="1">
      <alignment horizontal="left" vertical="center"/>
    </xf>
    <xf numFmtId="0" fontId="19" fillId="0" borderId="0" xfId="19" applyNumberFormat="1" applyFont="1" applyFill="1" applyAlignment="1">
      <alignment horizontal="center" vertical="center"/>
    </xf>
    <xf numFmtId="165" fontId="19" fillId="2" borderId="0" xfId="19" applyNumberFormat="1" applyFont="1" applyFill="1" applyAlignment="1">
      <alignment horizontal="right" vertical="center"/>
    </xf>
    <xf numFmtId="165" fontId="19" fillId="0" borderId="0" xfId="19" applyNumberFormat="1" applyFont="1" applyFill="1" applyAlignment="1">
      <alignment horizontal="right" vertical="center"/>
    </xf>
    <xf numFmtId="165" fontId="19" fillId="2" borderId="1" xfId="5" applyNumberFormat="1" applyFont="1" applyFill="1" applyBorder="1" applyAlignment="1">
      <alignment vertical="center"/>
    </xf>
    <xf numFmtId="165" fontId="19" fillId="0" borderId="1" xfId="5" applyNumberFormat="1" applyFont="1" applyFill="1" applyBorder="1" applyAlignment="1">
      <alignment vertical="center"/>
    </xf>
    <xf numFmtId="0" fontId="19" fillId="2" borderId="0" xfId="0" applyFont="1" applyFill="1"/>
    <xf numFmtId="167" fontId="19" fillId="0" borderId="0" xfId="19" applyNumberFormat="1" applyFont="1" applyFill="1" applyAlignment="1">
      <alignment vertical="center"/>
    </xf>
    <xf numFmtId="165" fontId="19" fillId="2" borderId="0" xfId="19" applyNumberFormat="1" applyFont="1" applyFill="1" applyBorder="1" applyAlignment="1">
      <alignment horizontal="right" vertical="center"/>
    </xf>
    <xf numFmtId="167" fontId="19" fillId="0" borderId="0" xfId="19" applyNumberFormat="1" applyFont="1" applyFill="1" applyAlignment="1">
      <alignment horizontal="right" vertical="center"/>
    </xf>
    <xf numFmtId="165" fontId="19" fillId="0" borderId="0" xfId="19" applyNumberFormat="1" applyFont="1" applyFill="1" applyBorder="1" applyAlignment="1">
      <alignment horizontal="right" vertical="center"/>
    </xf>
    <xf numFmtId="0" fontId="19" fillId="0" borderId="0" xfId="13" applyNumberFormat="1" applyFont="1" applyFill="1" applyAlignment="1">
      <alignment horizontal="left" vertical="center"/>
    </xf>
    <xf numFmtId="167" fontId="19" fillId="0" borderId="0" xfId="19" applyNumberFormat="1" applyFont="1" applyFill="1" applyBorder="1" applyAlignment="1">
      <alignment horizontal="right" vertical="center"/>
    </xf>
    <xf numFmtId="165" fontId="19" fillId="2" borderId="1" xfId="19" applyNumberFormat="1" applyFont="1" applyFill="1" applyBorder="1" applyAlignment="1">
      <alignment horizontal="right" vertical="center"/>
    </xf>
    <xf numFmtId="165" fontId="19" fillId="0" borderId="1" xfId="19" applyNumberFormat="1" applyFont="1" applyFill="1" applyBorder="1" applyAlignment="1">
      <alignment horizontal="right" vertical="center"/>
    </xf>
    <xf numFmtId="0" fontId="18" fillId="0" borderId="0" xfId="19" applyNumberFormat="1" applyFont="1" applyFill="1" applyAlignment="1">
      <alignment vertical="center"/>
    </xf>
    <xf numFmtId="165" fontId="19" fillId="0" borderId="0" xfId="19" applyNumberFormat="1" applyFont="1" applyFill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168" fontId="19" fillId="0" borderId="0" xfId="19" applyNumberFormat="1" applyFont="1" applyFill="1" applyAlignment="1">
      <alignment horizontal="center" vertical="center"/>
    </xf>
    <xf numFmtId="165" fontId="19" fillId="0" borderId="0" xfId="5" applyNumberFormat="1" applyFont="1" applyFill="1" applyAlignment="1">
      <alignment horizontal="right" vertical="center"/>
    </xf>
    <xf numFmtId="165" fontId="19" fillId="0" borderId="0" xfId="21" quotePrefix="1" applyNumberFormat="1" applyFont="1" applyFill="1" applyBorder="1" applyAlignment="1">
      <alignment vertical="center"/>
    </xf>
    <xf numFmtId="165" fontId="19" fillId="2" borderId="0" xfId="21" quotePrefix="1" applyNumberFormat="1" applyFont="1" applyFill="1" applyBorder="1" applyAlignment="1">
      <alignment vertical="center"/>
    </xf>
    <xf numFmtId="165" fontId="19" fillId="0" borderId="0" xfId="8" applyNumberFormat="1" applyFont="1" applyFill="1" applyAlignment="1">
      <alignment horizontal="right" vertical="center"/>
    </xf>
    <xf numFmtId="165" fontId="19" fillId="2" borderId="0" xfId="19" applyNumberFormat="1" applyFont="1" applyFill="1" applyAlignment="1" applyProtection="1">
      <alignment vertical="center"/>
    </xf>
    <xf numFmtId="165" fontId="19" fillId="0" borderId="0" xfId="19" applyNumberFormat="1" applyFont="1" applyFill="1" applyAlignment="1" applyProtection="1">
      <alignment vertical="center"/>
    </xf>
    <xf numFmtId="165" fontId="19" fillId="0" borderId="0" xfId="5" applyNumberFormat="1" applyFont="1" applyFill="1" applyBorder="1" applyAlignment="1">
      <alignment horizontal="right" vertical="center"/>
    </xf>
    <xf numFmtId="165" fontId="19" fillId="2" borderId="0" xfId="19" applyNumberFormat="1" applyFont="1" applyFill="1" applyBorder="1" applyAlignment="1" applyProtection="1">
      <alignment vertical="center"/>
    </xf>
    <xf numFmtId="49" fontId="19" fillId="0" borderId="0" xfId="22" applyNumberFormat="1" applyFont="1" applyFill="1" applyBorder="1" applyAlignment="1">
      <alignment vertical="center"/>
    </xf>
    <xf numFmtId="165" fontId="19" fillId="0" borderId="0" xfId="19" applyNumberFormat="1" applyFont="1" applyFill="1" applyBorder="1" applyAlignment="1" applyProtection="1">
      <alignment vertical="center"/>
    </xf>
    <xf numFmtId="165" fontId="19" fillId="2" borderId="1" xfId="21" quotePrefix="1" applyNumberFormat="1" applyFont="1" applyFill="1" applyBorder="1" applyAlignment="1">
      <alignment vertical="center"/>
    </xf>
    <xf numFmtId="165" fontId="19" fillId="0" borderId="1" xfId="21" quotePrefix="1" applyNumberFormat="1" applyFont="1" applyFill="1" applyBorder="1" applyAlignment="1">
      <alignment vertical="center"/>
    </xf>
    <xf numFmtId="165" fontId="19" fillId="2" borderId="1" xfId="19" applyNumberFormat="1" applyFont="1" applyFill="1" applyBorder="1" applyAlignment="1" applyProtection="1">
      <alignment vertical="center"/>
    </xf>
    <xf numFmtId="165" fontId="19" fillId="0" borderId="1" xfId="19" applyNumberFormat="1" applyFont="1" applyFill="1" applyBorder="1" applyAlignment="1" applyProtection="1">
      <alignment vertical="center"/>
    </xf>
    <xf numFmtId="167" fontId="18" fillId="0" borderId="0" xfId="19" applyNumberFormat="1" applyFont="1" applyFill="1" applyAlignment="1">
      <alignment vertical="center"/>
    </xf>
    <xf numFmtId="164" fontId="18" fillId="0" borderId="0" xfId="19" applyFont="1" applyFill="1" applyAlignment="1">
      <alignment vertical="center"/>
    </xf>
    <xf numFmtId="0" fontId="19" fillId="0" borderId="0" xfId="19" applyNumberFormat="1" applyFont="1" applyFill="1" applyBorder="1" applyAlignment="1">
      <alignment horizontal="center" vertical="center"/>
    </xf>
    <xf numFmtId="0" fontId="19" fillId="0" borderId="0" xfId="13" applyFont="1" applyFill="1" applyAlignment="1">
      <alignment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8" fillId="0" borderId="0" xfId="19" applyNumberFormat="1" applyFont="1" applyFill="1" applyAlignment="1">
      <alignment horizontal="left" vertical="center"/>
    </xf>
    <xf numFmtId="165" fontId="19" fillId="0" borderId="0" xfId="8" applyNumberFormat="1" applyFont="1" applyFill="1" applyBorder="1" applyAlignment="1">
      <alignment horizontal="right" vertical="center"/>
    </xf>
    <xf numFmtId="0" fontId="19" fillId="0" borderId="0" xfId="19" quotePrefix="1" applyNumberFormat="1" applyFont="1" applyFill="1" applyAlignment="1">
      <alignment vertical="center"/>
    </xf>
    <xf numFmtId="165" fontId="19" fillId="2" borderId="2" xfId="19" applyNumberFormat="1" applyFont="1" applyFill="1" applyBorder="1" applyAlignment="1">
      <alignment horizontal="right" vertical="center"/>
    </xf>
    <xf numFmtId="165" fontId="19" fillId="0" borderId="2" xfId="19" applyNumberFormat="1" applyFont="1" applyFill="1" applyBorder="1" applyAlignment="1">
      <alignment horizontal="right" vertical="center"/>
    </xf>
    <xf numFmtId="0" fontId="18" fillId="0" borderId="0" xfId="18" applyNumberFormat="1" applyFont="1" applyFill="1" applyAlignment="1">
      <alignment horizontal="left" vertical="center"/>
    </xf>
    <xf numFmtId="0" fontId="19" fillId="0" borderId="0" xfId="16" applyNumberFormat="1" applyFont="1" applyFill="1" applyAlignment="1">
      <alignment vertical="center"/>
    </xf>
    <xf numFmtId="164" fontId="19" fillId="0" borderId="0" xfId="18" applyFont="1" applyFill="1" applyAlignment="1">
      <alignment vertical="center"/>
    </xf>
    <xf numFmtId="0" fontId="19" fillId="0" borderId="0" xfId="16" applyNumberFormat="1" applyFont="1" applyFill="1" applyAlignment="1">
      <alignment horizontal="left" vertical="center"/>
    </xf>
    <xf numFmtId="0" fontId="19" fillId="0" borderId="0" xfId="18" applyNumberFormat="1" applyFont="1" applyFill="1" applyAlignment="1">
      <alignment vertical="center"/>
    </xf>
    <xf numFmtId="167" fontId="19" fillId="0" borderId="0" xfId="18" applyNumberFormat="1" applyFont="1" applyFill="1" applyAlignment="1">
      <alignment vertical="center"/>
    </xf>
    <xf numFmtId="0" fontId="19" fillId="0" borderId="0" xfId="18" applyNumberFormat="1" applyFont="1" applyFill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165" fontId="18" fillId="0" borderId="0" xfId="4" applyNumberFormat="1" applyFont="1" applyFill="1" applyBorder="1" applyAlignment="1">
      <alignment horizontal="right" vertical="center"/>
    </xf>
    <xf numFmtId="165" fontId="8" fillId="0" borderId="1" xfId="3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0" fontId="3" fillId="0" borderId="1" xfId="1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3" fillId="0" borderId="0" xfId="14" applyNumberFormat="1" applyFont="1" applyFill="1" applyAlignment="1">
      <alignment horizontal="left" vertical="center"/>
    </xf>
    <xf numFmtId="165" fontId="8" fillId="0" borderId="0" xfId="14" applyNumberFormat="1" applyFont="1" applyFill="1" applyAlignment="1">
      <alignment horizontal="center" vertical="center"/>
    </xf>
    <xf numFmtId="165" fontId="8" fillId="0" borderId="1" xfId="14" applyNumberFormat="1" applyFont="1" applyFill="1" applyBorder="1" applyAlignment="1">
      <alignment horizontal="center" vertical="center"/>
    </xf>
    <xf numFmtId="164" fontId="15" fillId="0" borderId="0" xfId="14" applyFont="1" applyFill="1" applyAlignment="1">
      <alignment horizontal="center" vertical="center"/>
    </xf>
    <xf numFmtId="0" fontId="3" fillId="0" borderId="0" xfId="18" applyNumberFormat="1" applyFont="1" applyFill="1" applyAlignment="1">
      <alignment horizontal="left" vertical="center"/>
    </xf>
    <xf numFmtId="165" fontId="14" fillId="0" borderId="1" xfId="18" applyNumberFormat="1" applyFont="1" applyFill="1" applyBorder="1" applyAlignment="1">
      <alignment horizontal="center" vertical="center"/>
    </xf>
    <xf numFmtId="165" fontId="14" fillId="0" borderId="3" xfId="18" applyNumberFormat="1" applyFont="1" applyFill="1" applyBorder="1" applyAlignment="1">
      <alignment horizontal="center" vertical="center"/>
    </xf>
    <xf numFmtId="165" fontId="8" fillId="0" borderId="1" xfId="18" applyNumberFormat="1" applyFont="1" applyFill="1" applyBorder="1" applyAlignment="1">
      <alignment horizontal="center" vertical="center"/>
    </xf>
    <xf numFmtId="165" fontId="18" fillId="0" borderId="1" xfId="3" applyNumberFormat="1" applyFont="1" applyFill="1" applyBorder="1" applyAlignment="1">
      <alignment horizontal="center" vertical="center" wrapText="1"/>
    </xf>
    <xf numFmtId="165" fontId="18" fillId="0" borderId="1" xfId="19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5" fontId="18" fillId="0" borderId="0" xfId="19" applyNumberFormat="1" applyFont="1" applyFill="1" applyAlignment="1">
      <alignment horizontal="center" vertical="center"/>
    </xf>
  </cellXfs>
  <cellStyles count="24">
    <cellStyle name="Comma" xfId="1" builtinId="3"/>
    <cellStyle name="Comma 2" xfId="3"/>
    <cellStyle name="Comma 2 7" xfId="20"/>
    <cellStyle name="Comma 4" xfId="6"/>
    <cellStyle name="Comma 5" xfId="19"/>
    <cellStyle name="Comma 5 2" xfId="11"/>
    <cellStyle name="Comma 6" xfId="14"/>
    <cellStyle name="Comma 8" xfId="4"/>
    <cellStyle name="Comma 9 3" xfId="18"/>
    <cellStyle name="Comma_HEMRAJT03-Q1" xfId="10"/>
    <cellStyle name="Comma_HEMRAJT03-Q1 2" xfId="17"/>
    <cellStyle name="Index Number" xfId="21"/>
    <cellStyle name="Normal" xfId="0" builtinId="0"/>
    <cellStyle name="Normal - Style1 2" xfId="23"/>
    <cellStyle name="Normal 2" xfId="9"/>
    <cellStyle name="Normal 2 2" xfId="5"/>
    <cellStyle name="Normal 2 3" xfId="13"/>
    <cellStyle name="Normal 43 2" xfId="22"/>
    <cellStyle name="Normal 52" xfId="2"/>
    <cellStyle name="Normal 9" xfId="12"/>
    <cellStyle name="Normal_HEMRAJE03-Q1" xfId="7"/>
    <cellStyle name="Normal_HEMRAJT03-Q1" xfId="8"/>
    <cellStyle name="Normal_HEMRAJT03-Q1 2" xfId="16"/>
    <cellStyle name="Normal_PK FS HRD-Mar'06" xfId="1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4"/>
  <sheetViews>
    <sheetView zoomScaleNormal="100" zoomScaleSheetLayoutView="75" workbookViewId="0">
      <selection activeCell="K16" sqref="K16"/>
    </sheetView>
  </sheetViews>
  <sheetFormatPr defaultColWidth="9.140625" defaultRowHeight="16.5" customHeight="1" x14ac:dyDescent="0.2"/>
  <cols>
    <col min="1" max="3" width="1.140625" style="5" customWidth="1"/>
    <col min="4" max="4" width="1.140625" style="4" customWidth="1"/>
    <col min="5" max="5" width="22.85546875" style="4" customWidth="1"/>
    <col min="6" max="6" width="5.7109375" style="3" customWidth="1"/>
    <col min="7" max="7" width="0.5703125" style="4" customWidth="1"/>
    <col min="8" max="8" width="13.5703125" style="6" customWidth="1"/>
    <col min="9" max="9" width="0.5703125" style="6" customWidth="1"/>
    <col min="10" max="10" width="13.5703125" style="6" customWidth="1"/>
    <col min="11" max="11" width="0.5703125" style="6" customWidth="1"/>
    <col min="12" max="12" width="13.5703125" style="6" customWidth="1"/>
    <col min="13" max="13" width="0.5703125" style="6" customWidth="1"/>
    <col min="14" max="14" width="13.5703125" style="6" customWidth="1"/>
    <col min="15" max="16384" width="9.140625" style="163"/>
  </cols>
  <sheetData>
    <row r="1" spans="1:14" s="164" customFormat="1" ht="16.5" customHeight="1" x14ac:dyDescent="0.2">
      <c r="A1" s="472" t="s">
        <v>0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</row>
    <row r="2" spans="1:14" s="164" customFormat="1" ht="16.5" customHeight="1" x14ac:dyDescent="0.2">
      <c r="A2" s="472" t="s">
        <v>1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</row>
    <row r="3" spans="1:14" s="164" customFormat="1" ht="16.5" customHeight="1" x14ac:dyDescent="0.2">
      <c r="A3" s="473" t="s">
        <v>219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</row>
    <row r="4" spans="1:14" s="164" customFormat="1" ht="16.5" customHeight="1" x14ac:dyDescent="0.2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</row>
    <row r="5" spans="1:14" s="164" customFormat="1" ht="16.5" customHeight="1" x14ac:dyDescent="0.2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2"/>
      <c r="M5" s="2"/>
      <c r="N5" s="2"/>
    </row>
    <row r="6" spans="1:14" s="205" customFormat="1" ht="16.5" customHeight="1" x14ac:dyDescent="0.2">
      <c r="A6" s="203"/>
      <c r="B6" s="203"/>
      <c r="C6" s="203"/>
      <c r="D6" s="203"/>
      <c r="E6" s="203"/>
      <c r="F6" s="203"/>
      <c r="G6" s="203"/>
      <c r="H6" s="469" t="s">
        <v>2</v>
      </c>
      <c r="I6" s="469"/>
      <c r="J6" s="469"/>
      <c r="K6" s="204"/>
      <c r="L6" s="470" t="s">
        <v>3</v>
      </c>
      <c r="M6" s="470"/>
      <c r="N6" s="470"/>
    </row>
    <row r="7" spans="1:14" s="205" customFormat="1" ht="16.5" customHeight="1" x14ac:dyDescent="0.2">
      <c r="A7" s="206"/>
      <c r="B7" s="203"/>
      <c r="C7" s="203"/>
      <c r="D7" s="203"/>
      <c r="E7" s="203"/>
      <c r="F7" s="207"/>
      <c r="G7" s="208"/>
      <c r="H7" s="467" t="s">
        <v>4</v>
      </c>
      <c r="I7" s="467"/>
      <c r="J7" s="467"/>
      <c r="K7" s="129"/>
      <c r="L7" s="468" t="s">
        <v>4</v>
      </c>
      <c r="M7" s="468"/>
      <c r="N7" s="468"/>
    </row>
    <row r="8" spans="1:14" s="212" customFormat="1" ht="16.5" customHeight="1" x14ac:dyDescent="0.2">
      <c r="A8" s="206"/>
      <c r="B8" s="203"/>
      <c r="C8" s="203"/>
      <c r="D8" s="203"/>
      <c r="E8" s="203"/>
      <c r="F8" s="207"/>
      <c r="G8" s="208"/>
      <c r="H8" s="209" t="s">
        <v>5</v>
      </c>
      <c r="I8" s="210"/>
      <c r="J8" s="130" t="s">
        <v>6</v>
      </c>
      <c r="K8" s="211"/>
      <c r="L8" s="209" t="s">
        <v>5</v>
      </c>
      <c r="M8" s="210"/>
      <c r="N8" s="130" t="s">
        <v>6</v>
      </c>
    </row>
    <row r="9" spans="1:14" s="212" customFormat="1" ht="16.5" customHeight="1" x14ac:dyDescent="0.2">
      <c r="A9" s="206"/>
      <c r="B9" s="203"/>
      <c r="C9" s="203"/>
      <c r="D9" s="203"/>
      <c r="E9" s="203"/>
      <c r="F9" s="207"/>
      <c r="G9" s="208"/>
      <c r="H9" s="213" t="s">
        <v>218</v>
      </c>
      <c r="I9" s="214"/>
      <c r="J9" s="213" t="s">
        <v>7</v>
      </c>
      <c r="K9" s="214"/>
      <c r="L9" s="213" t="s">
        <v>218</v>
      </c>
      <c r="M9" s="214"/>
      <c r="N9" s="213" t="s">
        <v>7</v>
      </c>
    </row>
    <row r="10" spans="1:14" s="212" customFormat="1" ht="16.5" customHeight="1" x14ac:dyDescent="0.2">
      <c r="A10" s="206"/>
      <c r="B10" s="215"/>
      <c r="C10" s="215"/>
      <c r="D10" s="208"/>
      <c r="E10" s="208"/>
      <c r="F10" s="202"/>
      <c r="G10" s="202"/>
      <c r="H10" s="130" t="s">
        <v>8</v>
      </c>
      <c r="I10" s="210"/>
      <c r="J10" s="130" t="s">
        <v>9</v>
      </c>
      <c r="K10" s="210"/>
      <c r="L10" s="130" t="s">
        <v>8</v>
      </c>
      <c r="M10" s="210"/>
      <c r="N10" s="130" t="s">
        <v>9</v>
      </c>
    </row>
    <row r="11" spans="1:14" s="212" customFormat="1" ht="16.5" customHeight="1" x14ac:dyDescent="0.2">
      <c r="A11" s="215"/>
      <c r="B11" s="215"/>
      <c r="C11" s="215"/>
      <c r="D11" s="208"/>
      <c r="E11" s="208"/>
      <c r="F11" s="166" t="s">
        <v>10</v>
      </c>
      <c r="G11" s="216"/>
      <c r="H11" s="133" t="s">
        <v>11</v>
      </c>
      <c r="I11" s="210"/>
      <c r="J11" s="133" t="s">
        <v>11</v>
      </c>
      <c r="K11" s="210"/>
      <c r="L11" s="133" t="s">
        <v>11</v>
      </c>
      <c r="M11" s="210"/>
      <c r="N11" s="133" t="s">
        <v>11</v>
      </c>
    </row>
    <row r="12" spans="1:14" s="212" customFormat="1" ht="16.5" customHeight="1" x14ac:dyDescent="0.2">
      <c r="A12" s="215"/>
      <c r="B12" s="215"/>
      <c r="C12" s="215"/>
      <c r="D12" s="208"/>
      <c r="E12" s="208"/>
      <c r="F12" s="217"/>
      <c r="G12" s="216"/>
      <c r="H12" s="218"/>
      <c r="I12" s="210"/>
      <c r="J12" s="209"/>
      <c r="K12" s="210"/>
      <c r="L12" s="219"/>
      <c r="M12" s="210"/>
      <c r="N12" s="209"/>
    </row>
    <row r="13" spans="1:14" s="212" customFormat="1" ht="16.5" customHeight="1" x14ac:dyDescent="0.2">
      <c r="A13" s="220" t="s">
        <v>12</v>
      </c>
      <c r="B13" s="220"/>
      <c r="C13" s="220"/>
      <c r="D13" s="220"/>
      <c r="E13" s="220"/>
      <c r="F13" s="220"/>
      <c r="G13" s="220"/>
      <c r="H13" s="221"/>
      <c r="I13" s="220"/>
      <c r="J13" s="220"/>
      <c r="K13" s="220"/>
      <c r="L13" s="221"/>
      <c r="M13" s="220"/>
      <c r="N13" s="220"/>
    </row>
    <row r="14" spans="1:14" s="212" customFormat="1" ht="16.5" customHeight="1" x14ac:dyDescent="0.2">
      <c r="A14" s="222"/>
      <c r="B14" s="222"/>
      <c r="C14" s="222"/>
      <c r="D14" s="222"/>
      <c r="E14" s="222"/>
      <c r="F14" s="223"/>
      <c r="G14" s="222"/>
      <c r="H14" s="224"/>
      <c r="I14" s="225"/>
      <c r="J14" s="226"/>
      <c r="K14" s="225"/>
      <c r="L14" s="224"/>
      <c r="M14" s="225"/>
      <c r="N14" s="226"/>
    </row>
    <row r="15" spans="1:14" s="212" customFormat="1" ht="16.5" customHeight="1" x14ac:dyDescent="0.2">
      <c r="A15" s="220" t="s">
        <v>13</v>
      </c>
      <c r="B15" s="222"/>
      <c r="C15" s="222"/>
      <c r="D15" s="222"/>
      <c r="E15" s="222"/>
      <c r="F15" s="227"/>
      <c r="G15" s="222"/>
      <c r="H15" s="228"/>
      <c r="I15" s="229"/>
      <c r="J15" s="229"/>
      <c r="K15" s="229"/>
      <c r="L15" s="228"/>
      <c r="M15" s="229"/>
      <c r="N15" s="229"/>
    </row>
    <row r="16" spans="1:14" s="212" customFormat="1" ht="16.5" customHeight="1" x14ac:dyDescent="0.2">
      <c r="A16" s="220"/>
      <c r="B16" s="222"/>
      <c r="C16" s="222"/>
      <c r="D16" s="222"/>
      <c r="E16" s="222"/>
      <c r="F16" s="227"/>
      <c r="G16" s="230"/>
      <c r="H16" s="228"/>
      <c r="I16" s="229"/>
      <c r="J16" s="229"/>
      <c r="K16" s="229"/>
      <c r="L16" s="228"/>
      <c r="M16" s="229"/>
      <c r="N16" s="229"/>
    </row>
    <row r="17" spans="1:15" s="212" customFormat="1" ht="16.5" customHeight="1" x14ac:dyDescent="0.2">
      <c r="A17" s="231" t="s">
        <v>14</v>
      </c>
      <c r="B17" s="222"/>
      <c r="C17" s="222"/>
      <c r="D17" s="222"/>
      <c r="E17" s="222"/>
      <c r="F17" s="232"/>
      <c r="G17" s="222"/>
      <c r="H17" s="233">
        <v>415639615</v>
      </c>
      <c r="I17" s="234"/>
      <c r="J17" s="235">
        <v>853462295</v>
      </c>
      <c r="K17" s="235"/>
      <c r="L17" s="233">
        <v>226860678</v>
      </c>
      <c r="M17" s="234"/>
      <c r="N17" s="235">
        <v>193512708</v>
      </c>
    </row>
    <row r="18" spans="1:15" s="212" customFormat="1" ht="16.5" customHeight="1" x14ac:dyDescent="0.2">
      <c r="A18" s="231" t="s">
        <v>15</v>
      </c>
      <c r="B18" s="222"/>
      <c r="C18" s="222"/>
      <c r="D18" s="222"/>
      <c r="E18" s="222"/>
      <c r="F18" s="232"/>
      <c r="G18" s="222"/>
      <c r="H18" s="233">
        <v>257886800</v>
      </c>
      <c r="I18" s="234"/>
      <c r="J18" s="235">
        <v>269072721</v>
      </c>
      <c r="K18" s="235"/>
      <c r="L18" s="233">
        <v>276397543</v>
      </c>
      <c r="M18" s="234"/>
      <c r="N18" s="235">
        <v>203677504</v>
      </c>
    </row>
    <row r="19" spans="1:15" s="212" customFormat="1" ht="16.5" customHeight="1" x14ac:dyDescent="0.2">
      <c r="A19" s="231" t="s">
        <v>16</v>
      </c>
      <c r="B19" s="222"/>
      <c r="C19" s="222"/>
      <c r="D19" s="222"/>
      <c r="E19" s="222"/>
      <c r="F19" s="232">
        <v>11.3</v>
      </c>
      <c r="G19" s="236"/>
      <c r="H19" s="233">
        <v>735612144</v>
      </c>
      <c r="I19" s="234"/>
      <c r="J19" s="235">
        <v>754550500</v>
      </c>
      <c r="K19" s="235"/>
      <c r="L19" s="233">
        <v>3002000000</v>
      </c>
      <c r="M19" s="234"/>
      <c r="N19" s="235">
        <v>2653440000</v>
      </c>
    </row>
    <row r="20" spans="1:15" s="212" customFormat="1" ht="16.5" customHeight="1" x14ac:dyDescent="0.2">
      <c r="A20" s="237" t="s">
        <v>17</v>
      </c>
      <c r="B20" s="222"/>
      <c r="C20" s="230"/>
      <c r="D20" s="222"/>
      <c r="E20" s="222"/>
      <c r="F20" s="232"/>
      <c r="G20" s="222"/>
      <c r="H20" s="238">
        <v>219923039</v>
      </c>
      <c r="I20" s="234"/>
      <c r="J20" s="239">
        <v>196512518</v>
      </c>
      <c r="K20" s="240"/>
      <c r="L20" s="238">
        <v>163561719</v>
      </c>
      <c r="M20" s="234"/>
      <c r="N20" s="239">
        <v>183772866</v>
      </c>
      <c r="O20" s="377"/>
    </row>
    <row r="21" spans="1:15" s="212" customFormat="1" ht="16.5" customHeight="1" x14ac:dyDescent="0.2">
      <c r="A21" s="222"/>
      <c r="B21" s="222"/>
      <c r="C21" s="222"/>
      <c r="D21" s="222"/>
      <c r="E21" s="222"/>
      <c r="F21" s="232"/>
      <c r="G21" s="222"/>
      <c r="H21" s="241"/>
      <c r="I21" s="236"/>
      <c r="J21" s="242"/>
      <c r="K21" s="242"/>
      <c r="L21" s="243"/>
      <c r="M21" s="236"/>
      <c r="N21" s="222"/>
    </row>
    <row r="22" spans="1:15" s="212" customFormat="1" ht="16.5" customHeight="1" x14ac:dyDescent="0.2">
      <c r="A22" s="244" t="s">
        <v>18</v>
      </c>
      <c r="B22" s="222"/>
      <c r="C22" s="222"/>
      <c r="D22" s="236"/>
      <c r="E22" s="222"/>
      <c r="F22" s="232"/>
      <c r="G22" s="222"/>
      <c r="H22" s="245">
        <f>SUM(H17:H20)</f>
        <v>1629061598</v>
      </c>
      <c r="I22" s="236"/>
      <c r="J22" s="246">
        <f>SUM(J17:J21)</f>
        <v>2073598034</v>
      </c>
      <c r="K22" s="229"/>
      <c r="L22" s="245">
        <f>SUM(L17:L20)</f>
        <v>3668819940</v>
      </c>
      <c r="M22" s="236"/>
      <c r="N22" s="246">
        <f>SUM(N17:N21)</f>
        <v>3234403078</v>
      </c>
    </row>
    <row r="23" spans="1:15" s="212" customFormat="1" ht="16.5" customHeight="1" x14ac:dyDescent="0.2">
      <c r="A23" s="222"/>
      <c r="B23" s="222"/>
      <c r="C23" s="222"/>
      <c r="D23" s="222"/>
      <c r="E23" s="222"/>
      <c r="F23" s="232"/>
      <c r="G23" s="222"/>
      <c r="H23" s="228"/>
      <c r="I23" s="236"/>
      <c r="J23" s="229"/>
      <c r="K23" s="229"/>
      <c r="L23" s="243"/>
      <c r="M23" s="236"/>
      <c r="N23" s="222"/>
    </row>
    <row r="24" spans="1:15" s="212" customFormat="1" ht="16.5" customHeight="1" x14ac:dyDescent="0.2">
      <c r="A24" s="244" t="s">
        <v>19</v>
      </c>
      <c r="B24" s="222"/>
      <c r="C24" s="230"/>
      <c r="D24" s="222"/>
      <c r="E24" s="222"/>
      <c r="F24" s="232"/>
      <c r="G24" s="222"/>
      <c r="H24" s="228"/>
      <c r="I24" s="236"/>
      <c r="J24" s="229"/>
      <c r="K24" s="229"/>
      <c r="L24" s="243"/>
      <c r="M24" s="236"/>
      <c r="N24" s="222"/>
    </row>
    <row r="25" spans="1:15" s="212" customFormat="1" ht="16.5" customHeight="1" x14ac:dyDescent="0.2">
      <c r="A25" s="244"/>
      <c r="B25" s="222"/>
      <c r="C25" s="222"/>
      <c r="D25" s="222"/>
      <c r="E25" s="222"/>
      <c r="F25" s="232"/>
      <c r="G25" s="222"/>
      <c r="H25" s="228"/>
      <c r="I25" s="236"/>
      <c r="J25" s="229"/>
      <c r="K25" s="229"/>
      <c r="L25" s="243"/>
      <c r="M25" s="236"/>
      <c r="N25" s="222"/>
    </row>
    <row r="26" spans="1:15" s="212" customFormat="1" ht="16.5" customHeight="1" x14ac:dyDescent="0.2">
      <c r="A26" s="231" t="s">
        <v>20</v>
      </c>
      <c r="B26" s="222"/>
      <c r="C26" s="222"/>
      <c r="D26" s="236"/>
      <c r="E26" s="222"/>
      <c r="F26" s="232">
        <v>4</v>
      </c>
      <c r="G26" s="234"/>
      <c r="H26" s="233">
        <v>12503253767</v>
      </c>
      <c r="I26" s="234"/>
      <c r="J26" s="235">
        <v>12630879987</v>
      </c>
      <c r="K26" s="235"/>
      <c r="L26" s="233">
        <v>0</v>
      </c>
      <c r="M26" s="234"/>
      <c r="N26" s="235">
        <v>0</v>
      </c>
    </row>
    <row r="27" spans="1:15" s="212" customFormat="1" ht="16.5" customHeight="1" x14ac:dyDescent="0.2">
      <c r="A27" s="231" t="s">
        <v>21</v>
      </c>
      <c r="B27" s="222"/>
      <c r="C27" s="222"/>
      <c r="D27" s="236"/>
      <c r="E27" s="222"/>
      <c r="F27" s="232"/>
      <c r="G27" s="234"/>
      <c r="H27" s="233">
        <v>0</v>
      </c>
      <c r="I27" s="234"/>
      <c r="J27" s="235">
        <v>0</v>
      </c>
      <c r="K27" s="235"/>
      <c r="L27" s="233">
        <v>9324499944</v>
      </c>
      <c r="M27" s="234"/>
      <c r="N27" s="235">
        <v>9324499944</v>
      </c>
    </row>
    <row r="28" spans="1:15" s="212" customFormat="1" ht="16.5" customHeight="1" x14ac:dyDescent="0.2">
      <c r="A28" s="215" t="s">
        <v>22</v>
      </c>
      <c r="B28" s="222"/>
      <c r="C28" s="222"/>
      <c r="D28" s="236"/>
      <c r="E28" s="222"/>
      <c r="F28" s="232"/>
      <c r="G28" s="234"/>
      <c r="H28" s="233">
        <v>728880173</v>
      </c>
      <c r="I28" s="234"/>
      <c r="J28" s="235">
        <v>724116727</v>
      </c>
      <c r="K28" s="235"/>
      <c r="L28" s="233">
        <v>152600000</v>
      </c>
      <c r="M28" s="234"/>
      <c r="N28" s="235">
        <v>132825000</v>
      </c>
    </row>
    <row r="29" spans="1:15" s="212" customFormat="1" ht="16.5" customHeight="1" x14ac:dyDescent="0.2">
      <c r="A29" s="231" t="s">
        <v>23</v>
      </c>
      <c r="B29" s="222"/>
      <c r="C29" s="222"/>
      <c r="D29" s="236"/>
      <c r="E29" s="222"/>
      <c r="F29" s="247"/>
      <c r="G29" s="234"/>
      <c r="H29" s="233">
        <v>257054198</v>
      </c>
      <c r="I29" s="234"/>
      <c r="J29" s="235">
        <v>267430208</v>
      </c>
      <c r="K29" s="235"/>
      <c r="L29" s="233">
        <v>0</v>
      </c>
      <c r="M29" s="234"/>
      <c r="N29" s="235">
        <v>0</v>
      </c>
    </row>
    <row r="30" spans="1:15" s="212" customFormat="1" ht="16.5" customHeight="1" x14ac:dyDescent="0.2">
      <c r="A30" s="231" t="s">
        <v>24</v>
      </c>
      <c r="B30" s="222"/>
      <c r="C30" s="222"/>
      <c r="D30" s="236"/>
      <c r="E30" s="222"/>
      <c r="F30" s="232">
        <v>8</v>
      </c>
      <c r="G30" s="234"/>
      <c r="H30" s="233">
        <v>3723415605</v>
      </c>
      <c r="I30" s="234"/>
      <c r="J30" s="235">
        <v>3214316337</v>
      </c>
      <c r="K30" s="235"/>
      <c r="L30" s="233">
        <v>2816765478</v>
      </c>
      <c r="M30" s="234"/>
      <c r="N30" s="235">
        <v>2837113740</v>
      </c>
    </row>
    <row r="31" spans="1:15" s="212" customFormat="1" ht="16.5" customHeight="1" x14ac:dyDescent="0.2">
      <c r="A31" s="231" t="s">
        <v>25</v>
      </c>
      <c r="B31" s="222"/>
      <c r="C31" s="222"/>
      <c r="D31" s="236"/>
      <c r="E31" s="222"/>
      <c r="F31" s="247"/>
      <c r="G31" s="234"/>
      <c r="H31" s="248"/>
      <c r="I31" s="249"/>
      <c r="J31" s="250"/>
      <c r="K31" s="235"/>
      <c r="L31" s="251"/>
      <c r="M31" s="249"/>
      <c r="N31" s="252"/>
    </row>
    <row r="32" spans="1:15" s="212" customFormat="1" ht="16.5" customHeight="1" x14ac:dyDescent="0.2">
      <c r="A32" s="236"/>
      <c r="B32" s="231" t="s">
        <v>26</v>
      </c>
      <c r="C32" s="222"/>
      <c r="D32" s="236"/>
      <c r="E32" s="222"/>
      <c r="F32" s="232"/>
      <c r="G32" s="234"/>
      <c r="H32" s="233">
        <v>119497139</v>
      </c>
      <c r="I32" s="234"/>
      <c r="J32" s="235">
        <v>125998279</v>
      </c>
      <c r="K32" s="235"/>
      <c r="L32" s="233">
        <v>119497139</v>
      </c>
      <c r="M32" s="234"/>
      <c r="N32" s="235">
        <v>125998279</v>
      </c>
    </row>
    <row r="33" spans="1:15" s="212" customFormat="1" ht="16.5" customHeight="1" x14ac:dyDescent="0.2">
      <c r="A33" s="231" t="s">
        <v>27</v>
      </c>
      <c r="B33" s="222"/>
      <c r="C33" s="222"/>
      <c r="D33" s="236"/>
      <c r="E33" s="222"/>
      <c r="F33" s="232"/>
      <c r="G33" s="234"/>
      <c r="H33" s="233">
        <v>1927830415</v>
      </c>
      <c r="I33" s="234"/>
      <c r="J33" s="235">
        <v>1955670616</v>
      </c>
      <c r="K33" s="235"/>
      <c r="L33" s="233">
        <v>1884216362</v>
      </c>
      <c r="M33" s="234"/>
      <c r="N33" s="235">
        <v>1955670616</v>
      </c>
    </row>
    <row r="34" spans="1:15" s="212" customFormat="1" ht="16.5" customHeight="1" x14ac:dyDescent="0.2">
      <c r="A34" s="231" t="s">
        <v>28</v>
      </c>
      <c r="B34" s="222"/>
      <c r="C34" s="222"/>
      <c r="D34" s="236"/>
      <c r="E34" s="222"/>
      <c r="F34" s="232"/>
      <c r="G34" s="234"/>
      <c r="H34" s="233">
        <v>2772877526</v>
      </c>
      <c r="I34" s="234"/>
      <c r="J34" s="235">
        <v>2772877526</v>
      </c>
      <c r="K34" s="235"/>
      <c r="L34" s="233">
        <v>597693413</v>
      </c>
      <c r="M34" s="234"/>
      <c r="N34" s="235">
        <v>610669873</v>
      </c>
    </row>
    <row r="35" spans="1:15" s="212" customFormat="1" ht="16.5" customHeight="1" x14ac:dyDescent="0.2">
      <c r="A35" s="231" t="s">
        <v>29</v>
      </c>
      <c r="B35" s="222"/>
      <c r="C35" s="222"/>
      <c r="D35" s="236"/>
      <c r="E35" s="222"/>
      <c r="F35" s="247"/>
      <c r="G35" s="222"/>
      <c r="H35" s="238">
        <v>6899025</v>
      </c>
      <c r="I35" s="234"/>
      <c r="J35" s="239">
        <v>8378134</v>
      </c>
      <c r="K35" s="240"/>
      <c r="L35" s="238">
        <v>6899025</v>
      </c>
      <c r="M35" s="234"/>
      <c r="N35" s="239">
        <v>8378134</v>
      </c>
      <c r="O35" s="377"/>
    </row>
    <row r="36" spans="1:15" s="212" customFormat="1" ht="16.5" customHeight="1" x14ac:dyDescent="0.2">
      <c r="A36" s="222"/>
      <c r="B36" s="222"/>
      <c r="C36" s="222"/>
      <c r="D36" s="222"/>
      <c r="E36" s="222"/>
      <c r="F36" s="227"/>
      <c r="G36" s="222"/>
      <c r="H36" s="241"/>
      <c r="I36" s="236"/>
      <c r="J36" s="242"/>
      <c r="K36" s="242"/>
      <c r="L36" s="241"/>
      <c r="M36" s="236"/>
      <c r="N36" s="242"/>
    </row>
    <row r="37" spans="1:15" s="212" customFormat="1" ht="16.5" customHeight="1" x14ac:dyDescent="0.2">
      <c r="A37" s="244" t="s">
        <v>30</v>
      </c>
      <c r="B37" s="222"/>
      <c r="C37" s="222"/>
      <c r="D37" s="222"/>
      <c r="E37" s="222"/>
      <c r="F37" s="253"/>
      <c r="G37" s="222"/>
      <c r="H37" s="245">
        <f>SUM(H26:H35)</f>
        <v>22039707848</v>
      </c>
      <c r="I37" s="236"/>
      <c r="J37" s="246">
        <f>SUM(J26:J35)</f>
        <v>21699667814</v>
      </c>
      <c r="K37" s="242"/>
      <c r="L37" s="245">
        <f>SUM(L26:L35)</f>
        <v>14902171361</v>
      </c>
      <c r="M37" s="236"/>
      <c r="N37" s="246">
        <f>SUM(N26:N35)</f>
        <v>14995155586</v>
      </c>
    </row>
    <row r="38" spans="1:15" s="212" customFormat="1" ht="16.5" customHeight="1" x14ac:dyDescent="0.2">
      <c r="A38" s="244"/>
      <c r="B38" s="222"/>
      <c r="C38" s="222"/>
      <c r="D38" s="222"/>
      <c r="E38" s="222"/>
      <c r="F38" s="253"/>
      <c r="G38" s="222"/>
      <c r="H38" s="241"/>
      <c r="I38" s="236"/>
      <c r="J38" s="242"/>
      <c r="K38" s="242"/>
      <c r="L38" s="241"/>
      <c r="M38" s="236"/>
      <c r="N38" s="242"/>
    </row>
    <row r="39" spans="1:15" s="212" customFormat="1" ht="16.5" customHeight="1" thickBot="1" x14ac:dyDescent="0.25">
      <c r="A39" s="244" t="s">
        <v>31</v>
      </c>
      <c r="B39" s="222"/>
      <c r="C39" s="222"/>
      <c r="D39" s="254"/>
      <c r="E39" s="222"/>
      <c r="F39" s="222"/>
      <c r="G39" s="222"/>
      <c r="H39" s="255">
        <f>+H22+H37</f>
        <v>23668769446</v>
      </c>
      <c r="I39" s="236"/>
      <c r="J39" s="256">
        <f>+J22+J37</f>
        <v>23773265848</v>
      </c>
      <c r="K39" s="242"/>
      <c r="L39" s="255">
        <f>+L22+L37</f>
        <v>18570991301</v>
      </c>
      <c r="M39" s="236"/>
      <c r="N39" s="256">
        <f>+N22+N37</f>
        <v>18229558664</v>
      </c>
    </row>
    <row r="40" spans="1:15" s="212" customFormat="1" ht="16.5" customHeight="1" thickTop="1" x14ac:dyDescent="0.2">
      <c r="A40" s="244"/>
      <c r="B40" s="215"/>
      <c r="C40" s="215"/>
      <c r="D40" s="207"/>
      <c r="E40" s="208"/>
      <c r="F40" s="207"/>
      <c r="G40" s="208"/>
      <c r="H40" s="257"/>
      <c r="I40" s="249"/>
      <c r="J40" s="257"/>
      <c r="K40" s="257"/>
      <c r="L40" s="257"/>
      <c r="M40" s="249"/>
      <c r="N40" s="257"/>
    </row>
    <row r="41" spans="1:15" s="212" customFormat="1" ht="16.5" customHeight="1" x14ac:dyDescent="0.2">
      <c r="A41" s="244"/>
      <c r="B41" s="215"/>
      <c r="C41" s="215"/>
      <c r="D41" s="207"/>
      <c r="E41" s="208"/>
      <c r="F41" s="207"/>
      <c r="G41" s="208"/>
      <c r="H41" s="257"/>
      <c r="I41" s="249"/>
      <c r="J41" s="257"/>
      <c r="K41" s="257"/>
      <c r="L41" s="257"/>
      <c r="M41" s="249"/>
      <c r="N41" s="257"/>
    </row>
    <row r="42" spans="1:15" s="212" customFormat="1" ht="16.5" customHeight="1" x14ac:dyDescent="0.2">
      <c r="A42" s="244"/>
      <c r="B42" s="215"/>
      <c r="C42" s="215"/>
      <c r="D42" s="207"/>
      <c r="E42" s="208"/>
      <c r="F42" s="207"/>
      <c r="G42" s="208"/>
      <c r="H42" s="257"/>
      <c r="I42" s="249"/>
      <c r="J42" s="257"/>
      <c r="K42" s="257"/>
      <c r="L42" s="257"/>
      <c r="M42" s="249"/>
      <c r="N42" s="257"/>
    </row>
    <row r="43" spans="1:15" s="212" customFormat="1" ht="16.5" customHeight="1" x14ac:dyDescent="0.2">
      <c r="A43" s="244"/>
      <c r="B43" s="215"/>
      <c r="C43" s="215"/>
      <c r="D43" s="207"/>
      <c r="E43" s="208"/>
      <c r="F43" s="207"/>
      <c r="G43" s="208"/>
      <c r="H43" s="257"/>
      <c r="I43" s="249"/>
      <c r="J43" s="257"/>
      <c r="K43" s="257"/>
      <c r="L43" s="257"/>
      <c r="M43" s="249"/>
      <c r="N43" s="257"/>
    </row>
    <row r="44" spans="1:15" ht="9.75" customHeight="1" x14ac:dyDescent="0.2">
      <c r="A44" s="9"/>
      <c r="D44" s="3"/>
      <c r="H44" s="11"/>
      <c r="I44" s="10"/>
      <c r="J44" s="11"/>
      <c r="K44" s="11"/>
      <c r="L44" s="11"/>
      <c r="M44" s="10"/>
      <c r="N44" s="11"/>
    </row>
    <row r="45" spans="1:15" ht="16.5" customHeight="1" x14ac:dyDescent="0.2">
      <c r="A45" s="471" t="s">
        <v>32</v>
      </c>
      <c r="B45" s="471"/>
      <c r="C45" s="471"/>
      <c r="D45" s="471"/>
      <c r="E45" s="471"/>
      <c r="F45" s="471"/>
      <c r="G45" s="471"/>
      <c r="H45" s="471"/>
      <c r="I45" s="471"/>
      <c r="J45" s="471"/>
      <c r="K45" s="471"/>
      <c r="L45" s="471"/>
      <c r="M45" s="471"/>
      <c r="N45" s="471"/>
    </row>
    <row r="46" spans="1:15" ht="16.5" customHeight="1" x14ac:dyDescent="0.2">
      <c r="A46" s="159"/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</row>
    <row r="47" spans="1:15" ht="19.5" customHeight="1" x14ac:dyDescent="0.2">
      <c r="A47" s="159"/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</row>
    <row r="48" spans="1:15" ht="21.95" customHeight="1" x14ac:dyDescent="0.2">
      <c r="A48" s="378" t="s">
        <v>33</v>
      </c>
      <c r="B48" s="12"/>
      <c r="C48" s="12"/>
      <c r="D48" s="13"/>
      <c r="E48" s="13"/>
      <c r="F48" s="13"/>
      <c r="G48" s="13"/>
      <c r="H48" s="7"/>
      <c r="I48" s="7"/>
      <c r="J48" s="7"/>
      <c r="K48" s="7"/>
      <c r="L48" s="7"/>
      <c r="M48" s="7"/>
      <c r="N48" s="7"/>
    </row>
    <row r="49" spans="1:14" ht="16.5" customHeight="1" x14ac:dyDescent="0.2">
      <c r="A49" s="472" t="str">
        <f>A1</f>
        <v>WHA Utilities and Power Public Company Limited</v>
      </c>
      <c r="B49" s="472"/>
      <c r="C49" s="472"/>
      <c r="D49" s="472"/>
      <c r="E49" s="472"/>
      <c r="F49" s="472"/>
      <c r="G49" s="472"/>
      <c r="H49" s="472"/>
      <c r="I49" s="472"/>
      <c r="J49" s="472"/>
      <c r="K49" s="472"/>
      <c r="L49" s="472"/>
      <c r="M49" s="472"/>
      <c r="N49" s="472"/>
    </row>
    <row r="50" spans="1:14" ht="16.5" customHeight="1" x14ac:dyDescent="0.2">
      <c r="A50" s="472" t="s">
        <v>34</v>
      </c>
      <c r="B50" s="472"/>
      <c r="C50" s="472"/>
      <c r="D50" s="472"/>
      <c r="E50" s="472"/>
      <c r="F50" s="472"/>
      <c r="G50" s="472"/>
      <c r="H50" s="472"/>
      <c r="I50" s="472"/>
      <c r="J50" s="472"/>
      <c r="K50" s="472"/>
      <c r="L50" s="472"/>
      <c r="M50" s="472"/>
      <c r="N50" s="472"/>
    </row>
    <row r="51" spans="1:14" ht="16.5" customHeight="1" x14ac:dyDescent="0.2">
      <c r="A51" s="473" t="str">
        <f>A3</f>
        <v>As at 30 September 2019</v>
      </c>
      <c r="B51" s="473"/>
      <c r="C51" s="473"/>
      <c r="D51" s="473"/>
      <c r="E51" s="473"/>
      <c r="F51" s="473"/>
      <c r="G51" s="473"/>
      <c r="H51" s="473"/>
      <c r="I51" s="473"/>
      <c r="J51" s="473"/>
      <c r="K51" s="473"/>
      <c r="L51" s="473"/>
      <c r="M51" s="473"/>
      <c r="N51" s="473"/>
    </row>
    <row r="52" spans="1:14" ht="16.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6.5" customHeight="1" x14ac:dyDescent="0.2">
      <c r="A53" s="14"/>
      <c r="B53" s="14"/>
      <c r="C53" s="14"/>
      <c r="D53" s="14"/>
      <c r="E53" s="14"/>
      <c r="F53" s="14"/>
      <c r="G53" s="14"/>
      <c r="H53" s="15"/>
      <c r="I53" s="15"/>
      <c r="J53" s="15"/>
      <c r="K53" s="15"/>
      <c r="L53" s="15"/>
      <c r="M53" s="15"/>
      <c r="N53" s="15"/>
    </row>
    <row r="54" spans="1:14" s="212" customFormat="1" ht="16.5" customHeight="1" x14ac:dyDescent="0.2">
      <c r="A54" s="258"/>
      <c r="B54" s="258"/>
      <c r="C54" s="258"/>
      <c r="D54" s="258"/>
      <c r="E54" s="258"/>
      <c r="F54" s="258"/>
      <c r="G54" s="258"/>
      <c r="H54" s="469" t="s">
        <v>2</v>
      </c>
      <c r="I54" s="469"/>
      <c r="J54" s="469"/>
      <c r="K54" s="204"/>
      <c r="L54" s="470" t="s">
        <v>3</v>
      </c>
      <c r="M54" s="470"/>
      <c r="N54" s="470"/>
    </row>
    <row r="55" spans="1:14" s="212" customFormat="1" ht="16.5" customHeight="1" x14ac:dyDescent="0.2">
      <c r="A55" s="206"/>
      <c r="B55" s="203"/>
      <c r="C55" s="203"/>
      <c r="D55" s="203"/>
      <c r="E55" s="203"/>
      <c r="F55" s="207"/>
      <c r="G55" s="208"/>
      <c r="H55" s="467" t="s">
        <v>4</v>
      </c>
      <c r="I55" s="467"/>
      <c r="J55" s="467"/>
      <c r="K55" s="129"/>
      <c r="L55" s="468" t="s">
        <v>4</v>
      </c>
      <c r="M55" s="468"/>
      <c r="N55" s="468"/>
    </row>
    <row r="56" spans="1:14" s="212" customFormat="1" ht="16.5" customHeight="1" x14ac:dyDescent="0.2">
      <c r="A56" s="206"/>
      <c r="B56" s="203"/>
      <c r="C56" s="203"/>
      <c r="D56" s="203"/>
      <c r="E56" s="203"/>
      <c r="F56" s="207"/>
      <c r="G56" s="208"/>
      <c r="H56" s="209" t="s">
        <v>5</v>
      </c>
      <c r="I56" s="210"/>
      <c r="J56" s="130" t="s">
        <v>6</v>
      </c>
      <c r="K56" s="211"/>
      <c r="L56" s="209" t="s">
        <v>5</v>
      </c>
      <c r="M56" s="210"/>
      <c r="N56" s="130" t="s">
        <v>6</v>
      </c>
    </row>
    <row r="57" spans="1:14" s="212" customFormat="1" ht="16.5" customHeight="1" x14ac:dyDescent="0.2">
      <c r="A57" s="206"/>
      <c r="B57" s="203"/>
      <c r="C57" s="203"/>
      <c r="D57" s="203"/>
      <c r="E57" s="203"/>
      <c r="F57" s="207"/>
      <c r="G57" s="208"/>
      <c r="H57" s="213" t="s">
        <v>218</v>
      </c>
      <c r="I57" s="214"/>
      <c r="J57" s="213" t="s">
        <v>7</v>
      </c>
      <c r="K57" s="214"/>
      <c r="L57" s="213" t="s">
        <v>218</v>
      </c>
      <c r="M57" s="214"/>
      <c r="N57" s="213" t="s">
        <v>7</v>
      </c>
    </row>
    <row r="58" spans="1:14" s="212" customFormat="1" ht="16.5" customHeight="1" x14ac:dyDescent="0.2">
      <c r="A58" s="206"/>
      <c r="B58" s="215"/>
      <c r="C58" s="215"/>
      <c r="D58" s="208"/>
      <c r="E58" s="208"/>
      <c r="F58" s="202"/>
      <c r="G58" s="202"/>
      <c r="H58" s="130" t="s">
        <v>8</v>
      </c>
      <c r="I58" s="210"/>
      <c r="J58" s="130" t="s">
        <v>9</v>
      </c>
      <c r="K58" s="210"/>
      <c r="L58" s="130" t="s">
        <v>8</v>
      </c>
      <c r="M58" s="210"/>
      <c r="N58" s="130" t="s">
        <v>9</v>
      </c>
    </row>
    <row r="59" spans="1:14" s="212" customFormat="1" ht="16.5" customHeight="1" x14ac:dyDescent="0.2">
      <c r="A59" s="215"/>
      <c r="B59" s="215"/>
      <c r="C59" s="215"/>
      <c r="D59" s="208"/>
      <c r="E59" s="208"/>
      <c r="F59" s="166" t="s">
        <v>10</v>
      </c>
      <c r="G59" s="216"/>
      <c r="H59" s="133" t="s">
        <v>11</v>
      </c>
      <c r="I59" s="210"/>
      <c r="J59" s="133" t="s">
        <v>11</v>
      </c>
      <c r="K59" s="210"/>
      <c r="L59" s="133" t="s">
        <v>11</v>
      </c>
      <c r="M59" s="210"/>
      <c r="N59" s="133" t="s">
        <v>11</v>
      </c>
    </row>
    <row r="60" spans="1:14" s="212" customFormat="1" ht="16.5" customHeight="1" x14ac:dyDescent="0.2">
      <c r="A60" s="215"/>
      <c r="B60" s="215"/>
      <c r="C60" s="215"/>
      <c r="D60" s="208"/>
      <c r="E60" s="208"/>
      <c r="F60" s="259"/>
      <c r="G60" s="216"/>
      <c r="H60" s="219"/>
      <c r="I60" s="210"/>
      <c r="J60" s="209"/>
      <c r="K60" s="210"/>
      <c r="L60" s="219"/>
      <c r="M60" s="210"/>
      <c r="N60" s="209"/>
    </row>
    <row r="61" spans="1:14" s="212" customFormat="1" ht="16.5" customHeight="1" x14ac:dyDescent="0.2">
      <c r="A61" s="260" t="s">
        <v>35</v>
      </c>
      <c r="B61" s="222"/>
      <c r="C61" s="222"/>
      <c r="D61" s="236"/>
      <c r="E61" s="236"/>
      <c r="F61" s="227"/>
      <c r="G61" s="236"/>
      <c r="H61" s="261"/>
      <c r="I61" s="262"/>
      <c r="J61" s="263"/>
      <c r="K61" s="262"/>
      <c r="L61" s="261"/>
      <c r="M61" s="262"/>
      <c r="N61" s="263"/>
    </row>
    <row r="62" spans="1:14" s="212" customFormat="1" ht="16.5" customHeight="1" x14ac:dyDescent="0.2">
      <c r="A62" s="260"/>
      <c r="B62" s="222"/>
      <c r="C62" s="222"/>
      <c r="D62" s="236"/>
      <c r="E62" s="236"/>
      <c r="F62" s="227"/>
      <c r="G62" s="236"/>
      <c r="H62" s="261"/>
      <c r="I62" s="262"/>
      <c r="J62" s="263"/>
      <c r="K62" s="262"/>
      <c r="L62" s="261"/>
      <c r="M62" s="262"/>
      <c r="N62" s="263"/>
    </row>
    <row r="63" spans="1:14" s="212" customFormat="1" ht="16.5" customHeight="1" x14ac:dyDescent="0.2">
      <c r="A63" s="220" t="s">
        <v>36</v>
      </c>
      <c r="B63" s="222"/>
      <c r="C63" s="222"/>
      <c r="D63" s="222"/>
      <c r="E63" s="222"/>
      <c r="F63" s="259"/>
      <c r="G63" s="222"/>
      <c r="H63" s="228"/>
      <c r="I63" s="229"/>
      <c r="J63" s="229"/>
      <c r="K63" s="229"/>
      <c r="L63" s="228"/>
      <c r="M63" s="229"/>
      <c r="N63" s="229"/>
    </row>
    <row r="64" spans="1:14" s="212" customFormat="1" ht="16.5" customHeight="1" x14ac:dyDescent="0.2">
      <c r="A64" s="220"/>
      <c r="B64" s="222"/>
      <c r="C64" s="222"/>
      <c r="D64" s="222"/>
      <c r="E64" s="222"/>
      <c r="F64" s="259"/>
      <c r="G64" s="222"/>
      <c r="H64" s="228"/>
      <c r="I64" s="229"/>
      <c r="J64" s="229"/>
      <c r="K64" s="229"/>
      <c r="L64" s="228"/>
      <c r="M64" s="229"/>
      <c r="N64" s="229"/>
    </row>
    <row r="65" spans="1:15" s="212" customFormat="1" ht="16.5" customHeight="1" x14ac:dyDescent="0.2">
      <c r="A65" s="231" t="s">
        <v>37</v>
      </c>
      <c r="B65" s="222"/>
      <c r="C65" s="222"/>
      <c r="D65" s="222"/>
      <c r="E65" s="222"/>
      <c r="F65" s="259"/>
      <c r="G65" s="222"/>
      <c r="H65" s="228"/>
      <c r="I65" s="229"/>
      <c r="J65" s="229"/>
      <c r="K65" s="229"/>
      <c r="L65" s="228"/>
      <c r="M65" s="229"/>
      <c r="N65" s="229"/>
    </row>
    <row r="66" spans="1:15" s="212" customFormat="1" ht="16.5" customHeight="1" x14ac:dyDescent="0.2">
      <c r="A66" s="222"/>
      <c r="B66" s="231" t="s">
        <v>38</v>
      </c>
      <c r="C66" s="222"/>
      <c r="D66" s="222"/>
      <c r="E66" s="222"/>
      <c r="F66" s="259">
        <v>9</v>
      </c>
      <c r="G66" s="222"/>
      <c r="H66" s="228">
        <v>200000000</v>
      </c>
      <c r="I66" s="229"/>
      <c r="J66" s="229">
        <v>0</v>
      </c>
      <c r="K66" s="229"/>
      <c r="L66" s="228">
        <v>200000000</v>
      </c>
      <c r="M66" s="229"/>
      <c r="N66" s="229">
        <v>0</v>
      </c>
    </row>
    <row r="67" spans="1:15" s="212" customFormat="1" ht="16.5" customHeight="1" x14ac:dyDescent="0.2">
      <c r="A67" s="231" t="s">
        <v>39</v>
      </c>
      <c r="B67" s="231"/>
      <c r="C67" s="231"/>
      <c r="D67" s="231"/>
      <c r="E67" s="231"/>
      <c r="F67" s="232"/>
      <c r="G67" s="231"/>
      <c r="H67" s="233">
        <v>363889811</v>
      </c>
      <c r="I67" s="234"/>
      <c r="J67" s="235">
        <v>189718918</v>
      </c>
      <c r="K67" s="235"/>
      <c r="L67" s="233">
        <v>183821116</v>
      </c>
      <c r="M67" s="234"/>
      <c r="N67" s="235">
        <v>171542031</v>
      </c>
    </row>
    <row r="68" spans="1:15" s="212" customFormat="1" ht="16.5" customHeight="1" x14ac:dyDescent="0.2">
      <c r="A68" s="264" t="s">
        <v>247</v>
      </c>
      <c r="B68" s="231"/>
      <c r="C68" s="231"/>
      <c r="D68" s="231"/>
      <c r="E68" s="231"/>
      <c r="F68" s="232"/>
      <c r="G68" s="231"/>
      <c r="H68" s="233"/>
      <c r="I68" s="234"/>
      <c r="J68" s="235"/>
      <c r="K68" s="235"/>
      <c r="L68" s="233"/>
      <c r="M68" s="234"/>
      <c r="N68" s="235"/>
    </row>
    <row r="69" spans="1:15" s="212" customFormat="1" ht="16.5" customHeight="1" x14ac:dyDescent="0.2">
      <c r="B69" s="264" t="s">
        <v>248</v>
      </c>
      <c r="C69" s="231"/>
      <c r="D69" s="231"/>
      <c r="E69" s="231"/>
      <c r="F69" s="232">
        <v>9</v>
      </c>
      <c r="G69" s="231"/>
      <c r="H69" s="233">
        <v>5121325</v>
      </c>
      <c r="I69" s="234"/>
      <c r="J69" s="235">
        <v>0</v>
      </c>
      <c r="K69" s="235"/>
      <c r="L69" s="233">
        <v>5121325</v>
      </c>
      <c r="M69" s="234"/>
      <c r="N69" s="235">
        <v>0</v>
      </c>
    </row>
    <row r="70" spans="1:15" s="212" customFormat="1" ht="16.5" customHeight="1" x14ac:dyDescent="0.2">
      <c r="A70" s="264" t="s">
        <v>227</v>
      </c>
      <c r="B70" s="222"/>
      <c r="C70" s="222"/>
      <c r="D70" s="231"/>
      <c r="E70" s="231"/>
      <c r="F70" s="265">
        <v>9</v>
      </c>
      <c r="G70" s="222"/>
      <c r="H70" s="233">
        <v>3997734634</v>
      </c>
      <c r="I70" s="234"/>
      <c r="J70" s="235">
        <v>0</v>
      </c>
      <c r="K70" s="235"/>
      <c r="L70" s="233">
        <v>3997734634</v>
      </c>
      <c r="M70" s="234"/>
      <c r="N70" s="235">
        <v>0</v>
      </c>
    </row>
    <row r="71" spans="1:15" s="212" customFormat="1" ht="16.5" customHeight="1" x14ac:dyDescent="0.2">
      <c r="A71" s="231" t="s">
        <v>40</v>
      </c>
      <c r="B71" s="222"/>
      <c r="C71" s="222"/>
      <c r="D71" s="231"/>
      <c r="E71" s="231"/>
      <c r="F71" s="265"/>
      <c r="G71" s="222"/>
      <c r="H71" s="233">
        <v>12716478</v>
      </c>
      <c r="I71" s="234"/>
      <c r="J71" s="235">
        <v>26289179</v>
      </c>
      <c r="K71" s="235"/>
      <c r="L71" s="233">
        <v>0</v>
      </c>
      <c r="M71" s="234"/>
      <c r="N71" s="235">
        <v>0</v>
      </c>
    </row>
    <row r="72" spans="1:15" s="212" customFormat="1" ht="16.5" customHeight="1" x14ac:dyDescent="0.2">
      <c r="A72" s="231" t="s">
        <v>41</v>
      </c>
      <c r="B72" s="222"/>
      <c r="C72" s="222"/>
      <c r="D72" s="231"/>
      <c r="E72" s="231"/>
      <c r="F72" s="265"/>
      <c r="G72" s="222"/>
      <c r="H72" s="238">
        <v>19331166</v>
      </c>
      <c r="I72" s="234"/>
      <c r="J72" s="239">
        <v>18145275</v>
      </c>
      <c r="K72" s="240"/>
      <c r="L72" s="238">
        <v>11732297</v>
      </c>
      <c r="M72" s="234"/>
      <c r="N72" s="239">
        <v>12711105</v>
      </c>
      <c r="O72" s="377"/>
    </row>
    <row r="73" spans="1:15" s="212" customFormat="1" ht="16.5" customHeight="1" x14ac:dyDescent="0.2">
      <c r="A73" s="222"/>
      <c r="B73" s="222"/>
      <c r="C73" s="222"/>
      <c r="D73" s="222"/>
      <c r="E73" s="222"/>
      <c r="F73" s="227"/>
      <c r="G73" s="222"/>
      <c r="H73" s="266"/>
      <c r="I73" s="211"/>
      <c r="J73" s="211"/>
      <c r="K73" s="211"/>
      <c r="L73" s="266"/>
      <c r="M73" s="236"/>
      <c r="N73" s="211"/>
    </row>
    <row r="74" spans="1:15" s="212" customFormat="1" ht="16.5" customHeight="1" x14ac:dyDescent="0.2">
      <c r="A74" s="260" t="s">
        <v>42</v>
      </c>
      <c r="B74" s="222"/>
      <c r="C74" s="222"/>
      <c r="D74" s="222"/>
      <c r="E74" s="222"/>
      <c r="F74" s="259"/>
      <c r="G74" s="222"/>
      <c r="H74" s="267">
        <f>SUM(H66:H72)</f>
        <v>4598793414</v>
      </c>
      <c r="I74" s="211"/>
      <c r="J74" s="268">
        <f>SUM(J66:J72)</f>
        <v>234153372</v>
      </c>
      <c r="K74" s="211"/>
      <c r="L74" s="267">
        <f>SUM(L66:L72)</f>
        <v>4398409372</v>
      </c>
      <c r="M74" s="236"/>
      <c r="N74" s="268">
        <f>SUM(N66:N72)</f>
        <v>184253136</v>
      </c>
    </row>
    <row r="75" spans="1:15" s="212" customFormat="1" ht="16.5" customHeight="1" x14ac:dyDescent="0.2">
      <c r="A75" s="222"/>
      <c r="B75" s="222"/>
      <c r="C75" s="222"/>
      <c r="D75" s="222"/>
      <c r="E75" s="222"/>
      <c r="F75" s="259"/>
      <c r="G75" s="222"/>
      <c r="H75" s="266"/>
      <c r="I75" s="211"/>
      <c r="J75" s="211"/>
      <c r="K75" s="211"/>
      <c r="L75" s="266"/>
      <c r="M75" s="236"/>
      <c r="N75" s="211"/>
    </row>
    <row r="76" spans="1:15" s="212" customFormat="1" ht="16.5" customHeight="1" x14ac:dyDescent="0.2">
      <c r="A76" s="260" t="s">
        <v>43</v>
      </c>
      <c r="B76" s="222"/>
      <c r="C76" s="222"/>
      <c r="D76" s="222"/>
      <c r="E76" s="222"/>
      <c r="F76" s="259"/>
      <c r="G76" s="222"/>
      <c r="H76" s="266"/>
      <c r="I76" s="211"/>
      <c r="J76" s="211"/>
      <c r="K76" s="211"/>
      <c r="L76" s="266"/>
      <c r="M76" s="236"/>
      <c r="N76" s="211"/>
    </row>
    <row r="77" spans="1:15" s="212" customFormat="1" ht="16.5" customHeight="1" x14ac:dyDescent="0.2">
      <c r="A77" s="222"/>
      <c r="B77" s="222"/>
      <c r="C77" s="222"/>
      <c r="D77" s="222"/>
      <c r="E77" s="222"/>
      <c r="F77" s="259"/>
      <c r="G77" s="222"/>
      <c r="H77" s="266"/>
      <c r="I77" s="211"/>
      <c r="J77" s="211"/>
      <c r="K77" s="211"/>
      <c r="L77" s="266"/>
      <c r="M77" s="236"/>
      <c r="N77" s="211"/>
    </row>
    <row r="78" spans="1:15" s="212" customFormat="1" ht="16.5" customHeight="1" x14ac:dyDescent="0.2">
      <c r="A78" s="231" t="s">
        <v>44</v>
      </c>
      <c r="B78" s="222"/>
      <c r="C78" s="222"/>
      <c r="D78" s="222"/>
      <c r="E78" s="222"/>
      <c r="F78" s="236"/>
      <c r="G78" s="236"/>
      <c r="H78" s="269"/>
      <c r="I78" s="236"/>
      <c r="J78" s="236"/>
      <c r="K78" s="236"/>
      <c r="L78" s="269"/>
      <c r="M78" s="236"/>
      <c r="N78" s="236"/>
    </row>
    <row r="79" spans="1:15" s="212" customFormat="1" ht="16.5" customHeight="1" x14ac:dyDescent="0.2">
      <c r="A79" s="222"/>
      <c r="B79" s="231" t="s">
        <v>38</v>
      </c>
      <c r="C79" s="222"/>
      <c r="D79" s="222"/>
      <c r="E79" s="222"/>
      <c r="F79" s="232">
        <v>9</v>
      </c>
      <c r="G79" s="234"/>
      <c r="H79" s="233">
        <v>35915512</v>
      </c>
      <c r="I79" s="234"/>
      <c r="J79" s="235">
        <v>0</v>
      </c>
      <c r="K79" s="235"/>
      <c r="L79" s="233">
        <v>35915512</v>
      </c>
      <c r="M79" s="234"/>
      <c r="N79" s="235">
        <v>0</v>
      </c>
    </row>
    <row r="80" spans="1:15" s="212" customFormat="1" ht="16.5" customHeight="1" x14ac:dyDescent="0.2">
      <c r="A80" s="222" t="s">
        <v>45</v>
      </c>
      <c r="B80" s="231"/>
      <c r="C80" s="222"/>
      <c r="D80" s="222"/>
      <c r="E80" s="222"/>
      <c r="F80" s="232">
        <v>9</v>
      </c>
      <c r="G80" s="234"/>
      <c r="H80" s="233">
        <v>4993715247</v>
      </c>
      <c r="I80" s="234"/>
      <c r="J80" s="235">
        <v>8987977050</v>
      </c>
      <c r="K80" s="249"/>
      <c r="L80" s="233">
        <v>4993715247</v>
      </c>
      <c r="M80" s="249"/>
      <c r="N80" s="235">
        <v>8987977050</v>
      </c>
    </row>
    <row r="81" spans="1:15" s="212" customFormat="1" ht="16.5" customHeight="1" x14ac:dyDescent="0.2">
      <c r="A81" s="231" t="s">
        <v>46</v>
      </c>
      <c r="B81" s="222"/>
      <c r="C81" s="222"/>
      <c r="D81" s="222"/>
      <c r="E81" s="222"/>
      <c r="F81" s="259"/>
      <c r="G81" s="222"/>
      <c r="H81" s="233">
        <v>126881599</v>
      </c>
      <c r="I81" s="234"/>
      <c r="J81" s="235">
        <v>139996107</v>
      </c>
      <c r="K81" s="235"/>
      <c r="L81" s="233">
        <v>96794269</v>
      </c>
      <c r="M81" s="234"/>
      <c r="N81" s="235">
        <v>115010067</v>
      </c>
    </row>
    <row r="82" spans="1:15" s="212" customFormat="1" ht="16.5" customHeight="1" x14ac:dyDescent="0.2">
      <c r="A82" s="231" t="s">
        <v>47</v>
      </c>
      <c r="B82" s="222"/>
      <c r="C82" s="222"/>
      <c r="D82" s="222"/>
      <c r="E82" s="222"/>
      <c r="F82" s="259"/>
      <c r="G82" s="222"/>
      <c r="H82" s="270"/>
      <c r="I82" s="211"/>
      <c r="J82" s="271"/>
      <c r="K82" s="211"/>
      <c r="L82" s="270"/>
      <c r="M82" s="249"/>
      <c r="N82" s="271"/>
    </row>
    <row r="83" spans="1:15" s="212" customFormat="1" ht="16.5" customHeight="1" x14ac:dyDescent="0.2">
      <c r="A83" s="236"/>
      <c r="B83" s="231" t="s">
        <v>48</v>
      </c>
      <c r="C83" s="222"/>
      <c r="D83" s="222"/>
      <c r="E83" s="222"/>
      <c r="F83" s="232"/>
      <c r="G83" s="222"/>
      <c r="H83" s="270">
        <v>338137676</v>
      </c>
      <c r="I83" s="234"/>
      <c r="J83" s="235">
        <v>331571745</v>
      </c>
      <c r="K83" s="235"/>
      <c r="L83" s="233">
        <v>330406081</v>
      </c>
      <c r="M83" s="234"/>
      <c r="N83" s="235">
        <v>331571745</v>
      </c>
    </row>
    <row r="84" spans="1:15" s="212" customFormat="1" ht="16.5" customHeight="1" x14ac:dyDescent="0.2">
      <c r="A84" s="231" t="s">
        <v>49</v>
      </c>
      <c r="B84" s="222"/>
      <c r="C84" s="222"/>
      <c r="D84" s="222"/>
      <c r="E84" s="222"/>
      <c r="F84" s="259"/>
      <c r="G84" s="222"/>
      <c r="H84" s="233">
        <v>19939817</v>
      </c>
      <c r="I84" s="234"/>
      <c r="J84" s="235">
        <v>17039449</v>
      </c>
      <c r="K84" s="235"/>
      <c r="L84" s="233">
        <v>19939817</v>
      </c>
      <c r="M84" s="234"/>
      <c r="N84" s="235">
        <v>17039449</v>
      </c>
    </row>
    <row r="85" spans="1:15" s="212" customFormat="1" ht="16.5" customHeight="1" x14ac:dyDescent="0.2">
      <c r="A85" s="272" t="s">
        <v>50</v>
      </c>
      <c r="B85" s="222"/>
      <c r="C85" s="222"/>
      <c r="D85" s="222"/>
      <c r="E85" s="222"/>
      <c r="F85" s="259"/>
      <c r="G85" s="222"/>
      <c r="H85" s="238">
        <v>21039671</v>
      </c>
      <c r="I85" s="234"/>
      <c r="J85" s="239">
        <v>13258261</v>
      </c>
      <c r="K85" s="235"/>
      <c r="L85" s="238">
        <v>13367833</v>
      </c>
      <c r="M85" s="234"/>
      <c r="N85" s="239">
        <v>12481132</v>
      </c>
      <c r="O85" s="377"/>
    </row>
    <row r="86" spans="1:15" s="212" customFormat="1" ht="16.5" customHeight="1" x14ac:dyDescent="0.2">
      <c r="A86" s="222"/>
      <c r="B86" s="222"/>
      <c r="C86" s="222"/>
      <c r="D86" s="222"/>
      <c r="E86" s="222"/>
      <c r="F86" s="227"/>
      <c r="G86" s="222"/>
      <c r="H86" s="266"/>
      <c r="I86" s="211"/>
      <c r="J86" s="211"/>
      <c r="K86" s="211"/>
      <c r="L86" s="266"/>
      <c r="M86" s="236"/>
      <c r="N86" s="211"/>
    </row>
    <row r="87" spans="1:15" s="212" customFormat="1" ht="16.5" customHeight="1" x14ac:dyDescent="0.2">
      <c r="A87" s="244" t="s">
        <v>51</v>
      </c>
      <c r="B87" s="231"/>
      <c r="C87" s="231"/>
      <c r="D87" s="236"/>
      <c r="E87" s="230"/>
      <c r="F87" s="259"/>
      <c r="G87" s="230"/>
      <c r="H87" s="267">
        <f>SUM(H79:H85)</f>
        <v>5535629522</v>
      </c>
      <c r="I87" s="211"/>
      <c r="J87" s="268">
        <f>SUM(J79:J85)</f>
        <v>9489842612</v>
      </c>
      <c r="K87" s="211"/>
      <c r="L87" s="267">
        <f>SUM(L79:L85)</f>
        <v>5490138759</v>
      </c>
      <c r="M87" s="236"/>
      <c r="N87" s="268">
        <f>SUM(N79:N85)</f>
        <v>9464079443</v>
      </c>
    </row>
    <row r="88" spans="1:15" s="212" customFormat="1" ht="16.5" customHeight="1" x14ac:dyDescent="0.2">
      <c r="A88" s="222"/>
      <c r="B88" s="222"/>
      <c r="C88" s="222"/>
      <c r="D88" s="273"/>
      <c r="E88" s="222"/>
      <c r="F88" s="259"/>
      <c r="G88" s="222"/>
      <c r="H88" s="266"/>
      <c r="I88" s="211"/>
      <c r="J88" s="211"/>
      <c r="K88" s="211"/>
      <c r="L88" s="266"/>
      <c r="M88" s="236"/>
      <c r="N88" s="211"/>
    </row>
    <row r="89" spans="1:15" s="212" customFormat="1" ht="16.5" customHeight="1" x14ac:dyDescent="0.2">
      <c r="A89" s="244" t="s">
        <v>52</v>
      </c>
      <c r="B89" s="222"/>
      <c r="C89" s="222"/>
      <c r="D89" s="222"/>
      <c r="E89" s="236"/>
      <c r="F89" s="222"/>
      <c r="G89" s="222"/>
      <c r="H89" s="267">
        <f>+H74+H87</f>
        <v>10134422936</v>
      </c>
      <c r="I89" s="211"/>
      <c r="J89" s="268">
        <f>+J74+J87</f>
        <v>9723995984</v>
      </c>
      <c r="K89" s="211"/>
      <c r="L89" s="267">
        <f>+L74+L87</f>
        <v>9888548131</v>
      </c>
      <c r="M89" s="236"/>
      <c r="N89" s="268">
        <f>+N74+N87</f>
        <v>9648332579</v>
      </c>
    </row>
    <row r="90" spans="1:15" s="212" customFormat="1" ht="16.5" customHeight="1" x14ac:dyDescent="0.2">
      <c r="A90" s="274"/>
      <c r="B90" s="215"/>
      <c r="C90" s="215"/>
      <c r="D90" s="208"/>
      <c r="E90" s="208"/>
      <c r="F90" s="275"/>
      <c r="G90" s="208"/>
      <c r="H90" s="211"/>
      <c r="I90" s="211"/>
      <c r="J90" s="211"/>
      <c r="K90" s="211"/>
      <c r="L90" s="211"/>
      <c r="M90" s="249"/>
      <c r="N90" s="211"/>
    </row>
    <row r="91" spans="1:15" s="212" customFormat="1" ht="16.5" customHeight="1" x14ac:dyDescent="0.2">
      <c r="A91" s="276"/>
      <c r="B91" s="276"/>
      <c r="C91" s="276"/>
      <c r="D91" s="276"/>
      <c r="E91" s="276"/>
      <c r="F91" s="276"/>
      <c r="G91" s="276"/>
      <c r="H91" s="277"/>
      <c r="I91" s="277"/>
      <c r="J91" s="277"/>
      <c r="K91" s="277"/>
      <c r="L91" s="277"/>
      <c r="M91" s="276"/>
      <c r="N91" s="277"/>
    </row>
    <row r="92" spans="1:15" ht="16.5" customHeight="1" x14ac:dyDescent="0.2">
      <c r="A92" s="18"/>
      <c r="B92" s="18"/>
      <c r="C92" s="18"/>
      <c r="D92" s="18"/>
      <c r="E92" s="18"/>
      <c r="F92" s="18"/>
      <c r="G92" s="18"/>
      <c r="H92" s="19"/>
      <c r="I92" s="19"/>
      <c r="J92" s="19"/>
      <c r="K92" s="19"/>
      <c r="L92" s="19"/>
      <c r="M92" s="18"/>
      <c r="N92" s="19"/>
    </row>
    <row r="93" spans="1:15" ht="16.5" customHeight="1" x14ac:dyDescent="0.2">
      <c r="A93" s="18"/>
      <c r="B93" s="18"/>
      <c r="C93" s="18"/>
      <c r="D93" s="18"/>
      <c r="E93" s="18"/>
      <c r="F93" s="18"/>
      <c r="G93" s="18"/>
      <c r="H93" s="19"/>
      <c r="I93" s="19"/>
      <c r="J93" s="19"/>
      <c r="K93" s="19"/>
      <c r="L93" s="19"/>
      <c r="M93" s="18"/>
      <c r="N93" s="19"/>
    </row>
    <row r="94" spans="1:15" ht="16.5" customHeight="1" x14ac:dyDescent="0.2">
      <c r="A94" s="18"/>
      <c r="B94" s="18"/>
      <c r="C94" s="18"/>
      <c r="D94" s="18"/>
      <c r="E94" s="18"/>
      <c r="F94" s="18"/>
      <c r="G94" s="18"/>
      <c r="H94" s="19"/>
      <c r="I94" s="19"/>
      <c r="J94" s="19"/>
      <c r="K94" s="19"/>
      <c r="L94" s="19"/>
      <c r="M94" s="18"/>
      <c r="N94" s="19"/>
    </row>
    <row r="95" spans="1:15" ht="8.25" customHeight="1" x14ac:dyDescent="0.2">
      <c r="A95" s="18"/>
      <c r="B95" s="18"/>
      <c r="C95" s="18"/>
      <c r="D95" s="18"/>
      <c r="E95" s="18"/>
      <c r="F95" s="22"/>
      <c r="G95" s="20"/>
      <c r="H95" s="23"/>
      <c r="I95" s="19"/>
      <c r="J95" s="23"/>
      <c r="K95" s="19"/>
      <c r="L95" s="23"/>
      <c r="M95" s="21"/>
      <c r="N95" s="23"/>
    </row>
    <row r="96" spans="1:15" ht="21.95" customHeight="1" x14ac:dyDescent="0.2">
      <c r="A96" s="378" t="str">
        <f>A48</f>
        <v>The condensed notes to the interim financial information are an integral part of these interim financial information.</v>
      </c>
      <c r="B96" s="12"/>
      <c r="C96" s="12"/>
      <c r="D96" s="13"/>
      <c r="E96" s="13"/>
      <c r="F96" s="13"/>
      <c r="G96" s="13"/>
      <c r="H96" s="7"/>
      <c r="I96" s="7"/>
      <c r="J96" s="7"/>
      <c r="K96" s="7"/>
      <c r="L96" s="7"/>
      <c r="M96" s="7"/>
      <c r="N96" s="7"/>
    </row>
    <row r="97" spans="1:14" ht="16.5" customHeight="1" x14ac:dyDescent="0.2">
      <c r="A97" s="16" t="str">
        <f>A49</f>
        <v>WHA Utilities and Power Public Company Limited</v>
      </c>
      <c r="B97" s="16"/>
      <c r="C97" s="16"/>
      <c r="D97" s="24"/>
      <c r="E97" s="24"/>
      <c r="F97" s="25"/>
      <c r="G97" s="24"/>
      <c r="H97" s="26"/>
      <c r="I97" s="26"/>
      <c r="J97" s="26"/>
      <c r="K97" s="26"/>
      <c r="L97" s="26"/>
      <c r="M97" s="26"/>
      <c r="N97" s="26"/>
    </row>
    <row r="98" spans="1:14" ht="16.5" customHeight="1" x14ac:dyDescent="0.2">
      <c r="A98" s="16" t="s">
        <v>53</v>
      </c>
      <c r="B98" s="16"/>
      <c r="C98" s="16"/>
      <c r="D98" s="24"/>
      <c r="E98" s="24"/>
      <c r="F98" s="25"/>
      <c r="G98" s="24"/>
      <c r="H98" s="26"/>
      <c r="I98" s="26"/>
      <c r="J98" s="26"/>
      <c r="K98" s="26"/>
      <c r="L98" s="26"/>
      <c r="M98" s="26"/>
      <c r="N98" s="26"/>
    </row>
    <row r="99" spans="1:14" ht="16.5" customHeight="1" x14ac:dyDescent="0.2">
      <c r="A99" s="27" t="s">
        <v>219</v>
      </c>
      <c r="B99" s="27"/>
      <c r="C99" s="27"/>
      <c r="D99" s="28"/>
      <c r="E99" s="28"/>
      <c r="F99" s="29"/>
      <c r="G99" s="28"/>
      <c r="H99" s="30"/>
      <c r="I99" s="30"/>
      <c r="J99" s="30"/>
      <c r="K99" s="30"/>
      <c r="L99" s="30"/>
      <c r="M99" s="30"/>
      <c r="N99" s="30"/>
    </row>
    <row r="100" spans="1:14" ht="16.5" customHeight="1" x14ac:dyDescent="0.2">
      <c r="F100" s="17"/>
      <c r="H100" s="8"/>
      <c r="J100" s="8"/>
      <c r="L100" s="8"/>
      <c r="N100" s="8"/>
    </row>
    <row r="102" spans="1:14" s="212" customFormat="1" ht="16.5" customHeight="1" x14ac:dyDescent="0.2">
      <c r="A102" s="215"/>
      <c r="B102" s="215"/>
      <c r="C102" s="215"/>
      <c r="D102" s="208"/>
      <c r="E102" s="208"/>
      <c r="F102" s="278"/>
      <c r="G102" s="279"/>
      <c r="H102" s="469" t="s">
        <v>2</v>
      </c>
      <c r="I102" s="469"/>
      <c r="J102" s="469"/>
      <c r="K102" s="204"/>
      <c r="L102" s="470" t="s">
        <v>3</v>
      </c>
      <c r="M102" s="470"/>
      <c r="N102" s="470"/>
    </row>
    <row r="103" spans="1:14" s="212" customFormat="1" ht="16.5" customHeight="1" x14ac:dyDescent="0.2">
      <c r="A103" s="215"/>
      <c r="B103" s="215"/>
      <c r="C103" s="215"/>
      <c r="D103" s="208"/>
      <c r="E103" s="208"/>
      <c r="F103" s="278"/>
      <c r="G103" s="279"/>
      <c r="H103" s="467" t="s">
        <v>4</v>
      </c>
      <c r="I103" s="467"/>
      <c r="J103" s="467"/>
      <c r="K103" s="129"/>
      <c r="L103" s="468" t="s">
        <v>4</v>
      </c>
      <c r="M103" s="468"/>
      <c r="N103" s="468"/>
    </row>
    <row r="104" spans="1:14" s="212" customFormat="1" ht="16.5" customHeight="1" x14ac:dyDescent="0.2">
      <c r="A104" s="215"/>
      <c r="B104" s="215"/>
      <c r="C104" s="215"/>
      <c r="D104" s="208"/>
      <c r="E104" s="208"/>
      <c r="F104" s="278"/>
      <c r="G104" s="279"/>
      <c r="H104" s="280" t="s">
        <v>5</v>
      </c>
      <c r="I104" s="280"/>
      <c r="J104" s="280" t="s">
        <v>6</v>
      </c>
      <c r="K104" s="280"/>
      <c r="L104" s="280" t="s">
        <v>5</v>
      </c>
      <c r="M104" s="280"/>
      <c r="N104" s="280" t="s">
        <v>6</v>
      </c>
    </row>
    <row r="105" spans="1:14" s="212" customFormat="1" ht="16.5" customHeight="1" x14ac:dyDescent="0.2">
      <c r="A105" s="215"/>
      <c r="B105" s="215"/>
      <c r="C105" s="215"/>
      <c r="D105" s="208"/>
      <c r="E105" s="208"/>
      <c r="F105" s="278"/>
      <c r="G105" s="279"/>
      <c r="H105" s="213" t="s">
        <v>218</v>
      </c>
      <c r="I105" s="280"/>
      <c r="J105" s="280" t="s">
        <v>7</v>
      </c>
      <c r="K105" s="280"/>
      <c r="L105" s="213" t="s">
        <v>218</v>
      </c>
      <c r="M105" s="280"/>
      <c r="N105" s="280" t="s">
        <v>7</v>
      </c>
    </row>
    <row r="106" spans="1:14" s="212" customFormat="1" ht="16.5" customHeight="1" x14ac:dyDescent="0.2">
      <c r="A106" s="215"/>
      <c r="B106" s="215"/>
      <c r="C106" s="215"/>
      <c r="D106" s="208"/>
      <c r="E106" s="208"/>
      <c r="F106" s="278"/>
      <c r="G106" s="279"/>
      <c r="H106" s="130" t="s">
        <v>8</v>
      </c>
      <c r="I106" s="210"/>
      <c r="J106" s="130" t="s">
        <v>9</v>
      </c>
      <c r="K106" s="210"/>
      <c r="L106" s="130" t="s">
        <v>8</v>
      </c>
      <c r="M106" s="210"/>
      <c r="N106" s="130" t="s">
        <v>9</v>
      </c>
    </row>
    <row r="107" spans="1:14" s="212" customFormat="1" ht="16.5" customHeight="1" x14ac:dyDescent="0.2">
      <c r="A107" s="215"/>
      <c r="B107" s="215"/>
      <c r="C107" s="215"/>
      <c r="D107" s="208"/>
      <c r="E107" s="208"/>
      <c r="F107" s="166" t="s">
        <v>54</v>
      </c>
      <c r="G107" s="279"/>
      <c r="H107" s="281" t="s">
        <v>11</v>
      </c>
      <c r="I107" s="280"/>
      <c r="J107" s="281" t="s">
        <v>11</v>
      </c>
      <c r="K107" s="280"/>
      <c r="L107" s="281" t="s">
        <v>11</v>
      </c>
      <c r="M107" s="280"/>
      <c r="N107" s="281" t="s">
        <v>11</v>
      </c>
    </row>
    <row r="108" spans="1:14" s="212" customFormat="1" ht="16.5" customHeight="1" x14ac:dyDescent="0.2">
      <c r="A108" s="215"/>
      <c r="B108" s="215"/>
      <c r="C108" s="215"/>
      <c r="D108" s="208"/>
      <c r="E108" s="208"/>
      <c r="F108" s="207"/>
      <c r="G108" s="208"/>
      <c r="H108" s="233"/>
      <c r="I108" s="235"/>
      <c r="J108" s="235"/>
      <c r="K108" s="235"/>
      <c r="L108" s="233"/>
      <c r="M108" s="235"/>
      <c r="N108" s="235"/>
    </row>
    <row r="109" spans="1:14" s="212" customFormat="1" ht="16.5" customHeight="1" x14ac:dyDescent="0.2">
      <c r="A109" s="260" t="s">
        <v>242</v>
      </c>
      <c r="B109" s="222"/>
      <c r="C109" s="222"/>
      <c r="D109" s="236"/>
      <c r="E109" s="236"/>
      <c r="F109" s="227"/>
      <c r="G109" s="236"/>
      <c r="H109" s="261"/>
      <c r="I109" s="262"/>
      <c r="J109" s="263"/>
      <c r="K109" s="262"/>
      <c r="L109" s="261"/>
      <c r="M109" s="262"/>
      <c r="N109" s="263"/>
    </row>
    <row r="110" spans="1:14" s="212" customFormat="1" ht="16.5" customHeight="1" x14ac:dyDescent="0.2">
      <c r="A110" s="260"/>
      <c r="B110" s="236"/>
      <c r="C110" s="222"/>
      <c r="D110" s="236"/>
      <c r="E110" s="236"/>
      <c r="F110" s="227"/>
      <c r="G110" s="236"/>
      <c r="H110" s="261"/>
      <c r="I110" s="262"/>
      <c r="J110" s="263"/>
      <c r="K110" s="262"/>
      <c r="L110" s="261"/>
      <c r="M110" s="262"/>
      <c r="N110" s="263"/>
    </row>
    <row r="111" spans="1:14" s="212" customFormat="1" ht="16.5" customHeight="1" x14ac:dyDescent="0.2">
      <c r="A111" s="260" t="s">
        <v>55</v>
      </c>
      <c r="B111" s="222"/>
      <c r="C111" s="222"/>
      <c r="D111" s="222"/>
      <c r="E111" s="222"/>
      <c r="F111" s="259"/>
      <c r="G111" s="222"/>
      <c r="H111" s="266"/>
      <c r="I111" s="211"/>
      <c r="J111" s="211"/>
      <c r="K111" s="211"/>
      <c r="L111" s="266"/>
      <c r="M111" s="236"/>
      <c r="N111" s="211"/>
    </row>
    <row r="112" spans="1:14" s="212" customFormat="1" ht="16.5" customHeight="1" x14ac:dyDescent="0.2">
      <c r="A112" s="222"/>
      <c r="B112" s="222"/>
      <c r="C112" s="222"/>
      <c r="D112" s="222"/>
      <c r="E112" s="222"/>
      <c r="F112" s="259"/>
      <c r="G112" s="222"/>
      <c r="H112" s="266"/>
      <c r="I112" s="211"/>
      <c r="J112" s="211"/>
      <c r="K112" s="211"/>
      <c r="L112" s="266"/>
      <c r="M112" s="236"/>
      <c r="N112" s="211"/>
    </row>
    <row r="113" spans="1:14" s="212" customFormat="1" ht="16.5" customHeight="1" x14ac:dyDescent="0.2">
      <c r="A113" s="231" t="s">
        <v>56</v>
      </c>
      <c r="B113" s="222"/>
      <c r="C113" s="222"/>
      <c r="D113" s="231"/>
      <c r="E113" s="231"/>
      <c r="F113" s="231"/>
      <c r="G113" s="231"/>
      <c r="H113" s="266"/>
      <c r="I113" s="211"/>
      <c r="J113" s="211"/>
      <c r="K113" s="211"/>
      <c r="L113" s="266"/>
      <c r="M113" s="231"/>
      <c r="N113" s="211"/>
    </row>
    <row r="114" spans="1:14" s="212" customFormat="1" ht="16.5" customHeight="1" x14ac:dyDescent="0.2">
      <c r="A114" s="222"/>
      <c r="B114" s="231" t="s">
        <v>57</v>
      </c>
      <c r="C114" s="222"/>
      <c r="D114" s="231"/>
      <c r="E114" s="231"/>
      <c r="F114" s="259"/>
      <c r="G114" s="222"/>
      <c r="H114" s="266"/>
      <c r="I114" s="211"/>
      <c r="J114" s="211"/>
      <c r="K114" s="211"/>
      <c r="L114" s="266"/>
      <c r="M114" s="236"/>
      <c r="N114" s="211"/>
    </row>
    <row r="115" spans="1:14" s="212" customFormat="1" ht="16.5" customHeight="1" x14ac:dyDescent="0.2">
      <c r="A115" s="222"/>
      <c r="B115" s="222"/>
      <c r="C115" s="231" t="s">
        <v>58</v>
      </c>
      <c r="D115" s="231"/>
      <c r="E115" s="231"/>
      <c r="F115" s="259"/>
      <c r="G115" s="222"/>
      <c r="H115" s="266"/>
      <c r="I115" s="211"/>
      <c r="J115" s="211"/>
      <c r="K115" s="211"/>
      <c r="L115" s="266"/>
      <c r="M115" s="236"/>
      <c r="N115" s="211"/>
    </row>
    <row r="116" spans="1:14" s="212" customFormat="1" ht="16.5" customHeight="1" thickBot="1" x14ac:dyDescent="0.25">
      <c r="A116" s="222"/>
      <c r="B116" s="222"/>
      <c r="C116" s="222"/>
      <c r="D116" s="231" t="s">
        <v>59</v>
      </c>
      <c r="E116" s="231"/>
      <c r="F116" s="227"/>
      <c r="G116" s="222"/>
      <c r="H116" s="282">
        <v>3825000000</v>
      </c>
      <c r="I116" s="234"/>
      <c r="J116" s="283">
        <v>3825000000</v>
      </c>
      <c r="K116" s="284"/>
      <c r="L116" s="282">
        <v>3825000000</v>
      </c>
      <c r="M116" s="236"/>
      <c r="N116" s="283">
        <v>3825000000</v>
      </c>
    </row>
    <row r="117" spans="1:14" s="212" customFormat="1" ht="16.5" customHeight="1" thickTop="1" x14ac:dyDescent="0.2">
      <c r="A117" s="222"/>
      <c r="B117" s="222"/>
      <c r="C117" s="222"/>
      <c r="D117" s="231"/>
      <c r="E117" s="231"/>
      <c r="F117" s="227"/>
      <c r="G117" s="222"/>
      <c r="H117" s="266"/>
      <c r="I117" s="211"/>
      <c r="J117" s="211"/>
      <c r="K117" s="211"/>
      <c r="L117" s="266"/>
      <c r="M117" s="236"/>
      <c r="N117" s="211"/>
    </row>
    <row r="118" spans="1:14" s="212" customFormat="1" ht="16.5" customHeight="1" x14ac:dyDescent="0.2">
      <c r="A118" s="222"/>
      <c r="B118" s="231" t="s">
        <v>60</v>
      </c>
      <c r="C118" s="222"/>
      <c r="D118" s="231"/>
      <c r="E118" s="231"/>
      <c r="F118" s="227"/>
      <c r="G118" s="222"/>
      <c r="H118" s="266"/>
      <c r="I118" s="211"/>
      <c r="J118" s="211"/>
      <c r="K118" s="211"/>
      <c r="L118" s="266"/>
      <c r="M118" s="236"/>
      <c r="N118" s="211"/>
    </row>
    <row r="119" spans="1:14" s="212" customFormat="1" ht="16.5" customHeight="1" x14ac:dyDescent="0.2">
      <c r="A119" s="222"/>
      <c r="B119" s="222"/>
      <c r="C119" s="231" t="s">
        <v>61</v>
      </c>
      <c r="D119" s="231"/>
      <c r="E119" s="231"/>
      <c r="F119" s="227"/>
      <c r="G119" s="222"/>
      <c r="H119" s="266"/>
      <c r="I119" s="211"/>
      <c r="J119" s="211"/>
      <c r="K119" s="211"/>
      <c r="L119" s="266"/>
      <c r="M119" s="236"/>
      <c r="N119" s="211"/>
    </row>
    <row r="120" spans="1:14" s="212" customFormat="1" ht="16.5" customHeight="1" x14ac:dyDescent="0.2">
      <c r="A120" s="222"/>
      <c r="B120" s="222"/>
      <c r="C120" s="231"/>
      <c r="D120" s="231" t="s">
        <v>62</v>
      </c>
      <c r="E120" s="231"/>
      <c r="F120" s="227"/>
      <c r="G120" s="222"/>
      <c r="H120" s="285">
        <v>3825000000</v>
      </c>
      <c r="I120" s="234"/>
      <c r="J120" s="240">
        <v>3825000000</v>
      </c>
      <c r="K120" s="286"/>
      <c r="L120" s="285">
        <v>3825000000</v>
      </c>
      <c r="M120" s="249"/>
      <c r="N120" s="240">
        <v>3825000000</v>
      </c>
    </row>
    <row r="121" spans="1:14" s="212" customFormat="1" ht="16.5" customHeight="1" x14ac:dyDescent="0.2">
      <c r="A121" s="231" t="s">
        <v>63</v>
      </c>
      <c r="B121" s="222"/>
      <c r="C121" s="222"/>
      <c r="D121" s="231"/>
      <c r="E121" s="231"/>
      <c r="F121" s="227"/>
      <c r="G121" s="222"/>
      <c r="H121" s="285">
        <v>2557841248</v>
      </c>
      <c r="I121" s="234"/>
      <c r="J121" s="240">
        <v>2557841248</v>
      </c>
      <c r="K121" s="286"/>
      <c r="L121" s="285">
        <v>2557841248</v>
      </c>
      <c r="M121" s="249"/>
      <c r="N121" s="240">
        <v>2557841248</v>
      </c>
    </row>
    <row r="122" spans="1:14" s="212" customFormat="1" ht="16.5" customHeight="1" x14ac:dyDescent="0.2">
      <c r="A122" s="231" t="s">
        <v>64</v>
      </c>
      <c r="B122" s="222"/>
      <c r="C122" s="222"/>
      <c r="D122" s="231"/>
      <c r="E122" s="231"/>
      <c r="F122" s="227"/>
      <c r="G122" s="222"/>
      <c r="H122" s="266"/>
      <c r="I122" s="211"/>
      <c r="J122" s="211"/>
      <c r="K122" s="211"/>
      <c r="L122" s="266"/>
      <c r="M122" s="249"/>
      <c r="N122" s="211"/>
    </row>
    <row r="123" spans="1:14" s="212" customFormat="1" ht="16.5" customHeight="1" x14ac:dyDescent="0.2">
      <c r="A123" s="222"/>
      <c r="B123" s="231" t="s">
        <v>65</v>
      </c>
      <c r="C123" s="222"/>
      <c r="D123" s="231"/>
      <c r="E123" s="231"/>
      <c r="F123" s="227"/>
      <c r="G123" s="222"/>
      <c r="H123" s="233">
        <v>112766796</v>
      </c>
      <c r="I123" s="234"/>
      <c r="J123" s="235">
        <v>112766796</v>
      </c>
      <c r="K123" s="235"/>
      <c r="L123" s="233">
        <v>112766796</v>
      </c>
      <c r="M123" s="234"/>
      <c r="N123" s="235">
        <v>112766796</v>
      </c>
    </row>
    <row r="124" spans="1:14" s="212" customFormat="1" ht="16.5" customHeight="1" x14ac:dyDescent="0.2">
      <c r="A124" s="222"/>
      <c r="B124" s="231" t="s">
        <v>66</v>
      </c>
      <c r="C124" s="222"/>
      <c r="D124" s="231"/>
      <c r="E124" s="231"/>
      <c r="F124" s="227">
        <v>4</v>
      </c>
      <c r="G124" s="222"/>
      <c r="H124" s="233">
        <v>3498169249</v>
      </c>
      <c r="I124" s="234"/>
      <c r="J124" s="235">
        <v>4000462005</v>
      </c>
      <c r="K124" s="235"/>
      <c r="L124" s="233">
        <v>910335212</v>
      </c>
      <c r="M124" s="234"/>
      <c r="N124" s="235">
        <v>809118127</v>
      </c>
    </row>
    <row r="125" spans="1:14" s="212" customFormat="1" ht="16.5" customHeight="1" x14ac:dyDescent="0.2">
      <c r="A125" s="231" t="s">
        <v>67</v>
      </c>
      <c r="B125" s="222"/>
      <c r="C125" s="222"/>
      <c r="D125" s="231"/>
      <c r="E125" s="231"/>
      <c r="F125" s="227"/>
      <c r="G125" s="222"/>
      <c r="H125" s="238">
        <v>3540569088</v>
      </c>
      <c r="I125" s="234"/>
      <c r="J125" s="239">
        <v>3553199697</v>
      </c>
      <c r="K125" s="240"/>
      <c r="L125" s="238">
        <v>1276499914</v>
      </c>
      <c r="M125" s="234"/>
      <c r="N125" s="239">
        <v>1276499914</v>
      </c>
    </row>
    <row r="126" spans="1:14" s="212" customFormat="1" ht="16.5" customHeight="1" x14ac:dyDescent="0.2">
      <c r="A126" s="222"/>
      <c r="B126" s="222"/>
      <c r="C126" s="222"/>
      <c r="D126" s="222"/>
      <c r="E126" s="222"/>
      <c r="F126" s="227"/>
      <c r="G126" s="222"/>
      <c r="H126" s="266"/>
      <c r="I126" s="211"/>
      <c r="J126" s="211"/>
      <c r="K126" s="211"/>
      <c r="L126" s="266"/>
      <c r="M126" s="236"/>
      <c r="N126" s="211"/>
    </row>
    <row r="127" spans="1:14" s="212" customFormat="1" ht="16.5" customHeight="1" x14ac:dyDescent="0.2">
      <c r="A127" s="287" t="s">
        <v>68</v>
      </c>
      <c r="B127" s="222"/>
      <c r="C127" s="222"/>
      <c r="D127" s="222"/>
      <c r="E127" s="222"/>
      <c r="F127" s="227"/>
      <c r="G127" s="222"/>
      <c r="H127" s="266"/>
      <c r="I127" s="211"/>
      <c r="J127" s="211"/>
      <c r="K127" s="211"/>
      <c r="L127" s="266"/>
      <c r="M127" s="236"/>
      <c r="N127" s="211"/>
    </row>
    <row r="128" spans="1:14" s="212" customFormat="1" ht="16.5" customHeight="1" x14ac:dyDescent="0.2">
      <c r="A128" s="249"/>
      <c r="B128" s="288" t="s">
        <v>69</v>
      </c>
      <c r="C128" s="236"/>
      <c r="D128" s="236"/>
      <c r="E128" s="222"/>
      <c r="F128" s="259"/>
      <c r="G128" s="222"/>
      <c r="H128" s="270">
        <f>SUM(H120:H125)</f>
        <v>13534346381</v>
      </c>
      <c r="I128" s="211"/>
      <c r="J128" s="271">
        <f>SUM(J120:J125)</f>
        <v>14049269746</v>
      </c>
      <c r="K128" s="211"/>
      <c r="L128" s="270">
        <f>SUM(L120:L125)</f>
        <v>8682443170</v>
      </c>
      <c r="M128" s="236"/>
      <c r="N128" s="271">
        <f>SUM(N120:N125)</f>
        <v>8581226085</v>
      </c>
    </row>
    <row r="129" spans="1:14" s="212" customFormat="1" ht="16.5" customHeight="1" x14ac:dyDescent="0.2">
      <c r="A129" s="231" t="s">
        <v>70</v>
      </c>
      <c r="B129" s="236"/>
      <c r="C129" s="222"/>
      <c r="D129" s="222"/>
      <c r="E129" s="222"/>
      <c r="F129" s="227" t="s">
        <v>71</v>
      </c>
      <c r="G129" s="222"/>
      <c r="H129" s="238">
        <v>129</v>
      </c>
      <c r="I129" s="234"/>
      <c r="J129" s="239">
        <v>118</v>
      </c>
      <c r="K129" s="240"/>
      <c r="L129" s="238">
        <v>0</v>
      </c>
      <c r="M129" s="234"/>
      <c r="N129" s="239">
        <v>0</v>
      </c>
    </row>
    <row r="130" spans="1:14" s="212" customFormat="1" ht="16.5" customHeight="1" x14ac:dyDescent="0.2">
      <c r="A130" s="222"/>
      <c r="B130" s="222"/>
      <c r="C130" s="222"/>
      <c r="D130" s="222"/>
      <c r="E130" s="222"/>
      <c r="F130" s="227"/>
      <c r="G130" s="222"/>
      <c r="H130" s="241"/>
      <c r="I130" s="242"/>
      <c r="J130" s="242"/>
      <c r="K130" s="242"/>
      <c r="L130" s="241"/>
      <c r="M130" s="236"/>
      <c r="N130" s="242"/>
    </row>
    <row r="131" spans="1:14" s="212" customFormat="1" ht="16.5" customHeight="1" x14ac:dyDescent="0.2">
      <c r="A131" s="273" t="s">
        <v>72</v>
      </c>
      <c r="B131" s="222"/>
      <c r="C131" s="222"/>
      <c r="D131" s="236"/>
      <c r="E131" s="222"/>
      <c r="F131" s="259"/>
      <c r="G131" s="222"/>
      <c r="H131" s="245">
        <f>SUM(H128:H129)</f>
        <v>13534346510</v>
      </c>
      <c r="I131" s="242"/>
      <c r="J131" s="246">
        <f>SUM(J128:J129)</f>
        <v>14049269864</v>
      </c>
      <c r="K131" s="242"/>
      <c r="L131" s="245">
        <f>SUM(L128:L129)</f>
        <v>8682443170</v>
      </c>
      <c r="M131" s="236"/>
      <c r="N131" s="246">
        <f>SUM(N128:N129)</f>
        <v>8581226085</v>
      </c>
    </row>
    <row r="132" spans="1:14" s="212" customFormat="1" ht="16.5" customHeight="1" x14ac:dyDescent="0.2">
      <c r="A132" s="222"/>
      <c r="B132" s="222"/>
      <c r="C132" s="222"/>
      <c r="D132" s="273"/>
      <c r="E132" s="222"/>
      <c r="F132" s="259"/>
      <c r="G132" s="222"/>
      <c r="H132" s="241"/>
      <c r="I132" s="242"/>
      <c r="J132" s="242"/>
      <c r="K132" s="242"/>
      <c r="L132" s="241"/>
      <c r="M132" s="236"/>
      <c r="N132" s="242"/>
    </row>
    <row r="133" spans="1:14" s="212" customFormat="1" ht="16.5" customHeight="1" thickBot="1" x14ac:dyDescent="0.25">
      <c r="A133" s="220" t="s">
        <v>73</v>
      </c>
      <c r="B133" s="222"/>
      <c r="C133" s="222"/>
      <c r="D133" s="222"/>
      <c r="E133" s="222"/>
      <c r="F133" s="259"/>
      <c r="G133" s="222"/>
      <c r="H133" s="255">
        <f>+H89+H131</f>
        <v>23668769446</v>
      </c>
      <c r="I133" s="229"/>
      <c r="J133" s="256">
        <f>+J89+J131</f>
        <v>23773265848</v>
      </c>
      <c r="K133" s="229"/>
      <c r="L133" s="255">
        <f>+L89+L131</f>
        <v>18570991301</v>
      </c>
      <c r="M133" s="236"/>
      <c r="N133" s="256">
        <f>+N89+N131</f>
        <v>18229558664</v>
      </c>
    </row>
    <row r="134" spans="1:14" s="212" customFormat="1" ht="16.5" customHeight="1" thickTop="1" x14ac:dyDescent="0.2">
      <c r="A134" s="215"/>
      <c r="B134" s="215"/>
      <c r="C134" s="215"/>
      <c r="D134" s="208"/>
      <c r="E134" s="208"/>
      <c r="F134" s="207"/>
      <c r="G134" s="208"/>
      <c r="H134" s="235"/>
      <c r="I134" s="235"/>
      <c r="J134" s="235"/>
      <c r="K134" s="235"/>
      <c r="L134" s="235"/>
      <c r="M134" s="235"/>
      <c r="N134" s="235"/>
    </row>
    <row r="135" spans="1:14" s="212" customFormat="1" ht="16.5" customHeight="1" x14ac:dyDescent="0.2">
      <c r="A135" s="215"/>
      <c r="B135" s="215"/>
      <c r="C135" s="215"/>
      <c r="D135" s="208"/>
      <c r="E135" s="208"/>
      <c r="F135" s="207"/>
      <c r="G135" s="208"/>
      <c r="H135" s="235"/>
      <c r="I135" s="235"/>
      <c r="J135" s="235"/>
      <c r="K135" s="235"/>
      <c r="L135" s="235"/>
      <c r="M135" s="235"/>
      <c r="N135" s="235"/>
    </row>
    <row r="136" spans="1:14" s="212" customFormat="1" ht="16.5" customHeight="1" x14ac:dyDescent="0.2">
      <c r="A136" s="215"/>
      <c r="B136" s="215"/>
      <c r="C136" s="215"/>
      <c r="D136" s="208"/>
      <c r="E136" s="208"/>
      <c r="F136" s="207"/>
      <c r="G136" s="208"/>
      <c r="H136" s="235"/>
      <c r="I136" s="235"/>
      <c r="J136" s="235"/>
      <c r="K136" s="235"/>
      <c r="L136" s="235"/>
      <c r="M136" s="235"/>
      <c r="N136" s="235"/>
    </row>
    <row r="137" spans="1:14" s="212" customFormat="1" ht="16.5" customHeight="1" x14ac:dyDescent="0.2">
      <c r="A137" s="215"/>
      <c r="B137" s="215"/>
      <c r="C137" s="215"/>
      <c r="D137" s="208"/>
      <c r="E137" s="208"/>
      <c r="F137" s="207"/>
      <c r="G137" s="208"/>
      <c r="H137" s="235"/>
      <c r="I137" s="235"/>
      <c r="J137" s="235"/>
      <c r="K137" s="235"/>
      <c r="L137" s="235"/>
      <c r="M137" s="235"/>
      <c r="N137" s="235"/>
    </row>
    <row r="143" spans="1:14" ht="8.25" customHeight="1" x14ac:dyDescent="0.2">
      <c r="A143" s="159"/>
      <c r="B143" s="159"/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</row>
    <row r="144" spans="1:14" ht="21.95" customHeight="1" x14ac:dyDescent="0.2">
      <c r="A144" s="378" t="str">
        <f>A96</f>
        <v>The condensed notes to the interim financial information are an integral part of these interim financial information.</v>
      </c>
      <c r="B144" s="12"/>
      <c r="C144" s="12"/>
      <c r="D144" s="13"/>
      <c r="E144" s="13"/>
      <c r="F144" s="31"/>
      <c r="G144" s="13"/>
      <c r="H144" s="7"/>
      <c r="I144" s="7"/>
      <c r="J144" s="7"/>
      <c r="K144" s="7"/>
      <c r="L144" s="7"/>
      <c r="M144" s="7"/>
      <c r="N144" s="7"/>
    </row>
  </sheetData>
  <mergeCells count="19">
    <mergeCell ref="H7:J7"/>
    <mergeCell ref="L7:N7"/>
    <mergeCell ref="A1:N1"/>
    <mergeCell ref="A2:N2"/>
    <mergeCell ref="A3:N3"/>
    <mergeCell ref="H6:J6"/>
    <mergeCell ref="L6:N6"/>
    <mergeCell ref="A45:N45"/>
    <mergeCell ref="A49:N49"/>
    <mergeCell ref="A50:N50"/>
    <mergeCell ref="A51:N51"/>
    <mergeCell ref="H54:J54"/>
    <mergeCell ref="L54:N54"/>
    <mergeCell ref="H55:J55"/>
    <mergeCell ref="L55:N55"/>
    <mergeCell ref="H102:J102"/>
    <mergeCell ref="L102:N102"/>
    <mergeCell ref="H103:J103"/>
    <mergeCell ref="L103:N10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Normal="100" zoomScaleSheetLayoutView="100" workbookViewId="0">
      <selection activeCell="H11" sqref="H11"/>
    </sheetView>
  </sheetViews>
  <sheetFormatPr defaultColWidth="9.140625" defaultRowHeight="16.5" customHeight="1" x14ac:dyDescent="0.2"/>
  <cols>
    <col min="1" max="1" width="1.42578125" style="1" customWidth="1"/>
    <col min="2" max="4" width="1.42578125" style="5" customWidth="1"/>
    <col min="5" max="5" width="28.28515625" style="5" customWidth="1"/>
    <col min="6" max="6" width="4.140625" style="3" customWidth="1"/>
    <col min="7" max="7" width="0.5703125" style="4" customWidth="1"/>
    <col min="8" max="8" width="12.28515625" style="6" customWidth="1"/>
    <col min="9" max="9" width="0.5703125" style="6" customWidth="1"/>
    <col min="10" max="10" width="12.28515625" style="6" customWidth="1"/>
    <col min="11" max="11" width="0.5703125" style="6" customWidth="1"/>
    <col min="12" max="12" width="12.28515625" style="6" customWidth="1"/>
    <col min="13" max="13" width="0.5703125" style="6" customWidth="1"/>
    <col min="14" max="14" width="12.28515625" style="6" customWidth="1"/>
    <col min="15" max="16384" width="9.140625" style="165"/>
  </cols>
  <sheetData>
    <row r="1" spans="1:14" ht="16.5" customHeight="1" x14ac:dyDescent="0.2">
      <c r="A1" s="472" t="s">
        <v>0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</row>
    <row r="2" spans="1:14" ht="16.5" customHeight="1" x14ac:dyDescent="0.2">
      <c r="A2" s="32" t="s">
        <v>74</v>
      </c>
      <c r="B2" s="32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3"/>
    </row>
    <row r="3" spans="1:14" ht="16.5" customHeight="1" x14ac:dyDescent="0.2">
      <c r="A3" s="34" t="s">
        <v>220</v>
      </c>
      <c r="B3" s="34"/>
      <c r="C3" s="34"/>
      <c r="D3" s="34"/>
      <c r="E3" s="34"/>
      <c r="F3" s="35"/>
      <c r="G3" s="35"/>
      <c r="H3" s="35"/>
      <c r="I3" s="35"/>
      <c r="J3" s="35"/>
      <c r="K3" s="35"/>
      <c r="L3" s="35"/>
      <c r="M3" s="35"/>
      <c r="N3" s="35"/>
    </row>
    <row r="4" spans="1:14" ht="16.5" customHeight="1" x14ac:dyDescent="0.2">
      <c r="A4" s="36"/>
      <c r="B4" s="36"/>
      <c r="C4" s="36"/>
      <c r="D4" s="36"/>
      <c r="E4" s="36"/>
      <c r="F4" s="37"/>
      <c r="G4" s="37"/>
      <c r="H4" s="37"/>
      <c r="I4" s="37"/>
      <c r="J4" s="37"/>
      <c r="K4" s="37"/>
      <c r="L4" s="37"/>
      <c r="M4" s="37"/>
      <c r="N4" s="37"/>
    </row>
    <row r="5" spans="1:14" ht="16.5" customHeight="1" x14ac:dyDescent="0.2">
      <c r="A5" s="14"/>
      <c r="B5" s="14"/>
      <c r="C5" s="14"/>
      <c r="D5" s="14"/>
      <c r="E5" s="14"/>
      <c r="F5" s="38"/>
      <c r="G5" s="38"/>
      <c r="H5" s="38"/>
      <c r="I5" s="38"/>
      <c r="J5" s="38"/>
      <c r="K5" s="38"/>
      <c r="L5" s="38"/>
      <c r="M5" s="38"/>
      <c r="N5" s="38"/>
    </row>
    <row r="6" spans="1:14" s="199" customFormat="1" ht="14.1" customHeight="1" x14ac:dyDescent="0.2">
      <c r="A6" s="258"/>
      <c r="B6" s="258"/>
      <c r="C6" s="258"/>
      <c r="D6" s="258"/>
      <c r="E6" s="258"/>
      <c r="F6" s="289"/>
      <c r="G6" s="289"/>
      <c r="H6" s="469" t="s">
        <v>2</v>
      </c>
      <c r="I6" s="469"/>
      <c r="J6" s="469"/>
      <c r="K6" s="204"/>
      <c r="L6" s="470" t="s">
        <v>3</v>
      </c>
      <c r="M6" s="470"/>
      <c r="N6" s="470"/>
    </row>
    <row r="7" spans="1:14" s="199" customFormat="1" ht="14.1" customHeight="1" x14ac:dyDescent="0.2">
      <c r="A7" s="203"/>
      <c r="B7" s="215"/>
      <c r="C7" s="215"/>
      <c r="D7" s="215"/>
      <c r="E7" s="215"/>
      <c r="F7" s="127"/>
      <c r="G7" s="128"/>
      <c r="H7" s="467" t="s">
        <v>4</v>
      </c>
      <c r="I7" s="467"/>
      <c r="J7" s="467"/>
      <c r="K7" s="129"/>
      <c r="L7" s="468" t="s">
        <v>4</v>
      </c>
      <c r="M7" s="468"/>
      <c r="N7" s="468"/>
    </row>
    <row r="8" spans="1:14" s="199" customFormat="1" ht="14.1" customHeight="1" x14ac:dyDescent="0.2">
      <c r="A8" s="290"/>
      <c r="B8" s="203"/>
      <c r="C8" s="203"/>
      <c r="D8" s="203"/>
      <c r="E8" s="203"/>
      <c r="F8" s="207"/>
      <c r="G8" s="208"/>
      <c r="H8" s="213" t="s">
        <v>218</v>
      </c>
      <c r="I8" s="214"/>
      <c r="J8" s="213" t="s">
        <v>218</v>
      </c>
      <c r="K8" s="214"/>
      <c r="L8" s="213" t="s">
        <v>218</v>
      </c>
      <c r="M8" s="214"/>
      <c r="N8" s="213" t="s">
        <v>218</v>
      </c>
    </row>
    <row r="9" spans="1:14" s="199" customFormat="1" ht="14.1" customHeight="1" x14ac:dyDescent="0.2">
      <c r="A9" s="290"/>
      <c r="B9" s="215"/>
      <c r="C9" s="215"/>
      <c r="D9" s="215"/>
      <c r="E9" s="215"/>
      <c r="F9" s="207"/>
      <c r="G9" s="202"/>
      <c r="H9" s="130" t="s">
        <v>8</v>
      </c>
      <c r="I9" s="131"/>
      <c r="J9" s="130" t="s">
        <v>9</v>
      </c>
      <c r="K9" s="132"/>
      <c r="L9" s="130" t="s">
        <v>8</v>
      </c>
      <c r="M9" s="131"/>
      <c r="N9" s="130" t="s">
        <v>9</v>
      </c>
    </row>
    <row r="10" spans="1:14" s="199" customFormat="1" ht="14.1" customHeight="1" x14ac:dyDescent="0.2">
      <c r="A10" s="215"/>
      <c r="B10" s="215"/>
      <c r="C10" s="215"/>
      <c r="D10" s="215"/>
      <c r="E10" s="215"/>
      <c r="F10" s="166" t="s">
        <v>54</v>
      </c>
      <c r="G10" s="216"/>
      <c r="H10" s="133" t="s">
        <v>11</v>
      </c>
      <c r="I10" s="210"/>
      <c r="J10" s="133" t="s">
        <v>11</v>
      </c>
      <c r="K10" s="210"/>
      <c r="L10" s="133" t="s">
        <v>11</v>
      </c>
      <c r="M10" s="210"/>
      <c r="N10" s="133" t="s">
        <v>11</v>
      </c>
    </row>
    <row r="11" spans="1:14" s="199" customFormat="1" ht="14.1" customHeight="1" x14ac:dyDescent="0.2">
      <c r="A11" s="203"/>
      <c r="B11" s="215"/>
      <c r="C11" s="215"/>
      <c r="D11" s="215"/>
      <c r="E11" s="215"/>
      <c r="F11" s="207"/>
      <c r="G11" s="208"/>
      <c r="H11" s="285"/>
      <c r="I11" s="235"/>
      <c r="J11" s="240"/>
      <c r="K11" s="235"/>
      <c r="L11" s="285"/>
      <c r="M11" s="235"/>
      <c r="N11" s="240"/>
    </row>
    <row r="12" spans="1:14" s="199" customFormat="1" ht="14.1" customHeight="1" x14ac:dyDescent="0.2">
      <c r="A12" s="215" t="s">
        <v>75</v>
      </c>
      <c r="B12" s="215"/>
      <c r="C12" s="215"/>
      <c r="D12" s="215"/>
      <c r="E12" s="215"/>
      <c r="F12" s="207"/>
      <c r="G12" s="208"/>
      <c r="H12" s="291">
        <v>406392536</v>
      </c>
      <c r="I12" s="292"/>
      <c r="J12" s="293">
        <v>385255460</v>
      </c>
      <c r="K12" s="294"/>
      <c r="L12" s="285">
        <v>330352922</v>
      </c>
      <c r="M12" s="294"/>
      <c r="N12" s="240">
        <v>311003694</v>
      </c>
    </row>
    <row r="13" spans="1:14" s="199" customFormat="1" ht="14.1" customHeight="1" x14ac:dyDescent="0.2">
      <c r="A13" s="215" t="s">
        <v>76</v>
      </c>
      <c r="B13" s="215"/>
      <c r="C13" s="215"/>
      <c r="D13" s="215"/>
      <c r="E13" s="215"/>
      <c r="F13" s="207"/>
      <c r="G13" s="208"/>
      <c r="H13" s="295">
        <v>46379986</v>
      </c>
      <c r="I13" s="292"/>
      <c r="J13" s="296">
        <v>58188497</v>
      </c>
      <c r="K13" s="294"/>
      <c r="L13" s="238">
        <v>48800601</v>
      </c>
      <c r="M13" s="294"/>
      <c r="N13" s="239">
        <v>65450453</v>
      </c>
    </row>
    <row r="14" spans="1:14" s="199" customFormat="1" ht="14.1" customHeight="1" x14ac:dyDescent="0.2">
      <c r="A14" s="203"/>
      <c r="B14" s="215"/>
      <c r="C14" s="215"/>
      <c r="D14" s="215"/>
      <c r="E14" s="215"/>
      <c r="F14" s="207"/>
      <c r="G14" s="208"/>
      <c r="H14" s="285"/>
      <c r="I14" s="297"/>
      <c r="J14" s="240"/>
      <c r="K14" s="297"/>
      <c r="L14" s="285"/>
      <c r="M14" s="235"/>
      <c r="N14" s="240"/>
    </row>
    <row r="15" spans="1:14" s="199" customFormat="1" ht="14.1" customHeight="1" x14ac:dyDescent="0.2">
      <c r="A15" s="298" t="s">
        <v>77</v>
      </c>
      <c r="B15" s="274"/>
      <c r="C15" s="274"/>
      <c r="D15" s="274"/>
      <c r="E15" s="274"/>
      <c r="F15" s="207"/>
      <c r="G15" s="279"/>
      <c r="H15" s="285">
        <f>SUM(H12:H13)</f>
        <v>452772522</v>
      </c>
      <c r="I15" s="299"/>
      <c r="J15" s="240">
        <f>SUM(J12:J13)</f>
        <v>443443957</v>
      </c>
      <c r="K15" s="299"/>
      <c r="L15" s="285">
        <f>SUM(L12:L13)</f>
        <v>379153523</v>
      </c>
      <c r="M15" s="240"/>
      <c r="N15" s="240">
        <f>SUM(N12:N13)</f>
        <v>376454147</v>
      </c>
    </row>
    <row r="16" spans="1:14" s="199" customFormat="1" ht="14.1" customHeight="1" x14ac:dyDescent="0.2">
      <c r="A16" s="298"/>
      <c r="B16" s="274"/>
      <c r="C16" s="274"/>
      <c r="D16" s="274"/>
      <c r="E16" s="274"/>
      <c r="F16" s="207"/>
      <c r="G16" s="279"/>
      <c r="H16" s="285"/>
      <c r="I16" s="297"/>
      <c r="J16" s="240"/>
      <c r="K16" s="297"/>
      <c r="L16" s="285"/>
      <c r="M16" s="235"/>
      <c r="N16" s="240"/>
    </row>
    <row r="17" spans="1:14" s="199" customFormat="1" ht="14.1" customHeight="1" x14ac:dyDescent="0.2">
      <c r="A17" s="474" t="s">
        <v>78</v>
      </c>
      <c r="B17" s="474"/>
      <c r="C17" s="474"/>
      <c r="D17" s="474"/>
      <c r="E17" s="474"/>
      <c r="F17" s="207"/>
      <c r="G17" s="279"/>
      <c r="H17" s="137">
        <v>-259696947</v>
      </c>
      <c r="I17" s="143"/>
      <c r="J17" s="136">
        <v>-241614466</v>
      </c>
      <c r="K17" s="143"/>
      <c r="L17" s="137">
        <v>-245840834</v>
      </c>
      <c r="M17" s="143"/>
      <c r="N17" s="136">
        <v>-227177669</v>
      </c>
    </row>
    <row r="18" spans="1:14" s="199" customFormat="1" ht="14.1" customHeight="1" x14ac:dyDescent="0.2">
      <c r="A18" s="300" t="s">
        <v>79</v>
      </c>
      <c r="B18" s="274"/>
      <c r="C18" s="274"/>
      <c r="D18" s="274"/>
      <c r="E18" s="274"/>
      <c r="F18" s="207"/>
      <c r="G18" s="279"/>
      <c r="H18" s="141">
        <v>-38329069</v>
      </c>
      <c r="I18" s="143"/>
      <c r="J18" s="144">
        <v>-37520458</v>
      </c>
      <c r="K18" s="143"/>
      <c r="L18" s="141">
        <v>-36095182</v>
      </c>
      <c r="M18" s="143"/>
      <c r="N18" s="144">
        <v>-36929471</v>
      </c>
    </row>
    <row r="19" spans="1:14" s="199" customFormat="1" ht="14.1" customHeight="1" x14ac:dyDescent="0.2">
      <c r="A19" s="300"/>
      <c r="B19" s="274"/>
      <c r="C19" s="274"/>
      <c r="D19" s="274"/>
      <c r="E19" s="274"/>
      <c r="F19" s="207"/>
      <c r="G19" s="279"/>
      <c r="H19" s="291"/>
      <c r="I19" s="292"/>
      <c r="J19" s="293"/>
      <c r="K19" s="292"/>
      <c r="L19" s="291"/>
      <c r="M19" s="292"/>
      <c r="N19" s="293"/>
    </row>
    <row r="20" spans="1:14" s="199" customFormat="1" ht="14.1" customHeight="1" x14ac:dyDescent="0.2">
      <c r="A20" s="298" t="s">
        <v>80</v>
      </c>
      <c r="B20" s="274"/>
      <c r="C20" s="274"/>
      <c r="D20" s="274"/>
      <c r="E20" s="274"/>
      <c r="F20" s="207"/>
      <c r="G20" s="279"/>
      <c r="H20" s="285">
        <f>H17+H18</f>
        <v>-298026016</v>
      </c>
      <c r="I20" s="299"/>
      <c r="J20" s="240">
        <f>J17+J18</f>
        <v>-279134924</v>
      </c>
      <c r="K20" s="299"/>
      <c r="L20" s="285">
        <f>L17+L18</f>
        <v>-281936016</v>
      </c>
      <c r="M20" s="240"/>
      <c r="N20" s="240">
        <f>N17+N18</f>
        <v>-264107140</v>
      </c>
    </row>
    <row r="21" spans="1:14" s="199" customFormat="1" ht="14.1" customHeight="1" x14ac:dyDescent="0.2">
      <c r="A21" s="203"/>
      <c r="B21" s="215"/>
      <c r="C21" s="215"/>
      <c r="D21" s="215"/>
      <c r="E21" s="215"/>
      <c r="F21" s="207"/>
      <c r="G21" s="208"/>
      <c r="H21" s="285"/>
      <c r="I21" s="297"/>
      <c r="J21" s="240"/>
      <c r="K21" s="297"/>
      <c r="L21" s="285"/>
      <c r="M21" s="235"/>
      <c r="N21" s="240"/>
    </row>
    <row r="22" spans="1:14" s="199" customFormat="1" ht="14.1" customHeight="1" x14ac:dyDescent="0.2">
      <c r="A22" s="298" t="s">
        <v>81</v>
      </c>
      <c r="B22" s="274"/>
      <c r="C22" s="274"/>
      <c r="D22" s="274"/>
      <c r="E22" s="274"/>
      <c r="F22" s="207"/>
      <c r="G22" s="279"/>
      <c r="H22" s="285">
        <f>+H15+H20</f>
        <v>154746506</v>
      </c>
      <c r="I22" s="297"/>
      <c r="J22" s="240">
        <f>+J15+J20</f>
        <v>164309033</v>
      </c>
      <c r="K22" s="297"/>
      <c r="L22" s="285">
        <f>+L15+L20</f>
        <v>97217507</v>
      </c>
      <c r="M22" s="235"/>
      <c r="N22" s="240">
        <f>+N15+N20</f>
        <v>112347007</v>
      </c>
    </row>
    <row r="23" spans="1:14" s="199" customFormat="1" ht="14.1" customHeight="1" x14ac:dyDescent="0.2">
      <c r="A23" s="203" t="s">
        <v>82</v>
      </c>
      <c r="B23" s="274"/>
      <c r="C23" s="274"/>
      <c r="D23" s="274"/>
      <c r="E23" s="274"/>
      <c r="F23" s="207"/>
      <c r="G23" s="279"/>
      <c r="H23" s="301">
        <v>16645447</v>
      </c>
      <c r="I23" s="302"/>
      <c r="J23" s="303">
        <v>58604450</v>
      </c>
      <c r="K23" s="302"/>
      <c r="L23" s="285">
        <v>443212375</v>
      </c>
      <c r="M23" s="302"/>
      <c r="N23" s="240">
        <v>302764648</v>
      </c>
    </row>
    <row r="24" spans="1:14" s="199" customFormat="1" ht="14.1" customHeight="1" x14ac:dyDescent="0.2">
      <c r="A24" s="203" t="s">
        <v>83</v>
      </c>
      <c r="B24" s="215"/>
      <c r="C24" s="215"/>
      <c r="D24" s="215"/>
      <c r="E24" s="215"/>
      <c r="F24" s="207"/>
      <c r="G24" s="208"/>
      <c r="H24" s="233">
        <v>-42804654</v>
      </c>
      <c r="I24" s="304"/>
      <c r="J24" s="235">
        <v>-37464227</v>
      </c>
      <c r="K24" s="108"/>
      <c r="L24" s="285">
        <v>-35303006</v>
      </c>
      <c r="M24" s="108"/>
      <c r="N24" s="240">
        <v>-31753681</v>
      </c>
    </row>
    <row r="25" spans="1:14" s="199" customFormat="1" ht="14.1" customHeight="1" x14ac:dyDescent="0.2">
      <c r="A25" s="203" t="s">
        <v>84</v>
      </c>
      <c r="B25" s="215"/>
      <c r="C25" s="215"/>
      <c r="D25" s="215"/>
      <c r="E25" s="215"/>
      <c r="F25" s="207"/>
      <c r="G25" s="208"/>
      <c r="H25" s="285">
        <v>-84438813</v>
      </c>
      <c r="I25" s="305"/>
      <c r="J25" s="240">
        <v>-84176224</v>
      </c>
      <c r="K25" s="113"/>
      <c r="L25" s="285">
        <v>-83421290</v>
      </c>
      <c r="M25" s="113"/>
      <c r="N25" s="240">
        <v>-82684600</v>
      </c>
    </row>
    <row r="26" spans="1:14" s="199" customFormat="1" ht="14.1" customHeight="1" x14ac:dyDescent="0.2">
      <c r="A26" s="203" t="s">
        <v>85</v>
      </c>
      <c r="B26" s="215"/>
      <c r="C26" s="215"/>
      <c r="D26" s="215"/>
      <c r="E26" s="215"/>
      <c r="F26" s="207"/>
      <c r="G26" s="208"/>
      <c r="H26" s="285"/>
      <c r="I26" s="305"/>
      <c r="J26" s="240"/>
      <c r="K26" s="107"/>
      <c r="L26" s="285"/>
      <c r="M26" s="107"/>
      <c r="N26" s="240"/>
    </row>
    <row r="27" spans="1:14" s="199" customFormat="1" ht="14.1" customHeight="1" x14ac:dyDescent="0.2">
      <c r="A27" s="249"/>
      <c r="B27" s="215" t="s">
        <v>86</v>
      </c>
      <c r="C27" s="215"/>
      <c r="D27" s="215"/>
      <c r="E27" s="215"/>
      <c r="F27" s="306">
        <v>4</v>
      </c>
      <c r="G27" s="208"/>
      <c r="H27" s="141">
        <v>418466121</v>
      </c>
      <c r="I27" s="143"/>
      <c r="J27" s="144">
        <v>547345140</v>
      </c>
      <c r="K27" s="143"/>
      <c r="L27" s="141">
        <v>0</v>
      </c>
      <c r="M27" s="143"/>
      <c r="N27" s="144">
        <v>0</v>
      </c>
    </row>
    <row r="28" spans="1:14" s="199" customFormat="1" ht="14.1" customHeight="1" x14ac:dyDescent="0.2">
      <c r="A28" s="203"/>
      <c r="B28" s="215"/>
      <c r="C28" s="215"/>
      <c r="D28" s="215"/>
      <c r="E28" s="215"/>
      <c r="F28" s="207"/>
      <c r="G28" s="208"/>
      <c r="H28" s="285"/>
      <c r="I28" s="235"/>
      <c r="J28" s="240"/>
      <c r="K28" s="235"/>
      <c r="L28" s="285"/>
      <c r="M28" s="235"/>
      <c r="N28" s="240"/>
    </row>
    <row r="29" spans="1:14" s="199" customFormat="1" ht="14.1" customHeight="1" x14ac:dyDescent="0.2">
      <c r="A29" s="298" t="s">
        <v>87</v>
      </c>
      <c r="B29" s="274"/>
      <c r="C29" s="274"/>
      <c r="D29" s="274"/>
      <c r="E29" s="274"/>
      <c r="F29" s="207"/>
      <c r="G29" s="279"/>
      <c r="H29" s="285">
        <f>SUM(H22:H27)</f>
        <v>462614607</v>
      </c>
      <c r="I29" s="240"/>
      <c r="J29" s="240">
        <f>SUM(J22:J27)</f>
        <v>648618172</v>
      </c>
      <c r="K29" s="240"/>
      <c r="L29" s="285">
        <f>SUM(L22:L27)</f>
        <v>421705586</v>
      </c>
      <c r="M29" s="240"/>
      <c r="N29" s="240">
        <f>SUM(N22:N27)</f>
        <v>300673374</v>
      </c>
    </row>
    <row r="30" spans="1:14" s="199" customFormat="1" ht="14.1" customHeight="1" x14ac:dyDescent="0.2">
      <c r="A30" s="307" t="s">
        <v>88</v>
      </c>
      <c r="B30" s="215"/>
      <c r="C30" s="215"/>
      <c r="D30" s="215"/>
      <c r="E30" s="215"/>
      <c r="F30" s="207"/>
      <c r="G30" s="208"/>
      <c r="H30" s="238">
        <v>-6413922</v>
      </c>
      <c r="I30" s="305"/>
      <c r="J30" s="239">
        <v>-17529289</v>
      </c>
      <c r="K30" s="113"/>
      <c r="L30" s="238">
        <v>3699162</v>
      </c>
      <c r="M30" s="113"/>
      <c r="N30" s="239">
        <v>-1634</v>
      </c>
    </row>
    <row r="31" spans="1:14" s="199" customFormat="1" ht="14.1" customHeight="1" x14ac:dyDescent="0.2">
      <c r="A31" s="203"/>
      <c r="B31" s="215"/>
      <c r="C31" s="215"/>
      <c r="D31" s="215"/>
      <c r="E31" s="215"/>
      <c r="F31" s="207"/>
      <c r="G31" s="208"/>
      <c r="H31" s="285"/>
      <c r="I31" s="299"/>
      <c r="J31" s="240"/>
      <c r="K31" s="299"/>
      <c r="L31" s="285"/>
      <c r="M31" s="240"/>
      <c r="N31" s="240"/>
    </row>
    <row r="32" spans="1:14" s="199" customFormat="1" ht="14.1" customHeight="1" x14ac:dyDescent="0.2">
      <c r="A32" s="298" t="s">
        <v>89</v>
      </c>
      <c r="B32" s="274"/>
      <c r="C32" s="274"/>
      <c r="D32" s="274"/>
      <c r="E32" s="274"/>
      <c r="F32" s="207"/>
      <c r="G32" s="279"/>
      <c r="H32" s="238">
        <f>SUM(H29:H30)</f>
        <v>456200685</v>
      </c>
      <c r="I32" s="297"/>
      <c r="J32" s="239">
        <f>SUM(J29:J30)</f>
        <v>631088883</v>
      </c>
      <c r="K32" s="297"/>
      <c r="L32" s="238">
        <f>SUM(L29:L30)</f>
        <v>425404748</v>
      </c>
      <c r="M32" s="235"/>
      <c r="N32" s="239">
        <f>SUM(N29:N30)</f>
        <v>300671740</v>
      </c>
    </row>
    <row r="33" spans="1:14" s="199" customFormat="1" ht="14.1" customHeight="1" x14ac:dyDescent="0.2">
      <c r="A33" s="298"/>
      <c r="B33" s="274"/>
      <c r="C33" s="274"/>
      <c r="D33" s="274"/>
      <c r="E33" s="274"/>
      <c r="F33" s="207"/>
      <c r="G33" s="279"/>
      <c r="H33" s="285"/>
      <c r="I33" s="297"/>
      <c r="J33" s="240"/>
      <c r="K33" s="297"/>
      <c r="L33" s="285"/>
      <c r="M33" s="235"/>
      <c r="N33" s="240"/>
    </row>
    <row r="34" spans="1:14" s="199" customFormat="1" ht="14.1" customHeight="1" x14ac:dyDescent="0.2">
      <c r="A34" s="274" t="s">
        <v>90</v>
      </c>
      <c r="B34" s="274"/>
      <c r="C34" s="274"/>
      <c r="D34" s="274"/>
      <c r="E34" s="274"/>
      <c r="F34" s="207"/>
      <c r="G34" s="279"/>
      <c r="H34" s="285"/>
      <c r="I34" s="297"/>
      <c r="J34" s="240"/>
      <c r="K34" s="297"/>
      <c r="L34" s="285"/>
      <c r="M34" s="235"/>
      <c r="N34" s="240"/>
    </row>
    <row r="35" spans="1:14" s="199" customFormat="1" ht="14.1" customHeight="1" x14ac:dyDescent="0.2">
      <c r="A35" s="274"/>
      <c r="B35" s="215" t="s">
        <v>91</v>
      </c>
      <c r="C35" s="274"/>
      <c r="D35" s="274"/>
      <c r="E35" s="274"/>
      <c r="F35" s="207"/>
      <c r="G35" s="279"/>
      <c r="H35" s="285"/>
      <c r="I35" s="297"/>
      <c r="J35" s="240"/>
      <c r="K35" s="297"/>
      <c r="L35" s="285"/>
      <c r="M35" s="235"/>
      <c r="N35" s="240"/>
    </row>
    <row r="36" spans="1:14" s="199" customFormat="1" ht="14.1" customHeight="1" x14ac:dyDescent="0.2">
      <c r="A36" s="274"/>
      <c r="B36" s="215"/>
      <c r="C36" s="215" t="s">
        <v>92</v>
      </c>
      <c r="D36" s="274"/>
      <c r="E36" s="274"/>
      <c r="F36" s="207"/>
      <c r="G36" s="279"/>
      <c r="H36" s="285"/>
      <c r="I36" s="297"/>
      <c r="J36" s="240"/>
      <c r="K36" s="297"/>
      <c r="L36" s="285"/>
      <c r="M36" s="235"/>
      <c r="N36" s="240"/>
    </row>
    <row r="37" spans="1:14" s="199" customFormat="1" ht="14.1" customHeight="1" x14ac:dyDescent="0.2">
      <c r="A37" s="215"/>
      <c r="B37" s="215"/>
      <c r="C37" s="215"/>
      <c r="D37" s="215" t="s">
        <v>230</v>
      </c>
      <c r="E37" s="215"/>
      <c r="F37" s="207"/>
      <c r="G37" s="208"/>
      <c r="H37" s="137">
        <v>23699</v>
      </c>
      <c r="I37" s="152"/>
      <c r="J37" s="136">
        <v>-1582973</v>
      </c>
      <c r="K37" s="135"/>
      <c r="L37" s="137">
        <v>0</v>
      </c>
      <c r="M37" s="135"/>
      <c r="N37" s="136">
        <v>0</v>
      </c>
    </row>
    <row r="38" spans="1:14" s="199" customFormat="1" ht="14.1" customHeight="1" x14ac:dyDescent="0.2">
      <c r="A38" s="215"/>
      <c r="B38" s="215"/>
      <c r="C38" s="215" t="s">
        <v>236</v>
      </c>
      <c r="D38" s="308"/>
      <c r="E38" s="153"/>
      <c r="F38" s="139"/>
      <c r="G38" s="153"/>
      <c r="H38" s="137"/>
      <c r="I38" s="152"/>
      <c r="J38" s="136"/>
      <c r="K38" s="135"/>
      <c r="L38" s="137"/>
      <c r="M38" s="135"/>
      <c r="N38" s="136"/>
    </row>
    <row r="39" spans="1:14" s="199" customFormat="1" ht="14.1" customHeight="1" x14ac:dyDescent="0.2">
      <c r="A39" s="215"/>
      <c r="B39" s="215"/>
      <c r="C39" s="215"/>
      <c r="D39" s="215" t="s">
        <v>237</v>
      </c>
      <c r="E39" s="215"/>
      <c r="F39" s="207"/>
      <c r="G39" s="208"/>
      <c r="H39" s="137">
        <v>-755192</v>
      </c>
      <c r="I39" s="152"/>
      <c r="J39" s="136">
        <v>-4606987</v>
      </c>
      <c r="K39" s="135"/>
      <c r="L39" s="137">
        <v>0</v>
      </c>
      <c r="M39" s="135"/>
      <c r="N39" s="136">
        <v>0</v>
      </c>
    </row>
    <row r="40" spans="1:14" s="199" customFormat="1" ht="14.1" customHeight="1" x14ac:dyDescent="0.2">
      <c r="A40" s="215"/>
      <c r="B40" s="215"/>
      <c r="C40" s="308" t="s">
        <v>93</v>
      </c>
      <c r="D40" s="309"/>
      <c r="E40" s="215"/>
      <c r="F40" s="310"/>
      <c r="G40" s="208"/>
      <c r="H40" s="285"/>
      <c r="I40" s="297"/>
      <c r="J40" s="240"/>
      <c r="K40" s="297"/>
      <c r="L40" s="285"/>
      <c r="M40" s="235"/>
      <c r="N40" s="240"/>
    </row>
    <row r="41" spans="1:14" s="199" customFormat="1" ht="14.1" customHeight="1" x14ac:dyDescent="0.2">
      <c r="A41" s="215"/>
      <c r="B41" s="215"/>
      <c r="C41" s="308"/>
      <c r="D41" s="309" t="s">
        <v>94</v>
      </c>
      <c r="E41" s="215"/>
      <c r="F41" s="310"/>
      <c r="G41" s="208"/>
      <c r="H41" s="137">
        <v>0</v>
      </c>
      <c r="I41" s="297"/>
      <c r="J41" s="136">
        <v>142361</v>
      </c>
      <c r="K41" s="135"/>
      <c r="L41" s="137">
        <v>0</v>
      </c>
      <c r="M41" s="135"/>
      <c r="N41" s="136">
        <v>13168</v>
      </c>
    </row>
    <row r="42" spans="1:14" s="199" customFormat="1" ht="14.1" customHeight="1" x14ac:dyDescent="0.2">
      <c r="A42" s="274"/>
      <c r="B42" s="215"/>
      <c r="C42" s="308" t="s">
        <v>95</v>
      </c>
      <c r="D42" s="308"/>
      <c r="E42" s="274"/>
      <c r="F42" s="306"/>
      <c r="G42" s="279"/>
      <c r="H42" s="285"/>
      <c r="I42" s="297"/>
      <c r="J42" s="240"/>
      <c r="K42" s="297"/>
      <c r="L42" s="285"/>
      <c r="M42" s="235"/>
      <c r="N42" s="240"/>
    </row>
    <row r="43" spans="1:14" s="199" customFormat="1" ht="14.1" customHeight="1" x14ac:dyDescent="0.2">
      <c r="A43" s="274"/>
      <c r="B43" s="215"/>
      <c r="C43" s="308"/>
      <c r="D43" s="308" t="s">
        <v>96</v>
      </c>
      <c r="E43" s="274"/>
      <c r="F43" s="310"/>
      <c r="G43" s="279"/>
      <c r="H43" s="141">
        <v>0</v>
      </c>
      <c r="I43" s="297"/>
      <c r="J43" s="144">
        <v>-28472</v>
      </c>
      <c r="K43" s="135"/>
      <c r="L43" s="141">
        <v>0</v>
      </c>
      <c r="M43" s="135"/>
      <c r="N43" s="144">
        <v>-2634</v>
      </c>
    </row>
    <row r="44" spans="1:14" s="199" customFormat="1" ht="14.1" customHeight="1" x14ac:dyDescent="0.2">
      <c r="A44" s="298"/>
      <c r="B44" s="274"/>
      <c r="C44" s="215"/>
      <c r="D44" s="215"/>
      <c r="E44" s="274"/>
      <c r="F44" s="306"/>
      <c r="G44" s="279"/>
      <c r="H44" s="285"/>
      <c r="I44" s="299"/>
      <c r="J44" s="240"/>
      <c r="K44" s="299"/>
      <c r="L44" s="285"/>
      <c r="M44" s="240"/>
      <c r="N44" s="240"/>
    </row>
    <row r="45" spans="1:14" s="199" customFormat="1" ht="14.1" customHeight="1" x14ac:dyDescent="0.2">
      <c r="A45" s="274"/>
      <c r="B45" s="274"/>
      <c r="C45" s="215" t="s">
        <v>97</v>
      </c>
      <c r="D45" s="274"/>
      <c r="E45" s="274"/>
      <c r="F45" s="306"/>
      <c r="G45" s="279"/>
      <c r="H45" s="311"/>
      <c r="I45" s="312"/>
      <c r="J45" s="312"/>
      <c r="K45" s="312"/>
      <c r="L45" s="311"/>
      <c r="M45" s="312"/>
      <c r="N45" s="312"/>
    </row>
    <row r="46" spans="1:14" s="199" customFormat="1" ht="14.1" customHeight="1" x14ac:dyDescent="0.2">
      <c r="A46" s="274"/>
      <c r="B46" s="274"/>
      <c r="C46" s="215"/>
      <c r="D46" s="215" t="s">
        <v>98</v>
      </c>
      <c r="E46" s="274"/>
      <c r="F46" s="306"/>
      <c r="G46" s="279"/>
      <c r="H46" s="238">
        <f>SUM(H37:H43)</f>
        <v>-731493</v>
      </c>
      <c r="I46" s="297"/>
      <c r="J46" s="239">
        <f>SUM(J37:J43)</f>
        <v>-6076071</v>
      </c>
      <c r="K46" s="297"/>
      <c r="L46" s="238">
        <f>SUM(L37:L43)</f>
        <v>0</v>
      </c>
      <c r="M46" s="240"/>
      <c r="N46" s="239">
        <f>SUM(N37:N43)</f>
        <v>10534</v>
      </c>
    </row>
    <row r="47" spans="1:14" s="199" customFormat="1" ht="14.1" customHeight="1" x14ac:dyDescent="0.2">
      <c r="A47" s="274"/>
      <c r="B47" s="274"/>
      <c r="C47" s="215"/>
      <c r="D47" s="274"/>
      <c r="E47" s="274"/>
      <c r="F47" s="306"/>
      <c r="G47" s="279"/>
      <c r="H47" s="285"/>
      <c r="I47" s="297"/>
      <c r="J47" s="240"/>
      <c r="K47" s="297"/>
      <c r="L47" s="285"/>
      <c r="M47" s="240"/>
      <c r="N47" s="240"/>
    </row>
    <row r="48" spans="1:14" s="199" customFormat="1" ht="14.1" customHeight="1" x14ac:dyDescent="0.2">
      <c r="A48" s="313" t="s">
        <v>99</v>
      </c>
      <c r="B48" s="215"/>
      <c r="C48" s="274"/>
      <c r="D48" s="274"/>
      <c r="E48" s="274"/>
      <c r="F48" s="306"/>
      <c r="G48" s="279"/>
      <c r="H48" s="311"/>
      <c r="I48" s="312"/>
      <c r="J48" s="312"/>
      <c r="K48" s="312"/>
      <c r="L48" s="311"/>
      <c r="M48" s="312"/>
      <c r="N48" s="312"/>
    </row>
    <row r="49" spans="1:14" s="199" customFormat="1" ht="14.1" customHeight="1" x14ac:dyDescent="0.2">
      <c r="A49" s="274"/>
      <c r="B49" s="274"/>
      <c r="C49" s="274" t="s">
        <v>100</v>
      </c>
      <c r="D49" s="274"/>
      <c r="E49" s="274"/>
      <c r="F49" s="314"/>
      <c r="G49" s="279"/>
      <c r="H49" s="238">
        <f>+H46</f>
        <v>-731493</v>
      </c>
      <c r="I49" s="297"/>
      <c r="J49" s="239">
        <f>+J46</f>
        <v>-6076071</v>
      </c>
      <c r="K49" s="297"/>
      <c r="L49" s="238">
        <f>+L46</f>
        <v>0</v>
      </c>
      <c r="M49" s="235"/>
      <c r="N49" s="239">
        <f>+N46</f>
        <v>10534</v>
      </c>
    </row>
    <row r="50" spans="1:14" s="199" customFormat="1" ht="14.1" customHeight="1" x14ac:dyDescent="0.2">
      <c r="A50" s="274"/>
      <c r="B50" s="274"/>
      <c r="C50" s="274"/>
      <c r="D50" s="274"/>
      <c r="E50" s="274"/>
      <c r="F50" s="314"/>
      <c r="G50" s="279"/>
      <c r="H50" s="285"/>
      <c r="I50" s="235"/>
      <c r="J50" s="240"/>
      <c r="K50" s="235"/>
      <c r="L50" s="285"/>
      <c r="M50" s="235"/>
      <c r="N50" s="240"/>
    </row>
    <row r="51" spans="1:14" s="199" customFormat="1" ht="14.1" customHeight="1" thickBot="1" x14ac:dyDescent="0.25">
      <c r="A51" s="274" t="s">
        <v>107</v>
      </c>
      <c r="B51" s="274"/>
      <c r="C51" s="274"/>
      <c r="D51" s="274"/>
      <c r="E51" s="274"/>
      <c r="F51" s="314"/>
      <c r="G51" s="279"/>
      <c r="H51" s="315">
        <f>SUM(H32,H46)</f>
        <v>455469192</v>
      </c>
      <c r="I51" s="235"/>
      <c r="J51" s="316">
        <f>SUM(J32,J46)</f>
        <v>625012812</v>
      </c>
      <c r="K51" s="235"/>
      <c r="L51" s="315">
        <f>SUM(L32,L46)</f>
        <v>425404748</v>
      </c>
      <c r="M51" s="235"/>
      <c r="N51" s="316">
        <f>SUM(N32,N46)</f>
        <v>300682274</v>
      </c>
    </row>
    <row r="52" spans="1:14" s="199" customFormat="1" ht="14.1" customHeight="1" thickTop="1" x14ac:dyDescent="0.2">
      <c r="A52" s="274"/>
      <c r="B52" s="274"/>
      <c r="C52" s="274"/>
      <c r="D52" s="274"/>
      <c r="E52" s="274"/>
      <c r="F52" s="314"/>
      <c r="G52" s="279"/>
      <c r="H52" s="285"/>
      <c r="I52" s="235"/>
      <c r="J52" s="240"/>
      <c r="K52" s="235"/>
      <c r="L52" s="285"/>
      <c r="M52" s="235"/>
      <c r="N52" s="240"/>
    </row>
    <row r="53" spans="1:14" s="199" customFormat="1" ht="15" customHeight="1" x14ac:dyDescent="0.2">
      <c r="A53" s="274"/>
      <c r="B53" s="274"/>
      <c r="C53" s="274"/>
      <c r="D53" s="274"/>
      <c r="E53" s="274"/>
      <c r="F53" s="314"/>
      <c r="G53" s="279"/>
      <c r="H53" s="240"/>
      <c r="I53" s="235"/>
      <c r="J53" s="240"/>
      <c r="K53" s="235"/>
      <c r="L53" s="240"/>
      <c r="M53" s="235"/>
      <c r="N53" s="240"/>
    </row>
    <row r="54" spans="1:14" s="199" customFormat="1" ht="11.25" customHeight="1" x14ac:dyDescent="0.2">
      <c r="A54" s="274"/>
      <c r="B54" s="274"/>
      <c r="C54" s="274"/>
      <c r="D54" s="274"/>
      <c r="E54" s="274"/>
      <c r="F54" s="314"/>
      <c r="G54" s="279"/>
      <c r="H54" s="240"/>
      <c r="I54" s="235"/>
      <c r="J54" s="240"/>
      <c r="K54" s="235"/>
      <c r="L54" s="240"/>
      <c r="M54" s="235"/>
      <c r="N54" s="240"/>
    </row>
    <row r="55" spans="1:14" ht="21.6" customHeight="1" x14ac:dyDescent="0.2">
      <c r="A55" s="378" t="s">
        <v>33</v>
      </c>
      <c r="B55" s="27"/>
      <c r="C55" s="27"/>
      <c r="D55" s="27"/>
      <c r="E55" s="27"/>
      <c r="F55" s="29"/>
      <c r="G55" s="28"/>
      <c r="H55" s="30"/>
      <c r="I55" s="30"/>
      <c r="J55" s="30"/>
      <c r="K55" s="30"/>
      <c r="L55" s="30"/>
      <c r="M55" s="7"/>
      <c r="N55" s="30"/>
    </row>
    <row r="56" spans="1:14" ht="16.5" customHeight="1" x14ac:dyDescent="0.2">
      <c r="A56" s="16" t="s">
        <v>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ht="16.5" customHeight="1" x14ac:dyDescent="0.2">
      <c r="A57" s="32" t="s">
        <v>74</v>
      </c>
      <c r="B57" s="32"/>
      <c r="C57" s="32"/>
      <c r="D57" s="32"/>
      <c r="E57" s="32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16.5" customHeight="1" x14ac:dyDescent="0.2">
      <c r="A58" s="34" t="s">
        <v>220</v>
      </c>
      <c r="B58" s="34"/>
      <c r="C58" s="34"/>
      <c r="D58" s="34"/>
      <c r="E58" s="34"/>
      <c r="F58" s="35"/>
      <c r="G58" s="35"/>
      <c r="H58" s="35"/>
      <c r="I58" s="35"/>
      <c r="J58" s="35"/>
      <c r="K58" s="35"/>
      <c r="L58" s="35"/>
      <c r="M58" s="35"/>
      <c r="N58" s="35"/>
    </row>
    <row r="59" spans="1:14" ht="16.5" customHeight="1" x14ac:dyDescent="0.2">
      <c r="A59" s="36"/>
      <c r="B59" s="36"/>
      <c r="C59" s="36"/>
      <c r="D59" s="36"/>
      <c r="E59" s="36"/>
      <c r="F59" s="37"/>
      <c r="G59" s="37"/>
      <c r="H59" s="37"/>
      <c r="I59" s="37"/>
      <c r="J59" s="37"/>
      <c r="K59" s="37"/>
      <c r="L59" s="37"/>
      <c r="M59" s="37"/>
      <c r="N59" s="37"/>
    </row>
    <row r="60" spans="1:14" ht="16.5" customHeight="1" x14ac:dyDescent="0.2">
      <c r="A60" s="14"/>
      <c r="B60" s="14"/>
      <c r="C60" s="14"/>
      <c r="D60" s="14"/>
      <c r="E60" s="14"/>
      <c r="F60" s="38"/>
      <c r="G60" s="38"/>
      <c r="H60" s="38"/>
      <c r="I60" s="38"/>
      <c r="J60" s="38"/>
      <c r="K60" s="38"/>
      <c r="L60" s="38"/>
      <c r="M60" s="38"/>
      <c r="N60" s="38"/>
    </row>
    <row r="61" spans="1:14" s="199" customFormat="1" ht="16.5" customHeight="1" x14ac:dyDescent="0.2">
      <c r="A61" s="258"/>
      <c r="B61" s="258"/>
      <c r="C61" s="258"/>
      <c r="D61" s="258"/>
      <c r="E61" s="258"/>
      <c r="F61" s="289"/>
      <c r="G61" s="289"/>
      <c r="H61" s="469" t="s">
        <v>2</v>
      </c>
      <c r="I61" s="469"/>
      <c r="J61" s="469"/>
      <c r="K61" s="204"/>
      <c r="L61" s="470" t="s">
        <v>3</v>
      </c>
      <c r="M61" s="470"/>
      <c r="N61" s="470"/>
    </row>
    <row r="62" spans="1:14" s="199" customFormat="1" ht="16.5" customHeight="1" x14ac:dyDescent="0.2">
      <c r="A62" s="203"/>
      <c r="B62" s="215"/>
      <c r="C62" s="215"/>
      <c r="D62" s="215"/>
      <c r="E62" s="215"/>
      <c r="F62" s="127"/>
      <c r="G62" s="128"/>
      <c r="H62" s="467" t="s">
        <v>4</v>
      </c>
      <c r="I62" s="467"/>
      <c r="J62" s="467"/>
      <c r="K62" s="129"/>
      <c r="L62" s="468" t="s">
        <v>4</v>
      </c>
      <c r="M62" s="468"/>
      <c r="N62" s="468"/>
    </row>
    <row r="63" spans="1:14" s="199" customFormat="1" ht="16.5" customHeight="1" x14ac:dyDescent="0.2">
      <c r="A63" s="290"/>
      <c r="B63" s="203"/>
      <c r="C63" s="203"/>
      <c r="D63" s="203"/>
      <c r="E63" s="203"/>
      <c r="F63" s="207"/>
      <c r="G63" s="208"/>
      <c r="H63" s="213" t="s">
        <v>218</v>
      </c>
      <c r="I63" s="214"/>
      <c r="J63" s="213" t="s">
        <v>218</v>
      </c>
      <c r="K63" s="214"/>
      <c r="L63" s="213" t="s">
        <v>218</v>
      </c>
      <c r="M63" s="214"/>
      <c r="N63" s="213" t="s">
        <v>218</v>
      </c>
    </row>
    <row r="64" spans="1:14" s="199" customFormat="1" ht="16.5" customHeight="1" x14ac:dyDescent="0.2">
      <c r="A64" s="290"/>
      <c r="B64" s="215"/>
      <c r="C64" s="215"/>
      <c r="D64" s="215"/>
      <c r="E64" s="215"/>
      <c r="F64" s="202"/>
      <c r="G64" s="202"/>
      <c r="H64" s="130" t="s">
        <v>8</v>
      </c>
      <c r="I64" s="131"/>
      <c r="J64" s="130" t="s">
        <v>9</v>
      </c>
      <c r="K64" s="132"/>
      <c r="L64" s="130" t="s">
        <v>8</v>
      </c>
      <c r="M64" s="131"/>
      <c r="N64" s="130" t="s">
        <v>9</v>
      </c>
    </row>
    <row r="65" spans="1:14" s="199" customFormat="1" ht="16.5" customHeight="1" x14ac:dyDescent="0.2">
      <c r="A65" s="215"/>
      <c r="B65" s="215"/>
      <c r="C65" s="215"/>
      <c r="D65" s="215"/>
      <c r="E65" s="215"/>
      <c r="F65" s="202"/>
      <c r="G65" s="216"/>
      <c r="H65" s="133" t="s">
        <v>11</v>
      </c>
      <c r="I65" s="210"/>
      <c r="J65" s="133" t="s">
        <v>11</v>
      </c>
      <c r="K65" s="210"/>
      <c r="L65" s="133" t="s">
        <v>11</v>
      </c>
      <c r="M65" s="210"/>
      <c r="N65" s="133" t="s">
        <v>11</v>
      </c>
    </row>
    <row r="66" spans="1:14" s="199" customFormat="1" ht="16.5" customHeight="1" x14ac:dyDescent="0.2">
      <c r="A66" s="274"/>
      <c r="B66" s="274"/>
      <c r="C66" s="274"/>
      <c r="D66" s="274"/>
      <c r="E66" s="274"/>
      <c r="F66" s="314"/>
      <c r="G66" s="279"/>
      <c r="H66" s="317"/>
      <c r="I66" s="280"/>
      <c r="J66" s="318"/>
      <c r="K66" s="280"/>
      <c r="L66" s="317"/>
      <c r="M66" s="235"/>
      <c r="N66" s="318"/>
    </row>
    <row r="67" spans="1:14" s="199" customFormat="1" ht="16.5" customHeight="1" x14ac:dyDescent="0.2">
      <c r="A67" s="274" t="s">
        <v>103</v>
      </c>
      <c r="B67" s="215"/>
      <c r="C67" s="215"/>
      <c r="D67" s="215"/>
      <c r="E67" s="215"/>
      <c r="F67" s="275"/>
      <c r="G67" s="208"/>
      <c r="H67" s="233"/>
      <c r="I67" s="235"/>
      <c r="J67" s="235"/>
      <c r="K67" s="235"/>
      <c r="L67" s="233"/>
      <c r="M67" s="235"/>
      <c r="N67" s="235"/>
    </row>
    <row r="68" spans="1:14" s="199" customFormat="1" ht="16.5" customHeight="1" x14ac:dyDescent="0.2">
      <c r="A68" s="215" t="s">
        <v>104</v>
      </c>
      <c r="B68" s="215"/>
      <c r="C68" s="215"/>
      <c r="D68" s="215"/>
      <c r="E68" s="215"/>
      <c r="F68" s="275"/>
      <c r="G68" s="208"/>
      <c r="H68" s="137">
        <v>456200676</v>
      </c>
      <c r="I68" s="136"/>
      <c r="J68" s="136">
        <v>631088874</v>
      </c>
      <c r="K68" s="135"/>
      <c r="L68" s="137">
        <v>425404748</v>
      </c>
      <c r="M68" s="136"/>
      <c r="N68" s="136">
        <v>300671740</v>
      </c>
    </row>
    <row r="69" spans="1:14" s="199" customFormat="1" ht="16.5" customHeight="1" x14ac:dyDescent="0.2">
      <c r="A69" s="215" t="s">
        <v>70</v>
      </c>
      <c r="B69" s="215"/>
      <c r="C69" s="215"/>
      <c r="D69" s="215"/>
      <c r="E69" s="215"/>
      <c r="F69" s="306" t="s">
        <v>71</v>
      </c>
      <c r="G69" s="208"/>
      <c r="H69" s="141">
        <v>9</v>
      </c>
      <c r="I69" s="143"/>
      <c r="J69" s="144">
        <v>9</v>
      </c>
      <c r="K69" s="143"/>
      <c r="L69" s="141">
        <v>0</v>
      </c>
      <c r="M69" s="143"/>
      <c r="N69" s="144">
        <v>0</v>
      </c>
    </row>
    <row r="70" spans="1:14" s="199" customFormat="1" ht="16.5" customHeight="1" x14ac:dyDescent="0.2">
      <c r="A70" s="215"/>
      <c r="B70" s="215"/>
      <c r="C70" s="215"/>
      <c r="D70" s="215"/>
      <c r="E70" s="215"/>
      <c r="F70" s="306"/>
      <c r="G70" s="208"/>
      <c r="H70" s="285"/>
      <c r="I70" s="240"/>
      <c r="J70" s="240"/>
      <c r="K70" s="240"/>
      <c r="L70" s="285"/>
      <c r="M70" s="240"/>
      <c r="N70" s="240"/>
    </row>
    <row r="71" spans="1:14" s="199" customFormat="1" ht="16.5" customHeight="1" thickBot="1" x14ac:dyDescent="0.25">
      <c r="A71" s="274"/>
      <c r="B71" s="274"/>
      <c r="C71" s="274"/>
      <c r="D71" s="274"/>
      <c r="E71" s="274"/>
      <c r="F71" s="314"/>
      <c r="G71" s="279"/>
      <c r="H71" s="315">
        <f>SUM(H68:H69)</f>
        <v>456200685</v>
      </c>
      <c r="I71" s="235"/>
      <c r="J71" s="316">
        <f>SUM(J68:J69)</f>
        <v>631088883</v>
      </c>
      <c r="K71" s="235"/>
      <c r="L71" s="315">
        <f>SUM(L68:L69)</f>
        <v>425404748</v>
      </c>
      <c r="M71" s="235"/>
      <c r="N71" s="316">
        <f>SUM(N68:N69)</f>
        <v>300671740</v>
      </c>
    </row>
    <row r="72" spans="1:14" s="199" customFormat="1" ht="16.5" customHeight="1" thickTop="1" x14ac:dyDescent="0.2">
      <c r="A72" s="274"/>
      <c r="B72" s="274"/>
      <c r="C72" s="274"/>
      <c r="D72" s="274"/>
      <c r="E72" s="274"/>
      <c r="F72" s="314"/>
      <c r="G72" s="279"/>
      <c r="H72" s="317"/>
      <c r="I72" s="280"/>
      <c r="J72" s="318"/>
      <c r="K72" s="280"/>
      <c r="L72" s="317"/>
      <c r="M72" s="235"/>
      <c r="N72" s="318"/>
    </row>
    <row r="73" spans="1:14" s="199" customFormat="1" ht="16.5" customHeight="1" x14ac:dyDescent="0.2">
      <c r="A73" s="313" t="s">
        <v>108</v>
      </c>
      <c r="B73" s="313"/>
      <c r="C73" s="215"/>
      <c r="D73" s="215"/>
      <c r="E73" s="215"/>
      <c r="F73" s="275"/>
      <c r="G73" s="208"/>
      <c r="H73" s="233"/>
      <c r="I73" s="235"/>
      <c r="J73" s="235"/>
      <c r="K73" s="235"/>
      <c r="L73" s="233"/>
      <c r="M73" s="235"/>
      <c r="N73" s="235"/>
    </row>
    <row r="74" spans="1:14" s="199" customFormat="1" ht="16.5" customHeight="1" x14ac:dyDescent="0.2">
      <c r="A74" s="215" t="s">
        <v>104</v>
      </c>
      <c r="B74" s="215"/>
      <c r="C74" s="215"/>
      <c r="D74" s="215"/>
      <c r="E74" s="215"/>
      <c r="F74" s="275"/>
      <c r="G74" s="208"/>
      <c r="H74" s="134">
        <v>455469183</v>
      </c>
      <c r="I74" s="138"/>
      <c r="J74" s="135">
        <v>625012803</v>
      </c>
      <c r="K74" s="138"/>
      <c r="L74" s="134">
        <v>425404748</v>
      </c>
      <c r="M74" s="138"/>
      <c r="N74" s="135">
        <v>300682274</v>
      </c>
    </row>
    <row r="75" spans="1:14" s="199" customFormat="1" ht="16.5" customHeight="1" x14ac:dyDescent="0.2">
      <c r="A75" s="215" t="s">
        <v>70</v>
      </c>
      <c r="B75" s="215"/>
      <c r="C75" s="215"/>
      <c r="D75" s="215"/>
      <c r="E75" s="215"/>
      <c r="F75" s="306" t="s">
        <v>71</v>
      </c>
      <c r="G75" s="208"/>
      <c r="H75" s="141">
        <v>9</v>
      </c>
      <c r="I75" s="143"/>
      <c r="J75" s="144">
        <v>9</v>
      </c>
      <c r="K75" s="143"/>
      <c r="L75" s="141">
        <v>0</v>
      </c>
      <c r="M75" s="143"/>
      <c r="N75" s="144">
        <v>0</v>
      </c>
    </row>
    <row r="76" spans="1:14" s="199" customFormat="1" ht="16.5" customHeight="1" x14ac:dyDescent="0.2">
      <c r="A76" s="203"/>
      <c r="B76" s="215"/>
      <c r="C76" s="215"/>
      <c r="D76" s="215"/>
      <c r="E76" s="215"/>
      <c r="F76" s="306"/>
      <c r="G76" s="208"/>
      <c r="H76" s="285"/>
      <c r="I76" s="240"/>
      <c r="J76" s="240"/>
      <c r="K76" s="240"/>
      <c r="L76" s="285"/>
      <c r="M76" s="240"/>
      <c r="N76" s="240"/>
    </row>
    <row r="77" spans="1:14" s="199" customFormat="1" ht="16.5" customHeight="1" thickBot="1" x14ac:dyDescent="0.25">
      <c r="A77" s="298"/>
      <c r="B77" s="274"/>
      <c r="C77" s="274"/>
      <c r="D77" s="274"/>
      <c r="E77" s="274"/>
      <c r="F77" s="314"/>
      <c r="G77" s="279"/>
      <c r="H77" s="315">
        <f>SUM(H74:H75)</f>
        <v>455469192</v>
      </c>
      <c r="I77" s="235"/>
      <c r="J77" s="316">
        <f>SUM(J74:J75)</f>
        <v>625012812</v>
      </c>
      <c r="K77" s="235"/>
      <c r="L77" s="315">
        <f>SUM(L74:L75)</f>
        <v>425404748</v>
      </c>
      <c r="M77" s="235"/>
      <c r="N77" s="316">
        <f>SUM(N74:N75)</f>
        <v>300682274</v>
      </c>
    </row>
    <row r="78" spans="1:14" s="199" customFormat="1" ht="16.5" customHeight="1" thickTop="1" x14ac:dyDescent="0.2">
      <c r="A78" s="298"/>
      <c r="B78" s="274"/>
      <c r="C78" s="274"/>
      <c r="D78" s="274"/>
      <c r="E78" s="274"/>
      <c r="F78" s="314"/>
      <c r="G78" s="279"/>
      <c r="H78" s="285"/>
      <c r="I78" s="235"/>
      <c r="J78" s="240"/>
      <c r="K78" s="235"/>
      <c r="L78" s="285"/>
      <c r="M78" s="235"/>
      <c r="N78" s="240"/>
    </row>
    <row r="79" spans="1:14" s="199" customFormat="1" ht="16.5" customHeight="1" x14ac:dyDescent="0.2">
      <c r="A79" s="298"/>
      <c r="B79" s="274"/>
      <c r="C79" s="274"/>
      <c r="D79" s="274"/>
      <c r="E79" s="274"/>
      <c r="F79" s="314"/>
      <c r="G79" s="279"/>
      <c r="H79" s="285"/>
      <c r="I79" s="235"/>
      <c r="J79" s="240"/>
      <c r="K79" s="235"/>
      <c r="L79" s="285"/>
      <c r="M79" s="235"/>
      <c r="N79" s="240"/>
    </row>
    <row r="80" spans="1:14" s="199" customFormat="1" ht="16.5" customHeight="1" x14ac:dyDescent="0.2">
      <c r="A80" s="319" t="s">
        <v>105</v>
      </c>
      <c r="B80" s="320"/>
      <c r="C80" s="274"/>
      <c r="D80" s="274"/>
      <c r="E80" s="274"/>
      <c r="F80" s="314"/>
      <c r="G80" s="279"/>
      <c r="H80" s="285"/>
      <c r="I80" s="235"/>
      <c r="J80" s="240"/>
      <c r="K80" s="235"/>
      <c r="L80" s="285"/>
      <c r="M80" s="235"/>
      <c r="N80" s="240"/>
    </row>
    <row r="81" spans="1:14" s="199" customFormat="1" ht="16.5" customHeight="1" x14ac:dyDescent="0.2">
      <c r="A81" s="319"/>
      <c r="B81" s="320"/>
      <c r="C81" s="274"/>
      <c r="D81" s="274"/>
      <c r="E81" s="274"/>
      <c r="F81" s="314"/>
      <c r="G81" s="279"/>
      <c r="H81" s="285"/>
      <c r="I81" s="235"/>
      <c r="J81" s="240"/>
      <c r="K81" s="235"/>
      <c r="L81" s="285"/>
      <c r="M81" s="235"/>
      <c r="N81" s="240"/>
    </row>
    <row r="82" spans="1:14" s="199" customFormat="1" ht="16.5" customHeight="1" thickBot="1" x14ac:dyDescent="0.25">
      <c r="A82" s="320" t="s">
        <v>106</v>
      </c>
      <c r="B82" s="274"/>
      <c r="C82" s="320"/>
      <c r="D82" s="215"/>
      <c r="E82" s="215"/>
      <c r="F82" s="275"/>
      <c r="G82" s="279"/>
      <c r="H82" s="321">
        <f>+H68/3825000000</f>
        <v>0.1192681505882353</v>
      </c>
      <c r="I82" s="322"/>
      <c r="J82" s="323">
        <f>+J68/3825000000</f>
        <v>0.16499055529411766</v>
      </c>
      <c r="K82" s="322"/>
      <c r="L82" s="321">
        <f>+L68/3825000000</f>
        <v>0.11121692758169935</v>
      </c>
      <c r="M82" s="322"/>
      <c r="N82" s="323">
        <f>+N68/3825000000</f>
        <v>7.8606990849673208E-2</v>
      </c>
    </row>
    <row r="83" spans="1:14" s="199" customFormat="1" ht="16.5" customHeight="1" thickTop="1" x14ac:dyDescent="0.2">
      <c r="A83" s="320"/>
      <c r="B83" s="274"/>
      <c r="C83" s="320"/>
      <c r="D83" s="215"/>
      <c r="E83" s="215"/>
      <c r="F83" s="275"/>
      <c r="G83" s="279"/>
      <c r="H83" s="322"/>
      <c r="I83" s="322"/>
      <c r="J83" s="322"/>
      <c r="K83" s="322"/>
      <c r="L83" s="322"/>
      <c r="M83" s="322"/>
      <c r="N83" s="322"/>
    </row>
    <row r="84" spans="1:14" s="199" customFormat="1" ht="16.5" customHeight="1" x14ac:dyDescent="0.2">
      <c r="A84" s="320"/>
      <c r="B84" s="274"/>
      <c r="C84" s="320"/>
      <c r="D84" s="215"/>
      <c r="E84" s="215"/>
      <c r="F84" s="275"/>
      <c r="G84" s="279"/>
      <c r="H84" s="322"/>
      <c r="I84" s="322"/>
      <c r="J84" s="322"/>
      <c r="K84" s="322"/>
      <c r="L84" s="322"/>
      <c r="M84" s="322"/>
      <c r="N84" s="322"/>
    </row>
    <row r="85" spans="1:14" s="199" customFormat="1" ht="16.5" customHeight="1" x14ac:dyDescent="0.2">
      <c r="A85" s="320"/>
      <c r="B85" s="274"/>
      <c r="C85" s="320"/>
      <c r="D85" s="215"/>
      <c r="E85" s="215"/>
      <c r="F85" s="275"/>
      <c r="G85" s="279"/>
      <c r="H85" s="322"/>
      <c r="I85" s="322"/>
      <c r="J85" s="322"/>
      <c r="K85" s="322"/>
      <c r="L85" s="322"/>
      <c r="M85" s="322"/>
      <c r="N85" s="322"/>
    </row>
    <row r="86" spans="1:14" ht="16.5" customHeight="1" x14ac:dyDescent="0.2">
      <c r="A86" s="41"/>
      <c r="B86" s="16"/>
      <c r="C86" s="41"/>
      <c r="F86" s="17"/>
      <c r="G86" s="24"/>
      <c r="H86" s="42"/>
      <c r="I86" s="42"/>
      <c r="J86" s="42"/>
      <c r="K86" s="42"/>
      <c r="L86" s="42"/>
      <c r="M86" s="42"/>
      <c r="N86" s="42"/>
    </row>
    <row r="87" spans="1:14" ht="16.5" customHeight="1" x14ac:dyDescent="0.2">
      <c r="A87" s="41"/>
      <c r="B87" s="16"/>
      <c r="C87" s="41"/>
      <c r="F87" s="17"/>
      <c r="G87" s="24"/>
      <c r="H87" s="42"/>
      <c r="I87" s="42"/>
      <c r="J87" s="42"/>
      <c r="K87" s="42"/>
      <c r="L87" s="42"/>
      <c r="M87" s="42"/>
      <c r="N87" s="42"/>
    </row>
    <row r="88" spans="1:14" ht="16.5" customHeight="1" x14ac:dyDescent="0.2">
      <c r="A88" s="41"/>
      <c r="B88" s="16"/>
      <c r="C88" s="41"/>
      <c r="F88" s="17"/>
      <c r="G88" s="24"/>
      <c r="H88" s="42"/>
      <c r="I88" s="42"/>
      <c r="J88" s="42"/>
      <c r="K88" s="42"/>
      <c r="L88" s="42"/>
      <c r="M88" s="42"/>
      <c r="N88" s="42"/>
    </row>
    <row r="89" spans="1:14" ht="16.5" customHeight="1" x14ac:dyDescent="0.2">
      <c r="A89" s="41"/>
      <c r="B89" s="16"/>
      <c r="C89" s="41"/>
      <c r="F89" s="17"/>
      <c r="G89" s="24"/>
      <c r="H89" s="42"/>
      <c r="I89" s="42"/>
      <c r="J89" s="42"/>
      <c r="K89" s="42"/>
      <c r="L89" s="42"/>
      <c r="M89" s="42"/>
      <c r="N89" s="42"/>
    </row>
    <row r="90" spans="1:14" ht="16.5" customHeight="1" x14ac:dyDescent="0.2">
      <c r="A90" s="41"/>
      <c r="B90" s="16"/>
      <c r="C90" s="41"/>
      <c r="F90" s="17"/>
      <c r="G90" s="24"/>
      <c r="H90" s="42"/>
      <c r="I90" s="42"/>
      <c r="J90" s="42"/>
      <c r="K90" s="42"/>
      <c r="L90" s="42"/>
      <c r="M90" s="42"/>
      <c r="N90" s="42"/>
    </row>
    <row r="91" spans="1:14" ht="16.5" customHeight="1" x14ac:dyDescent="0.2">
      <c r="A91" s="41"/>
      <c r="B91" s="16"/>
      <c r="C91" s="41"/>
      <c r="F91" s="17"/>
      <c r="G91" s="24"/>
      <c r="H91" s="42"/>
      <c r="I91" s="42"/>
      <c r="J91" s="42"/>
      <c r="K91" s="42"/>
      <c r="L91" s="42"/>
      <c r="M91" s="42"/>
      <c r="N91" s="42"/>
    </row>
    <row r="92" spans="1:14" ht="16.5" customHeight="1" x14ac:dyDescent="0.2">
      <c r="A92" s="41"/>
      <c r="B92" s="16"/>
      <c r="C92" s="41"/>
      <c r="F92" s="17"/>
      <c r="G92" s="24"/>
      <c r="H92" s="42"/>
      <c r="I92" s="42"/>
      <c r="J92" s="42"/>
      <c r="K92" s="42"/>
      <c r="L92" s="42"/>
      <c r="M92" s="42"/>
      <c r="N92" s="42"/>
    </row>
    <row r="93" spans="1:14" ht="16.5" customHeight="1" x14ac:dyDescent="0.2">
      <c r="A93" s="41"/>
      <c r="B93" s="16"/>
      <c r="C93" s="41"/>
      <c r="F93" s="17"/>
      <c r="G93" s="24"/>
      <c r="H93" s="42"/>
      <c r="I93" s="42"/>
      <c r="J93" s="42"/>
      <c r="K93" s="42"/>
      <c r="L93" s="42"/>
      <c r="M93" s="42"/>
      <c r="N93" s="42"/>
    </row>
    <row r="94" spans="1:14" ht="16.5" customHeight="1" x14ac:dyDescent="0.2">
      <c r="A94" s="41"/>
      <c r="B94" s="16"/>
      <c r="C94" s="41"/>
      <c r="F94" s="17"/>
      <c r="G94" s="24"/>
      <c r="H94" s="42"/>
      <c r="I94" s="42"/>
      <c r="J94" s="42"/>
      <c r="K94" s="42"/>
      <c r="L94" s="42"/>
      <c r="M94" s="42"/>
      <c r="N94" s="42"/>
    </row>
    <row r="95" spans="1:14" ht="16.5" customHeight="1" x14ac:dyDescent="0.2">
      <c r="A95" s="41"/>
      <c r="B95" s="16"/>
      <c r="C95" s="41"/>
      <c r="F95" s="17"/>
      <c r="G95" s="24"/>
      <c r="H95" s="42"/>
      <c r="I95" s="42"/>
      <c r="J95" s="42"/>
      <c r="K95" s="42"/>
      <c r="L95" s="42"/>
      <c r="M95" s="42"/>
      <c r="N95" s="42"/>
    </row>
    <row r="96" spans="1:14" ht="16.5" customHeight="1" x14ac:dyDescent="0.2">
      <c r="A96" s="41"/>
      <c r="B96" s="16"/>
      <c r="C96" s="41"/>
      <c r="F96" s="17"/>
      <c r="G96" s="24"/>
      <c r="H96" s="42"/>
      <c r="I96" s="42"/>
      <c r="J96" s="42"/>
      <c r="K96" s="42"/>
      <c r="L96" s="42"/>
      <c r="M96" s="42"/>
      <c r="N96" s="42"/>
    </row>
    <row r="97" spans="1:14" ht="16.5" customHeight="1" x14ac:dyDescent="0.2">
      <c r="A97" s="41"/>
      <c r="B97" s="16"/>
      <c r="C97" s="41"/>
      <c r="F97" s="17"/>
      <c r="G97" s="24"/>
      <c r="H97" s="42"/>
      <c r="I97" s="42"/>
      <c r="J97" s="42"/>
      <c r="K97" s="42"/>
      <c r="L97" s="42"/>
      <c r="M97" s="42"/>
      <c r="N97" s="42"/>
    </row>
    <row r="98" spans="1:14" ht="16.5" customHeight="1" x14ac:dyDescent="0.2">
      <c r="A98" s="41"/>
      <c r="B98" s="16"/>
      <c r="C98" s="41"/>
      <c r="F98" s="17"/>
      <c r="G98" s="24"/>
      <c r="H98" s="42"/>
      <c r="I98" s="42"/>
      <c r="J98" s="42"/>
      <c r="K98" s="42"/>
      <c r="L98" s="42"/>
      <c r="M98" s="42"/>
      <c r="N98" s="42"/>
    </row>
    <row r="99" spans="1:14" ht="16.5" customHeight="1" x14ac:dyDescent="0.2">
      <c r="A99" s="41"/>
      <c r="B99" s="16"/>
      <c r="C99" s="41"/>
      <c r="F99" s="17"/>
      <c r="G99" s="24"/>
      <c r="H99" s="42"/>
      <c r="I99" s="42"/>
      <c r="J99" s="42"/>
      <c r="K99" s="42"/>
      <c r="L99" s="42"/>
      <c r="M99" s="42"/>
      <c r="N99" s="42"/>
    </row>
    <row r="100" spans="1:14" ht="16.5" customHeight="1" x14ac:dyDescent="0.2">
      <c r="A100" s="41"/>
      <c r="B100" s="16"/>
      <c r="C100" s="41"/>
      <c r="F100" s="17"/>
      <c r="G100" s="24"/>
      <c r="H100" s="42"/>
      <c r="I100" s="42"/>
      <c r="J100" s="42"/>
      <c r="K100" s="42"/>
      <c r="L100" s="42"/>
      <c r="M100" s="42"/>
      <c r="N100" s="42"/>
    </row>
    <row r="101" spans="1:14" s="201" customFormat="1" ht="20.25" customHeight="1" x14ac:dyDescent="0.25"/>
    <row r="102" spans="1:14" ht="9" customHeight="1" x14ac:dyDescent="0.2">
      <c r="A102" s="159"/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</row>
    <row r="103" spans="1:14" ht="21.95" customHeight="1" x14ac:dyDescent="0.2">
      <c r="A103" s="378" t="s">
        <v>33</v>
      </c>
      <c r="B103" s="12"/>
      <c r="C103" s="12"/>
      <c r="D103" s="12"/>
      <c r="E103" s="12"/>
      <c r="F103" s="43"/>
      <c r="G103" s="13"/>
      <c r="H103" s="7"/>
      <c r="I103" s="44"/>
      <c r="J103" s="7"/>
      <c r="K103" s="7"/>
      <c r="L103" s="7"/>
      <c r="M103" s="30"/>
      <c r="N103" s="7"/>
    </row>
    <row r="104" spans="1:14" ht="16.5" customHeight="1" x14ac:dyDescent="0.2">
      <c r="A104" s="41"/>
      <c r="B104" s="41"/>
      <c r="F104" s="17"/>
      <c r="H104" s="8"/>
      <c r="I104" s="8"/>
      <c r="J104" s="8"/>
      <c r="K104" s="8"/>
      <c r="L104" s="8"/>
      <c r="M104" s="8"/>
      <c r="N104" s="8"/>
    </row>
    <row r="105" spans="1:14" ht="16.5" customHeight="1" x14ac:dyDescent="0.2">
      <c r="A105" s="41"/>
      <c r="B105" s="41"/>
      <c r="F105" s="17"/>
      <c r="H105" s="8"/>
      <c r="I105" s="39"/>
      <c r="J105" s="8"/>
      <c r="K105" s="39"/>
      <c r="L105" s="8"/>
      <c r="M105" s="39"/>
      <c r="N105" s="8"/>
    </row>
    <row r="106" spans="1:14" ht="16.5" customHeight="1" x14ac:dyDescent="0.2">
      <c r="A106" s="41"/>
      <c r="B106" s="41"/>
      <c r="F106" s="17"/>
      <c r="H106" s="8"/>
      <c r="I106" s="39"/>
      <c r="J106" s="8"/>
      <c r="K106" s="39"/>
      <c r="L106" s="8"/>
      <c r="M106" s="39"/>
      <c r="N106" s="8"/>
    </row>
  </sheetData>
  <mergeCells count="10">
    <mergeCell ref="A17:E17"/>
    <mergeCell ref="H61:J61"/>
    <mergeCell ref="L61:N61"/>
    <mergeCell ref="H62:J62"/>
    <mergeCell ref="L62:N62"/>
    <mergeCell ref="A1:N1"/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opLeftCell="A42" zoomScaleNormal="100" zoomScaleSheetLayoutView="88" workbookViewId="0">
      <selection activeCell="F55" sqref="F1:N1048576"/>
    </sheetView>
  </sheetViews>
  <sheetFormatPr defaultColWidth="9.140625" defaultRowHeight="16.5" customHeight="1" x14ac:dyDescent="0.2"/>
  <cols>
    <col min="1" max="1" width="1.42578125" style="47" customWidth="1"/>
    <col min="2" max="4" width="1.42578125" style="48" customWidth="1"/>
    <col min="5" max="5" width="28.28515625" style="48" customWidth="1"/>
    <col min="6" max="6" width="4.140625" style="49" customWidth="1"/>
    <col min="7" max="7" width="0.5703125" style="40" customWidth="1"/>
    <col min="8" max="8" width="12.28515625" style="50" customWidth="1"/>
    <col min="9" max="9" width="0.5703125" style="50" customWidth="1"/>
    <col min="10" max="10" width="12.28515625" style="50" customWidth="1"/>
    <col min="11" max="11" width="0.5703125" style="50" customWidth="1"/>
    <col min="12" max="12" width="12.28515625" style="50" customWidth="1"/>
    <col min="13" max="13" width="0.5703125" style="50" customWidth="1"/>
    <col min="14" max="14" width="12.28515625" style="50" customWidth="1"/>
    <col min="15" max="16384" width="9.140625" style="165"/>
  </cols>
  <sheetData>
    <row r="1" spans="1:14" ht="16.5" customHeight="1" x14ac:dyDescent="0.2">
      <c r="A1" s="475" t="s">
        <v>0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</row>
    <row r="2" spans="1:14" ht="16.5" customHeight="1" x14ac:dyDescent="0.2">
      <c r="A2" s="32" t="s">
        <v>74</v>
      </c>
      <c r="B2" s="32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3"/>
    </row>
    <row r="3" spans="1:14" ht="16.5" customHeight="1" x14ac:dyDescent="0.2">
      <c r="A3" s="34" t="s">
        <v>225</v>
      </c>
      <c r="B3" s="34"/>
      <c r="C3" s="34"/>
      <c r="D3" s="34"/>
      <c r="E3" s="34"/>
      <c r="F3" s="35"/>
      <c r="G3" s="35"/>
      <c r="H3" s="35"/>
      <c r="I3" s="35"/>
      <c r="J3" s="35"/>
      <c r="K3" s="35"/>
      <c r="L3" s="35"/>
      <c r="M3" s="35"/>
      <c r="N3" s="35"/>
    </row>
    <row r="4" spans="1:14" ht="16.5" customHeight="1" x14ac:dyDescent="0.2">
      <c r="A4" s="36"/>
      <c r="B4" s="36"/>
      <c r="C4" s="36"/>
      <c r="D4" s="36"/>
      <c r="E4" s="36"/>
      <c r="F4" s="37"/>
      <c r="G4" s="37"/>
      <c r="H4" s="37"/>
      <c r="I4" s="37"/>
      <c r="J4" s="37"/>
      <c r="K4" s="37"/>
      <c r="L4" s="37"/>
      <c r="M4" s="37"/>
      <c r="N4" s="37"/>
    </row>
    <row r="5" spans="1:14" ht="16.5" customHeight="1" x14ac:dyDescent="0.2">
      <c r="A5" s="45"/>
      <c r="B5" s="45"/>
      <c r="C5" s="45"/>
      <c r="D5" s="45"/>
      <c r="E5" s="45"/>
      <c r="F5" s="46"/>
      <c r="G5" s="46"/>
      <c r="H5" s="46"/>
      <c r="I5" s="46"/>
      <c r="J5" s="46"/>
      <c r="K5" s="46"/>
      <c r="L5" s="46"/>
      <c r="M5" s="46"/>
      <c r="N5" s="46"/>
    </row>
    <row r="6" spans="1:14" s="199" customFormat="1" ht="15.95" customHeight="1" x14ac:dyDescent="0.2">
      <c r="A6" s="324"/>
      <c r="B6" s="324"/>
      <c r="C6" s="324"/>
      <c r="D6" s="324"/>
      <c r="E6" s="324"/>
      <c r="F6" s="325"/>
      <c r="G6" s="325"/>
      <c r="H6" s="469" t="s">
        <v>2</v>
      </c>
      <c r="I6" s="469"/>
      <c r="J6" s="469"/>
      <c r="K6" s="326"/>
      <c r="L6" s="476" t="s">
        <v>3</v>
      </c>
      <c r="M6" s="476"/>
      <c r="N6" s="476"/>
    </row>
    <row r="7" spans="1:14" s="199" customFormat="1" ht="15.95" customHeight="1" x14ac:dyDescent="0.2">
      <c r="A7" s="327"/>
      <c r="B7" s="328"/>
      <c r="C7" s="328"/>
      <c r="D7" s="328"/>
      <c r="E7" s="328"/>
      <c r="F7" s="127"/>
      <c r="G7" s="128"/>
      <c r="H7" s="467" t="s">
        <v>4</v>
      </c>
      <c r="I7" s="467"/>
      <c r="J7" s="467"/>
      <c r="K7" s="129"/>
      <c r="L7" s="477" t="s">
        <v>4</v>
      </c>
      <c r="M7" s="477"/>
      <c r="N7" s="477"/>
    </row>
    <row r="8" spans="1:14" s="199" customFormat="1" ht="15.95" customHeight="1" x14ac:dyDescent="0.2">
      <c r="A8" s="290"/>
      <c r="B8" s="327"/>
      <c r="C8" s="327"/>
      <c r="D8" s="327"/>
      <c r="E8" s="327"/>
      <c r="F8" s="329"/>
      <c r="G8" s="309"/>
      <c r="H8" s="213" t="s">
        <v>218</v>
      </c>
      <c r="I8" s="214"/>
      <c r="J8" s="213" t="s">
        <v>218</v>
      </c>
      <c r="K8" s="214"/>
      <c r="L8" s="213" t="s">
        <v>218</v>
      </c>
      <c r="M8" s="214"/>
      <c r="N8" s="213" t="s">
        <v>218</v>
      </c>
    </row>
    <row r="9" spans="1:14" s="199" customFormat="1" ht="15.95" customHeight="1" x14ac:dyDescent="0.2">
      <c r="A9" s="290"/>
      <c r="B9" s="328"/>
      <c r="C9" s="328"/>
      <c r="D9" s="328"/>
      <c r="E9" s="328"/>
      <c r="F9" s="202"/>
      <c r="G9" s="202"/>
      <c r="H9" s="130" t="s">
        <v>8</v>
      </c>
      <c r="I9" s="131"/>
      <c r="J9" s="130" t="s">
        <v>9</v>
      </c>
      <c r="K9" s="132"/>
      <c r="L9" s="130" t="s">
        <v>8</v>
      </c>
      <c r="M9" s="131"/>
      <c r="N9" s="130" t="s">
        <v>9</v>
      </c>
    </row>
    <row r="10" spans="1:14" s="199" customFormat="1" ht="15.95" customHeight="1" x14ac:dyDescent="0.2">
      <c r="A10" s="328"/>
      <c r="B10" s="328"/>
      <c r="C10" s="328"/>
      <c r="D10" s="328"/>
      <c r="E10" s="328"/>
      <c r="F10" s="166" t="s">
        <v>54</v>
      </c>
      <c r="G10" s="216"/>
      <c r="H10" s="133" t="s">
        <v>11</v>
      </c>
      <c r="I10" s="210"/>
      <c r="J10" s="133" t="s">
        <v>11</v>
      </c>
      <c r="K10" s="210"/>
      <c r="L10" s="133" t="s">
        <v>11</v>
      </c>
      <c r="M10" s="210"/>
      <c r="N10" s="133" t="s">
        <v>11</v>
      </c>
    </row>
    <row r="11" spans="1:14" s="199" customFormat="1" ht="9.9499999999999993" customHeight="1" x14ac:dyDescent="0.2">
      <c r="A11" s="327"/>
      <c r="B11" s="328"/>
      <c r="C11" s="328"/>
      <c r="D11" s="328"/>
      <c r="E11" s="328"/>
      <c r="F11" s="330"/>
      <c r="G11" s="309"/>
      <c r="H11" s="111"/>
      <c r="I11" s="107"/>
      <c r="J11" s="112"/>
      <c r="K11" s="107"/>
      <c r="L11" s="111"/>
      <c r="M11" s="107"/>
      <c r="N11" s="112"/>
    </row>
    <row r="12" spans="1:14" s="199" customFormat="1" ht="15.95" customHeight="1" x14ac:dyDescent="0.2">
      <c r="A12" s="328" t="s">
        <v>75</v>
      </c>
      <c r="B12" s="328"/>
      <c r="C12" s="328"/>
      <c r="D12" s="328"/>
      <c r="E12" s="328"/>
      <c r="F12" s="331"/>
      <c r="G12" s="309"/>
      <c r="H12" s="137">
        <v>1227452923</v>
      </c>
      <c r="I12" s="143"/>
      <c r="J12" s="136">
        <v>1146720207</v>
      </c>
      <c r="K12" s="143"/>
      <c r="L12" s="137">
        <v>988599713</v>
      </c>
      <c r="M12" s="143"/>
      <c r="N12" s="136">
        <v>939272899</v>
      </c>
    </row>
    <row r="13" spans="1:14" s="199" customFormat="1" ht="15.95" customHeight="1" x14ac:dyDescent="0.2">
      <c r="A13" s="328" t="s">
        <v>76</v>
      </c>
      <c r="B13" s="328"/>
      <c r="C13" s="328"/>
      <c r="D13" s="328"/>
      <c r="E13" s="328"/>
      <c r="F13" s="331"/>
      <c r="G13" s="309"/>
      <c r="H13" s="141">
        <v>159834400</v>
      </c>
      <c r="I13" s="143"/>
      <c r="J13" s="144">
        <v>142171904</v>
      </c>
      <c r="K13" s="143"/>
      <c r="L13" s="141">
        <v>170181351</v>
      </c>
      <c r="M13" s="143"/>
      <c r="N13" s="144">
        <v>158300369</v>
      </c>
    </row>
    <row r="14" spans="1:14" s="199" customFormat="1" ht="9.9499999999999993" customHeight="1" x14ac:dyDescent="0.2">
      <c r="A14" s="327"/>
      <c r="B14" s="328"/>
      <c r="C14" s="328"/>
      <c r="D14" s="328"/>
      <c r="E14" s="328"/>
      <c r="F14" s="331"/>
      <c r="G14" s="309"/>
      <c r="H14" s="111"/>
      <c r="I14" s="297"/>
      <c r="J14" s="112"/>
      <c r="K14" s="297"/>
      <c r="L14" s="111"/>
      <c r="M14" s="107"/>
      <c r="N14" s="112"/>
    </row>
    <row r="15" spans="1:14" s="199" customFormat="1" ht="15.95" customHeight="1" x14ac:dyDescent="0.2">
      <c r="A15" s="298" t="s">
        <v>77</v>
      </c>
      <c r="B15" s="332"/>
      <c r="C15" s="332"/>
      <c r="D15" s="332"/>
      <c r="E15" s="332"/>
      <c r="F15" s="333"/>
      <c r="G15" s="334"/>
      <c r="H15" s="111">
        <f>SUM(H12:H13)</f>
        <v>1387287323</v>
      </c>
      <c r="I15" s="299"/>
      <c r="J15" s="112">
        <f>SUM(J12:J13)</f>
        <v>1288892111</v>
      </c>
      <c r="K15" s="299"/>
      <c r="L15" s="111">
        <f>SUM(L12:L13)</f>
        <v>1158781064</v>
      </c>
      <c r="M15" s="112"/>
      <c r="N15" s="112">
        <f>SUM(N12:N13)</f>
        <v>1097573268</v>
      </c>
    </row>
    <row r="16" spans="1:14" s="199" customFormat="1" ht="9.9499999999999993" customHeight="1" x14ac:dyDescent="0.2">
      <c r="A16" s="298"/>
      <c r="B16" s="332"/>
      <c r="C16" s="332"/>
      <c r="D16" s="332"/>
      <c r="E16" s="332"/>
      <c r="F16" s="333"/>
      <c r="G16" s="334"/>
      <c r="H16" s="111"/>
      <c r="I16" s="297"/>
      <c r="J16" s="112"/>
      <c r="K16" s="297"/>
      <c r="L16" s="111"/>
      <c r="M16" s="107"/>
      <c r="N16" s="112"/>
    </row>
    <row r="17" spans="1:14" s="199" customFormat="1" ht="15.95" customHeight="1" x14ac:dyDescent="0.2">
      <c r="A17" s="474" t="s">
        <v>78</v>
      </c>
      <c r="B17" s="474"/>
      <c r="C17" s="474"/>
      <c r="D17" s="474"/>
      <c r="E17" s="474"/>
      <c r="F17" s="333"/>
      <c r="G17" s="334"/>
      <c r="H17" s="137">
        <v>-751463386</v>
      </c>
      <c r="I17" s="143"/>
      <c r="J17" s="136">
        <v>-725835020</v>
      </c>
      <c r="K17" s="143"/>
      <c r="L17" s="137">
        <v>-711629749</v>
      </c>
      <c r="M17" s="143"/>
      <c r="N17" s="136">
        <v>-692383934</v>
      </c>
    </row>
    <row r="18" spans="1:14" s="199" customFormat="1" ht="15.95" customHeight="1" x14ac:dyDescent="0.2">
      <c r="A18" s="300" t="s">
        <v>79</v>
      </c>
      <c r="B18" s="332"/>
      <c r="C18" s="332"/>
      <c r="D18" s="332"/>
      <c r="E18" s="332"/>
      <c r="F18" s="333"/>
      <c r="G18" s="334"/>
      <c r="H18" s="141">
        <v>-105973347</v>
      </c>
      <c r="I18" s="143"/>
      <c r="J18" s="144">
        <v>-105733804</v>
      </c>
      <c r="K18" s="143"/>
      <c r="L18" s="141">
        <v>-102128338</v>
      </c>
      <c r="M18" s="143"/>
      <c r="N18" s="144">
        <v>-105035152</v>
      </c>
    </row>
    <row r="19" spans="1:14" s="199" customFormat="1" ht="9.9499999999999993" customHeight="1" x14ac:dyDescent="0.2">
      <c r="A19" s="300"/>
      <c r="B19" s="332"/>
      <c r="C19" s="332"/>
      <c r="D19" s="332"/>
      <c r="E19" s="332"/>
      <c r="F19" s="333"/>
      <c r="G19" s="334"/>
      <c r="H19" s="335"/>
      <c r="I19" s="294"/>
      <c r="J19" s="336"/>
      <c r="K19" s="294"/>
      <c r="L19" s="335"/>
      <c r="M19" s="294"/>
      <c r="N19" s="336"/>
    </row>
    <row r="20" spans="1:14" s="199" customFormat="1" ht="15.95" customHeight="1" x14ac:dyDescent="0.2">
      <c r="A20" s="298" t="s">
        <v>80</v>
      </c>
      <c r="B20" s="332"/>
      <c r="C20" s="332"/>
      <c r="D20" s="332"/>
      <c r="E20" s="332"/>
      <c r="F20" s="333"/>
      <c r="G20" s="334"/>
      <c r="H20" s="111">
        <f>H17+H18</f>
        <v>-857436733</v>
      </c>
      <c r="I20" s="299"/>
      <c r="J20" s="112">
        <f>J17+J18</f>
        <v>-831568824</v>
      </c>
      <c r="K20" s="299"/>
      <c r="L20" s="111">
        <f>L17+L18</f>
        <v>-813758087</v>
      </c>
      <c r="M20" s="112"/>
      <c r="N20" s="112">
        <f>N17+N18</f>
        <v>-797419086</v>
      </c>
    </row>
    <row r="21" spans="1:14" s="199" customFormat="1" ht="9.9499999999999993" customHeight="1" x14ac:dyDescent="0.2">
      <c r="A21" s="327"/>
      <c r="B21" s="328"/>
      <c r="C21" s="328"/>
      <c r="D21" s="328"/>
      <c r="E21" s="328"/>
      <c r="F21" s="337"/>
      <c r="G21" s="309"/>
      <c r="H21" s="111"/>
      <c r="I21" s="297"/>
      <c r="J21" s="112"/>
      <c r="K21" s="297"/>
      <c r="L21" s="111"/>
      <c r="M21" s="107"/>
      <c r="N21" s="112"/>
    </row>
    <row r="22" spans="1:14" s="199" customFormat="1" ht="15.95" customHeight="1" x14ac:dyDescent="0.2">
      <c r="A22" s="298" t="s">
        <v>81</v>
      </c>
      <c r="B22" s="332"/>
      <c r="C22" s="332"/>
      <c r="D22" s="332"/>
      <c r="E22" s="332"/>
      <c r="F22" s="338"/>
      <c r="G22" s="334"/>
      <c r="H22" s="111">
        <f>+H15+H20</f>
        <v>529850590</v>
      </c>
      <c r="I22" s="297"/>
      <c r="J22" s="112">
        <f>+J15+J20</f>
        <v>457323287</v>
      </c>
      <c r="K22" s="297"/>
      <c r="L22" s="111">
        <f>+L15+L20</f>
        <v>345022977</v>
      </c>
      <c r="M22" s="107"/>
      <c r="N22" s="112">
        <f>+N15+N20</f>
        <v>300154182</v>
      </c>
    </row>
    <row r="23" spans="1:14" s="199" customFormat="1" ht="15.95" customHeight="1" x14ac:dyDescent="0.2">
      <c r="A23" s="327" t="s">
        <v>82</v>
      </c>
      <c r="B23" s="332"/>
      <c r="C23" s="332"/>
      <c r="D23" s="332"/>
      <c r="E23" s="332"/>
      <c r="F23" s="337"/>
      <c r="G23" s="334"/>
      <c r="H23" s="301">
        <v>85572117</v>
      </c>
      <c r="I23" s="302"/>
      <c r="J23" s="303">
        <v>141662981</v>
      </c>
      <c r="K23" s="302"/>
      <c r="L23" s="339">
        <v>893587353</v>
      </c>
      <c r="M23" s="302"/>
      <c r="N23" s="340">
        <v>432446773</v>
      </c>
    </row>
    <row r="24" spans="1:14" s="199" customFormat="1" ht="15.95" customHeight="1" x14ac:dyDescent="0.2">
      <c r="A24" s="327" t="s">
        <v>83</v>
      </c>
      <c r="B24" s="328"/>
      <c r="C24" s="328"/>
      <c r="D24" s="328"/>
      <c r="E24" s="328"/>
      <c r="F24" s="337"/>
      <c r="G24" s="309"/>
      <c r="H24" s="134">
        <v>-118612694</v>
      </c>
      <c r="I24" s="138"/>
      <c r="J24" s="135">
        <v>-82389059</v>
      </c>
      <c r="K24" s="138"/>
      <c r="L24" s="134">
        <v>-104029995</v>
      </c>
      <c r="M24" s="138"/>
      <c r="N24" s="135">
        <v>-76721816</v>
      </c>
    </row>
    <row r="25" spans="1:14" s="199" customFormat="1" ht="15.95" customHeight="1" x14ac:dyDescent="0.2">
      <c r="A25" s="327" t="s">
        <v>84</v>
      </c>
      <c r="B25" s="328"/>
      <c r="C25" s="328"/>
      <c r="D25" s="328"/>
      <c r="E25" s="328"/>
      <c r="F25" s="341"/>
      <c r="G25" s="309"/>
      <c r="H25" s="137">
        <v>-245481488</v>
      </c>
      <c r="I25" s="143"/>
      <c r="J25" s="136">
        <v>-282724135</v>
      </c>
      <c r="K25" s="143"/>
      <c r="L25" s="137">
        <v>-242591548</v>
      </c>
      <c r="M25" s="143"/>
      <c r="N25" s="136">
        <v>-275760097</v>
      </c>
    </row>
    <row r="26" spans="1:14" s="199" customFormat="1" ht="15.95" customHeight="1" x14ac:dyDescent="0.2">
      <c r="A26" s="327" t="s">
        <v>85</v>
      </c>
      <c r="B26" s="328"/>
      <c r="C26" s="328"/>
      <c r="D26" s="328"/>
      <c r="E26" s="328"/>
      <c r="F26" s="341"/>
      <c r="G26" s="309"/>
      <c r="H26" s="111"/>
      <c r="I26" s="113"/>
      <c r="J26" s="112"/>
      <c r="K26" s="342"/>
      <c r="L26" s="343"/>
      <c r="M26" s="342"/>
      <c r="N26" s="344"/>
    </row>
    <row r="27" spans="1:14" s="199" customFormat="1" ht="15.95" customHeight="1" x14ac:dyDescent="0.2">
      <c r="A27" s="345"/>
      <c r="B27" s="328" t="s">
        <v>86</v>
      </c>
      <c r="C27" s="328"/>
      <c r="D27" s="328"/>
      <c r="E27" s="328"/>
      <c r="F27" s="337">
        <v>4</v>
      </c>
      <c r="G27" s="309"/>
      <c r="H27" s="141">
        <v>1510380001</v>
      </c>
      <c r="I27" s="143"/>
      <c r="J27" s="144">
        <v>1453431289</v>
      </c>
      <c r="K27" s="143"/>
      <c r="L27" s="141">
        <v>0</v>
      </c>
      <c r="M27" s="143"/>
      <c r="N27" s="144">
        <v>0</v>
      </c>
    </row>
    <row r="28" spans="1:14" s="199" customFormat="1" ht="9.9499999999999993" customHeight="1" x14ac:dyDescent="0.2">
      <c r="A28" s="327"/>
      <c r="B28" s="328"/>
      <c r="C28" s="328"/>
      <c r="D28" s="328"/>
      <c r="E28" s="328"/>
      <c r="F28" s="337"/>
      <c r="G28" s="309"/>
      <c r="H28" s="111"/>
      <c r="I28" s="107"/>
      <c r="J28" s="112"/>
      <c r="K28" s="107"/>
      <c r="L28" s="111"/>
      <c r="M28" s="107"/>
      <c r="N28" s="112"/>
    </row>
    <row r="29" spans="1:14" s="199" customFormat="1" ht="15.95" customHeight="1" x14ac:dyDescent="0.2">
      <c r="A29" s="298" t="s">
        <v>87</v>
      </c>
      <c r="B29" s="332"/>
      <c r="C29" s="332"/>
      <c r="D29" s="332"/>
      <c r="E29" s="332"/>
      <c r="F29" s="337"/>
      <c r="G29" s="334"/>
      <c r="H29" s="111">
        <f>SUM(H22:H27)</f>
        <v>1761708526</v>
      </c>
      <c r="I29" s="112"/>
      <c r="J29" s="112">
        <f>SUM(J22:J27)</f>
        <v>1687304363</v>
      </c>
      <c r="K29" s="112"/>
      <c r="L29" s="111">
        <f>SUM(L22:L27)</f>
        <v>891988787</v>
      </c>
      <c r="M29" s="112"/>
      <c r="N29" s="112">
        <f>SUM(N22:N27)</f>
        <v>380119042</v>
      </c>
    </row>
    <row r="30" spans="1:14" s="199" customFormat="1" ht="15.95" customHeight="1" x14ac:dyDescent="0.2">
      <c r="A30" s="307" t="s">
        <v>88</v>
      </c>
      <c r="B30" s="328"/>
      <c r="C30" s="328"/>
      <c r="D30" s="328"/>
      <c r="E30" s="328"/>
      <c r="F30" s="337"/>
      <c r="G30" s="309"/>
      <c r="H30" s="141">
        <v>-23753703</v>
      </c>
      <c r="I30" s="143"/>
      <c r="J30" s="144">
        <v>-44153661</v>
      </c>
      <c r="K30" s="143"/>
      <c r="L30" s="141">
        <v>18215798</v>
      </c>
      <c r="M30" s="143"/>
      <c r="N30" s="144">
        <v>1337334</v>
      </c>
    </row>
    <row r="31" spans="1:14" s="199" customFormat="1" ht="9.9499999999999993" customHeight="1" x14ac:dyDescent="0.2">
      <c r="A31" s="327"/>
      <c r="B31" s="328"/>
      <c r="C31" s="328"/>
      <c r="D31" s="328"/>
      <c r="E31" s="328"/>
      <c r="F31" s="337"/>
      <c r="G31" s="309"/>
      <c r="H31" s="111"/>
      <c r="I31" s="299"/>
      <c r="J31" s="112"/>
      <c r="K31" s="299"/>
      <c r="L31" s="111"/>
      <c r="M31" s="112"/>
      <c r="N31" s="112"/>
    </row>
    <row r="32" spans="1:14" s="199" customFormat="1" ht="15.95" customHeight="1" x14ac:dyDescent="0.2">
      <c r="A32" s="298" t="s">
        <v>89</v>
      </c>
      <c r="B32" s="332"/>
      <c r="C32" s="332"/>
      <c r="D32" s="332"/>
      <c r="E32" s="332"/>
      <c r="F32" s="337" t="s">
        <v>71</v>
      </c>
      <c r="G32" s="334"/>
      <c r="H32" s="114">
        <f>SUM(H29:H30)</f>
        <v>1737954823</v>
      </c>
      <c r="I32" s="297"/>
      <c r="J32" s="346">
        <f>SUM(J29:J30)</f>
        <v>1643150702</v>
      </c>
      <c r="K32" s="297"/>
      <c r="L32" s="114">
        <f>SUM(L29:L30)</f>
        <v>910204585</v>
      </c>
      <c r="M32" s="107"/>
      <c r="N32" s="346">
        <f>SUM(N29:N30)</f>
        <v>381456376</v>
      </c>
    </row>
    <row r="33" spans="1:14" s="199" customFormat="1" ht="9.9499999999999993" customHeight="1" x14ac:dyDescent="0.2">
      <c r="A33" s="298"/>
      <c r="B33" s="332"/>
      <c r="C33" s="332"/>
      <c r="D33" s="332"/>
      <c r="E33" s="332"/>
      <c r="F33" s="337"/>
      <c r="G33" s="334"/>
      <c r="H33" s="111"/>
      <c r="I33" s="297"/>
      <c r="J33" s="112"/>
      <c r="K33" s="297"/>
      <c r="L33" s="111"/>
      <c r="M33" s="107"/>
      <c r="N33" s="112"/>
    </row>
    <row r="34" spans="1:14" s="199" customFormat="1" ht="15.95" customHeight="1" x14ac:dyDescent="0.2">
      <c r="A34" s="332" t="s">
        <v>90</v>
      </c>
      <c r="B34" s="332"/>
      <c r="C34" s="332"/>
      <c r="D34" s="332"/>
      <c r="E34" s="332"/>
      <c r="F34" s="337"/>
      <c r="G34" s="334"/>
      <c r="H34" s="111"/>
      <c r="I34" s="297"/>
      <c r="J34" s="112"/>
      <c r="K34" s="297"/>
      <c r="L34" s="111"/>
      <c r="M34" s="107"/>
      <c r="N34" s="112"/>
    </row>
    <row r="35" spans="1:14" s="199" customFormat="1" ht="15.95" customHeight="1" x14ac:dyDescent="0.2">
      <c r="A35" s="332"/>
      <c r="B35" s="328" t="s">
        <v>91</v>
      </c>
      <c r="C35" s="332"/>
      <c r="D35" s="332"/>
      <c r="E35" s="332"/>
      <c r="F35" s="337"/>
      <c r="G35" s="334"/>
      <c r="H35" s="111"/>
      <c r="I35" s="297"/>
      <c r="J35" s="112"/>
      <c r="K35" s="297"/>
      <c r="L35" s="111"/>
      <c r="M35" s="107"/>
      <c r="N35" s="112"/>
    </row>
    <row r="36" spans="1:14" s="199" customFormat="1" ht="15.95" customHeight="1" x14ac:dyDescent="0.2">
      <c r="A36" s="332"/>
      <c r="B36" s="328"/>
      <c r="C36" s="328" t="s">
        <v>92</v>
      </c>
      <c r="D36" s="332"/>
      <c r="E36" s="332"/>
      <c r="F36" s="337"/>
      <c r="G36" s="334"/>
      <c r="H36" s="111"/>
      <c r="I36" s="297"/>
      <c r="J36" s="112"/>
      <c r="K36" s="297"/>
      <c r="L36" s="111"/>
      <c r="M36" s="107"/>
      <c r="N36" s="112"/>
    </row>
    <row r="37" spans="1:14" s="199" customFormat="1" ht="15.95" customHeight="1" x14ac:dyDescent="0.2">
      <c r="A37" s="328"/>
      <c r="B37" s="328"/>
      <c r="C37" s="328"/>
      <c r="D37" s="328" t="s">
        <v>230</v>
      </c>
      <c r="E37" s="328"/>
      <c r="F37" s="337"/>
      <c r="G37" s="309"/>
      <c r="H37" s="137">
        <v>-456323</v>
      </c>
      <c r="I37" s="299"/>
      <c r="J37" s="136">
        <v>-703515</v>
      </c>
      <c r="K37" s="136"/>
      <c r="L37" s="137">
        <v>0</v>
      </c>
      <c r="M37" s="136"/>
      <c r="N37" s="136">
        <v>0</v>
      </c>
    </row>
    <row r="38" spans="1:14" s="199" customFormat="1" ht="15.95" customHeight="1" x14ac:dyDescent="0.2">
      <c r="A38" s="328"/>
      <c r="B38" s="328"/>
      <c r="C38" s="308" t="s">
        <v>236</v>
      </c>
      <c r="D38" s="308"/>
      <c r="E38" s="153"/>
      <c r="F38" s="139"/>
      <c r="G38" s="153"/>
      <c r="H38" s="137"/>
      <c r="I38" s="299"/>
      <c r="J38" s="136"/>
      <c r="K38" s="136"/>
      <c r="L38" s="137"/>
      <c r="M38" s="136"/>
      <c r="N38" s="136"/>
    </row>
    <row r="39" spans="1:14" s="199" customFormat="1" ht="15.95" customHeight="1" x14ac:dyDescent="0.2">
      <c r="A39" s="328"/>
      <c r="B39" s="328"/>
      <c r="C39" s="308"/>
      <c r="D39" s="308" t="s">
        <v>238</v>
      </c>
      <c r="E39" s="153"/>
      <c r="F39" s="347"/>
      <c r="G39" s="153"/>
      <c r="H39" s="137">
        <v>-12174286</v>
      </c>
      <c r="I39" s="143"/>
      <c r="J39" s="136">
        <v>-1350793</v>
      </c>
      <c r="K39" s="143"/>
      <c r="L39" s="137">
        <v>0</v>
      </c>
      <c r="M39" s="143"/>
      <c r="N39" s="136">
        <v>0</v>
      </c>
    </row>
    <row r="40" spans="1:14" s="199" customFormat="1" ht="15.95" customHeight="1" x14ac:dyDescent="0.2">
      <c r="A40" s="328"/>
      <c r="B40" s="328"/>
      <c r="C40" s="308" t="s">
        <v>93</v>
      </c>
      <c r="D40" s="308"/>
      <c r="E40" s="153"/>
      <c r="F40" s="347"/>
      <c r="G40" s="153"/>
      <c r="H40" s="137"/>
      <c r="I40" s="143"/>
      <c r="J40" s="136"/>
      <c r="K40" s="143"/>
      <c r="L40" s="137"/>
      <c r="M40" s="143"/>
      <c r="N40" s="136"/>
    </row>
    <row r="41" spans="1:14" s="199" customFormat="1" ht="15.95" customHeight="1" x14ac:dyDescent="0.2">
      <c r="A41" s="328"/>
      <c r="B41" s="328"/>
      <c r="C41" s="308"/>
      <c r="D41" s="308" t="s">
        <v>94</v>
      </c>
      <c r="E41" s="153"/>
      <c r="F41" s="347"/>
      <c r="G41" s="153"/>
      <c r="H41" s="137">
        <v>0</v>
      </c>
      <c r="I41" s="143"/>
      <c r="J41" s="136">
        <v>142361</v>
      </c>
      <c r="K41" s="143"/>
      <c r="L41" s="137">
        <v>0</v>
      </c>
      <c r="M41" s="143"/>
      <c r="N41" s="136">
        <v>13168</v>
      </c>
    </row>
    <row r="42" spans="1:14" s="199" customFormat="1" ht="15.95" customHeight="1" x14ac:dyDescent="0.2">
      <c r="A42" s="328"/>
      <c r="B42" s="328"/>
      <c r="C42" s="328" t="s">
        <v>95</v>
      </c>
      <c r="D42" s="328"/>
      <c r="E42" s="328"/>
      <c r="F42" s="337"/>
      <c r="G42" s="309"/>
      <c r="H42" s="111"/>
      <c r="I42" s="297"/>
      <c r="J42" s="112"/>
      <c r="K42" s="297"/>
      <c r="L42" s="111"/>
      <c r="M42" s="107"/>
      <c r="N42" s="112"/>
    </row>
    <row r="43" spans="1:14" s="199" customFormat="1" ht="15.95" customHeight="1" x14ac:dyDescent="0.2">
      <c r="A43" s="328"/>
      <c r="B43" s="328"/>
      <c r="C43" s="328"/>
      <c r="D43" s="328" t="s">
        <v>96</v>
      </c>
      <c r="E43" s="328"/>
      <c r="F43" s="348"/>
      <c r="G43" s="309"/>
      <c r="H43" s="114">
        <v>0</v>
      </c>
      <c r="I43" s="297"/>
      <c r="J43" s="346">
        <v>-28472</v>
      </c>
      <c r="K43" s="297"/>
      <c r="L43" s="114">
        <v>0</v>
      </c>
      <c r="M43" s="107"/>
      <c r="N43" s="346">
        <v>-2634</v>
      </c>
    </row>
    <row r="44" spans="1:14" s="199" customFormat="1" ht="9.9499999999999993" customHeight="1" x14ac:dyDescent="0.2">
      <c r="A44" s="298"/>
      <c r="B44" s="332"/>
      <c r="C44" s="328"/>
      <c r="D44" s="328"/>
      <c r="E44" s="332"/>
      <c r="F44" s="337"/>
      <c r="G44" s="334"/>
      <c r="H44" s="111"/>
      <c r="I44" s="299"/>
      <c r="J44" s="112"/>
      <c r="K44" s="299"/>
      <c r="L44" s="111"/>
      <c r="M44" s="112"/>
      <c r="N44" s="112"/>
    </row>
    <row r="45" spans="1:14" s="199" customFormat="1" ht="15.95" customHeight="1" x14ac:dyDescent="0.2">
      <c r="A45" s="332"/>
      <c r="B45" s="332"/>
      <c r="C45" s="328" t="s">
        <v>97</v>
      </c>
      <c r="D45" s="332"/>
      <c r="E45" s="332"/>
      <c r="F45" s="337"/>
      <c r="G45" s="334"/>
      <c r="H45" s="349"/>
      <c r="I45" s="350"/>
      <c r="J45" s="350"/>
      <c r="K45" s="350"/>
      <c r="L45" s="349"/>
      <c r="M45" s="350"/>
      <c r="N45" s="350"/>
    </row>
    <row r="46" spans="1:14" s="199" customFormat="1" ht="15.95" customHeight="1" x14ac:dyDescent="0.2">
      <c r="A46" s="332"/>
      <c r="B46" s="332"/>
      <c r="C46" s="328"/>
      <c r="D46" s="328" t="s">
        <v>98</v>
      </c>
      <c r="E46" s="332"/>
      <c r="F46" s="337"/>
      <c r="G46" s="334"/>
      <c r="H46" s="114">
        <f>SUM(H37:H43)</f>
        <v>-12630609</v>
      </c>
      <c r="I46" s="297"/>
      <c r="J46" s="346">
        <f>SUM(J37:J43)</f>
        <v>-1940419</v>
      </c>
      <c r="K46" s="297"/>
      <c r="L46" s="114">
        <f>SUM(L37:L43)</f>
        <v>0</v>
      </c>
      <c r="M46" s="112"/>
      <c r="N46" s="346">
        <f>SUM(N37:N43)</f>
        <v>10534</v>
      </c>
    </row>
    <row r="47" spans="1:14" s="199" customFormat="1" ht="9.9499999999999993" customHeight="1" x14ac:dyDescent="0.2">
      <c r="A47" s="332"/>
      <c r="B47" s="332"/>
      <c r="C47" s="328"/>
      <c r="D47" s="332"/>
      <c r="E47" s="332"/>
      <c r="F47" s="337"/>
      <c r="G47" s="334"/>
      <c r="H47" s="111"/>
      <c r="I47" s="297"/>
      <c r="J47" s="112"/>
      <c r="K47" s="297"/>
      <c r="L47" s="111"/>
      <c r="M47" s="112"/>
      <c r="N47" s="112"/>
    </row>
    <row r="48" spans="1:14" s="199" customFormat="1" ht="15.95" customHeight="1" x14ac:dyDescent="0.2">
      <c r="A48" s="351" t="s">
        <v>99</v>
      </c>
      <c r="B48" s="328"/>
      <c r="C48" s="332"/>
      <c r="D48" s="332"/>
      <c r="E48" s="332"/>
      <c r="F48" s="337"/>
      <c r="G48" s="334"/>
      <c r="H48" s="349"/>
      <c r="I48" s="350"/>
      <c r="J48" s="350"/>
      <c r="K48" s="350"/>
      <c r="L48" s="349"/>
      <c r="M48" s="350"/>
      <c r="N48" s="350"/>
    </row>
    <row r="49" spans="1:14" s="199" customFormat="1" ht="15.95" customHeight="1" x14ac:dyDescent="0.2">
      <c r="A49" s="332"/>
      <c r="B49" s="332"/>
      <c r="C49" s="332" t="s">
        <v>100</v>
      </c>
      <c r="D49" s="332"/>
      <c r="E49" s="332"/>
      <c r="F49" s="352"/>
      <c r="G49" s="334"/>
      <c r="H49" s="114">
        <f>+H46</f>
        <v>-12630609</v>
      </c>
      <c r="I49" s="297"/>
      <c r="J49" s="346">
        <f>+J46</f>
        <v>-1940419</v>
      </c>
      <c r="K49" s="297"/>
      <c r="L49" s="114">
        <f>+L46</f>
        <v>0</v>
      </c>
      <c r="M49" s="107"/>
      <c r="N49" s="346">
        <f>+N46</f>
        <v>10534</v>
      </c>
    </row>
    <row r="50" spans="1:14" s="199" customFormat="1" ht="9.9499999999999993" customHeight="1" x14ac:dyDescent="0.2">
      <c r="A50" s="332"/>
      <c r="B50" s="332"/>
      <c r="C50" s="332"/>
      <c r="D50" s="332"/>
      <c r="E50" s="332"/>
      <c r="F50" s="352"/>
      <c r="G50" s="334"/>
      <c r="H50" s="111"/>
      <c r="I50" s="107"/>
      <c r="J50" s="112"/>
      <c r="K50" s="107"/>
      <c r="L50" s="111"/>
      <c r="M50" s="107"/>
      <c r="N50" s="112"/>
    </row>
    <row r="51" spans="1:14" s="199" customFormat="1" ht="15.95" customHeight="1" thickBot="1" x14ac:dyDescent="0.25">
      <c r="A51" s="332" t="s">
        <v>107</v>
      </c>
      <c r="B51" s="332"/>
      <c r="C51" s="332"/>
      <c r="D51" s="332"/>
      <c r="E51" s="332"/>
      <c r="F51" s="352"/>
      <c r="G51" s="334"/>
      <c r="H51" s="353">
        <f>SUM(H32,H46)</f>
        <v>1725324214</v>
      </c>
      <c r="I51" s="107"/>
      <c r="J51" s="354">
        <f>SUM(J32,J46)</f>
        <v>1641210283</v>
      </c>
      <c r="K51" s="107"/>
      <c r="L51" s="353">
        <f>SUM(L32,L46)</f>
        <v>910204585</v>
      </c>
      <c r="M51" s="107"/>
      <c r="N51" s="354">
        <f>SUM(N32,N46)</f>
        <v>381466910</v>
      </c>
    </row>
    <row r="52" spans="1:14" s="199" customFormat="1" ht="21.75" customHeight="1" thickTop="1" x14ac:dyDescent="0.2">
      <c r="A52" s="332"/>
      <c r="B52" s="332"/>
      <c r="C52" s="332"/>
      <c r="D52" s="332"/>
      <c r="E52" s="332"/>
      <c r="F52" s="352"/>
      <c r="G52" s="334"/>
      <c r="H52" s="112"/>
      <c r="I52" s="107"/>
      <c r="J52" s="112"/>
      <c r="K52" s="107"/>
      <c r="L52" s="112"/>
      <c r="M52" s="107"/>
      <c r="N52" s="112"/>
    </row>
    <row r="53" spans="1:14" ht="21.95" customHeight="1" x14ac:dyDescent="0.2">
      <c r="A53" s="379" t="s">
        <v>33</v>
      </c>
      <c r="B53" s="56"/>
      <c r="C53" s="56"/>
      <c r="D53" s="56"/>
      <c r="E53" s="56"/>
      <c r="F53" s="57"/>
      <c r="G53" s="58"/>
      <c r="H53" s="59"/>
      <c r="I53" s="59"/>
      <c r="J53" s="59"/>
      <c r="K53" s="59"/>
      <c r="L53" s="59"/>
      <c r="M53" s="54"/>
      <c r="N53" s="59"/>
    </row>
    <row r="54" spans="1:14" ht="16.5" customHeight="1" x14ac:dyDescent="0.2">
      <c r="A54" s="52" t="s">
        <v>0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</row>
    <row r="55" spans="1:14" ht="16.5" customHeight="1" x14ac:dyDescent="0.2">
      <c r="A55" s="32" t="s">
        <v>74</v>
      </c>
      <c r="B55" s="32"/>
      <c r="C55" s="32"/>
      <c r="D55" s="32"/>
      <c r="E55" s="32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16.5" customHeight="1" x14ac:dyDescent="0.2">
      <c r="A56" s="34" t="str">
        <f>A3</f>
        <v>For the nine-month period ended 30 September 2019</v>
      </c>
      <c r="B56" s="34"/>
      <c r="C56" s="34"/>
      <c r="D56" s="34"/>
      <c r="E56" s="34"/>
      <c r="F56" s="35"/>
      <c r="G56" s="35"/>
      <c r="H56" s="35"/>
      <c r="I56" s="35"/>
      <c r="J56" s="35"/>
      <c r="K56" s="35"/>
      <c r="L56" s="35"/>
      <c r="M56" s="35"/>
      <c r="N56" s="35"/>
    </row>
    <row r="57" spans="1:14" ht="16.5" customHeight="1" x14ac:dyDescent="0.2">
      <c r="A57" s="36"/>
      <c r="B57" s="36"/>
      <c r="C57" s="36"/>
      <c r="D57" s="36"/>
      <c r="E57" s="36"/>
      <c r="F57" s="37"/>
      <c r="G57" s="37"/>
      <c r="H57" s="37"/>
      <c r="I57" s="37"/>
      <c r="J57" s="37"/>
      <c r="K57" s="37"/>
      <c r="L57" s="37"/>
      <c r="M57" s="37"/>
      <c r="N57" s="37"/>
    </row>
    <row r="58" spans="1:14" ht="16.5" customHeight="1" x14ac:dyDescent="0.2">
      <c r="A58" s="45"/>
      <c r="B58" s="45"/>
      <c r="C58" s="45"/>
      <c r="D58" s="45"/>
      <c r="E58" s="45"/>
      <c r="F58" s="46"/>
      <c r="G58" s="46"/>
      <c r="H58" s="46"/>
      <c r="I58" s="46"/>
      <c r="J58" s="46"/>
      <c r="K58" s="46"/>
      <c r="L58" s="46"/>
      <c r="M58" s="46"/>
      <c r="N58" s="46"/>
    </row>
    <row r="59" spans="1:14" s="199" customFormat="1" ht="16.5" customHeight="1" x14ac:dyDescent="0.2">
      <c r="A59" s="324"/>
      <c r="B59" s="324"/>
      <c r="C59" s="324"/>
      <c r="D59" s="324"/>
      <c r="E59" s="324"/>
      <c r="F59" s="325"/>
      <c r="G59" s="325"/>
      <c r="H59" s="469" t="s">
        <v>2</v>
      </c>
      <c r="I59" s="469"/>
      <c r="J59" s="469"/>
      <c r="K59" s="326"/>
      <c r="L59" s="476" t="s">
        <v>3</v>
      </c>
      <c r="M59" s="476"/>
      <c r="N59" s="476"/>
    </row>
    <row r="60" spans="1:14" s="199" customFormat="1" ht="16.5" customHeight="1" x14ac:dyDescent="0.2">
      <c r="A60" s="327"/>
      <c r="B60" s="328"/>
      <c r="C60" s="328"/>
      <c r="D60" s="328"/>
      <c r="E60" s="328"/>
      <c r="F60" s="127"/>
      <c r="G60" s="128"/>
      <c r="H60" s="467" t="s">
        <v>4</v>
      </c>
      <c r="I60" s="467"/>
      <c r="J60" s="467"/>
      <c r="K60" s="129"/>
      <c r="L60" s="477" t="s">
        <v>4</v>
      </c>
      <c r="M60" s="477"/>
      <c r="N60" s="477"/>
    </row>
    <row r="61" spans="1:14" s="199" customFormat="1" ht="16.5" customHeight="1" x14ac:dyDescent="0.2">
      <c r="A61" s="290"/>
      <c r="B61" s="327"/>
      <c r="C61" s="327"/>
      <c r="D61" s="327"/>
      <c r="E61" s="327"/>
      <c r="F61" s="329"/>
      <c r="G61" s="309"/>
      <c r="H61" s="213" t="s">
        <v>218</v>
      </c>
      <c r="I61" s="214"/>
      <c r="J61" s="213" t="s">
        <v>218</v>
      </c>
      <c r="K61" s="214"/>
      <c r="L61" s="213" t="s">
        <v>218</v>
      </c>
      <c r="M61" s="214"/>
      <c r="N61" s="213" t="s">
        <v>218</v>
      </c>
    </row>
    <row r="62" spans="1:14" s="199" customFormat="1" ht="16.5" customHeight="1" x14ac:dyDescent="0.2">
      <c r="A62" s="290"/>
      <c r="B62" s="328"/>
      <c r="C62" s="328"/>
      <c r="D62" s="328"/>
      <c r="E62" s="328"/>
      <c r="F62" s="202"/>
      <c r="G62" s="202"/>
      <c r="H62" s="130" t="s">
        <v>8</v>
      </c>
      <c r="I62" s="131"/>
      <c r="J62" s="130" t="s">
        <v>9</v>
      </c>
      <c r="K62" s="132"/>
      <c r="L62" s="130" t="s">
        <v>8</v>
      </c>
      <c r="M62" s="131"/>
      <c r="N62" s="130" t="s">
        <v>9</v>
      </c>
    </row>
    <row r="63" spans="1:14" s="199" customFormat="1" ht="16.5" customHeight="1" x14ac:dyDescent="0.2">
      <c r="A63" s="328"/>
      <c r="B63" s="328"/>
      <c r="C63" s="328"/>
      <c r="D63" s="328"/>
      <c r="E63" s="328"/>
      <c r="F63" s="202"/>
      <c r="G63" s="216"/>
      <c r="H63" s="133" t="s">
        <v>11</v>
      </c>
      <c r="I63" s="210"/>
      <c r="J63" s="133" t="s">
        <v>11</v>
      </c>
      <c r="K63" s="210"/>
      <c r="L63" s="133" t="s">
        <v>11</v>
      </c>
      <c r="M63" s="210"/>
      <c r="N63" s="133" t="s">
        <v>11</v>
      </c>
    </row>
    <row r="64" spans="1:14" s="199" customFormat="1" ht="16.5" customHeight="1" x14ac:dyDescent="0.2">
      <c r="A64" s="332"/>
      <c r="B64" s="332"/>
      <c r="C64" s="332"/>
      <c r="D64" s="332"/>
      <c r="E64" s="332"/>
      <c r="F64" s="352"/>
      <c r="G64" s="334"/>
      <c r="H64" s="355"/>
      <c r="I64" s="356"/>
      <c r="J64" s="357"/>
      <c r="K64" s="356"/>
      <c r="L64" s="355"/>
      <c r="M64" s="107"/>
      <c r="N64" s="357"/>
    </row>
    <row r="65" spans="1:14" s="199" customFormat="1" ht="16.5" customHeight="1" x14ac:dyDescent="0.2">
      <c r="A65" s="332" t="s">
        <v>103</v>
      </c>
      <c r="B65" s="328"/>
      <c r="C65" s="328"/>
      <c r="D65" s="328"/>
      <c r="E65" s="328"/>
      <c r="F65" s="358"/>
      <c r="G65" s="309"/>
      <c r="H65" s="106"/>
      <c r="I65" s="107"/>
      <c r="J65" s="107"/>
      <c r="K65" s="107"/>
      <c r="L65" s="106"/>
      <c r="M65" s="107"/>
      <c r="N65" s="107"/>
    </row>
    <row r="66" spans="1:14" s="199" customFormat="1" ht="16.5" customHeight="1" x14ac:dyDescent="0.2">
      <c r="A66" s="328" t="s">
        <v>104</v>
      </c>
      <c r="B66" s="328"/>
      <c r="C66" s="328"/>
      <c r="D66" s="328"/>
      <c r="E66" s="328"/>
      <c r="F66" s="358"/>
      <c r="G66" s="309"/>
      <c r="H66" s="137">
        <f>+H32-H67</f>
        <v>1737954796</v>
      </c>
      <c r="I66" s="136"/>
      <c r="J66" s="136">
        <v>1643150674</v>
      </c>
      <c r="K66" s="135"/>
      <c r="L66" s="137">
        <f>+L32-L67</f>
        <v>910204585</v>
      </c>
      <c r="M66" s="136"/>
      <c r="N66" s="136">
        <v>381456376</v>
      </c>
    </row>
    <row r="67" spans="1:14" s="199" customFormat="1" ht="16.5" customHeight="1" x14ac:dyDescent="0.2">
      <c r="A67" s="328" t="s">
        <v>70</v>
      </c>
      <c r="B67" s="328"/>
      <c r="C67" s="328"/>
      <c r="D67" s="328"/>
      <c r="E67" s="328"/>
      <c r="F67" s="337" t="s">
        <v>71</v>
      </c>
      <c r="G67" s="309"/>
      <c r="H67" s="141">
        <v>27</v>
      </c>
      <c r="I67" s="143"/>
      <c r="J67" s="144">
        <v>28</v>
      </c>
      <c r="K67" s="143"/>
      <c r="L67" s="141">
        <v>0</v>
      </c>
      <c r="M67" s="143"/>
      <c r="N67" s="144">
        <v>0</v>
      </c>
    </row>
    <row r="68" spans="1:14" s="199" customFormat="1" ht="16.5" customHeight="1" x14ac:dyDescent="0.2">
      <c r="A68" s="328"/>
      <c r="B68" s="328"/>
      <c r="C68" s="328"/>
      <c r="D68" s="328"/>
      <c r="E68" s="328"/>
      <c r="F68" s="337"/>
      <c r="G68" s="309"/>
      <c r="H68" s="359"/>
      <c r="I68" s="360"/>
      <c r="J68" s="360"/>
      <c r="K68" s="360"/>
      <c r="L68" s="359"/>
      <c r="M68" s="360"/>
      <c r="N68" s="360"/>
    </row>
    <row r="69" spans="1:14" s="199" customFormat="1" ht="16.5" customHeight="1" thickBot="1" x14ac:dyDescent="0.25">
      <c r="A69" s="332"/>
      <c r="B69" s="332"/>
      <c r="C69" s="332"/>
      <c r="D69" s="332"/>
      <c r="E69" s="332"/>
      <c r="F69" s="352"/>
      <c r="G69" s="334"/>
      <c r="H69" s="361">
        <f>SUM(H66:H67)</f>
        <v>1737954823</v>
      </c>
      <c r="I69" s="362"/>
      <c r="J69" s="363">
        <f>SUM(J66:J67)</f>
        <v>1643150702</v>
      </c>
      <c r="K69" s="362"/>
      <c r="L69" s="361">
        <f>SUM(L66:L67)</f>
        <v>910204585</v>
      </c>
      <c r="M69" s="362"/>
      <c r="N69" s="363">
        <f>SUM(N66:N67)</f>
        <v>381456376</v>
      </c>
    </row>
    <row r="70" spans="1:14" s="199" customFormat="1" ht="16.5" customHeight="1" thickTop="1" x14ac:dyDescent="0.2">
      <c r="A70" s="332"/>
      <c r="B70" s="332"/>
      <c r="C70" s="332"/>
      <c r="D70" s="332"/>
      <c r="E70" s="332"/>
      <c r="F70" s="352"/>
      <c r="G70" s="334"/>
      <c r="H70" s="364"/>
      <c r="I70" s="365"/>
      <c r="J70" s="366"/>
      <c r="K70" s="365"/>
      <c r="L70" s="364"/>
      <c r="M70" s="362"/>
      <c r="N70" s="366"/>
    </row>
    <row r="71" spans="1:14" s="199" customFormat="1" ht="16.5" customHeight="1" x14ac:dyDescent="0.2">
      <c r="A71" s="351" t="s">
        <v>108</v>
      </c>
      <c r="B71" s="328"/>
      <c r="C71" s="328"/>
      <c r="D71" s="328"/>
      <c r="E71" s="328"/>
      <c r="F71" s="358"/>
      <c r="G71" s="309"/>
      <c r="H71" s="367"/>
      <c r="I71" s="362"/>
      <c r="J71" s="362"/>
      <c r="K71" s="362"/>
      <c r="L71" s="367"/>
      <c r="M71" s="362"/>
      <c r="N71" s="362"/>
    </row>
    <row r="72" spans="1:14" s="199" customFormat="1" ht="16.5" customHeight="1" x14ac:dyDescent="0.2">
      <c r="A72" s="328" t="s">
        <v>104</v>
      </c>
      <c r="B72" s="328"/>
      <c r="C72" s="328"/>
      <c r="D72" s="328"/>
      <c r="E72" s="328"/>
      <c r="F72" s="358"/>
      <c r="G72" s="309"/>
      <c r="H72" s="359">
        <f>+H51-H73</f>
        <v>1725324187</v>
      </c>
      <c r="I72" s="360"/>
      <c r="J72" s="360">
        <v>1641210255</v>
      </c>
      <c r="K72" s="360"/>
      <c r="L72" s="359">
        <f>+L51</f>
        <v>910204585</v>
      </c>
      <c r="M72" s="362"/>
      <c r="N72" s="360">
        <v>381466910</v>
      </c>
    </row>
    <row r="73" spans="1:14" s="199" customFormat="1" ht="16.5" customHeight="1" x14ac:dyDescent="0.2">
      <c r="A73" s="328" t="s">
        <v>70</v>
      </c>
      <c r="B73" s="328"/>
      <c r="C73" s="328"/>
      <c r="D73" s="328"/>
      <c r="E73" s="328"/>
      <c r="F73" s="337" t="s">
        <v>71</v>
      </c>
      <c r="G73" s="309"/>
      <c r="H73" s="368">
        <f>+H67</f>
        <v>27</v>
      </c>
      <c r="I73" s="362"/>
      <c r="J73" s="369">
        <v>28</v>
      </c>
      <c r="K73" s="362"/>
      <c r="L73" s="368">
        <v>0</v>
      </c>
      <c r="M73" s="362"/>
      <c r="N73" s="369">
        <v>0</v>
      </c>
    </row>
    <row r="74" spans="1:14" s="199" customFormat="1" ht="16.5" customHeight="1" x14ac:dyDescent="0.2">
      <c r="A74" s="327"/>
      <c r="B74" s="328"/>
      <c r="C74" s="328"/>
      <c r="D74" s="328"/>
      <c r="E74" s="328"/>
      <c r="F74" s="337"/>
      <c r="G74" s="309"/>
      <c r="H74" s="359"/>
      <c r="I74" s="360"/>
      <c r="J74" s="360"/>
      <c r="K74" s="360"/>
      <c r="L74" s="359"/>
      <c r="M74" s="360"/>
      <c r="N74" s="360"/>
    </row>
    <row r="75" spans="1:14" s="199" customFormat="1" ht="16.5" customHeight="1" thickBot="1" x14ac:dyDescent="0.25">
      <c r="A75" s="298"/>
      <c r="B75" s="332"/>
      <c r="C75" s="332"/>
      <c r="D75" s="332"/>
      <c r="E75" s="332"/>
      <c r="F75" s="352"/>
      <c r="G75" s="334"/>
      <c r="H75" s="361">
        <f>SUM(H72:H73)</f>
        <v>1725324214</v>
      </c>
      <c r="I75" s="362"/>
      <c r="J75" s="363">
        <f>SUM(J72:J73)</f>
        <v>1641210283</v>
      </c>
      <c r="K75" s="362"/>
      <c r="L75" s="361">
        <f>SUM(L72:L73)</f>
        <v>910204585</v>
      </c>
      <c r="M75" s="362"/>
      <c r="N75" s="363">
        <f>SUM(N72:N73)</f>
        <v>381466910</v>
      </c>
    </row>
    <row r="76" spans="1:14" s="199" customFormat="1" ht="16.5" customHeight="1" thickTop="1" x14ac:dyDescent="0.2">
      <c r="A76" s="298"/>
      <c r="B76" s="332"/>
      <c r="C76" s="332"/>
      <c r="D76" s="332"/>
      <c r="E76" s="332"/>
      <c r="F76" s="352"/>
      <c r="G76" s="334"/>
      <c r="H76" s="359"/>
      <c r="I76" s="362"/>
      <c r="J76" s="360"/>
      <c r="K76" s="362"/>
      <c r="L76" s="359"/>
      <c r="M76" s="362"/>
      <c r="N76" s="360"/>
    </row>
    <row r="77" spans="1:14" s="199" customFormat="1" ht="16.5" customHeight="1" x14ac:dyDescent="0.2">
      <c r="A77" s="298"/>
      <c r="B77" s="332"/>
      <c r="C77" s="332"/>
      <c r="D77" s="332"/>
      <c r="E77" s="332"/>
      <c r="F77" s="352"/>
      <c r="G77" s="334"/>
      <c r="H77" s="359"/>
      <c r="I77" s="362"/>
      <c r="J77" s="360"/>
      <c r="K77" s="362"/>
      <c r="L77" s="359"/>
      <c r="M77" s="362"/>
      <c r="N77" s="360"/>
    </row>
    <row r="78" spans="1:14" s="199" customFormat="1" ht="16.5" customHeight="1" x14ac:dyDescent="0.2">
      <c r="A78" s="319" t="s">
        <v>105</v>
      </c>
      <c r="B78" s="320"/>
      <c r="C78" s="332"/>
      <c r="D78" s="332"/>
      <c r="E78" s="332"/>
      <c r="F78" s="352"/>
      <c r="G78" s="334"/>
      <c r="H78" s="359"/>
      <c r="I78" s="362"/>
      <c r="J78" s="360"/>
      <c r="K78" s="362"/>
      <c r="L78" s="359"/>
      <c r="M78" s="362"/>
      <c r="N78" s="360"/>
    </row>
    <row r="79" spans="1:14" s="199" customFormat="1" ht="16.5" customHeight="1" x14ac:dyDescent="0.2">
      <c r="A79" s="319"/>
      <c r="B79" s="320"/>
      <c r="C79" s="332"/>
      <c r="D79" s="332"/>
      <c r="E79" s="332"/>
      <c r="F79" s="352"/>
      <c r="G79" s="334"/>
      <c r="H79" s="359"/>
      <c r="I79" s="362"/>
      <c r="J79" s="360"/>
      <c r="K79" s="362"/>
      <c r="L79" s="359"/>
      <c r="M79" s="362"/>
      <c r="N79" s="360"/>
    </row>
    <row r="80" spans="1:14" s="199" customFormat="1" ht="16.5" customHeight="1" thickBot="1" x14ac:dyDescent="0.25">
      <c r="A80" s="320" t="s">
        <v>106</v>
      </c>
      <c r="B80" s="332"/>
      <c r="C80" s="320"/>
      <c r="D80" s="328"/>
      <c r="E80" s="328"/>
      <c r="F80" s="358"/>
      <c r="G80" s="334"/>
      <c r="H80" s="370">
        <f>+H66/3825000000</f>
        <v>0.45436726692810459</v>
      </c>
      <c r="I80" s="371"/>
      <c r="J80" s="372">
        <v>0.429581882875817</v>
      </c>
      <c r="K80" s="371"/>
      <c r="L80" s="370">
        <f>+L66/3825000000</f>
        <v>0.23796198300653595</v>
      </c>
      <c r="M80" s="371"/>
      <c r="N80" s="372">
        <v>9.9727157124183008E-2</v>
      </c>
    </row>
    <row r="81" spans="1:14" s="199" customFormat="1" ht="16.5" customHeight="1" thickTop="1" x14ac:dyDescent="0.2">
      <c r="A81" s="320"/>
      <c r="B81" s="332"/>
      <c r="C81" s="320"/>
      <c r="D81" s="328"/>
      <c r="E81" s="328"/>
      <c r="F81" s="358"/>
      <c r="G81" s="334"/>
      <c r="H81" s="373"/>
      <c r="I81" s="373"/>
      <c r="J81" s="373"/>
      <c r="K81" s="373"/>
      <c r="L81" s="373"/>
      <c r="M81" s="373"/>
      <c r="N81" s="373"/>
    </row>
    <row r="82" spans="1:14" s="199" customFormat="1" ht="16.5" customHeight="1" x14ac:dyDescent="0.2">
      <c r="A82" s="320"/>
      <c r="B82" s="332"/>
      <c r="C82" s="320"/>
      <c r="D82" s="328"/>
      <c r="E82" s="328"/>
      <c r="F82" s="358"/>
      <c r="G82" s="334"/>
      <c r="H82" s="373"/>
      <c r="I82" s="373"/>
      <c r="J82" s="373"/>
      <c r="K82" s="373"/>
      <c r="L82" s="373"/>
      <c r="M82" s="373"/>
      <c r="N82" s="373"/>
    </row>
    <row r="83" spans="1:14" s="199" customFormat="1" ht="16.5" customHeight="1" x14ac:dyDescent="0.2">
      <c r="A83" s="320"/>
      <c r="B83" s="332"/>
      <c r="C83" s="320"/>
      <c r="D83" s="328"/>
      <c r="E83" s="328"/>
      <c r="F83" s="358"/>
      <c r="G83" s="334"/>
      <c r="H83" s="373"/>
      <c r="I83" s="373"/>
      <c r="J83" s="373"/>
      <c r="K83" s="373"/>
      <c r="L83" s="373"/>
      <c r="M83" s="373"/>
      <c r="N83" s="373"/>
    </row>
    <row r="84" spans="1:14" s="199" customFormat="1" ht="16.5" customHeight="1" x14ac:dyDescent="0.2">
      <c r="A84" s="320"/>
      <c r="B84" s="332"/>
      <c r="C84" s="320"/>
      <c r="D84" s="328"/>
      <c r="E84" s="328"/>
      <c r="F84" s="358"/>
      <c r="G84" s="334"/>
      <c r="H84" s="373"/>
      <c r="I84" s="373"/>
      <c r="J84" s="373"/>
      <c r="K84" s="373"/>
      <c r="L84" s="373"/>
      <c r="M84" s="373"/>
      <c r="N84" s="373"/>
    </row>
    <row r="85" spans="1:14" ht="16.5" customHeight="1" x14ac:dyDescent="0.2">
      <c r="A85" s="41"/>
      <c r="B85" s="52"/>
      <c r="C85" s="41"/>
      <c r="F85" s="60"/>
      <c r="G85" s="53"/>
      <c r="H85" s="61"/>
      <c r="I85" s="61"/>
      <c r="J85" s="61"/>
      <c r="K85" s="61"/>
      <c r="L85" s="61"/>
      <c r="M85" s="61"/>
      <c r="N85" s="61"/>
    </row>
    <row r="86" spans="1:14" ht="16.5" customHeight="1" x14ac:dyDescent="0.2">
      <c r="A86" s="41"/>
      <c r="B86" s="52"/>
      <c r="C86" s="41"/>
      <c r="F86" s="60"/>
      <c r="G86" s="53"/>
      <c r="H86" s="61"/>
      <c r="I86" s="61"/>
      <c r="J86" s="61"/>
      <c r="K86" s="61"/>
      <c r="L86" s="61"/>
      <c r="M86" s="61"/>
      <c r="N86" s="61"/>
    </row>
    <row r="87" spans="1:14" ht="16.5" customHeight="1" x14ac:dyDescent="0.2">
      <c r="A87" s="41"/>
      <c r="B87" s="52"/>
      <c r="C87" s="41"/>
      <c r="F87" s="60"/>
      <c r="G87" s="53"/>
      <c r="H87" s="61"/>
      <c r="I87" s="61"/>
      <c r="J87" s="61"/>
      <c r="K87" s="61"/>
      <c r="L87" s="61"/>
      <c r="M87" s="61"/>
      <c r="N87" s="61"/>
    </row>
    <row r="88" spans="1:14" ht="16.5" customHeight="1" x14ac:dyDescent="0.2">
      <c r="A88" s="41"/>
      <c r="B88" s="52"/>
      <c r="C88" s="41"/>
      <c r="F88" s="60"/>
      <c r="G88" s="53"/>
      <c r="H88" s="61"/>
      <c r="I88" s="61"/>
      <c r="J88" s="61"/>
      <c r="K88" s="61"/>
      <c r="L88" s="61"/>
      <c r="M88" s="61"/>
      <c r="N88" s="61"/>
    </row>
    <row r="89" spans="1:14" ht="16.5" customHeight="1" x14ac:dyDescent="0.2">
      <c r="A89" s="41"/>
      <c r="B89" s="52"/>
      <c r="C89" s="41"/>
      <c r="F89" s="60"/>
      <c r="G89" s="53"/>
      <c r="H89" s="61"/>
      <c r="I89" s="61"/>
      <c r="J89" s="61"/>
      <c r="K89" s="61"/>
      <c r="L89" s="61"/>
      <c r="M89" s="61"/>
      <c r="N89" s="61"/>
    </row>
    <row r="90" spans="1:14" ht="16.5" customHeight="1" x14ac:dyDescent="0.2">
      <c r="A90" s="41"/>
      <c r="B90" s="52"/>
      <c r="C90" s="41"/>
      <c r="F90" s="60"/>
      <c r="G90" s="53"/>
      <c r="H90" s="61"/>
      <c r="I90" s="61"/>
      <c r="J90" s="61"/>
      <c r="K90" s="61"/>
      <c r="L90" s="61"/>
      <c r="M90" s="61"/>
      <c r="N90" s="61"/>
    </row>
    <row r="91" spans="1:14" ht="16.5" customHeight="1" x14ac:dyDescent="0.2">
      <c r="A91" s="41"/>
      <c r="B91" s="52"/>
      <c r="C91" s="41"/>
      <c r="F91" s="60"/>
      <c r="G91" s="53"/>
      <c r="H91" s="61"/>
      <c r="I91" s="61"/>
      <c r="J91" s="61"/>
      <c r="K91" s="61"/>
      <c r="L91" s="61"/>
      <c r="M91" s="61"/>
      <c r="N91" s="61"/>
    </row>
    <row r="92" spans="1:14" ht="16.5" customHeight="1" x14ac:dyDescent="0.2">
      <c r="A92" s="41"/>
      <c r="B92" s="52"/>
      <c r="C92" s="41"/>
      <c r="F92" s="60"/>
      <c r="G92" s="53"/>
      <c r="H92" s="61"/>
      <c r="I92" s="61"/>
      <c r="J92" s="61"/>
      <c r="K92" s="61"/>
      <c r="L92" s="61"/>
      <c r="M92" s="61"/>
      <c r="N92" s="61"/>
    </row>
    <row r="93" spans="1:14" ht="16.5" customHeight="1" x14ac:dyDescent="0.2">
      <c r="A93" s="41"/>
      <c r="B93" s="52"/>
      <c r="C93" s="41"/>
      <c r="F93" s="60"/>
      <c r="G93" s="53"/>
      <c r="H93" s="61"/>
      <c r="I93" s="61"/>
      <c r="J93" s="61"/>
      <c r="K93" s="61"/>
      <c r="L93" s="61"/>
      <c r="M93" s="61"/>
      <c r="N93" s="61"/>
    </row>
    <row r="94" spans="1:14" ht="16.5" customHeight="1" x14ac:dyDescent="0.2">
      <c r="A94" s="41"/>
      <c r="B94" s="52"/>
      <c r="C94" s="41"/>
      <c r="F94" s="60"/>
      <c r="G94" s="53"/>
      <c r="H94" s="61"/>
      <c r="I94" s="61"/>
      <c r="J94" s="61"/>
      <c r="K94" s="61"/>
      <c r="L94" s="61"/>
      <c r="M94" s="61"/>
      <c r="N94" s="61"/>
    </row>
    <row r="95" spans="1:14" ht="16.5" customHeight="1" x14ac:dyDescent="0.2">
      <c r="A95" s="41"/>
      <c r="B95" s="52"/>
      <c r="C95" s="41"/>
      <c r="F95" s="60"/>
      <c r="G95" s="53"/>
      <c r="H95" s="61"/>
      <c r="I95" s="61"/>
      <c r="J95" s="61"/>
      <c r="K95" s="61"/>
      <c r="L95" s="61"/>
      <c r="M95" s="61"/>
      <c r="N95" s="61"/>
    </row>
    <row r="96" spans="1:14" ht="16.5" customHeight="1" x14ac:dyDescent="0.2">
      <c r="A96" s="41"/>
      <c r="B96" s="52"/>
      <c r="C96" s="41"/>
      <c r="F96" s="60"/>
      <c r="G96" s="53"/>
      <c r="H96" s="61"/>
      <c r="I96" s="61"/>
      <c r="J96" s="61"/>
      <c r="K96" s="61"/>
      <c r="L96" s="61"/>
      <c r="M96" s="61"/>
      <c r="N96" s="61"/>
    </row>
    <row r="97" spans="1:14" ht="16.5" customHeight="1" x14ac:dyDescent="0.2">
      <c r="A97" s="41"/>
      <c r="B97" s="52"/>
      <c r="C97" s="41"/>
      <c r="F97" s="60"/>
      <c r="G97" s="53"/>
      <c r="H97" s="61"/>
      <c r="I97" s="61"/>
      <c r="J97" s="61"/>
      <c r="K97" s="61"/>
      <c r="L97" s="61"/>
      <c r="M97" s="61"/>
      <c r="N97" s="61"/>
    </row>
    <row r="98" spans="1:14" ht="16.5" customHeight="1" x14ac:dyDescent="0.2">
      <c r="A98" s="41"/>
      <c r="B98" s="52"/>
      <c r="C98" s="41"/>
      <c r="F98" s="60"/>
      <c r="G98" s="53"/>
      <c r="H98" s="61"/>
      <c r="I98" s="61"/>
      <c r="J98" s="61"/>
      <c r="K98" s="61"/>
      <c r="L98" s="61"/>
      <c r="M98" s="61"/>
      <c r="N98" s="61"/>
    </row>
    <row r="99" spans="1:14" ht="23.25" customHeight="1" x14ac:dyDescent="0.2">
      <c r="A99" s="41"/>
      <c r="B99" s="52"/>
      <c r="C99" s="41"/>
      <c r="F99" s="60"/>
      <c r="G99" s="53"/>
      <c r="H99" s="61"/>
      <c r="I99" s="61"/>
      <c r="J99" s="61"/>
      <c r="K99" s="61"/>
      <c r="L99" s="61"/>
      <c r="M99" s="61"/>
      <c r="N99" s="61"/>
    </row>
    <row r="100" spans="1:14" ht="21.95" customHeight="1" x14ac:dyDescent="0.2">
      <c r="A100" s="379" t="s">
        <v>33</v>
      </c>
      <c r="B100" s="55"/>
      <c r="C100" s="55"/>
      <c r="D100" s="55"/>
      <c r="E100" s="55"/>
      <c r="F100" s="62"/>
      <c r="G100" s="63"/>
      <c r="H100" s="54"/>
      <c r="I100" s="44"/>
      <c r="J100" s="54"/>
      <c r="K100" s="54"/>
      <c r="L100" s="54"/>
      <c r="M100" s="59"/>
      <c r="N100" s="54"/>
    </row>
    <row r="101" spans="1:14" ht="16.5" customHeight="1" x14ac:dyDescent="0.2">
      <c r="A101" s="41"/>
      <c r="B101" s="41"/>
      <c r="F101" s="60"/>
      <c r="H101" s="51"/>
      <c r="I101" s="51"/>
      <c r="J101" s="51"/>
      <c r="K101" s="51"/>
      <c r="L101" s="51"/>
      <c r="M101" s="51"/>
      <c r="N101" s="51"/>
    </row>
    <row r="102" spans="1:14" ht="16.5" customHeight="1" x14ac:dyDescent="0.2">
      <c r="A102" s="41"/>
      <c r="B102" s="41"/>
      <c r="F102" s="60"/>
      <c r="H102" s="51"/>
      <c r="I102" s="39"/>
      <c r="J102" s="51"/>
      <c r="K102" s="39"/>
      <c r="L102" s="51"/>
      <c r="M102" s="39"/>
      <c r="N102" s="51"/>
    </row>
    <row r="103" spans="1:14" ht="16.5" customHeight="1" x14ac:dyDescent="0.2">
      <c r="A103" s="41"/>
      <c r="B103" s="41"/>
      <c r="F103" s="60"/>
      <c r="H103" s="51"/>
      <c r="I103" s="39"/>
      <c r="J103" s="51"/>
      <c r="K103" s="39"/>
      <c r="L103" s="51"/>
      <c r="M103" s="39"/>
      <c r="N103" s="51"/>
    </row>
  </sheetData>
  <mergeCells count="10">
    <mergeCell ref="A17:E17"/>
    <mergeCell ref="H59:J59"/>
    <mergeCell ref="L59:N59"/>
    <mergeCell ref="H60:J60"/>
    <mergeCell ref="L60:N60"/>
    <mergeCell ref="A1:N1"/>
    <mergeCell ref="H6:J6"/>
    <mergeCell ref="L6:N6"/>
    <mergeCell ref="H7:J7"/>
    <mergeCell ref="L7:N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1"/>
  <sheetViews>
    <sheetView tabSelected="1" zoomScale="85" zoomScaleNormal="85" zoomScaleSheetLayoutView="96" zoomScalePageLayoutView="80" workbookViewId="0">
      <selection activeCell="I17" sqref="I17"/>
    </sheetView>
  </sheetViews>
  <sheetFormatPr defaultColWidth="9.140625" defaultRowHeight="14.25" x14ac:dyDescent="0.2"/>
  <cols>
    <col min="1" max="2" width="1.42578125" style="79" customWidth="1"/>
    <col min="3" max="3" width="1.42578125" style="78" customWidth="1"/>
    <col min="4" max="4" width="17.42578125" style="78" customWidth="1"/>
    <col min="5" max="5" width="5" style="78" customWidth="1"/>
    <col min="6" max="6" width="0.5703125" style="72" customWidth="1"/>
    <col min="7" max="7" width="11" style="72" customWidth="1"/>
    <col min="8" max="8" width="0.5703125" style="72" customWidth="1"/>
    <col min="9" max="9" width="13.85546875" style="72" customWidth="1"/>
    <col min="10" max="10" width="0.5703125" style="72" customWidth="1"/>
    <col min="11" max="11" width="10.85546875" style="72" customWidth="1"/>
    <col min="12" max="12" width="0.5703125" style="72" customWidth="1"/>
    <col min="13" max="13" width="11.42578125" style="72" customWidth="1"/>
    <col min="14" max="14" width="0.5703125" style="72" customWidth="1"/>
    <col min="15" max="15" width="14" style="72" customWidth="1"/>
    <col min="16" max="16" width="0.5703125" style="72" customWidth="1"/>
    <col min="17" max="17" width="13" style="72" customWidth="1"/>
    <col min="18" max="18" width="0.5703125" style="72" customWidth="1"/>
    <col min="19" max="19" width="15.5703125" style="72" customWidth="1"/>
    <col min="20" max="20" width="0.5703125" style="72" customWidth="1"/>
    <col min="21" max="21" width="13.42578125" style="72" customWidth="1"/>
    <col min="22" max="22" width="0.5703125" style="72" customWidth="1"/>
    <col min="23" max="23" width="13.7109375" style="72" customWidth="1"/>
    <col min="24" max="24" width="0.5703125" style="72" customWidth="1"/>
    <col min="25" max="25" width="12.42578125" style="72" customWidth="1"/>
    <col min="26" max="26" width="0.5703125" style="72" customWidth="1"/>
    <col min="27" max="27" width="11.140625" style="72" customWidth="1"/>
    <col min="28" max="28" width="0.5703125" style="72" customWidth="1"/>
    <col min="29" max="29" width="13" style="72" customWidth="1"/>
    <col min="30" max="16384" width="9.140625" style="164"/>
  </cols>
  <sheetData>
    <row r="1" spans="1:29" ht="16.5" customHeight="1" x14ac:dyDescent="0.2">
      <c r="A1" s="479" t="s">
        <v>0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79"/>
      <c r="X1" s="479"/>
      <c r="Y1" s="479"/>
      <c r="Z1" s="479"/>
      <c r="AA1" s="479"/>
      <c r="AB1" s="479"/>
      <c r="AC1" s="479"/>
    </row>
    <row r="2" spans="1:29" ht="16.5" customHeight="1" x14ac:dyDescent="0.2">
      <c r="A2" s="479" t="s">
        <v>109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479"/>
      <c r="Z2" s="479"/>
      <c r="AA2" s="479"/>
      <c r="AB2" s="479"/>
      <c r="AC2" s="479"/>
    </row>
    <row r="3" spans="1:29" ht="16.5" customHeight="1" x14ac:dyDescent="0.2">
      <c r="A3" s="64" t="s">
        <v>225</v>
      </c>
      <c r="B3" s="64"/>
      <c r="C3" s="64"/>
      <c r="D3" s="64"/>
      <c r="E3" s="64"/>
      <c r="F3" s="64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</row>
    <row r="4" spans="1:29" x14ac:dyDescent="0.2">
      <c r="A4" s="160"/>
      <c r="B4" s="160"/>
      <c r="C4" s="160"/>
      <c r="D4" s="160"/>
      <c r="E4" s="160"/>
      <c r="F4" s="67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9"/>
      <c r="AB4" s="69"/>
      <c r="AC4" s="69"/>
    </row>
    <row r="5" spans="1:29" x14ac:dyDescent="0.2">
      <c r="A5" s="160"/>
      <c r="B5" s="160"/>
      <c r="C5" s="160"/>
      <c r="D5" s="160"/>
      <c r="E5" s="160"/>
      <c r="F5" s="67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9"/>
      <c r="AB5" s="69"/>
      <c r="AC5" s="69"/>
    </row>
    <row r="6" spans="1:29" s="168" customFormat="1" ht="14.1" customHeight="1" x14ac:dyDescent="0.2">
      <c r="A6" s="167"/>
      <c r="B6" s="167"/>
      <c r="C6" s="167"/>
      <c r="D6" s="167"/>
      <c r="E6" s="167"/>
      <c r="F6" s="167"/>
      <c r="G6" s="480" t="s">
        <v>110</v>
      </c>
      <c r="H6" s="480"/>
      <c r="I6" s="480"/>
      <c r="J6" s="480"/>
      <c r="K6" s="480"/>
      <c r="L6" s="480"/>
      <c r="M6" s="480"/>
      <c r="N6" s="480"/>
      <c r="O6" s="480"/>
      <c r="P6" s="480"/>
      <c r="Q6" s="480"/>
      <c r="R6" s="480"/>
      <c r="S6" s="480"/>
      <c r="T6" s="480"/>
      <c r="U6" s="480"/>
      <c r="V6" s="480"/>
      <c r="W6" s="480"/>
      <c r="X6" s="480"/>
      <c r="Y6" s="480"/>
      <c r="Z6" s="480"/>
      <c r="AA6" s="480"/>
      <c r="AB6" s="480"/>
      <c r="AC6" s="480"/>
    </row>
    <row r="7" spans="1:29" s="168" customFormat="1" ht="14.1" customHeight="1" x14ac:dyDescent="0.2">
      <c r="A7" s="169"/>
      <c r="B7" s="169"/>
      <c r="C7" s="170"/>
      <c r="D7" s="170"/>
      <c r="E7" s="170"/>
      <c r="F7" s="170"/>
      <c r="G7" s="481" t="s">
        <v>111</v>
      </c>
      <c r="H7" s="481"/>
      <c r="I7" s="481"/>
      <c r="J7" s="481"/>
      <c r="K7" s="481"/>
      <c r="L7" s="481"/>
      <c r="M7" s="481"/>
      <c r="N7" s="481"/>
      <c r="O7" s="481"/>
      <c r="P7" s="481"/>
      <c r="Q7" s="481"/>
      <c r="R7" s="481"/>
      <c r="S7" s="481"/>
      <c r="T7" s="481"/>
      <c r="U7" s="481"/>
      <c r="V7" s="481"/>
      <c r="W7" s="481"/>
      <c r="X7" s="481"/>
      <c r="Y7" s="481"/>
      <c r="Z7" s="171"/>
      <c r="AA7" s="172"/>
      <c r="AB7" s="172"/>
      <c r="AC7" s="173"/>
    </row>
    <row r="8" spans="1:29" s="168" customFormat="1" ht="14.1" customHeight="1" x14ac:dyDescent="0.2">
      <c r="A8" s="169"/>
      <c r="B8" s="169"/>
      <c r="C8" s="170"/>
      <c r="D8" s="170"/>
      <c r="E8" s="170"/>
      <c r="F8" s="172"/>
      <c r="G8" s="174"/>
      <c r="H8" s="174"/>
      <c r="I8" s="174"/>
      <c r="J8" s="172"/>
      <c r="K8" s="175"/>
      <c r="L8" s="175"/>
      <c r="M8" s="175"/>
      <c r="N8" s="175"/>
      <c r="O8" s="481" t="s">
        <v>112</v>
      </c>
      <c r="P8" s="481"/>
      <c r="Q8" s="481"/>
      <c r="R8" s="481"/>
      <c r="S8" s="481"/>
      <c r="T8" s="481"/>
      <c r="U8" s="481"/>
      <c r="V8" s="481"/>
      <c r="W8" s="481"/>
      <c r="X8" s="172"/>
      <c r="Y8" s="174"/>
      <c r="Z8" s="172"/>
      <c r="AA8" s="172"/>
      <c r="AB8" s="172"/>
      <c r="AC8" s="174"/>
    </row>
    <row r="9" spans="1:29" s="168" customFormat="1" ht="14.1" customHeight="1" x14ac:dyDescent="0.2">
      <c r="A9" s="169"/>
      <c r="B9" s="169"/>
      <c r="C9" s="170"/>
      <c r="D9" s="170"/>
      <c r="E9" s="170"/>
      <c r="F9" s="172"/>
      <c r="G9" s="175"/>
      <c r="H9" s="175"/>
      <c r="I9" s="175"/>
      <c r="J9" s="175"/>
      <c r="K9" s="480" t="s">
        <v>113</v>
      </c>
      <c r="L9" s="480"/>
      <c r="M9" s="480"/>
      <c r="N9" s="176"/>
      <c r="O9" s="176"/>
      <c r="P9" s="171"/>
      <c r="Q9" s="171"/>
      <c r="R9" s="171"/>
      <c r="S9" s="481" t="s">
        <v>114</v>
      </c>
      <c r="T9" s="481"/>
      <c r="U9" s="481"/>
      <c r="V9" s="481"/>
      <c r="W9" s="481"/>
      <c r="X9" s="172"/>
      <c r="Y9" s="174"/>
      <c r="Z9" s="172"/>
      <c r="AA9" s="172"/>
      <c r="AB9" s="172"/>
      <c r="AC9" s="175"/>
    </row>
    <row r="10" spans="1:29" s="168" customFormat="1" ht="14.1" customHeight="1" x14ac:dyDescent="0.2">
      <c r="A10" s="169"/>
      <c r="B10" s="169"/>
      <c r="C10" s="170"/>
      <c r="D10" s="170"/>
      <c r="E10" s="170"/>
      <c r="F10" s="172"/>
      <c r="G10" s="175"/>
      <c r="H10" s="175"/>
      <c r="I10" s="175"/>
      <c r="J10" s="175"/>
      <c r="K10" s="175"/>
      <c r="L10" s="175"/>
      <c r="M10" s="175"/>
      <c r="N10" s="175"/>
      <c r="O10" s="173" t="s">
        <v>115</v>
      </c>
      <c r="P10" s="175"/>
      <c r="Q10" s="175"/>
      <c r="R10" s="175"/>
      <c r="S10" s="173" t="s">
        <v>116</v>
      </c>
      <c r="T10" s="175"/>
      <c r="U10" s="175"/>
      <c r="V10" s="172"/>
      <c r="W10" s="175"/>
      <c r="X10" s="172"/>
      <c r="Y10" s="174"/>
      <c r="Z10" s="172"/>
      <c r="AA10" s="172"/>
      <c r="AB10" s="172"/>
      <c r="AC10" s="175"/>
    </row>
    <row r="11" spans="1:29" s="168" customFormat="1" ht="14.1" customHeight="1" x14ac:dyDescent="0.2">
      <c r="A11" s="169"/>
      <c r="B11" s="169"/>
      <c r="C11" s="170"/>
      <c r="D11" s="170"/>
      <c r="E11" s="170"/>
      <c r="F11" s="172"/>
      <c r="G11" s="175"/>
      <c r="H11" s="175"/>
      <c r="I11" s="175"/>
      <c r="J11" s="172"/>
      <c r="K11" s="171"/>
      <c r="L11" s="171"/>
      <c r="M11" s="171"/>
      <c r="N11" s="171"/>
      <c r="O11" s="173" t="s">
        <v>117</v>
      </c>
      <c r="P11" s="175"/>
      <c r="Q11" s="172"/>
      <c r="R11" s="175"/>
      <c r="S11" s="173" t="s">
        <v>118</v>
      </c>
      <c r="T11" s="175"/>
      <c r="U11" s="173" t="s">
        <v>119</v>
      </c>
      <c r="V11" s="172"/>
      <c r="W11" s="172" t="s">
        <v>120</v>
      </c>
      <c r="X11" s="172"/>
      <c r="Y11" s="174"/>
      <c r="Z11" s="172"/>
      <c r="AA11" s="175"/>
      <c r="AB11" s="175"/>
      <c r="AC11" s="175"/>
    </row>
    <row r="12" spans="1:29" s="168" customFormat="1" ht="14.1" customHeight="1" x14ac:dyDescent="0.2">
      <c r="A12" s="169"/>
      <c r="B12" s="169"/>
      <c r="C12" s="170"/>
      <c r="D12" s="170"/>
      <c r="E12" s="170"/>
      <c r="F12" s="172"/>
      <c r="G12" s="172" t="s">
        <v>121</v>
      </c>
      <c r="H12" s="172"/>
      <c r="I12" s="172"/>
      <c r="J12" s="172"/>
      <c r="K12" s="175"/>
      <c r="L12" s="172"/>
      <c r="M12" s="172"/>
      <c r="N12" s="172"/>
      <c r="O12" s="173" t="s">
        <v>122</v>
      </c>
      <c r="P12" s="171"/>
      <c r="Q12" s="172" t="s">
        <v>123</v>
      </c>
      <c r="R12" s="171"/>
      <c r="S12" s="173" t="s">
        <v>124</v>
      </c>
      <c r="T12" s="171"/>
      <c r="U12" s="173" t="s">
        <v>125</v>
      </c>
      <c r="V12" s="172"/>
      <c r="W12" s="172" t="s">
        <v>126</v>
      </c>
      <c r="X12" s="172"/>
      <c r="Y12" s="175"/>
      <c r="Z12" s="175"/>
      <c r="AA12" s="172" t="s">
        <v>127</v>
      </c>
      <c r="AB12" s="172"/>
      <c r="AC12" s="175"/>
    </row>
    <row r="13" spans="1:29" s="168" customFormat="1" ht="14.1" customHeight="1" x14ac:dyDescent="0.2">
      <c r="A13" s="169"/>
      <c r="B13" s="169"/>
      <c r="C13" s="170"/>
      <c r="D13" s="170"/>
      <c r="E13" s="170"/>
      <c r="F13" s="172"/>
      <c r="G13" s="172" t="s">
        <v>128</v>
      </c>
      <c r="H13" s="172"/>
      <c r="I13" s="172" t="s">
        <v>129</v>
      </c>
      <c r="J13" s="172"/>
      <c r="K13" s="172" t="s">
        <v>130</v>
      </c>
      <c r="L13" s="172"/>
      <c r="M13" s="172"/>
      <c r="N13" s="172"/>
      <c r="O13" s="173" t="s">
        <v>131</v>
      </c>
      <c r="P13" s="172"/>
      <c r="Q13" s="172" t="s">
        <v>132</v>
      </c>
      <c r="R13" s="172"/>
      <c r="S13" s="172" t="s">
        <v>133</v>
      </c>
      <c r="T13" s="172"/>
      <c r="U13" s="172" t="s">
        <v>134</v>
      </c>
      <c r="V13" s="172"/>
      <c r="W13" s="172" t="s">
        <v>160</v>
      </c>
      <c r="X13" s="172"/>
      <c r="Y13" s="172" t="s">
        <v>135</v>
      </c>
      <c r="Z13" s="172"/>
      <c r="AA13" s="172" t="s">
        <v>136</v>
      </c>
      <c r="AB13" s="172"/>
      <c r="AC13" s="172" t="s">
        <v>137</v>
      </c>
    </row>
    <row r="14" spans="1:29" s="168" customFormat="1" ht="14.1" customHeight="1" x14ac:dyDescent="0.2">
      <c r="A14" s="169"/>
      <c r="B14" s="169"/>
      <c r="C14" s="170"/>
      <c r="D14" s="170"/>
      <c r="E14" s="170"/>
      <c r="F14" s="173"/>
      <c r="G14" s="173" t="s">
        <v>138</v>
      </c>
      <c r="H14" s="173"/>
      <c r="I14" s="172" t="s">
        <v>139</v>
      </c>
      <c r="J14" s="173"/>
      <c r="K14" s="173" t="s">
        <v>140</v>
      </c>
      <c r="L14" s="173"/>
      <c r="M14" s="173" t="s">
        <v>66</v>
      </c>
      <c r="N14" s="173"/>
      <c r="O14" s="173" t="s">
        <v>141</v>
      </c>
      <c r="P14" s="173"/>
      <c r="Q14" s="173" t="s">
        <v>142</v>
      </c>
      <c r="R14" s="173"/>
      <c r="S14" s="173" t="s">
        <v>143</v>
      </c>
      <c r="T14" s="173"/>
      <c r="U14" s="173" t="s">
        <v>144</v>
      </c>
      <c r="V14" s="173"/>
      <c r="W14" s="172" t="s">
        <v>145</v>
      </c>
      <c r="X14" s="173"/>
      <c r="Y14" s="172" t="s">
        <v>69</v>
      </c>
      <c r="Z14" s="173"/>
      <c r="AA14" s="173" t="s">
        <v>146</v>
      </c>
      <c r="AB14" s="173"/>
      <c r="AC14" s="172" t="s">
        <v>147</v>
      </c>
    </row>
    <row r="15" spans="1:29" s="168" customFormat="1" ht="14.1" customHeight="1" x14ac:dyDescent="0.2">
      <c r="A15" s="177"/>
      <c r="B15" s="177"/>
      <c r="C15" s="178"/>
      <c r="D15" s="178"/>
      <c r="E15" s="179" t="s">
        <v>10</v>
      </c>
      <c r="F15" s="180"/>
      <c r="G15" s="181" t="s">
        <v>11</v>
      </c>
      <c r="H15" s="182"/>
      <c r="I15" s="181" t="s">
        <v>11</v>
      </c>
      <c r="J15" s="183"/>
      <c r="K15" s="181" t="s">
        <v>11</v>
      </c>
      <c r="L15" s="183"/>
      <c r="M15" s="181" t="s">
        <v>11</v>
      </c>
      <c r="N15" s="182"/>
      <c r="O15" s="181" t="s">
        <v>11</v>
      </c>
      <c r="P15" s="182"/>
      <c r="Q15" s="181" t="s">
        <v>11</v>
      </c>
      <c r="R15" s="182"/>
      <c r="S15" s="181" t="s">
        <v>11</v>
      </c>
      <c r="T15" s="182"/>
      <c r="U15" s="181" t="s">
        <v>11</v>
      </c>
      <c r="V15" s="183"/>
      <c r="W15" s="181" t="s">
        <v>11</v>
      </c>
      <c r="X15" s="183"/>
      <c r="Y15" s="181" t="s">
        <v>11</v>
      </c>
      <c r="Z15" s="183"/>
      <c r="AA15" s="181" t="s">
        <v>11</v>
      </c>
      <c r="AB15" s="183"/>
      <c r="AC15" s="181" t="s">
        <v>11</v>
      </c>
    </row>
    <row r="16" spans="1:29" s="374" customFormat="1" ht="14.1" customHeight="1" x14ac:dyDescent="0.2">
      <c r="A16" s="177"/>
      <c r="B16" s="178"/>
      <c r="C16" s="178"/>
      <c r="D16" s="178"/>
      <c r="E16" s="178"/>
      <c r="F16" s="183"/>
      <c r="G16" s="182"/>
      <c r="H16" s="182"/>
      <c r="I16" s="182"/>
      <c r="J16" s="183"/>
      <c r="K16" s="182"/>
      <c r="L16" s="183"/>
      <c r="M16" s="182"/>
      <c r="N16" s="182"/>
      <c r="O16" s="182"/>
      <c r="P16" s="182"/>
      <c r="Q16" s="182"/>
      <c r="R16" s="182"/>
      <c r="S16" s="182"/>
      <c r="T16" s="182"/>
      <c r="U16" s="182"/>
      <c r="V16" s="183"/>
      <c r="W16" s="183"/>
      <c r="X16" s="183"/>
      <c r="Y16" s="182"/>
      <c r="Z16" s="183"/>
      <c r="AA16" s="182"/>
      <c r="AB16" s="183"/>
      <c r="AC16" s="182"/>
    </row>
    <row r="17" spans="1:29" s="374" customFormat="1" ht="14.1" customHeight="1" x14ac:dyDescent="0.2">
      <c r="A17" s="169" t="s">
        <v>148</v>
      </c>
      <c r="B17" s="167"/>
      <c r="C17" s="178"/>
      <c r="D17" s="178"/>
      <c r="E17" s="184"/>
      <c r="F17" s="183"/>
      <c r="G17" s="185"/>
      <c r="H17" s="185"/>
      <c r="I17" s="185"/>
      <c r="J17" s="185"/>
      <c r="K17" s="185"/>
      <c r="L17" s="185"/>
      <c r="M17" s="185"/>
      <c r="N17" s="185"/>
      <c r="O17" s="185"/>
      <c r="P17" s="186"/>
      <c r="Q17" s="186"/>
      <c r="R17" s="186"/>
      <c r="S17" s="185"/>
      <c r="T17" s="185"/>
      <c r="U17" s="185"/>
      <c r="V17" s="185"/>
      <c r="W17" s="185"/>
      <c r="X17" s="183"/>
      <c r="Y17" s="186"/>
      <c r="Z17" s="183"/>
      <c r="AA17" s="185"/>
      <c r="AB17" s="183"/>
      <c r="AC17" s="187"/>
    </row>
    <row r="18" spans="1:29" s="374" customFormat="1" ht="14.1" customHeight="1" x14ac:dyDescent="0.2">
      <c r="A18" s="169"/>
      <c r="B18" s="167" t="s">
        <v>149</v>
      </c>
      <c r="C18" s="178"/>
      <c r="D18" s="178"/>
      <c r="E18" s="184"/>
      <c r="F18" s="183"/>
      <c r="G18" s="185">
        <v>3825000000</v>
      </c>
      <c r="H18" s="185"/>
      <c r="I18" s="185">
        <v>2557841248</v>
      </c>
      <c r="J18" s="185" t="s">
        <v>217</v>
      </c>
      <c r="K18" s="185">
        <v>73100541</v>
      </c>
      <c r="L18" s="185"/>
      <c r="M18" s="185">
        <v>2566235433</v>
      </c>
      <c r="N18" s="185"/>
      <c r="O18" s="185">
        <v>3576558531</v>
      </c>
      <c r="P18" s="186"/>
      <c r="Q18" s="186">
        <v>0</v>
      </c>
      <c r="R18" s="186"/>
      <c r="S18" s="185">
        <v>0</v>
      </c>
      <c r="T18" s="185"/>
      <c r="U18" s="185">
        <v>-1864616</v>
      </c>
      <c r="V18" s="185"/>
      <c r="W18" s="185">
        <v>-19893246</v>
      </c>
      <c r="X18" s="183"/>
      <c r="Y18" s="186">
        <f t="shared" ref="Y18:Y19" si="0">SUM(G18:W18)</f>
        <v>12576977891</v>
      </c>
      <c r="Z18" s="183"/>
      <c r="AA18" s="185">
        <v>73</v>
      </c>
      <c r="AB18" s="183"/>
      <c r="AC18" s="187">
        <f t="shared" ref="AC18:AC19" si="1">SUM(Y18:AA18)</f>
        <v>12576977964</v>
      </c>
    </row>
    <row r="19" spans="1:29" s="374" customFormat="1" ht="14.1" customHeight="1" x14ac:dyDescent="0.2">
      <c r="A19" s="375" t="s">
        <v>150</v>
      </c>
      <c r="B19" s="167"/>
      <c r="C19" s="178"/>
      <c r="D19" s="178"/>
      <c r="E19" s="184"/>
      <c r="F19" s="183"/>
      <c r="G19" s="186">
        <v>0</v>
      </c>
      <c r="H19" s="183"/>
      <c r="I19" s="186">
        <v>0</v>
      </c>
      <c r="J19" s="183"/>
      <c r="K19" s="186">
        <v>0</v>
      </c>
      <c r="L19" s="186"/>
      <c r="M19" s="186">
        <v>-778005000</v>
      </c>
      <c r="N19" s="186"/>
      <c r="O19" s="186">
        <v>0</v>
      </c>
      <c r="P19" s="183"/>
      <c r="Q19" s="186">
        <v>0</v>
      </c>
      <c r="R19" s="183"/>
      <c r="S19" s="186">
        <v>0</v>
      </c>
      <c r="T19" s="183"/>
      <c r="U19" s="186">
        <v>0</v>
      </c>
      <c r="V19" s="183"/>
      <c r="W19" s="186">
        <v>0</v>
      </c>
      <c r="X19" s="186"/>
      <c r="Y19" s="186">
        <f t="shared" si="0"/>
        <v>-778005000</v>
      </c>
      <c r="Z19" s="183"/>
      <c r="AA19" s="186">
        <v>0</v>
      </c>
      <c r="AB19" s="178"/>
      <c r="AC19" s="187">
        <f t="shared" si="1"/>
        <v>-778005000</v>
      </c>
    </row>
    <row r="20" spans="1:29" s="374" customFormat="1" ht="14.1" customHeight="1" x14ac:dyDescent="0.2">
      <c r="A20" s="177" t="s">
        <v>243</v>
      </c>
      <c r="B20" s="178"/>
      <c r="C20" s="178"/>
      <c r="D20" s="178"/>
      <c r="E20" s="178"/>
      <c r="F20" s="183"/>
      <c r="G20" s="186"/>
      <c r="H20" s="186"/>
      <c r="I20" s="186"/>
      <c r="J20" s="183"/>
      <c r="K20" s="186"/>
      <c r="L20" s="183"/>
      <c r="M20" s="186"/>
      <c r="N20" s="186"/>
      <c r="O20" s="186"/>
      <c r="P20" s="186"/>
      <c r="Q20" s="186"/>
      <c r="R20" s="186"/>
      <c r="S20" s="186"/>
      <c r="T20" s="186"/>
      <c r="U20" s="186"/>
      <c r="V20" s="183"/>
      <c r="W20" s="183"/>
      <c r="X20" s="183"/>
      <c r="Y20" s="186"/>
      <c r="Z20" s="183"/>
      <c r="AA20" s="186"/>
      <c r="AB20" s="183"/>
      <c r="AC20" s="187"/>
    </row>
    <row r="21" spans="1:29" s="374" customFormat="1" ht="14.1" customHeight="1" x14ac:dyDescent="0.2">
      <c r="A21" s="178"/>
      <c r="B21" s="177" t="s">
        <v>244</v>
      </c>
      <c r="C21" s="178"/>
      <c r="D21" s="178"/>
      <c r="E21" s="178"/>
      <c r="F21" s="186"/>
      <c r="G21" s="186">
        <v>0</v>
      </c>
      <c r="H21" s="186"/>
      <c r="I21" s="186">
        <v>0</v>
      </c>
      <c r="J21" s="186"/>
      <c r="K21" s="186">
        <v>0</v>
      </c>
      <c r="L21" s="186"/>
      <c r="M21" s="186">
        <v>0</v>
      </c>
      <c r="N21" s="186"/>
      <c r="O21" s="186">
        <v>0</v>
      </c>
      <c r="P21" s="186"/>
      <c r="Q21" s="186">
        <v>0</v>
      </c>
      <c r="R21" s="186"/>
      <c r="S21" s="186">
        <v>0</v>
      </c>
      <c r="T21" s="186"/>
      <c r="U21" s="186">
        <v>0</v>
      </c>
      <c r="V21" s="186"/>
      <c r="W21" s="186">
        <v>0</v>
      </c>
      <c r="X21" s="186"/>
      <c r="Y21" s="186">
        <f t="shared" ref="Y21:Y22" si="2">SUM(G21:W21)</f>
        <v>0</v>
      </c>
      <c r="Z21" s="186"/>
      <c r="AA21" s="183">
        <v>-35</v>
      </c>
      <c r="AB21" s="186"/>
      <c r="AC21" s="187">
        <f t="shared" ref="AC21:AC22" si="3">SUM(Y21:AA21)</f>
        <v>-35</v>
      </c>
    </row>
    <row r="22" spans="1:29" s="374" customFormat="1" ht="14.1" customHeight="1" x14ac:dyDescent="0.2">
      <c r="A22" s="177" t="s">
        <v>152</v>
      </c>
      <c r="B22" s="177"/>
      <c r="C22" s="178"/>
      <c r="D22" s="178"/>
      <c r="E22" s="178"/>
      <c r="F22" s="186"/>
      <c r="G22" s="186">
        <v>0</v>
      </c>
      <c r="H22" s="186"/>
      <c r="I22" s="186">
        <v>0</v>
      </c>
      <c r="J22" s="186"/>
      <c r="K22" s="186">
        <v>0</v>
      </c>
      <c r="L22" s="186"/>
      <c r="M22" s="186">
        <v>0</v>
      </c>
      <c r="N22" s="186"/>
      <c r="O22" s="186">
        <v>0</v>
      </c>
      <c r="P22" s="186"/>
      <c r="Q22" s="186">
        <v>0</v>
      </c>
      <c r="R22" s="186"/>
      <c r="S22" s="186">
        <v>0</v>
      </c>
      <c r="T22" s="186"/>
      <c r="U22" s="186">
        <v>0</v>
      </c>
      <c r="V22" s="186"/>
      <c r="W22" s="186">
        <v>0</v>
      </c>
      <c r="X22" s="186"/>
      <c r="Y22" s="186">
        <f t="shared" si="2"/>
        <v>0</v>
      </c>
      <c r="Z22" s="186"/>
      <c r="AA22" s="183">
        <v>45</v>
      </c>
      <c r="AB22" s="186"/>
      <c r="AC22" s="187">
        <f t="shared" si="3"/>
        <v>45</v>
      </c>
    </row>
    <row r="23" spans="1:29" s="374" customFormat="1" ht="14.1" customHeight="1" x14ac:dyDescent="0.2">
      <c r="A23" s="177" t="s">
        <v>231</v>
      </c>
      <c r="B23" s="177"/>
      <c r="C23" s="178"/>
      <c r="D23" s="178"/>
      <c r="E23" s="178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3"/>
      <c r="AB23" s="186"/>
      <c r="AC23" s="186"/>
    </row>
    <row r="24" spans="1:29" s="374" customFormat="1" ht="14.1" customHeight="1" x14ac:dyDescent="0.2">
      <c r="B24" s="177" t="s">
        <v>102</v>
      </c>
      <c r="C24" s="178"/>
      <c r="D24" s="178"/>
      <c r="E24" s="178"/>
      <c r="F24" s="183"/>
      <c r="G24" s="188">
        <v>0</v>
      </c>
      <c r="H24" s="186"/>
      <c r="I24" s="188">
        <v>0</v>
      </c>
      <c r="J24" s="186"/>
      <c r="K24" s="188">
        <v>0</v>
      </c>
      <c r="L24" s="189"/>
      <c r="M24" s="190">
        <v>1643150674</v>
      </c>
      <c r="N24" s="189"/>
      <c r="O24" s="188">
        <v>0</v>
      </c>
      <c r="P24" s="189"/>
      <c r="Q24" s="190">
        <v>113889</v>
      </c>
      <c r="R24" s="189"/>
      <c r="S24" s="190">
        <v>-703515</v>
      </c>
      <c r="T24" s="189"/>
      <c r="U24" s="188">
        <v>0</v>
      </c>
      <c r="V24" s="189"/>
      <c r="W24" s="190">
        <v>-1350793</v>
      </c>
      <c r="X24" s="189"/>
      <c r="Y24" s="188">
        <f>SUM(G24:W24)</f>
        <v>1641210255</v>
      </c>
      <c r="Z24" s="189"/>
      <c r="AA24" s="190">
        <v>28</v>
      </c>
      <c r="AB24" s="189"/>
      <c r="AC24" s="376">
        <f>SUM(Y24:AA24)</f>
        <v>1641210283</v>
      </c>
    </row>
    <row r="25" spans="1:29" s="374" customFormat="1" ht="14.1" customHeight="1" x14ac:dyDescent="0.2">
      <c r="A25" s="177"/>
      <c r="B25" s="178"/>
      <c r="C25" s="178"/>
      <c r="D25" s="178"/>
      <c r="E25" s="178"/>
      <c r="F25" s="183"/>
      <c r="G25" s="186"/>
      <c r="H25" s="186"/>
      <c r="I25" s="186"/>
      <c r="J25" s="183"/>
      <c r="K25" s="186"/>
      <c r="L25" s="183"/>
      <c r="M25" s="186"/>
      <c r="N25" s="186"/>
      <c r="O25" s="186"/>
      <c r="P25" s="186"/>
      <c r="Q25" s="186"/>
      <c r="R25" s="186"/>
      <c r="S25" s="186"/>
      <c r="T25" s="186"/>
      <c r="U25" s="186"/>
      <c r="V25" s="183"/>
      <c r="W25" s="183"/>
      <c r="X25" s="183"/>
      <c r="Y25" s="186"/>
      <c r="Z25" s="183"/>
      <c r="AA25" s="186"/>
      <c r="AB25" s="183"/>
      <c r="AC25" s="186"/>
    </row>
    <row r="26" spans="1:29" s="374" customFormat="1" ht="14.1" customHeight="1" x14ac:dyDescent="0.2">
      <c r="A26" s="169" t="s">
        <v>153</v>
      </c>
      <c r="B26" s="167"/>
      <c r="C26" s="178"/>
      <c r="D26" s="178"/>
      <c r="E26" s="178"/>
      <c r="F26" s="183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</row>
    <row r="27" spans="1:29" s="374" customFormat="1" ht="14.1" customHeight="1" thickBot="1" x14ac:dyDescent="0.25">
      <c r="A27" s="169"/>
      <c r="B27" s="167" t="s">
        <v>221</v>
      </c>
      <c r="C27" s="178"/>
      <c r="D27" s="178"/>
      <c r="E27" s="178"/>
      <c r="F27" s="183"/>
      <c r="G27" s="191">
        <f>SUM(G18:G26)</f>
        <v>3825000000</v>
      </c>
      <c r="H27" s="186"/>
      <c r="I27" s="191">
        <f>SUM(I18:I26)</f>
        <v>2557841248</v>
      </c>
      <c r="J27" s="183"/>
      <c r="K27" s="191">
        <f>SUM(K18:K26)</f>
        <v>73100541</v>
      </c>
      <c r="L27" s="183"/>
      <c r="M27" s="191">
        <f>SUM(M18:M26)</f>
        <v>3431381107</v>
      </c>
      <c r="N27" s="186"/>
      <c r="O27" s="191">
        <f>SUM(O18:O26)</f>
        <v>3576558531</v>
      </c>
      <c r="P27" s="186"/>
      <c r="Q27" s="191">
        <f>SUM(Q18:Q26)</f>
        <v>113889</v>
      </c>
      <c r="R27" s="186"/>
      <c r="S27" s="191">
        <f>SUM(S18:S26)</f>
        <v>-703515</v>
      </c>
      <c r="T27" s="186"/>
      <c r="U27" s="191">
        <f>SUM(U18:U26)</f>
        <v>-1864616</v>
      </c>
      <c r="V27" s="183"/>
      <c r="W27" s="191">
        <f>SUM(W18:W26)</f>
        <v>-21244039</v>
      </c>
      <c r="X27" s="183"/>
      <c r="Y27" s="191">
        <f>SUM(Y18:Y26)</f>
        <v>13440183146</v>
      </c>
      <c r="Z27" s="183"/>
      <c r="AA27" s="191">
        <f>SUM(AA18:AA26)</f>
        <v>111</v>
      </c>
      <c r="AB27" s="183"/>
      <c r="AC27" s="191">
        <f>SUM(AC18:AC26)</f>
        <v>13440183257</v>
      </c>
    </row>
    <row r="28" spans="1:29" s="374" customFormat="1" ht="14.1" customHeight="1" thickTop="1" x14ac:dyDescent="0.2">
      <c r="A28" s="169"/>
      <c r="B28" s="178"/>
      <c r="C28" s="178"/>
      <c r="D28" s="178"/>
      <c r="E28" s="178"/>
      <c r="F28" s="183"/>
      <c r="G28" s="186"/>
      <c r="H28" s="186"/>
      <c r="I28" s="186"/>
      <c r="J28" s="183"/>
      <c r="K28" s="186"/>
      <c r="L28" s="183"/>
      <c r="M28" s="186"/>
      <c r="N28" s="186"/>
      <c r="O28" s="186"/>
      <c r="P28" s="186"/>
      <c r="Q28" s="186"/>
      <c r="R28" s="186"/>
      <c r="S28" s="186"/>
      <c r="T28" s="186"/>
      <c r="U28" s="186"/>
      <c r="V28" s="183"/>
      <c r="W28" s="186"/>
      <c r="X28" s="183"/>
      <c r="Y28" s="186"/>
      <c r="Z28" s="183"/>
      <c r="AA28" s="186"/>
      <c r="AB28" s="183"/>
      <c r="AC28" s="186"/>
    </row>
    <row r="29" spans="1:29" s="374" customFormat="1" ht="14.1" customHeight="1" x14ac:dyDescent="0.2">
      <c r="A29" s="169"/>
      <c r="B29" s="178"/>
      <c r="C29" s="178"/>
      <c r="D29" s="178"/>
      <c r="E29" s="178"/>
      <c r="F29" s="183"/>
      <c r="G29" s="186"/>
      <c r="H29" s="186"/>
      <c r="I29" s="186"/>
      <c r="J29" s="183"/>
      <c r="K29" s="186"/>
      <c r="L29" s="183"/>
      <c r="M29" s="186"/>
      <c r="N29" s="186"/>
      <c r="O29" s="186"/>
      <c r="P29" s="186"/>
      <c r="Q29" s="186"/>
      <c r="R29" s="186"/>
      <c r="S29" s="186"/>
      <c r="T29" s="186"/>
      <c r="U29" s="186"/>
      <c r="V29" s="183"/>
      <c r="W29" s="186"/>
      <c r="X29" s="183"/>
      <c r="Y29" s="186"/>
      <c r="Z29" s="183"/>
      <c r="AA29" s="186"/>
      <c r="AB29" s="183"/>
      <c r="AC29" s="186"/>
    </row>
    <row r="30" spans="1:29" s="168" customFormat="1" ht="14.1" customHeight="1" x14ac:dyDescent="0.2">
      <c r="A30" s="169" t="s">
        <v>148</v>
      </c>
      <c r="B30" s="178"/>
      <c r="C30" s="178"/>
      <c r="D30" s="178"/>
      <c r="E30" s="178"/>
      <c r="F30" s="183"/>
      <c r="G30" s="192"/>
      <c r="H30" s="186"/>
      <c r="I30" s="192"/>
      <c r="J30" s="183"/>
      <c r="K30" s="192"/>
      <c r="L30" s="183"/>
      <c r="M30" s="192"/>
      <c r="N30" s="186"/>
      <c r="O30" s="192"/>
      <c r="P30" s="186"/>
      <c r="Q30" s="192"/>
      <c r="R30" s="186"/>
      <c r="S30" s="192"/>
      <c r="T30" s="186"/>
      <c r="U30" s="192"/>
      <c r="V30" s="183"/>
      <c r="W30" s="192"/>
      <c r="X30" s="183"/>
      <c r="Y30" s="192"/>
      <c r="Z30" s="183"/>
      <c r="AA30" s="192"/>
      <c r="AB30" s="183"/>
      <c r="AC30" s="192"/>
    </row>
    <row r="31" spans="1:29" s="168" customFormat="1" ht="14.1" customHeight="1" x14ac:dyDescent="0.2">
      <c r="A31" s="169"/>
      <c r="B31" s="167" t="s">
        <v>154</v>
      </c>
      <c r="C31" s="178"/>
      <c r="D31" s="178"/>
      <c r="E31" s="178"/>
      <c r="F31" s="183"/>
      <c r="G31" s="192">
        <v>3825000000</v>
      </c>
      <c r="H31" s="186"/>
      <c r="I31" s="192">
        <v>2557841248</v>
      </c>
      <c r="J31" s="183"/>
      <c r="K31" s="192">
        <v>112766796</v>
      </c>
      <c r="L31" s="183"/>
      <c r="M31" s="192">
        <v>4000462005</v>
      </c>
      <c r="N31" s="186"/>
      <c r="O31" s="192">
        <v>3576558531</v>
      </c>
      <c r="P31" s="186"/>
      <c r="Q31" s="192">
        <v>0</v>
      </c>
      <c r="R31" s="186"/>
      <c r="S31" s="192">
        <v>-423012</v>
      </c>
      <c r="T31" s="186"/>
      <c r="U31" s="192">
        <v>-1864616</v>
      </c>
      <c r="V31" s="183"/>
      <c r="W31" s="192">
        <v>-21071206</v>
      </c>
      <c r="X31" s="183"/>
      <c r="Y31" s="192">
        <f>SUM(G31:W31)</f>
        <v>14049269746</v>
      </c>
      <c r="Z31" s="183"/>
      <c r="AA31" s="192">
        <v>118</v>
      </c>
      <c r="AB31" s="183"/>
      <c r="AC31" s="193">
        <f>SUM(Y31:AA31)</f>
        <v>14049269864</v>
      </c>
    </row>
    <row r="32" spans="1:29" s="168" customFormat="1" ht="14.1" customHeight="1" x14ac:dyDescent="0.2">
      <c r="A32" s="177" t="s">
        <v>155</v>
      </c>
      <c r="B32" s="167"/>
      <c r="C32" s="178"/>
      <c r="D32" s="178"/>
      <c r="E32" s="184"/>
      <c r="F32" s="183"/>
      <c r="G32" s="192"/>
      <c r="H32" s="186"/>
      <c r="I32" s="192"/>
      <c r="J32" s="183"/>
      <c r="K32" s="192"/>
      <c r="L32" s="183"/>
      <c r="M32" s="192"/>
      <c r="N32" s="186"/>
      <c r="O32" s="192"/>
      <c r="P32" s="186"/>
      <c r="Q32" s="192"/>
      <c r="R32" s="186"/>
      <c r="S32" s="192"/>
      <c r="T32" s="186"/>
      <c r="U32" s="192"/>
      <c r="V32" s="183"/>
      <c r="W32" s="192"/>
      <c r="X32" s="183"/>
      <c r="Y32" s="192"/>
      <c r="Z32" s="183"/>
      <c r="AA32" s="192"/>
      <c r="AB32" s="183"/>
      <c r="AC32" s="193"/>
    </row>
    <row r="33" spans="1:29" s="168" customFormat="1" ht="14.1" customHeight="1" x14ac:dyDescent="0.2">
      <c r="A33" s="177"/>
      <c r="B33" s="177" t="s">
        <v>156</v>
      </c>
      <c r="C33" s="178"/>
      <c r="D33" s="178"/>
      <c r="E33" s="184">
        <v>4</v>
      </c>
      <c r="F33" s="183"/>
      <c r="G33" s="192">
        <v>0</v>
      </c>
      <c r="H33" s="186"/>
      <c r="I33" s="192">
        <v>0</v>
      </c>
      <c r="J33" s="183"/>
      <c r="K33" s="192">
        <v>0</v>
      </c>
      <c r="L33" s="183"/>
      <c r="M33" s="192">
        <v>-1431260052</v>
      </c>
      <c r="N33" s="186"/>
      <c r="O33" s="192">
        <v>0</v>
      </c>
      <c r="P33" s="186"/>
      <c r="Q33" s="192">
        <v>0</v>
      </c>
      <c r="R33" s="186"/>
      <c r="S33" s="192">
        <v>0</v>
      </c>
      <c r="T33" s="186"/>
      <c r="U33" s="192">
        <v>0</v>
      </c>
      <c r="V33" s="183"/>
      <c r="W33" s="192">
        <v>0</v>
      </c>
      <c r="X33" s="183"/>
      <c r="Y33" s="192">
        <f t="shared" ref="Y33:Y34" si="4">SUM(G33:W33)</f>
        <v>-1431260052</v>
      </c>
      <c r="Z33" s="183"/>
      <c r="AA33" s="192">
        <v>0</v>
      </c>
      <c r="AB33" s="183"/>
      <c r="AC33" s="193">
        <f t="shared" ref="AC33:AC34" si="5">SUM(Y33:AA33)</f>
        <v>-1431260052</v>
      </c>
    </row>
    <row r="34" spans="1:29" s="168" customFormat="1" ht="14.1" customHeight="1" x14ac:dyDescent="0.2">
      <c r="A34" s="177" t="s">
        <v>150</v>
      </c>
      <c r="B34" s="177"/>
      <c r="C34" s="178"/>
      <c r="D34" s="178"/>
      <c r="E34" s="184">
        <v>12</v>
      </c>
      <c r="F34" s="186"/>
      <c r="G34" s="192">
        <v>0</v>
      </c>
      <c r="H34" s="186"/>
      <c r="I34" s="192">
        <v>0</v>
      </c>
      <c r="J34" s="186"/>
      <c r="K34" s="192">
        <v>0</v>
      </c>
      <c r="L34" s="186"/>
      <c r="M34" s="192">
        <v>-808987500</v>
      </c>
      <c r="N34" s="186"/>
      <c r="O34" s="192">
        <v>0</v>
      </c>
      <c r="P34" s="186"/>
      <c r="Q34" s="192">
        <v>0</v>
      </c>
      <c r="R34" s="186"/>
      <c r="S34" s="192">
        <v>0</v>
      </c>
      <c r="T34" s="186"/>
      <c r="U34" s="192">
        <v>0</v>
      </c>
      <c r="V34" s="186"/>
      <c r="W34" s="192">
        <v>0</v>
      </c>
      <c r="X34" s="186"/>
      <c r="Y34" s="192">
        <f t="shared" si="4"/>
        <v>-808987500</v>
      </c>
      <c r="Z34" s="186"/>
      <c r="AA34" s="194">
        <v>0</v>
      </c>
      <c r="AB34" s="186"/>
      <c r="AC34" s="193">
        <f t="shared" si="5"/>
        <v>-808987500</v>
      </c>
    </row>
    <row r="35" spans="1:29" s="168" customFormat="1" ht="14.1" customHeight="1" x14ac:dyDescent="0.2">
      <c r="A35" s="177" t="s">
        <v>245</v>
      </c>
      <c r="B35" s="178"/>
      <c r="C35" s="178"/>
      <c r="D35" s="178"/>
      <c r="E35" s="178"/>
      <c r="F35" s="183"/>
      <c r="G35" s="192"/>
      <c r="H35" s="186"/>
      <c r="I35" s="192"/>
      <c r="J35" s="183"/>
      <c r="K35" s="192"/>
      <c r="L35" s="183"/>
      <c r="M35" s="192"/>
      <c r="N35" s="186"/>
      <c r="O35" s="192"/>
      <c r="P35" s="186"/>
      <c r="Q35" s="192"/>
      <c r="R35" s="186"/>
      <c r="S35" s="192"/>
      <c r="T35" s="186"/>
      <c r="U35" s="192"/>
      <c r="V35" s="183"/>
      <c r="W35" s="195"/>
      <c r="X35" s="183"/>
      <c r="Y35" s="192"/>
      <c r="Z35" s="183"/>
      <c r="AA35" s="192"/>
      <c r="AB35" s="183"/>
      <c r="AC35" s="193"/>
    </row>
    <row r="36" spans="1:29" s="168" customFormat="1" ht="14.1" customHeight="1" x14ac:dyDescent="0.2">
      <c r="A36" s="178"/>
      <c r="B36" s="177" t="s">
        <v>244</v>
      </c>
      <c r="C36" s="178"/>
      <c r="D36" s="178"/>
      <c r="E36" s="178"/>
      <c r="F36" s="186"/>
      <c r="G36" s="192">
        <v>0</v>
      </c>
      <c r="H36" s="186"/>
      <c r="I36" s="192">
        <v>0</v>
      </c>
      <c r="J36" s="186"/>
      <c r="K36" s="192">
        <v>0</v>
      </c>
      <c r="L36" s="186"/>
      <c r="M36" s="192">
        <v>0</v>
      </c>
      <c r="N36" s="186"/>
      <c r="O36" s="192">
        <v>0</v>
      </c>
      <c r="P36" s="186"/>
      <c r="Q36" s="192">
        <v>0</v>
      </c>
      <c r="R36" s="186"/>
      <c r="S36" s="192">
        <v>0</v>
      </c>
      <c r="T36" s="186"/>
      <c r="U36" s="192">
        <v>0</v>
      </c>
      <c r="V36" s="186"/>
      <c r="W36" s="192">
        <v>0</v>
      </c>
      <c r="X36" s="186"/>
      <c r="Y36" s="192">
        <f t="shared" ref="Y36:Y37" si="6">SUM(G36:W36)</f>
        <v>0</v>
      </c>
      <c r="Z36" s="186"/>
      <c r="AA36" s="194">
        <v>-31</v>
      </c>
      <c r="AB36" s="186"/>
      <c r="AC36" s="193">
        <f t="shared" ref="AC36:AC37" si="7">SUM(Y36:AA36)</f>
        <v>-31</v>
      </c>
    </row>
    <row r="37" spans="1:29" s="168" customFormat="1" ht="14.1" customHeight="1" x14ac:dyDescent="0.2">
      <c r="A37" s="177" t="s">
        <v>152</v>
      </c>
      <c r="B37" s="177"/>
      <c r="C37" s="178"/>
      <c r="D37" s="178"/>
      <c r="E37" s="178"/>
      <c r="F37" s="186"/>
      <c r="G37" s="192">
        <v>0</v>
      </c>
      <c r="H37" s="186"/>
      <c r="I37" s="192">
        <v>0</v>
      </c>
      <c r="J37" s="186"/>
      <c r="K37" s="192">
        <v>0</v>
      </c>
      <c r="L37" s="186"/>
      <c r="M37" s="192">
        <v>0</v>
      </c>
      <c r="N37" s="186"/>
      <c r="O37" s="192">
        <v>0</v>
      </c>
      <c r="P37" s="186"/>
      <c r="Q37" s="192">
        <v>0</v>
      </c>
      <c r="R37" s="186"/>
      <c r="S37" s="192">
        <v>0</v>
      </c>
      <c r="T37" s="186"/>
      <c r="U37" s="192">
        <v>0</v>
      </c>
      <c r="V37" s="186"/>
      <c r="W37" s="192">
        <v>0</v>
      </c>
      <c r="X37" s="186"/>
      <c r="Y37" s="192">
        <f t="shared" si="6"/>
        <v>0</v>
      </c>
      <c r="Z37" s="186"/>
      <c r="AA37" s="194">
        <v>15</v>
      </c>
      <c r="AB37" s="186"/>
      <c r="AC37" s="193">
        <f t="shared" si="7"/>
        <v>15</v>
      </c>
    </row>
    <row r="38" spans="1:29" s="168" customFormat="1" ht="14.1" customHeight="1" x14ac:dyDescent="0.2">
      <c r="A38" s="177" t="s">
        <v>101</v>
      </c>
      <c r="B38" s="177"/>
      <c r="C38" s="178"/>
      <c r="D38" s="178"/>
      <c r="E38" s="178"/>
      <c r="F38" s="183"/>
      <c r="G38" s="192"/>
      <c r="H38" s="178"/>
      <c r="I38" s="192"/>
      <c r="J38" s="178"/>
      <c r="K38" s="192"/>
      <c r="L38" s="178"/>
      <c r="M38" s="192"/>
      <c r="N38" s="178"/>
      <c r="O38" s="192"/>
      <c r="P38" s="178"/>
      <c r="Q38" s="192"/>
      <c r="R38" s="178"/>
      <c r="S38" s="192"/>
      <c r="T38" s="178"/>
      <c r="U38" s="192"/>
      <c r="V38" s="178"/>
      <c r="W38" s="192"/>
      <c r="X38" s="178"/>
      <c r="Y38" s="192"/>
      <c r="Z38" s="178"/>
      <c r="AA38" s="192"/>
      <c r="AB38" s="178"/>
      <c r="AC38" s="192"/>
    </row>
    <row r="39" spans="1:29" s="168" customFormat="1" ht="14.1" customHeight="1" x14ac:dyDescent="0.2">
      <c r="A39" s="177"/>
      <c r="B39" s="177" t="s">
        <v>102</v>
      </c>
      <c r="C39" s="178"/>
      <c r="D39" s="178"/>
      <c r="E39" s="178"/>
      <c r="F39" s="183"/>
      <c r="G39" s="196">
        <v>0</v>
      </c>
      <c r="H39" s="186"/>
      <c r="I39" s="196">
        <v>0</v>
      </c>
      <c r="J39" s="183"/>
      <c r="K39" s="196">
        <v>0</v>
      </c>
      <c r="L39" s="183"/>
      <c r="M39" s="196">
        <f>+'P&amp;L (9month) (7-8)'!H66</f>
        <v>1737954796</v>
      </c>
      <c r="N39" s="186"/>
      <c r="O39" s="196">
        <v>0</v>
      </c>
      <c r="P39" s="186"/>
      <c r="Q39" s="196">
        <v>0</v>
      </c>
      <c r="R39" s="186"/>
      <c r="S39" s="196">
        <f>+'P&amp;L (9month) (7-8)'!H37</f>
        <v>-456323</v>
      </c>
      <c r="T39" s="186"/>
      <c r="U39" s="196">
        <v>0</v>
      </c>
      <c r="V39" s="183"/>
      <c r="W39" s="196">
        <f>+'P&amp;L (9month) (7-8)'!H39</f>
        <v>-12174286</v>
      </c>
      <c r="X39" s="183"/>
      <c r="Y39" s="196">
        <f>SUM(G39:W39)</f>
        <v>1725324187</v>
      </c>
      <c r="Z39" s="183"/>
      <c r="AA39" s="196">
        <v>27</v>
      </c>
      <c r="AB39" s="183"/>
      <c r="AC39" s="197">
        <f>SUM(Y39:AA39)</f>
        <v>1725324214</v>
      </c>
    </row>
    <row r="40" spans="1:29" s="168" customFormat="1" ht="14.1" customHeight="1" x14ac:dyDescent="0.2">
      <c r="A40" s="177"/>
      <c r="B40" s="178"/>
      <c r="C40" s="178"/>
      <c r="D40" s="178"/>
      <c r="E40" s="178"/>
      <c r="F40" s="183"/>
      <c r="G40" s="192"/>
      <c r="H40" s="186"/>
      <c r="I40" s="192"/>
      <c r="J40" s="183"/>
      <c r="K40" s="192"/>
      <c r="L40" s="183"/>
      <c r="M40" s="192"/>
      <c r="N40" s="186"/>
      <c r="O40" s="192"/>
      <c r="P40" s="186"/>
      <c r="Q40" s="192"/>
      <c r="R40" s="186"/>
      <c r="S40" s="192"/>
      <c r="T40" s="186"/>
      <c r="U40" s="192"/>
      <c r="V40" s="183"/>
      <c r="W40" s="195"/>
      <c r="X40" s="183"/>
      <c r="Y40" s="192"/>
      <c r="Z40" s="183"/>
      <c r="AA40" s="192"/>
      <c r="AB40" s="183"/>
      <c r="AC40" s="192"/>
    </row>
    <row r="41" spans="1:29" s="168" customFormat="1" ht="14.1" customHeight="1" x14ac:dyDescent="0.2">
      <c r="A41" s="169" t="s">
        <v>153</v>
      </c>
      <c r="B41" s="167"/>
      <c r="C41" s="178"/>
      <c r="D41" s="178"/>
      <c r="E41" s="178"/>
      <c r="F41" s="183"/>
      <c r="G41" s="192"/>
      <c r="H41" s="178"/>
      <c r="I41" s="192"/>
      <c r="J41" s="178"/>
      <c r="K41" s="192"/>
      <c r="L41" s="178"/>
      <c r="M41" s="192"/>
      <c r="N41" s="178"/>
      <c r="O41" s="192"/>
      <c r="P41" s="178"/>
      <c r="Q41" s="192"/>
      <c r="R41" s="178"/>
      <c r="S41" s="192"/>
      <c r="T41" s="178"/>
      <c r="U41" s="192"/>
      <c r="V41" s="178"/>
      <c r="W41" s="192"/>
      <c r="X41" s="178"/>
      <c r="Y41" s="192"/>
      <c r="Z41" s="178"/>
      <c r="AA41" s="192"/>
      <c r="AB41" s="178"/>
      <c r="AC41" s="192"/>
    </row>
    <row r="42" spans="1:29" s="168" customFormat="1" ht="14.1" customHeight="1" thickBot="1" x14ac:dyDescent="0.25">
      <c r="A42" s="169"/>
      <c r="B42" s="167" t="s">
        <v>222</v>
      </c>
      <c r="C42" s="178"/>
      <c r="D42" s="178"/>
      <c r="E42" s="178"/>
      <c r="F42" s="183"/>
      <c r="G42" s="198">
        <f>SUM(G31:G39)</f>
        <v>3825000000</v>
      </c>
      <c r="H42" s="186"/>
      <c r="I42" s="198">
        <f>SUM(I31:I39)</f>
        <v>2557841248</v>
      </c>
      <c r="J42" s="183"/>
      <c r="K42" s="198">
        <f>SUM(K31:K39)</f>
        <v>112766796</v>
      </c>
      <c r="L42" s="183"/>
      <c r="M42" s="198">
        <f>SUM(M31:M39)</f>
        <v>3498169249</v>
      </c>
      <c r="N42" s="186"/>
      <c r="O42" s="198">
        <f>SUM(O31:O39)</f>
        <v>3576558531</v>
      </c>
      <c r="P42" s="186"/>
      <c r="Q42" s="198">
        <f>SUM(Q31:Q39)</f>
        <v>0</v>
      </c>
      <c r="R42" s="186"/>
      <c r="S42" s="198">
        <f>SUM(S31:S39)</f>
        <v>-879335</v>
      </c>
      <c r="T42" s="186"/>
      <c r="U42" s="198">
        <f>SUM(U31:U39)</f>
        <v>-1864616</v>
      </c>
      <c r="V42" s="183"/>
      <c r="W42" s="198">
        <f>SUM(W31:W39)</f>
        <v>-33245492</v>
      </c>
      <c r="X42" s="183"/>
      <c r="Y42" s="198">
        <f>SUM(Y31:Y39)</f>
        <v>13534346381</v>
      </c>
      <c r="Z42" s="183"/>
      <c r="AA42" s="198">
        <f>SUM(AA31:AA39)</f>
        <v>129</v>
      </c>
      <c r="AB42" s="183"/>
      <c r="AC42" s="198">
        <f>SUM(AC31:AC39)</f>
        <v>13534346510</v>
      </c>
    </row>
    <row r="43" spans="1:29" s="168" customFormat="1" ht="14.1" customHeight="1" thickTop="1" x14ac:dyDescent="0.2">
      <c r="A43" s="169"/>
      <c r="B43" s="167"/>
      <c r="C43" s="178"/>
      <c r="D43" s="178"/>
      <c r="E43" s="178"/>
      <c r="F43" s="183"/>
      <c r="G43" s="186"/>
      <c r="H43" s="186"/>
      <c r="I43" s="186"/>
      <c r="J43" s="183"/>
      <c r="K43" s="186"/>
      <c r="L43" s="183"/>
      <c r="M43" s="186"/>
      <c r="N43" s="186"/>
      <c r="O43" s="186"/>
      <c r="P43" s="186"/>
      <c r="Q43" s="186"/>
      <c r="R43" s="186"/>
      <c r="S43" s="186"/>
      <c r="T43" s="186"/>
      <c r="U43" s="186"/>
      <c r="V43" s="183"/>
      <c r="W43" s="186"/>
      <c r="X43" s="183"/>
      <c r="Y43" s="186"/>
      <c r="Z43" s="183"/>
      <c r="AA43" s="186"/>
      <c r="AB43" s="183"/>
      <c r="AC43" s="186"/>
    </row>
    <row r="44" spans="1:29" s="168" customFormat="1" ht="14.1" customHeight="1" x14ac:dyDescent="0.2">
      <c r="A44" s="169"/>
      <c r="B44" s="167"/>
      <c r="C44" s="178"/>
      <c r="D44" s="178"/>
      <c r="E44" s="178"/>
      <c r="F44" s="183"/>
      <c r="G44" s="186"/>
      <c r="H44" s="186"/>
      <c r="I44" s="186"/>
      <c r="J44" s="183"/>
      <c r="K44" s="186"/>
      <c r="L44" s="183"/>
      <c r="M44" s="186"/>
      <c r="N44" s="186"/>
      <c r="O44" s="186"/>
      <c r="P44" s="186"/>
      <c r="Q44" s="186"/>
      <c r="R44" s="186"/>
      <c r="S44" s="186"/>
      <c r="T44" s="186"/>
      <c r="U44" s="186"/>
      <c r="V44" s="183"/>
      <c r="W44" s="186"/>
      <c r="X44" s="183"/>
      <c r="Y44" s="186"/>
      <c r="Z44" s="183"/>
      <c r="AA44" s="186"/>
      <c r="AB44" s="183"/>
      <c r="AC44" s="186"/>
    </row>
    <row r="45" spans="1:29" s="168" customFormat="1" ht="14.1" customHeight="1" x14ac:dyDescent="0.2">
      <c r="A45" s="169"/>
      <c r="B45" s="167"/>
      <c r="C45" s="178"/>
      <c r="D45" s="178"/>
      <c r="E45" s="178"/>
      <c r="F45" s="183"/>
      <c r="G45" s="186"/>
      <c r="H45" s="186"/>
      <c r="I45" s="186"/>
      <c r="J45" s="183"/>
      <c r="K45" s="186"/>
      <c r="L45" s="183"/>
      <c r="M45" s="186"/>
      <c r="N45" s="186"/>
      <c r="O45" s="186"/>
      <c r="P45" s="186"/>
      <c r="Q45" s="186"/>
      <c r="R45" s="186"/>
      <c r="S45" s="186"/>
      <c r="T45" s="186"/>
      <c r="U45" s="186"/>
      <c r="V45" s="183"/>
      <c r="W45" s="186"/>
      <c r="X45" s="183"/>
      <c r="Y45" s="186"/>
      <c r="Z45" s="183"/>
      <c r="AA45" s="186"/>
      <c r="AB45" s="183"/>
      <c r="AC45" s="186"/>
    </row>
    <row r="46" spans="1:29" s="168" customFormat="1" ht="14.1" customHeight="1" x14ac:dyDescent="0.2">
      <c r="A46" s="169"/>
      <c r="B46" s="167"/>
      <c r="C46" s="178"/>
      <c r="D46" s="178"/>
      <c r="E46" s="178"/>
      <c r="F46" s="183"/>
      <c r="G46" s="186"/>
      <c r="H46" s="186"/>
      <c r="I46" s="186"/>
      <c r="J46" s="183"/>
      <c r="K46" s="186"/>
      <c r="L46" s="183"/>
      <c r="M46" s="186"/>
      <c r="N46" s="186"/>
      <c r="O46" s="186"/>
      <c r="P46" s="186"/>
      <c r="Q46" s="186"/>
      <c r="R46" s="186"/>
      <c r="S46" s="186"/>
      <c r="T46" s="186"/>
      <c r="U46" s="186"/>
      <c r="V46" s="183"/>
      <c r="W46" s="186"/>
      <c r="X46" s="183"/>
      <c r="Y46" s="186"/>
      <c r="Z46" s="183"/>
      <c r="AA46" s="186"/>
      <c r="AB46" s="183"/>
      <c r="AC46" s="186"/>
    </row>
    <row r="47" spans="1:29" s="168" customFormat="1" ht="14.1" customHeight="1" x14ac:dyDescent="0.2">
      <c r="A47" s="169"/>
      <c r="B47" s="167"/>
      <c r="C47" s="178"/>
      <c r="D47" s="178"/>
      <c r="E47" s="178"/>
      <c r="F47" s="183"/>
      <c r="G47" s="186"/>
      <c r="H47" s="186"/>
      <c r="I47" s="186"/>
      <c r="J47" s="183"/>
      <c r="K47" s="186"/>
      <c r="L47" s="183"/>
      <c r="M47" s="186"/>
      <c r="N47" s="186"/>
      <c r="O47" s="186"/>
      <c r="P47" s="186"/>
      <c r="Q47" s="186"/>
      <c r="R47" s="186"/>
      <c r="S47" s="186"/>
      <c r="T47" s="186"/>
      <c r="U47" s="186"/>
      <c r="V47" s="183"/>
      <c r="W47" s="186"/>
      <c r="X47" s="183"/>
      <c r="Y47" s="186"/>
      <c r="Z47" s="183"/>
      <c r="AA47" s="186"/>
      <c r="AB47" s="183"/>
      <c r="AC47" s="186"/>
    </row>
    <row r="48" spans="1:29" s="168" customFormat="1" ht="13.5" customHeight="1" x14ac:dyDescent="0.2">
      <c r="A48" s="169"/>
      <c r="B48" s="178"/>
      <c r="C48" s="178"/>
      <c r="D48" s="178"/>
      <c r="E48" s="178"/>
      <c r="F48" s="183"/>
      <c r="G48" s="186"/>
      <c r="H48" s="186"/>
      <c r="I48" s="186"/>
      <c r="J48" s="183"/>
      <c r="K48" s="186"/>
      <c r="L48" s="183"/>
      <c r="M48" s="186"/>
      <c r="N48" s="186"/>
      <c r="O48" s="186"/>
      <c r="P48" s="186"/>
      <c r="Q48" s="186"/>
      <c r="R48" s="186"/>
      <c r="S48" s="186"/>
      <c r="T48" s="186"/>
      <c r="U48" s="186"/>
      <c r="V48" s="183"/>
      <c r="W48" s="186"/>
      <c r="X48" s="183"/>
      <c r="Y48" s="186"/>
      <c r="Z48" s="183"/>
      <c r="AA48" s="186"/>
      <c r="AB48" s="183"/>
      <c r="AC48" s="186"/>
    </row>
    <row r="49" spans="1:29" s="168" customFormat="1" ht="9.75" customHeight="1" x14ac:dyDescent="0.2">
      <c r="A49" s="478"/>
      <c r="B49" s="478"/>
      <c r="C49" s="478"/>
      <c r="D49" s="478"/>
      <c r="E49" s="478"/>
      <c r="F49" s="478"/>
      <c r="G49" s="478"/>
      <c r="H49" s="478"/>
      <c r="I49" s="478"/>
      <c r="J49" s="478"/>
      <c r="K49" s="478"/>
      <c r="L49" s="478"/>
      <c r="M49" s="478"/>
      <c r="N49" s="478"/>
      <c r="O49" s="478"/>
      <c r="P49" s="478"/>
      <c r="Q49" s="478"/>
      <c r="R49" s="478"/>
      <c r="S49" s="478"/>
      <c r="T49" s="478"/>
      <c r="U49" s="478"/>
      <c r="V49" s="478"/>
      <c r="W49" s="478"/>
      <c r="X49" s="478"/>
      <c r="Y49" s="478"/>
      <c r="Z49" s="478"/>
      <c r="AA49" s="478"/>
      <c r="AB49" s="478"/>
      <c r="AC49" s="478"/>
    </row>
    <row r="50" spans="1:29" ht="21.95" customHeight="1" x14ac:dyDescent="0.2">
      <c r="A50" s="55" t="s">
        <v>33</v>
      </c>
      <c r="B50" s="73"/>
      <c r="C50" s="74"/>
      <c r="D50" s="74"/>
      <c r="E50" s="74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</row>
    <row r="51" spans="1:29" x14ac:dyDescent="0.2">
      <c r="A51" s="76"/>
      <c r="B51" s="76"/>
      <c r="C51" s="76"/>
      <c r="D51" s="76"/>
      <c r="E51" s="76"/>
      <c r="F51" s="76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</row>
    <row r="52" spans="1:29" x14ac:dyDescent="0.2">
      <c r="A52" s="76"/>
      <c r="B52" s="76"/>
      <c r="C52" s="76"/>
      <c r="D52" s="76"/>
      <c r="E52" s="76"/>
      <c r="F52" s="76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</row>
    <row r="53" spans="1:29" x14ac:dyDescent="0.2">
      <c r="A53" s="76"/>
      <c r="B53" s="76"/>
      <c r="C53" s="76"/>
      <c r="D53" s="76"/>
      <c r="E53" s="76"/>
      <c r="F53" s="76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</row>
    <row r="54" spans="1:29" x14ac:dyDescent="0.2">
      <c r="A54" s="76"/>
      <c r="B54" s="76"/>
      <c r="C54" s="76"/>
      <c r="D54" s="76"/>
      <c r="E54" s="76"/>
      <c r="F54" s="76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</row>
    <row r="55" spans="1:29" x14ac:dyDescent="0.2">
      <c r="A55" s="76"/>
      <c r="B55" s="76"/>
      <c r="C55" s="76"/>
      <c r="D55" s="76"/>
      <c r="E55" s="76"/>
      <c r="F55" s="76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</row>
    <row r="56" spans="1:29" x14ac:dyDescent="0.2">
      <c r="A56" s="76"/>
      <c r="B56" s="76"/>
      <c r="C56" s="76"/>
      <c r="D56" s="76"/>
      <c r="E56" s="76"/>
      <c r="F56" s="76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</row>
    <row r="57" spans="1:29" x14ac:dyDescent="0.2">
      <c r="A57" s="76"/>
      <c r="B57" s="76"/>
      <c r="C57" s="76"/>
      <c r="D57" s="76"/>
      <c r="E57" s="76"/>
      <c r="F57" s="76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</row>
    <row r="58" spans="1:29" x14ac:dyDescent="0.2">
      <c r="A58" s="76"/>
      <c r="B58" s="76"/>
      <c r="C58" s="76"/>
      <c r="D58" s="76"/>
      <c r="E58" s="76"/>
      <c r="F58" s="76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</row>
    <row r="59" spans="1:29" x14ac:dyDescent="0.2">
      <c r="A59" s="76"/>
      <c r="B59" s="76"/>
      <c r="C59" s="76"/>
      <c r="D59" s="76"/>
      <c r="E59" s="76"/>
      <c r="F59" s="76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</row>
    <row r="60" spans="1:29" x14ac:dyDescent="0.2">
      <c r="A60" s="76"/>
      <c r="B60" s="76"/>
      <c r="C60" s="76"/>
      <c r="D60" s="76"/>
      <c r="E60" s="76"/>
      <c r="F60" s="76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</row>
    <row r="61" spans="1:29" x14ac:dyDescent="0.2">
      <c r="A61" s="76"/>
      <c r="B61" s="76"/>
      <c r="C61" s="76"/>
      <c r="D61" s="76"/>
      <c r="E61" s="76"/>
      <c r="F61" s="76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</row>
    <row r="62" spans="1:29" x14ac:dyDescent="0.2">
      <c r="A62" s="76"/>
      <c r="B62" s="76"/>
      <c r="C62" s="76"/>
      <c r="D62" s="76"/>
      <c r="E62" s="76"/>
      <c r="F62" s="76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</row>
    <row r="63" spans="1:29" x14ac:dyDescent="0.2">
      <c r="A63" s="76"/>
      <c r="B63" s="76"/>
      <c r="C63" s="76"/>
      <c r="D63" s="76"/>
      <c r="E63" s="76"/>
      <c r="F63" s="76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</row>
    <row r="64" spans="1:29" x14ac:dyDescent="0.2">
      <c r="A64" s="76"/>
      <c r="B64" s="76"/>
      <c r="C64" s="76"/>
      <c r="D64" s="76"/>
      <c r="E64" s="76"/>
      <c r="F64" s="76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</row>
    <row r="65" spans="1:29" x14ac:dyDescent="0.2">
      <c r="A65" s="76"/>
      <c r="B65" s="76"/>
      <c r="C65" s="76"/>
      <c r="D65" s="76"/>
      <c r="E65" s="76"/>
      <c r="F65" s="76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</row>
    <row r="66" spans="1:29" x14ac:dyDescent="0.2">
      <c r="A66" s="76"/>
      <c r="B66" s="76"/>
      <c r="C66" s="76"/>
      <c r="D66" s="76"/>
      <c r="E66" s="76"/>
      <c r="F66" s="76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</row>
    <row r="67" spans="1:29" x14ac:dyDescent="0.2">
      <c r="A67" s="76"/>
      <c r="B67" s="76"/>
      <c r="C67" s="76"/>
      <c r="D67" s="76"/>
      <c r="E67" s="76"/>
      <c r="F67" s="76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</row>
    <row r="68" spans="1:29" x14ac:dyDescent="0.2">
      <c r="A68" s="76"/>
      <c r="B68" s="76"/>
      <c r="C68" s="76"/>
      <c r="D68" s="76"/>
      <c r="E68" s="76"/>
      <c r="F68" s="76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</row>
    <row r="69" spans="1:29" x14ac:dyDescent="0.2">
      <c r="A69" s="76"/>
      <c r="B69" s="76"/>
      <c r="C69" s="76"/>
      <c r="D69" s="76"/>
      <c r="E69" s="76"/>
      <c r="F69" s="76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</row>
    <row r="70" spans="1:29" x14ac:dyDescent="0.2">
      <c r="A70" s="76"/>
      <c r="B70" s="76"/>
      <c r="C70" s="76"/>
      <c r="D70" s="76"/>
      <c r="E70" s="76"/>
      <c r="F70" s="76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</row>
    <row r="71" spans="1:29" x14ac:dyDescent="0.2">
      <c r="A71" s="71"/>
      <c r="B71" s="71"/>
      <c r="C71" s="71"/>
      <c r="D71" s="71"/>
      <c r="E71" s="71"/>
      <c r="F71" s="71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</row>
    <row r="72" spans="1:29" x14ac:dyDescent="0.2">
      <c r="A72" s="76"/>
      <c r="B72" s="76"/>
      <c r="C72" s="76"/>
      <c r="D72" s="76"/>
      <c r="E72" s="76"/>
      <c r="F72" s="76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</row>
    <row r="73" spans="1:29" x14ac:dyDescent="0.2">
      <c r="A73" s="76"/>
      <c r="B73" s="76"/>
      <c r="C73" s="76"/>
      <c r="D73" s="76"/>
      <c r="E73" s="76"/>
      <c r="F73" s="76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</row>
    <row r="74" spans="1:29" x14ac:dyDescent="0.2">
      <c r="A74" s="76"/>
      <c r="B74" s="76"/>
      <c r="C74" s="76"/>
      <c r="D74" s="76"/>
      <c r="E74" s="76"/>
      <c r="F74" s="76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</row>
    <row r="75" spans="1:29" x14ac:dyDescent="0.2">
      <c r="A75" s="76"/>
      <c r="B75" s="76"/>
      <c r="C75" s="76"/>
      <c r="D75" s="76"/>
      <c r="E75" s="76"/>
      <c r="F75" s="76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</row>
    <row r="76" spans="1:29" x14ac:dyDescent="0.2">
      <c r="A76" s="76"/>
      <c r="B76" s="76"/>
      <c r="C76" s="76"/>
      <c r="D76" s="76"/>
      <c r="E76" s="76"/>
      <c r="F76" s="76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</row>
    <row r="77" spans="1:29" x14ac:dyDescent="0.2">
      <c r="A77" s="76"/>
      <c r="B77" s="76"/>
      <c r="C77" s="76"/>
      <c r="D77" s="76"/>
      <c r="E77" s="76"/>
      <c r="F77" s="76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</row>
    <row r="78" spans="1:29" x14ac:dyDescent="0.2">
      <c r="A78" s="76"/>
      <c r="B78" s="76"/>
      <c r="C78" s="76"/>
      <c r="D78" s="76"/>
      <c r="E78" s="76"/>
      <c r="F78" s="76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</row>
    <row r="79" spans="1:29" x14ac:dyDescent="0.2">
      <c r="A79" s="76"/>
      <c r="B79" s="76"/>
      <c r="C79" s="76"/>
      <c r="D79" s="76"/>
      <c r="E79" s="76"/>
      <c r="F79" s="76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</row>
    <row r="80" spans="1:29" x14ac:dyDescent="0.2">
      <c r="A80" s="76"/>
      <c r="B80" s="76"/>
      <c r="C80" s="76"/>
      <c r="D80" s="76"/>
      <c r="E80" s="76"/>
      <c r="F80" s="76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</row>
    <row r="81" spans="1:29" x14ac:dyDescent="0.2">
      <c r="A81" s="76"/>
      <c r="B81" s="76"/>
      <c r="C81" s="76"/>
      <c r="D81" s="76"/>
      <c r="E81" s="76"/>
      <c r="F81" s="76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</row>
    <row r="82" spans="1:29" x14ac:dyDescent="0.2">
      <c r="A82" s="78"/>
      <c r="B82" s="78"/>
      <c r="F82" s="78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</row>
    <row r="83" spans="1:29" x14ac:dyDescent="0.2">
      <c r="A83" s="76"/>
      <c r="B83" s="76"/>
      <c r="C83" s="76"/>
      <c r="D83" s="76"/>
      <c r="E83" s="76"/>
      <c r="F83" s="76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</row>
    <row r="84" spans="1:29" x14ac:dyDescent="0.2">
      <c r="A84" s="76"/>
      <c r="B84" s="76"/>
      <c r="C84" s="76"/>
      <c r="D84" s="76"/>
      <c r="E84" s="76"/>
      <c r="F84" s="76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</row>
    <row r="85" spans="1:29" x14ac:dyDescent="0.2">
      <c r="A85" s="76"/>
      <c r="B85" s="76"/>
      <c r="C85" s="76"/>
      <c r="D85" s="76"/>
      <c r="E85" s="76"/>
      <c r="F85" s="76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</row>
    <row r="86" spans="1:29" x14ac:dyDescent="0.2">
      <c r="A86" s="76"/>
      <c r="B86" s="76"/>
      <c r="C86" s="76"/>
      <c r="D86" s="76"/>
      <c r="E86" s="76"/>
      <c r="F86" s="76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</row>
    <row r="87" spans="1:29" x14ac:dyDescent="0.2">
      <c r="A87" s="76"/>
      <c r="B87" s="76"/>
      <c r="C87" s="76"/>
      <c r="D87" s="76"/>
      <c r="E87" s="76"/>
      <c r="F87" s="76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</row>
    <row r="88" spans="1:29" x14ac:dyDescent="0.2">
      <c r="A88" s="76"/>
      <c r="B88" s="76"/>
      <c r="C88" s="76"/>
      <c r="D88" s="76"/>
      <c r="E88" s="76"/>
      <c r="F88" s="76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</row>
    <row r="89" spans="1:29" x14ac:dyDescent="0.2">
      <c r="A89" s="76"/>
      <c r="B89" s="76"/>
      <c r="C89" s="76"/>
      <c r="D89" s="76"/>
      <c r="E89" s="76"/>
      <c r="F89" s="76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</row>
    <row r="90" spans="1:29" x14ac:dyDescent="0.2">
      <c r="A90" s="76"/>
      <c r="B90" s="76"/>
      <c r="C90" s="76"/>
      <c r="D90" s="76"/>
      <c r="E90" s="76"/>
      <c r="F90" s="76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</row>
    <row r="91" spans="1:29" x14ac:dyDescent="0.2">
      <c r="A91" s="76"/>
      <c r="B91" s="76"/>
      <c r="C91" s="76"/>
      <c r="D91" s="76"/>
      <c r="E91" s="76"/>
      <c r="F91" s="76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</row>
    <row r="92" spans="1:29" x14ac:dyDescent="0.2">
      <c r="A92" s="76"/>
      <c r="B92" s="76"/>
      <c r="C92" s="76"/>
      <c r="D92" s="76"/>
      <c r="E92" s="76"/>
      <c r="F92" s="76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</row>
    <row r="93" spans="1:29" x14ac:dyDescent="0.2">
      <c r="A93" s="76"/>
      <c r="B93" s="76"/>
      <c r="C93" s="76"/>
      <c r="D93" s="76"/>
      <c r="E93" s="76"/>
      <c r="F93" s="76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</row>
    <row r="94" spans="1:29" x14ac:dyDescent="0.2">
      <c r="A94" s="76"/>
      <c r="B94" s="76"/>
      <c r="C94" s="76"/>
      <c r="D94" s="76"/>
      <c r="E94" s="76"/>
      <c r="F94" s="76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</row>
    <row r="95" spans="1:29" x14ac:dyDescent="0.2">
      <c r="A95" s="76"/>
      <c r="B95" s="76"/>
      <c r="C95" s="76"/>
      <c r="D95" s="76"/>
      <c r="E95" s="76"/>
      <c r="F95" s="76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</row>
    <row r="125" spans="2:2" x14ac:dyDescent="0.2">
      <c r="B125" s="78"/>
    </row>
    <row r="127" spans="2:2" x14ac:dyDescent="0.2">
      <c r="B127" s="78"/>
    </row>
    <row r="131" spans="2:2" x14ac:dyDescent="0.2">
      <c r="B131" s="78"/>
    </row>
  </sheetData>
  <mergeCells count="8">
    <mergeCell ref="A49:AC49"/>
    <mergeCell ref="A1:AC1"/>
    <mergeCell ref="A2:AC2"/>
    <mergeCell ref="G6:AC6"/>
    <mergeCell ref="G7:Y7"/>
    <mergeCell ref="O8:W8"/>
    <mergeCell ref="K9:M9"/>
    <mergeCell ref="S9:W9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zoomScaleNormal="100" zoomScaleSheetLayoutView="80" workbookViewId="0">
      <selection activeCell="M12" sqref="M12"/>
    </sheetView>
  </sheetViews>
  <sheetFormatPr defaultRowHeight="16.5" customHeight="1" x14ac:dyDescent="0.25"/>
  <cols>
    <col min="1" max="1" width="2.28515625" style="81" customWidth="1"/>
    <col min="2" max="3" width="2.28515625" style="82" customWidth="1"/>
    <col min="4" max="4" width="26.5703125" style="82" customWidth="1"/>
    <col min="5" max="5" width="4.85546875" style="82" customWidth="1"/>
    <col min="6" max="6" width="0.85546875" style="82" customWidth="1"/>
    <col min="7" max="7" width="13.7109375" style="83" customWidth="1"/>
    <col min="8" max="8" width="0.85546875" style="83" customWidth="1"/>
    <col min="9" max="9" width="13.7109375" style="83" customWidth="1"/>
    <col min="10" max="10" width="0.85546875" style="83" customWidth="1"/>
    <col min="11" max="11" width="13.7109375" style="83" customWidth="1"/>
    <col min="12" max="12" width="0.85546875" style="83" customWidth="1"/>
    <col min="13" max="13" width="13.140625" style="83" customWidth="1"/>
    <col min="14" max="14" width="0.85546875" style="83" customWidth="1"/>
    <col min="15" max="15" width="15.7109375" style="83" customWidth="1"/>
    <col min="16" max="16" width="0.85546875" style="83" customWidth="1"/>
    <col min="17" max="17" width="15.7109375" style="83" customWidth="1"/>
    <col min="18" max="18" width="0.85546875" style="83" customWidth="1"/>
    <col min="19" max="19" width="17.42578125" style="83" customWidth="1"/>
    <col min="20" max="20" width="0.85546875" style="83" customWidth="1"/>
    <col min="21" max="21" width="13.7109375" style="83" customWidth="1"/>
  </cols>
  <sheetData>
    <row r="1" spans="1:21" ht="16.5" customHeight="1" x14ac:dyDescent="0.25">
      <c r="A1" s="479" t="s">
        <v>0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</row>
    <row r="2" spans="1:21" ht="16.5" customHeight="1" x14ac:dyDescent="0.25">
      <c r="A2" s="66" t="s">
        <v>157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61"/>
      <c r="R2" s="161"/>
      <c r="S2" s="66"/>
      <c r="T2" s="66"/>
      <c r="U2" s="66"/>
    </row>
    <row r="3" spans="1:21" ht="16.5" customHeight="1" x14ac:dyDescent="0.25">
      <c r="A3" s="64" t="s">
        <v>225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16.5" customHeight="1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1" ht="16.5" customHeight="1" x14ac:dyDescent="0.25">
      <c r="K5" s="84"/>
      <c r="L5" s="84"/>
      <c r="M5" s="84"/>
      <c r="N5" s="84"/>
      <c r="S5" s="84"/>
      <c r="T5" s="84"/>
    </row>
    <row r="6" spans="1:21" ht="16.5" customHeight="1" x14ac:dyDescent="0.25">
      <c r="G6" s="482" t="s">
        <v>158</v>
      </c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  <c r="S6" s="482"/>
      <c r="T6" s="482"/>
      <c r="U6" s="482"/>
    </row>
    <row r="7" spans="1:21" ht="16.5" customHeight="1" x14ac:dyDescent="0.25">
      <c r="G7" s="85"/>
      <c r="H7" s="85"/>
      <c r="I7" s="85"/>
      <c r="J7" s="85"/>
      <c r="K7" s="85"/>
      <c r="L7" s="85"/>
      <c r="M7" s="85"/>
      <c r="N7" s="85"/>
      <c r="O7" s="482" t="s">
        <v>67</v>
      </c>
      <c r="P7" s="482"/>
      <c r="Q7" s="482"/>
      <c r="R7" s="482"/>
      <c r="S7" s="482"/>
      <c r="T7" s="85"/>
      <c r="U7" s="85"/>
    </row>
    <row r="8" spans="1:21" ht="16.5" customHeight="1" x14ac:dyDescent="0.25"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6" t="s">
        <v>159</v>
      </c>
      <c r="T8" s="85"/>
      <c r="U8" s="85"/>
    </row>
    <row r="9" spans="1:21" ht="16.5" customHeight="1" x14ac:dyDescent="0.25">
      <c r="A9" s="87"/>
      <c r="B9" s="88"/>
      <c r="C9" s="88"/>
      <c r="D9" s="88"/>
      <c r="E9" s="88"/>
      <c r="F9" s="88"/>
      <c r="G9" s="89"/>
      <c r="H9" s="89"/>
      <c r="I9" s="89"/>
      <c r="J9" s="90"/>
      <c r="K9" s="482" t="s">
        <v>113</v>
      </c>
      <c r="L9" s="482"/>
      <c r="M9" s="482"/>
      <c r="N9" s="91"/>
      <c r="O9" s="91"/>
      <c r="P9" s="90"/>
      <c r="Q9" s="90"/>
      <c r="R9" s="90"/>
      <c r="S9" s="92" t="s">
        <v>160</v>
      </c>
      <c r="T9" s="90"/>
      <c r="U9" s="89"/>
    </row>
    <row r="10" spans="1:21" ht="16.5" customHeight="1" x14ac:dyDescent="0.25">
      <c r="A10" s="87"/>
      <c r="B10" s="88"/>
      <c r="C10" s="88"/>
      <c r="D10" s="88"/>
      <c r="E10" s="88"/>
      <c r="F10" s="88"/>
      <c r="G10" s="89"/>
      <c r="H10" s="89"/>
      <c r="I10" s="89"/>
      <c r="J10" s="90"/>
      <c r="K10" s="85"/>
      <c r="L10" s="85"/>
      <c r="M10" s="85"/>
      <c r="N10" s="85"/>
      <c r="O10" s="90" t="s">
        <v>161</v>
      </c>
      <c r="P10" s="90"/>
      <c r="Q10" s="90"/>
      <c r="R10" s="90"/>
      <c r="S10" s="93" t="s">
        <v>119</v>
      </c>
      <c r="T10" s="90"/>
      <c r="U10" s="89"/>
    </row>
    <row r="11" spans="1:21" ht="16.5" customHeight="1" x14ac:dyDescent="0.25">
      <c r="A11" s="87"/>
      <c r="B11" s="88"/>
      <c r="C11" s="88"/>
      <c r="D11" s="88"/>
      <c r="E11" s="88"/>
      <c r="F11" s="88"/>
      <c r="G11" s="90" t="s">
        <v>121</v>
      </c>
      <c r="H11" s="90"/>
      <c r="I11" s="90" t="s">
        <v>162</v>
      </c>
      <c r="J11" s="90"/>
      <c r="K11" s="85"/>
      <c r="L11" s="85"/>
      <c r="M11" s="85"/>
      <c r="N11" s="85"/>
      <c r="O11" s="90" t="s">
        <v>163</v>
      </c>
      <c r="P11" s="90"/>
      <c r="Q11" s="93" t="s">
        <v>123</v>
      </c>
      <c r="R11" s="90"/>
      <c r="S11" s="93" t="s">
        <v>125</v>
      </c>
      <c r="T11" s="90"/>
      <c r="U11" s="89"/>
    </row>
    <row r="12" spans="1:21" ht="16.5" customHeight="1" x14ac:dyDescent="0.25">
      <c r="A12" s="87"/>
      <c r="B12" s="88"/>
      <c r="C12" s="88"/>
      <c r="D12" s="88"/>
      <c r="E12" s="88"/>
      <c r="F12" s="88"/>
      <c r="G12" s="90" t="s">
        <v>128</v>
      </c>
      <c r="H12" s="90"/>
      <c r="I12" s="90" t="s">
        <v>164</v>
      </c>
      <c r="J12" s="90"/>
      <c r="K12" s="90" t="s">
        <v>130</v>
      </c>
      <c r="L12" s="90"/>
      <c r="M12" s="90"/>
      <c r="N12" s="90"/>
      <c r="O12" s="90" t="s">
        <v>165</v>
      </c>
      <c r="P12" s="90"/>
      <c r="Q12" s="93" t="s">
        <v>132</v>
      </c>
      <c r="R12" s="90"/>
      <c r="S12" s="90" t="s">
        <v>166</v>
      </c>
      <c r="T12" s="90"/>
      <c r="U12" s="90" t="s">
        <v>137</v>
      </c>
    </row>
    <row r="13" spans="1:21" ht="16.5" customHeight="1" x14ac:dyDescent="0.25">
      <c r="A13" s="87"/>
      <c r="B13" s="88"/>
      <c r="C13" s="88"/>
      <c r="D13" s="88"/>
      <c r="E13" s="88"/>
      <c r="F13" s="88"/>
      <c r="G13" s="93" t="s">
        <v>138</v>
      </c>
      <c r="H13" s="93"/>
      <c r="I13" s="90" t="s">
        <v>167</v>
      </c>
      <c r="J13" s="93"/>
      <c r="K13" s="93" t="s">
        <v>140</v>
      </c>
      <c r="L13" s="93"/>
      <c r="M13" s="93" t="s">
        <v>66</v>
      </c>
      <c r="N13" s="93"/>
      <c r="O13" s="93" t="s">
        <v>141</v>
      </c>
      <c r="P13" s="93"/>
      <c r="Q13" s="93" t="s">
        <v>142</v>
      </c>
      <c r="R13" s="93"/>
      <c r="S13" s="93" t="s">
        <v>144</v>
      </c>
      <c r="T13" s="93"/>
      <c r="U13" s="93" t="s">
        <v>147</v>
      </c>
    </row>
    <row r="14" spans="1:21" ht="16.5" customHeight="1" x14ac:dyDescent="0.25">
      <c r="E14" s="94" t="s">
        <v>54</v>
      </c>
      <c r="G14" s="95" t="s">
        <v>11</v>
      </c>
      <c r="H14" s="96"/>
      <c r="I14" s="95" t="s">
        <v>11</v>
      </c>
      <c r="J14" s="96"/>
      <c r="K14" s="95" t="s">
        <v>11</v>
      </c>
      <c r="M14" s="95" t="s">
        <v>11</v>
      </c>
      <c r="N14" s="96"/>
      <c r="O14" s="95" t="s">
        <v>11</v>
      </c>
      <c r="Q14" s="95" t="s">
        <v>11</v>
      </c>
      <c r="S14" s="95" t="s">
        <v>11</v>
      </c>
      <c r="U14" s="95" t="s">
        <v>11</v>
      </c>
    </row>
    <row r="15" spans="1:21" ht="16.5" customHeight="1" x14ac:dyDescent="0.25">
      <c r="G15" s="96"/>
      <c r="H15" s="96"/>
      <c r="I15" s="96"/>
      <c r="J15" s="96"/>
      <c r="K15" s="96"/>
      <c r="M15" s="96"/>
      <c r="N15" s="96"/>
      <c r="O15" s="96"/>
      <c r="S15" s="96"/>
      <c r="U15" s="96"/>
    </row>
    <row r="16" spans="1:21" ht="16.5" customHeight="1" x14ac:dyDescent="0.25">
      <c r="A16" s="87" t="s">
        <v>168</v>
      </c>
      <c r="B16" s="97"/>
      <c r="C16" s="97"/>
      <c r="D16" s="97"/>
      <c r="E16" s="97"/>
      <c r="F16" s="97"/>
      <c r="G16" s="98">
        <v>3825000000</v>
      </c>
      <c r="H16" s="98"/>
      <c r="I16" s="98">
        <v>2557841248</v>
      </c>
      <c r="J16" s="99"/>
      <c r="K16" s="98">
        <v>73100541</v>
      </c>
      <c r="L16" s="100"/>
      <c r="M16" s="98">
        <v>833464285</v>
      </c>
      <c r="N16" s="84"/>
      <c r="O16" s="98">
        <v>1278364530</v>
      </c>
      <c r="P16" s="84"/>
      <c r="Q16" s="84">
        <v>0</v>
      </c>
      <c r="R16" s="84"/>
      <c r="S16" s="98">
        <v>-1864616</v>
      </c>
      <c r="U16" s="84">
        <f>SUM(G16:T16)</f>
        <v>8565905988</v>
      </c>
    </row>
    <row r="17" spans="1:21" ht="16.5" customHeight="1" x14ac:dyDescent="0.25">
      <c r="A17" s="81" t="s">
        <v>150</v>
      </c>
      <c r="B17" s="97"/>
      <c r="C17" s="97"/>
      <c r="D17" s="97"/>
      <c r="E17" s="97"/>
      <c r="F17" s="97"/>
      <c r="G17" s="98">
        <v>0</v>
      </c>
      <c r="H17" s="98"/>
      <c r="I17" s="98">
        <v>0</v>
      </c>
      <c r="J17" s="99"/>
      <c r="K17" s="98">
        <v>0</v>
      </c>
      <c r="L17" s="100"/>
      <c r="M17" s="98">
        <v>-778005000</v>
      </c>
      <c r="N17" s="84"/>
      <c r="O17" s="98">
        <v>0</v>
      </c>
      <c r="P17" s="84"/>
      <c r="Q17" s="84">
        <v>0</v>
      </c>
      <c r="R17" s="84"/>
      <c r="S17" s="98">
        <v>0</v>
      </c>
      <c r="U17" s="84">
        <f>SUM(G17:T17)</f>
        <v>-778005000</v>
      </c>
    </row>
    <row r="18" spans="1:21" ht="16.5" customHeight="1" x14ac:dyDescent="0.25">
      <c r="A18" s="81" t="s">
        <v>107</v>
      </c>
      <c r="G18" s="101">
        <v>0</v>
      </c>
      <c r="H18" s="102"/>
      <c r="I18" s="101">
        <v>0</v>
      </c>
      <c r="J18" s="103"/>
      <c r="K18" s="101">
        <v>0</v>
      </c>
      <c r="L18" s="100"/>
      <c r="M18" s="101">
        <v>381456376</v>
      </c>
      <c r="N18" s="84"/>
      <c r="O18" s="101">
        <v>0</v>
      </c>
      <c r="P18" s="84"/>
      <c r="Q18" s="104">
        <v>10534</v>
      </c>
      <c r="R18" s="84"/>
      <c r="S18" s="101">
        <v>0</v>
      </c>
      <c r="T18" s="84"/>
      <c r="U18" s="104">
        <f>SUM(G18:T18)</f>
        <v>381466910</v>
      </c>
    </row>
    <row r="19" spans="1:21" ht="16.5" customHeight="1" x14ac:dyDescent="0.25"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</row>
    <row r="20" spans="1:21" ht="16.5" customHeight="1" thickBot="1" x14ac:dyDescent="0.3">
      <c r="A20" s="87" t="s">
        <v>223</v>
      </c>
      <c r="G20" s="105">
        <f>SUM(G16:G19)</f>
        <v>3825000000</v>
      </c>
      <c r="H20" s="84"/>
      <c r="I20" s="105">
        <f>SUM(I16:I19)</f>
        <v>2557841248</v>
      </c>
      <c r="J20" s="84"/>
      <c r="K20" s="105">
        <f>SUM(K16:K19)</f>
        <v>73100541</v>
      </c>
      <c r="L20" s="84"/>
      <c r="M20" s="105">
        <f>SUM(M16:M19)</f>
        <v>436915661</v>
      </c>
      <c r="N20" s="84"/>
      <c r="O20" s="105">
        <f>SUM(O16:O19)</f>
        <v>1278364530</v>
      </c>
      <c r="P20" s="84"/>
      <c r="Q20" s="105">
        <f>SUM(Q16:Q19)</f>
        <v>10534</v>
      </c>
      <c r="R20" s="84"/>
      <c r="S20" s="105">
        <f>SUM(S16:S19)</f>
        <v>-1864616</v>
      </c>
      <c r="T20" s="84"/>
      <c r="U20" s="105">
        <f>SUM(G20:T20)</f>
        <v>8169367898</v>
      </c>
    </row>
    <row r="21" spans="1:21" ht="16.5" customHeight="1" thickTop="1" x14ac:dyDescent="0.25"/>
    <row r="23" spans="1:21" ht="16.5" customHeight="1" x14ac:dyDescent="0.25">
      <c r="A23" s="87" t="s">
        <v>169</v>
      </c>
      <c r="B23" s="97"/>
      <c r="C23" s="97"/>
      <c r="D23" s="97"/>
      <c r="E23" s="97"/>
      <c r="F23" s="97"/>
      <c r="G23" s="106">
        <v>3825000000</v>
      </c>
      <c r="H23" s="107"/>
      <c r="I23" s="106">
        <v>2557841248</v>
      </c>
      <c r="J23" s="108"/>
      <c r="K23" s="106">
        <v>112766796</v>
      </c>
      <c r="M23" s="106">
        <v>809118127</v>
      </c>
      <c r="N23" s="107"/>
      <c r="O23" s="106">
        <v>1278364530</v>
      </c>
      <c r="P23" s="108"/>
      <c r="Q23" s="106">
        <v>0</v>
      </c>
      <c r="R23" s="108"/>
      <c r="S23" s="106">
        <v>-1864616</v>
      </c>
      <c r="U23" s="109">
        <f>SUM(G23:S23)</f>
        <v>8581226085</v>
      </c>
    </row>
    <row r="24" spans="1:21" ht="16.5" customHeight="1" x14ac:dyDescent="0.25">
      <c r="A24" s="81" t="s">
        <v>150</v>
      </c>
      <c r="E24" s="110">
        <v>12</v>
      </c>
      <c r="G24" s="111">
        <v>0</v>
      </c>
      <c r="H24" s="112"/>
      <c r="I24" s="111">
        <v>0</v>
      </c>
      <c r="J24" s="113"/>
      <c r="K24" s="111">
        <v>0</v>
      </c>
      <c r="L24" s="84"/>
      <c r="M24" s="111">
        <v>-808987500</v>
      </c>
      <c r="N24" s="112"/>
      <c r="O24" s="111">
        <v>0</v>
      </c>
      <c r="P24" s="113"/>
      <c r="Q24" s="111">
        <v>0</v>
      </c>
      <c r="R24" s="113"/>
      <c r="S24" s="111">
        <v>0</v>
      </c>
      <c r="T24" s="84"/>
      <c r="U24" s="109">
        <f t="shared" ref="U24:U25" si="0">SUM(G24:S24)</f>
        <v>-808987500</v>
      </c>
    </row>
    <row r="25" spans="1:21" ht="16.5" customHeight="1" x14ac:dyDescent="0.25">
      <c r="A25" s="81" t="s">
        <v>107</v>
      </c>
      <c r="G25" s="114">
        <v>0</v>
      </c>
      <c r="H25" s="112"/>
      <c r="I25" s="114">
        <v>0</v>
      </c>
      <c r="J25" s="113"/>
      <c r="K25" s="114">
        <v>0</v>
      </c>
      <c r="M25" s="114">
        <f>+'P&amp;L (9month) (7-8)'!L66</f>
        <v>910204585</v>
      </c>
      <c r="N25" s="112"/>
      <c r="O25" s="114">
        <v>0</v>
      </c>
      <c r="P25" s="113"/>
      <c r="Q25" s="114">
        <v>0</v>
      </c>
      <c r="R25" s="113"/>
      <c r="S25" s="114">
        <v>0</v>
      </c>
      <c r="T25" s="84"/>
      <c r="U25" s="115">
        <f t="shared" si="0"/>
        <v>910204585</v>
      </c>
    </row>
    <row r="26" spans="1:21" ht="16.5" customHeight="1" x14ac:dyDescent="0.25">
      <c r="G26" s="109"/>
      <c r="H26" s="84"/>
      <c r="I26" s="109"/>
      <c r="J26" s="84"/>
      <c r="K26" s="109"/>
      <c r="M26" s="109"/>
      <c r="N26" s="84"/>
      <c r="O26" s="109"/>
      <c r="P26" s="84"/>
      <c r="Q26" s="109"/>
      <c r="R26" s="84"/>
      <c r="S26" s="109"/>
      <c r="T26" s="84"/>
      <c r="U26" s="109"/>
    </row>
    <row r="27" spans="1:21" ht="16.5" customHeight="1" thickBot="1" x14ac:dyDescent="0.3">
      <c r="A27" s="87" t="s">
        <v>224</v>
      </c>
      <c r="G27" s="116">
        <f>SUM(G23:G25)</f>
        <v>3825000000</v>
      </c>
      <c r="H27" s="84"/>
      <c r="I27" s="116">
        <f>SUM(I23:I25)</f>
        <v>2557841248</v>
      </c>
      <c r="J27" s="84"/>
      <c r="K27" s="116">
        <f>SUM(K23:K25)</f>
        <v>112766796</v>
      </c>
      <c r="M27" s="116">
        <f>SUM(M23:M25)</f>
        <v>910335212</v>
      </c>
      <c r="N27" s="84"/>
      <c r="O27" s="116">
        <f>SUM(O23:O25)</f>
        <v>1278364530</v>
      </c>
      <c r="P27" s="84"/>
      <c r="Q27" s="116">
        <f>SUM(Q23:Q25)</f>
        <v>0</v>
      </c>
      <c r="R27" s="84"/>
      <c r="S27" s="116">
        <f>SUM(S23:S25)</f>
        <v>-1864616</v>
      </c>
      <c r="T27" s="84"/>
      <c r="U27" s="116">
        <f>SUM(U23:U25)</f>
        <v>8682443170</v>
      </c>
    </row>
    <row r="28" spans="1:21" ht="16.5" customHeight="1" thickTop="1" x14ac:dyDescent="0.25">
      <c r="A28" s="87"/>
      <c r="G28" s="84"/>
      <c r="H28" s="84"/>
      <c r="I28" s="84"/>
      <c r="J28" s="84"/>
      <c r="K28" s="84"/>
      <c r="M28" s="84"/>
      <c r="N28" s="84"/>
      <c r="O28" s="84"/>
      <c r="P28" s="84"/>
      <c r="Q28" s="84"/>
      <c r="R28" s="84"/>
      <c r="S28" s="84"/>
      <c r="T28" s="84"/>
      <c r="U28" s="84"/>
    </row>
    <row r="29" spans="1:21" ht="16.5" customHeight="1" x14ac:dyDescent="0.25">
      <c r="A29" s="87"/>
      <c r="G29" s="84"/>
      <c r="H29" s="84"/>
      <c r="I29" s="84"/>
      <c r="J29" s="84"/>
      <c r="K29" s="84"/>
      <c r="M29" s="84"/>
      <c r="N29" s="84"/>
      <c r="O29" s="84"/>
      <c r="P29" s="84"/>
      <c r="Q29" s="84"/>
      <c r="R29" s="84"/>
      <c r="S29" s="84"/>
      <c r="T29" s="84"/>
      <c r="U29" s="84"/>
    </row>
    <row r="30" spans="1:21" ht="16.5" customHeight="1" x14ac:dyDescent="0.25">
      <c r="A30" s="87"/>
      <c r="G30" s="84"/>
      <c r="H30" s="84"/>
      <c r="I30" s="84"/>
      <c r="J30" s="84"/>
      <c r="K30" s="84"/>
      <c r="M30" s="84"/>
      <c r="N30" s="84"/>
      <c r="O30" s="84"/>
      <c r="P30" s="84"/>
      <c r="Q30" s="84"/>
      <c r="R30" s="84"/>
      <c r="S30" s="84"/>
      <c r="T30" s="84"/>
      <c r="U30" s="84"/>
    </row>
    <row r="31" spans="1:21" ht="16.5" customHeight="1" x14ac:dyDescent="0.25">
      <c r="A31" s="87"/>
      <c r="G31" s="84"/>
      <c r="H31" s="84"/>
      <c r="I31" s="84"/>
      <c r="J31" s="84"/>
      <c r="K31" s="84"/>
      <c r="M31" s="84"/>
      <c r="N31" s="84"/>
      <c r="O31" s="84"/>
      <c r="P31" s="84"/>
      <c r="Q31" s="84"/>
      <c r="R31" s="84"/>
      <c r="S31" s="84"/>
      <c r="T31" s="84"/>
      <c r="U31" s="84"/>
    </row>
    <row r="32" spans="1:21" ht="16.5" customHeight="1" x14ac:dyDescent="0.25">
      <c r="A32" s="87"/>
      <c r="G32" s="84"/>
      <c r="H32" s="84"/>
      <c r="I32" s="84"/>
      <c r="J32" s="84"/>
      <c r="K32" s="84"/>
      <c r="M32" s="84"/>
      <c r="N32" s="84"/>
      <c r="O32" s="84"/>
      <c r="P32" s="84"/>
      <c r="Q32" s="84"/>
      <c r="R32" s="84"/>
      <c r="S32" s="84"/>
      <c r="T32" s="84"/>
      <c r="U32" s="84"/>
    </row>
    <row r="33" spans="1:21" ht="16.5" customHeight="1" x14ac:dyDescent="0.25">
      <c r="A33" s="87"/>
      <c r="G33" s="84"/>
      <c r="H33" s="84"/>
      <c r="I33" s="84"/>
      <c r="J33" s="84"/>
      <c r="K33" s="84"/>
      <c r="M33" s="84"/>
      <c r="N33" s="84"/>
      <c r="O33" s="84"/>
      <c r="P33" s="84"/>
      <c r="Q33" s="84"/>
      <c r="R33" s="84"/>
      <c r="S33" s="84"/>
      <c r="T33" s="84"/>
      <c r="U33" s="84"/>
    </row>
    <row r="34" spans="1:21" ht="16.5" customHeight="1" x14ac:dyDescent="0.25">
      <c r="A34" s="87"/>
      <c r="G34" s="84"/>
      <c r="H34" s="84"/>
      <c r="I34" s="84"/>
      <c r="J34" s="84"/>
      <c r="K34" s="84"/>
      <c r="M34" s="84"/>
      <c r="N34" s="84"/>
      <c r="O34" s="84"/>
      <c r="P34" s="84"/>
      <c r="Q34" s="84"/>
      <c r="R34" s="84"/>
      <c r="S34" s="84"/>
      <c r="T34" s="84"/>
      <c r="U34" s="84"/>
    </row>
    <row r="35" spans="1:21" ht="16.5" customHeight="1" x14ac:dyDescent="0.25">
      <c r="A35" s="87"/>
      <c r="G35" s="84"/>
      <c r="H35" s="84"/>
      <c r="I35" s="84"/>
      <c r="J35" s="84"/>
      <c r="K35" s="84"/>
      <c r="M35" s="84"/>
      <c r="N35" s="84"/>
      <c r="O35" s="84"/>
      <c r="P35" s="84"/>
      <c r="Q35" s="84"/>
      <c r="R35" s="84"/>
      <c r="S35" s="84"/>
      <c r="T35" s="84"/>
      <c r="U35" s="84"/>
    </row>
    <row r="36" spans="1:21" ht="16.5" customHeight="1" x14ac:dyDescent="0.25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</row>
    <row r="37" spans="1:21" ht="9.75" customHeight="1" x14ac:dyDescent="0.25">
      <c r="A37" s="118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62"/>
      <c r="R37" s="162"/>
      <c r="S37" s="118"/>
      <c r="T37" s="118"/>
      <c r="U37" s="118"/>
    </row>
    <row r="38" spans="1:21" ht="21.95" customHeight="1" x14ac:dyDescent="0.25">
      <c r="A38" s="55" t="s">
        <v>33</v>
      </c>
      <c r="B38" s="119"/>
      <c r="C38" s="119"/>
      <c r="D38" s="119"/>
      <c r="E38" s="119"/>
      <c r="F38" s="119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20"/>
    </row>
  </sheetData>
  <mergeCells count="4">
    <mergeCell ref="A1:U1"/>
    <mergeCell ref="G6:U6"/>
    <mergeCell ref="O7:S7"/>
    <mergeCell ref="K9:M9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opLeftCell="A4" zoomScale="145" zoomScaleNormal="145" zoomScaleSheetLayoutView="110" workbookViewId="0">
      <selection activeCell="F15" sqref="F15"/>
    </sheetView>
  </sheetViews>
  <sheetFormatPr defaultColWidth="9.140625" defaultRowHeight="16.5" customHeight="1" x14ac:dyDescent="0.2"/>
  <cols>
    <col min="1" max="1" width="1.42578125" style="157" customWidth="1"/>
    <col min="2" max="2" width="1.42578125" style="158" customWidth="1"/>
    <col min="3" max="4" width="1.42578125" style="145" customWidth="1"/>
    <col min="5" max="5" width="33.7109375" style="145" customWidth="1"/>
    <col min="6" max="6" width="6.85546875" style="146" bestFit="1" customWidth="1"/>
    <col min="7" max="7" width="0.85546875" style="145" customWidth="1"/>
    <col min="8" max="8" width="11.140625" style="147" bestFit="1" customWidth="1"/>
    <col min="9" max="9" width="0.85546875" style="147" customWidth="1"/>
    <col min="10" max="10" width="11.140625" style="147" bestFit="1" customWidth="1"/>
    <col min="11" max="11" width="0.85546875" style="147" customWidth="1"/>
    <col min="12" max="12" width="11.140625" style="147" bestFit="1" customWidth="1"/>
    <col min="13" max="13" width="0.85546875" style="147" customWidth="1"/>
    <col min="14" max="14" width="11.140625" style="147" bestFit="1" customWidth="1"/>
    <col min="15" max="16384" width="9.140625" style="165"/>
  </cols>
  <sheetData>
    <row r="1" spans="1:14" ht="16.5" customHeight="1" x14ac:dyDescent="0.2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ht="16.5" customHeight="1" x14ac:dyDescent="0.2">
      <c r="A2" s="121" t="s">
        <v>170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16.5" customHeight="1" x14ac:dyDescent="0.2">
      <c r="A3" s="122" t="s">
        <v>225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4" ht="15.6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 ht="15.6" customHeight="1" x14ac:dyDescent="0.2">
      <c r="A5" s="123"/>
      <c r="B5" s="123"/>
      <c r="C5" s="123"/>
      <c r="D5" s="123"/>
      <c r="E5" s="123"/>
      <c r="F5" s="123"/>
      <c r="G5" s="123"/>
      <c r="H5" s="124"/>
      <c r="I5" s="123"/>
      <c r="J5" s="124"/>
      <c r="K5" s="123"/>
      <c r="L5" s="124"/>
      <c r="M5" s="123"/>
      <c r="N5" s="124"/>
    </row>
    <row r="6" spans="1:14" s="383" customFormat="1" ht="15.6" customHeight="1" x14ac:dyDescent="0.15">
      <c r="A6" s="381"/>
      <c r="B6" s="381"/>
      <c r="C6" s="381"/>
      <c r="D6" s="381"/>
      <c r="E6" s="381"/>
      <c r="F6" s="381"/>
      <c r="G6" s="381"/>
      <c r="H6" s="485" t="s">
        <v>2</v>
      </c>
      <c r="I6" s="485"/>
      <c r="J6" s="485"/>
      <c r="K6" s="382"/>
      <c r="L6" s="486" t="s">
        <v>3</v>
      </c>
      <c r="M6" s="486"/>
      <c r="N6" s="486"/>
    </row>
    <row r="7" spans="1:14" s="383" customFormat="1" ht="15.6" customHeight="1" x14ac:dyDescent="0.15">
      <c r="A7" s="384"/>
      <c r="B7" s="385"/>
      <c r="C7" s="386"/>
      <c r="D7" s="386"/>
      <c r="E7" s="386"/>
      <c r="F7" s="387"/>
      <c r="G7" s="388"/>
      <c r="H7" s="483" t="s">
        <v>4</v>
      </c>
      <c r="I7" s="483"/>
      <c r="J7" s="483"/>
      <c r="K7" s="389"/>
      <c r="L7" s="484" t="s">
        <v>4</v>
      </c>
      <c r="M7" s="484"/>
      <c r="N7" s="484"/>
    </row>
    <row r="8" spans="1:14" s="383" customFormat="1" ht="15.6" customHeight="1" x14ac:dyDescent="0.15">
      <c r="A8" s="384"/>
      <c r="B8" s="385"/>
      <c r="C8" s="386"/>
      <c r="D8" s="386"/>
      <c r="E8" s="386"/>
      <c r="F8" s="387"/>
      <c r="G8" s="388"/>
      <c r="H8" s="390" t="s">
        <v>218</v>
      </c>
      <c r="I8" s="391"/>
      <c r="J8" s="390" t="s">
        <v>218</v>
      </c>
      <c r="K8" s="391"/>
      <c r="L8" s="390" t="s">
        <v>218</v>
      </c>
      <c r="M8" s="391"/>
      <c r="N8" s="390" t="s">
        <v>218</v>
      </c>
    </row>
    <row r="9" spans="1:14" s="383" customFormat="1" ht="15.6" customHeight="1" x14ac:dyDescent="0.15">
      <c r="A9" s="384"/>
      <c r="B9" s="385"/>
      <c r="C9" s="386"/>
      <c r="D9" s="386"/>
      <c r="E9" s="386"/>
      <c r="F9" s="392"/>
      <c r="G9" s="393"/>
      <c r="H9" s="394" t="s">
        <v>8</v>
      </c>
      <c r="I9" s="395"/>
      <c r="J9" s="394" t="s">
        <v>9</v>
      </c>
      <c r="K9" s="396"/>
      <c r="L9" s="394" t="s">
        <v>8</v>
      </c>
      <c r="M9" s="395"/>
      <c r="N9" s="394" t="s">
        <v>9</v>
      </c>
    </row>
    <row r="10" spans="1:14" s="383" customFormat="1" ht="15.6" customHeight="1" x14ac:dyDescent="0.15">
      <c r="A10" s="384"/>
      <c r="B10" s="385"/>
      <c r="C10" s="386"/>
      <c r="D10" s="386"/>
      <c r="E10" s="386"/>
      <c r="F10" s="397" t="s">
        <v>10</v>
      </c>
      <c r="G10" s="393"/>
      <c r="H10" s="398" t="s">
        <v>11</v>
      </c>
      <c r="I10" s="395"/>
      <c r="J10" s="398" t="s">
        <v>11</v>
      </c>
      <c r="K10" s="396"/>
      <c r="L10" s="398" t="s">
        <v>11</v>
      </c>
      <c r="M10" s="395"/>
      <c r="N10" s="398" t="s">
        <v>11</v>
      </c>
    </row>
    <row r="11" spans="1:14" s="383" customFormat="1" ht="15.6" customHeight="1" x14ac:dyDescent="0.15">
      <c r="A11" s="384"/>
      <c r="B11" s="385"/>
      <c r="C11" s="386"/>
      <c r="D11" s="386"/>
      <c r="E11" s="386"/>
      <c r="F11" s="399"/>
      <c r="G11" s="386"/>
      <c r="H11" s="400"/>
      <c r="I11" s="399"/>
      <c r="J11" s="399"/>
      <c r="K11" s="399"/>
      <c r="L11" s="400"/>
      <c r="M11" s="399"/>
      <c r="N11" s="399"/>
    </row>
    <row r="12" spans="1:14" s="383" customFormat="1" ht="15.6" customHeight="1" x14ac:dyDescent="0.15">
      <c r="A12" s="401" t="s">
        <v>171</v>
      </c>
      <c r="B12" s="385"/>
      <c r="C12" s="386"/>
      <c r="D12" s="386"/>
      <c r="E12" s="386"/>
      <c r="F12" s="399"/>
      <c r="G12" s="386"/>
      <c r="H12" s="402"/>
      <c r="I12" s="399"/>
      <c r="J12" s="399"/>
      <c r="K12" s="399"/>
      <c r="L12" s="400"/>
      <c r="M12" s="399"/>
      <c r="N12" s="399"/>
    </row>
    <row r="13" spans="1:14" s="383" customFormat="1" ht="15.6" customHeight="1" x14ac:dyDescent="0.15">
      <c r="A13" s="385" t="s">
        <v>172</v>
      </c>
      <c r="B13" s="385"/>
      <c r="C13" s="386"/>
      <c r="D13" s="386"/>
      <c r="E13" s="386"/>
      <c r="F13" s="403"/>
      <c r="G13" s="386"/>
      <c r="H13" s="404">
        <f>+'P&amp;L (9month) (7-8)'!H29</f>
        <v>1761708526</v>
      </c>
      <c r="I13" s="405"/>
      <c r="J13" s="406">
        <v>1687304363</v>
      </c>
      <c r="K13" s="405"/>
      <c r="L13" s="407">
        <f>+'P&amp;L (9month) (7-8)'!L29</f>
        <v>891988787</v>
      </c>
      <c r="M13" s="408"/>
      <c r="N13" s="406">
        <v>380119042</v>
      </c>
    </row>
    <row r="14" spans="1:14" s="383" customFormat="1" ht="15.6" customHeight="1" x14ac:dyDescent="0.15">
      <c r="A14" s="385" t="s">
        <v>173</v>
      </c>
      <c r="B14" s="385"/>
      <c r="C14" s="386"/>
      <c r="D14" s="386"/>
      <c r="E14" s="386"/>
      <c r="F14" s="399"/>
      <c r="G14" s="399"/>
      <c r="H14" s="400"/>
      <c r="I14" s="399"/>
      <c r="J14" s="399"/>
      <c r="K14" s="399"/>
      <c r="L14" s="400"/>
      <c r="M14" s="399"/>
      <c r="N14" s="399"/>
    </row>
    <row r="15" spans="1:14" s="383" customFormat="1" ht="15.6" customHeight="1" x14ac:dyDescent="0.15">
      <c r="A15" s="384"/>
      <c r="B15" s="384" t="s">
        <v>246</v>
      </c>
      <c r="C15" s="384"/>
      <c r="D15" s="386"/>
      <c r="E15" s="386"/>
      <c r="F15" s="403"/>
      <c r="G15" s="386"/>
      <c r="H15" s="407">
        <v>109592</v>
      </c>
      <c r="I15" s="405"/>
      <c r="J15" s="406">
        <v>-17829094</v>
      </c>
      <c r="K15" s="405"/>
      <c r="L15" s="407">
        <v>109592</v>
      </c>
      <c r="M15" s="408"/>
      <c r="N15" s="406">
        <v>-9483094</v>
      </c>
    </row>
    <row r="16" spans="1:14" s="383" customFormat="1" ht="15.6" customHeight="1" x14ac:dyDescent="0.15">
      <c r="A16" s="384"/>
      <c r="B16" s="384" t="s">
        <v>174</v>
      </c>
      <c r="C16" s="384"/>
      <c r="D16" s="386"/>
      <c r="E16" s="409"/>
      <c r="F16" s="410"/>
      <c r="G16" s="409"/>
      <c r="H16" s="407"/>
      <c r="L16" s="407"/>
      <c r="M16" s="411"/>
      <c r="N16" s="411"/>
    </row>
    <row r="17" spans="1:14" s="383" customFormat="1" ht="15.6" customHeight="1" x14ac:dyDescent="0.15">
      <c r="A17" s="384"/>
      <c r="B17" s="384"/>
      <c r="C17" s="384" t="s">
        <v>232</v>
      </c>
      <c r="D17" s="386"/>
      <c r="E17" s="386"/>
      <c r="F17" s="403">
        <v>4</v>
      </c>
      <c r="G17" s="386"/>
      <c r="H17" s="407">
        <v>-1510380001</v>
      </c>
      <c r="I17" s="405"/>
      <c r="J17" s="406">
        <v>-1453431289</v>
      </c>
      <c r="K17" s="405"/>
      <c r="L17" s="407">
        <v>0</v>
      </c>
      <c r="M17" s="408"/>
      <c r="N17" s="406">
        <v>0</v>
      </c>
    </row>
    <row r="18" spans="1:14" s="383" customFormat="1" ht="15.6" customHeight="1" x14ac:dyDescent="0.15">
      <c r="A18" s="384"/>
      <c r="B18" s="384" t="s">
        <v>233</v>
      </c>
      <c r="C18" s="384"/>
      <c r="D18" s="386"/>
      <c r="E18" s="386"/>
      <c r="F18" s="403"/>
      <c r="G18" s="386"/>
      <c r="H18" s="407">
        <v>-922759</v>
      </c>
      <c r="I18" s="405"/>
      <c r="J18" s="406">
        <v>-29208</v>
      </c>
      <c r="K18" s="405"/>
      <c r="L18" s="407">
        <v>-922759</v>
      </c>
      <c r="M18" s="408"/>
      <c r="N18" s="406">
        <v>0</v>
      </c>
    </row>
    <row r="19" spans="1:14" s="383" customFormat="1" ht="15.6" customHeight="1" x14ac:dyDescent="0.15">
      <c r="A19" s="384"/>
      <c r="B19" s="384" t="s">
        <v>175</v>
      </c>
      <c r="C19" s="384"/>
      <c r="D19" s="386"/>
      <c r="E19" s="386"/>
      <c r="F19" s="403"/>
      <c r="G19" s="386"/>
      <c r="H19" s="407">
        <v>-645422</v>
      </c>
      <c r="I19" s="405"/>
      <c r="J19" s="406">
        <v>0</v>
      </c>
      <c r="K19" s="405"/>
      <c r="L19" s="407">
        <v>-78716</v>
      </c>
      <c r="M19" s="408"/>
      <c r="N19" s="406">
        <v>0</v>
      </c>
    </row>
    <row r="20" spans="1:14" s="383" customFormat="1" ht="15.6" customHeight="1" x14ac:dyDescent="0.15">
      <c r="A20" s="384"/>
      <c r="B20" s="384" t="s">
        <v>176</v>
      </c>
      <c r="C20" s="384"/>
      <c r="D20" s="386"/>
      <c r="E20" s="386"/>
      <c r="F20" s="403">
        <v>8</v>
      </c>
      <c r="G20" s="386"/>
      <c r="H20" s="407">
        <v>116184103</v>
      </c>
      <c r="I20" s="405"/>
      <c r="J20" s="406">
        <v>105510700</v>
      </c>
      <c r="K20" s="405"/>
      <c r="L20" s="407">
        <v>103802592</v>
      </c>
      <c r="M20" s="408"/>
      <c r="N20" s="406">
        <v>98557472</v>
      </c>
    </row>
    <row r="21" spans="1:14" s="411" customFormat="1" ht="15.6" customHeight="1" x14ac:dyDescent="0.15">
      <c r="A21" s="412"/>
      <c r="B21" s="412" t="s">
        <v>177</v>
      </c>
      <c r="C21" s="412"/>
      <c r="D21" s="413"/>
      <c r="E21" s="413"/>
      <c r="F21" s="414"/>
      <c r="G21" s="409"/>
      <c r="H21" s="407"/>
      <c r="L21" s="407"/>
    </row>
    <row r="22" spans="1:14" s="383" customFormat="1" ht="15.6" customHeight="1" x14ac:dyDescent="0.15">
      <c r="A22" s="384"/>
      <c r="B22" s="384"/>
      <c r="C22" s="384" t="s">
        <v>178</v>
      </c>
      <c r="D22" s="415"/>
      <c r="E22" s="415"/>
      <c r="F22" s="416"/>
      <c r="G22" s="386"/>
      <c r="H22" s="407">
        <v>6501140</v>
      </c>
      <c r="I22" s="405"/>
      <c r="J22" s="406">
        <v>6501140</v>
      </c>
      <c r="K22" s="405"/>
      <c r="L22" s="407">
        <v>6501140</v>
      </c>
      <c r="M22" s="408"/>
      <c r="N22" s="406">
        <v>6501140</v>
      </c>
    </row>
    <row r="23" spans="1:14" s="383" customFormat="1" ht="15.6" customHeight="1" x14ac:dyDescent="0.15">
      <c r="A23" s="384"/>
      <c r="B23" s="384" t="s">
        <v>179</v>
      </c>
      <c r="C23" s="384"/>
      <c r="D23" s="386"/>
      <c r="E23" s="386"/>
      <c r="F23" s="416"/>
      <c r="G23" s="386"/>
      <c r="H23" s="417">
        <v>28585201</v>
      </c>
      <c r="I23" s="418"/>
      <c r="J23" s="418">
        <v>28126235</v>
      </c>
      <c r="K23" s="418"/>
      <c r="L23" s="407">
        <v>28585201</v>
      </c>
      <c r="M23" s="418"/>
      <c r="N23" s="406">
        <v>28126235</v>
      </c>
    </row>
    <row r="24" spans="1:14" s="383" customFormat="1" ht="15.6" customHeight="1" x14ac:dyDescent="0.15">
      <c r="A24" s="384"/>
      <c r="B24" s="384" t="s">
        <v>180</v>
      </c>
      <c r="C24" s="384"/>
      <c r="D24" s="386"/>
      <c r="E24" s="386"/>
      <c r="F24" s="416"/>
      <c r="G24" s="386"/>
      <c r="H24" s="407">
        <v>10376010</v>
      </c>
      <c r="I24" s="405"/>
      <c r="J24" s="406">
        <v>10376010</v>
      </c>
      <c r="K24" s="405"/>
      <c r="L24" s="407">
        <v>0</v>
      </c>
      <c r="M24" s="408"/>
      <c r="N24" s="406">
        <v>0</v>
      </c>
    </row>
    <row r="25" spans="1:14" s="383" customFormat="1" ht="15.6" customHeight="1" x14ac:dyDescent="0.15">
      <c r="A25" s="384"/>
      <c r="B25" s="384" t="s">
        <v>49</v>
      </c>
      <c r="C25" s="384"/>
      <c r="D25" s="386"/>
      <c r="E25" s="386"/>
      <c r="F25" s="403"/>
      <c r="G25" s="386"/>
      <c r="H25" s="407">
        <v>2900368</v>
      </c>
      <c r="I25" s="405"/>
      <c r="J25" s="406">
        <v>4539827</v>
      </c>
      <c r="K25" s="405"/>
      <c r="L25" s="407">
        <v>2900368</v>
      </c>
      <c r="M25" s="408"/>
      <c r="N25" s="406">
        <v>4539827</v>
      </c>
    </row>
    <row r="26" spans="1:14" s="383" customFormat="1" ht="15.6" customHeight="1" x14ac:dyDescent="0.15">
      <c r="A26" s="384"/>
      <c r="B26" s="384" t="s">
        <v>181</v>
      </c>
      <c r="C26" s="384"/>
      <c r="D26" s="386"/>
      <c r="E26" s="386"/>
      <c r="F26" s="403"/>
      <c r="G26" s="386"/>
      <c r="H26" s="407">
        <v>-29996252</v>
      </c>
      <c r="I26" s="405"/>
      <c r="J26" s="406">
        <v>-74983505</v>
      </c>
      <c r="K26" s="405"/>
      <c r="L26" s="407">
        <v>-812076170</v>
      </c>
      <c r="M26" s="408"/>
      <c r="N26" s="406">
        <v>-372915965</v>
      </c>
    </row>
    <row r="27" spans="1:14" s="383" customFormat="1" ht="15.6" customHeight="1" x14ac:dyDescent="0.15">
      <c r="A27" s="384"/>
      <c r="B27" s="384" t="s">
        <v>182</v>
      </c>
      <c r="C27" s="384"/>
      <c r="D27" s="386"/>
      <c r="E27" s="386"/>
      <c r="F27" s="403"/>
      <c r="G27" s="386"/>
      <c r="H27" s="407">
        <v>-38003605</v>
      </c>
      <c r="I27" s="405"/>
      <c r="J27" s="406">
        <v>-43539069</v>
      </c>
      <c r="K27" s="405"/>
      <c r="L27" s="407">
        <v>-80505269</v>
      </c>
      <c r="M27" s="408"/>
      <c r="N27" s="406">
        <v>-54580025</v>
      </c>
    </row>
    <row r="28" spans="1:14" s="383" customFormat="1" ht="15.6" customHeight="1" x14ac:dyDescent="0.15">
      <c r="A28" s="384"/>
      <c r="B28" s="384" t="s">
        <v>84</v>
      </c>
      <c r="C28" s="384"/>
      <c r="D28" s="386"/>
      <c r="E28" s="386"/>
      <c r="F28" s="403"/>
      <c r="G28" s="386"/>
      <c r="H28" s="419">
        <v>245481488</v>
      </c>
      <c r="I28" s="405"/>
      <c r="J28" s="420">
        <v>282724135</v>
      </c>
      <c r="K28" s="405"/>
      <c r="L28" s="419">
        <v>242591548</v>
      </c>
      <c r="M28" s="408"/>
      <c r="N28" s="420">
        <v>275760097</v>
      </c>
    </row>
    <row r="29" spans="1:14" s="383" customFormat="1" ht="8.1" customHeight="1" x14ac:dyDescent="0.15">
      <c r="A29" s="384"/>
      <c r="B29" s="385"/>
      <c r="C29" s="386"/>
      <c r="D29" s="386"/>
      <c r="E29" s="386"/>
      <c r="H29" s="421"/>
      <c r="L29" s="421"/>
    </row>
    <row r="30" spans="1:14" s="383" customFormat="1" ht="15.6" customHeight="1" x14ac:dyDescent="0.15">
      <c r="A30" s="384"/>
      <c r="B30" s="385"/>
      <c r="C30" s="422"/>
      <c r="D30" s="386"/>
      <c r="E30" s="386"/>
      <c r="F30" s="399"/>
      <c r="G30" s="386"/>
      <c r="H30" s="423">
        <f>SUM(H13:H28)</f>
        <v>591898389</v>
      </c>
      <c r="I30" s="424"/>
      <c r="J30" s="425">
        <f>SUM(J13:J28)</f>
        <v>535270245</v>
      </c>
      <c r="K30" s="424"/>
      <c r="L30" s="423">
        <f>SUM(L13:L28)</f>
        <v>382896314</v>
      </c>
      <c r="M30" s="424"/>
      <c r="N30" s="425">
        <f>SUM(N13:N28)</f>
        <v>356624729</v>
      </c>
    </row>
    <row r="31" spans="1:14" s="383" customFormat="1" ht="15.6" customHeight="1" x14ac:dyDescent="0.15">
      <c r="A31" s="426" t="s">
        <v>183</v>
      </c>
      <c r="B31" s="422"/>
      <c r="C31" s="386"/>
      <c r="D31" s="386"/>
      <c r="E31" s="386"/>
      <c r="H31" s="421"/>
      <c r="L31" s="421"/>
    </row>
    <row r="32" spans="1:14" s="383" customFormat="1" ht="15.6" customHeight="1" x14ac:dyDescent="0.15">
      <c r="A32" s="384"/>
      <c r="B32" s="385" t="s">
        <v>15</v>
      </c>
      <c r="C32" s="422"/>
      <c r="D32" s="386"/>
      <c r="E32" s="386"/>
      <c r="F32" s="403"/>
      <c r="G32" s="386"/>
      <c r="H32" s="423">
        <v>-8558492</v>
      </c>
      <c r="I32" s="424"/>
      <c r="J32" s="425">
        <v>10835224</v>
      </c>
      <c r="K32" s="424"/>
      <c r="L32" s="423">
        <v>-46414187</v>
      </c>
      <c r="M32" s="427"/>
      <c r="N32" s="425">
        <v>25595447</v>
      </c>
    </row>
    <row r="33" spans="1:14" s="383" customFormat="1" ht="15.6" customHeight="1" x14ac:dyDescent="0.15">
      <c r="A33" s="384"/>
      <c r="B33" s="385" t="s">
        <v>17</v>
      </c>
      <c r="C33" s="422"/>
      <c r="D33" s="386"/>
      <c r="E33" s="386"/>
      <c r="F33" s="403"/>
      <c r="G33" s="386"/>
      <c r="H33" s="423">
        <v>-16626961</v>
      </c>
      <c r="I33" s="424"/>
      <c r="J33" s="425">
        <v>25188446</v>
      </c>
      <c r="K33" s="424"/>
      <c r="L33" s="423">
        <v>26636249</v>
      </c>
      <c r="M33" s="424"/>
      <c r="N33" s="425">
        <v>23420895</v>
      </c>
    </row>
    <row r="34" spans="1:14" s="383" customFormat="1" ht="15.6" customHeight="1" x14ac:dyDescent="0.15">
      <c r="A34" s="384"/>
      <c r="B34" s="385" t="s">
        <v>27</v>
      </c>
      <c r="C34" s="422"/>
      <c r="D34" s="386"/>
      <c r="E34" s="386"/>
      <c r="F34" s="403"/>
      <c r="G34" s="386"/>
      <c r="H34" s="407">
        <v>0</v>
      </c>
      <c r="I34" s="405"/>
      <c r="J34" s="406">
        <v>0</v>
      </c>
      <c r="K34" s="405"/>
      <c r="L34" s="407">
        <v>43614053</v>
      </c>
      <c r="M34" s="408"/>
      <c r="N34" s="406">
        <v>0</v>
      </c>
    </row>
    <row r="35" spans="1:14" s="383" customFormat="1" ht="15.6" customHeight="1" x14ac:dyDescent="0.15">
      <c r="A35" s="384"/>
      <c r="B35" s="385" t="s">
        <v>28</v>
      </c>
      <c r="C35" s="422"/>
      <c r="D35" s="386"/>
      <c r="E35" s="386"/>
      <c r="F35" s="403"/>
      <c r="G35" s="386"/>
      <c r="H35" s="407">
        <v>0</v>
      </c>
      <c r="I35" s="405"/>
      <c r="J35" s="406">
        <v>0</v>
      </c>
      <c r="K35" s="405"/>
      <c r="L35" s="407">
        <v>12976460</v>
      </c>
      <c r="M35" s="408"/>
      <c r="N35" s="406">
        <v>0</v>
      </c>
    </row>
    <row r="36" spans="1:14" s="383" customFormat="1" ht="15.6" customHeight="1" x14ac:dyDescent="0.15">
      <c r="A36" s="384"/>
      <c r="B36" s="385" t="s">
        <v>29</v>
      </c>
      <c r="C36" s="422"/>
      <c r="D36" s="386"/>
      <c r="E36" s="386"/>
      <c r="F36" s="403"/>
      <c r="G36" s="386"/>
      <c r="H36" s="407">
        <v>1479109</v>
      </c>
      <c r="I36" s="405"/>
      <c r="J36" s="406">
        <v>-2193951</v>
      </c>
      <c r="K36" s="405"/>
      <c r="L36" s="417">
        <v>1479109</v>
      </c>
      <c r="M36" s="408"/>
      <c r="N36" s="418">
        <v>-2193951</v>
      </c>
    </row>
    <row r="37" spans="1:14" s="383" customFormat="1" ht="15.6" customHeight="1" x14ac:dyDescent="0.15">
      <c r="A37" s="384"/>
      <c r="B37" s="385" t="s">
        <v>39</v>
      </c>
      <c r="C37" s="422"/>
      <c r="D37" s="386"/>
      <c r="E37" s="386"/>
      <c r="F37" s="403"/>
      <c r="G37" s="386"/>
      <c r="H37" s="407">
        <v>-11717375</v>
      </c>
      <c r="I37" s="405"/>
      <c r="J37" s="406">
        <v>-12249246</v>
      </c>
      <c r="K37" s="405"/>
      <c r="L37" s="417">
        <v>-10096195</v>
      </c>
      <c r="M37" s="408"/>
      <c r="N37" s="418">
        <v>-11149926</v>
      </c>
    </row>
    <row r="38" spans="1:14" s="383" customFormat="1" ht="15.6" customHeight="1" x14ac:dyDescent="0.15">
      <c r="A38" s="384"/>
      <c r="B38" s="385" t="s">
        <v>41</v>
      </c>
      <c r="C38" s="422"/>
      <c r="D38" s="386"/>
      <c r="E38" s="386"/>
      <c r="F38" s="403"/>
      <c r="G38" s="386"/>
      <c r="H38" s="407">
        <v>1185891</v>
      </c>
      <c r="I38" s="405"/>
      <c r="J38" s="406">
        <v>-6149690</v>
      </c>
      <c r="K38" s="405"/>
      <c r="L38" s="417">
        <v>-978808</v>
      </c>
      <c r="M38" s="408"/>
      <c r="N38" s="418">
        <v>-3501679</v>
      </c>
    </row>
    <row r="39" spans="1:14" s="383" customFormat="1" ht="15.6" customHeight="1" x14ac:dyDescent="0.15">
      <c r="A39" s="384"/>
      <c r="B39" s="385" t="s">
        <v>184</v>
      </c>
      <c r="C39" s="385"/>
      <c r="D39" s="386"/>
      <c r="E39" s="386"/>
      <c r="F39" s="403"/>
      <c r="G39" s="386"/>
      <c r="H39" s="407">
        <v>-16831710</v>
      </c>
      <c r="I39" s="405"/>
      <c r="J39" s="406">
        <v>-6560334</v>
      </c>
      <c r="K39" s="405"/>
      <c r="L39" s="417">
        <v>-24042701</v>
      </c>
      <c r="M39" s="408"/>
      <c r="N39" s="418">
        <v>-6560334</v>
      </c>
    </row>
    <row r="40" spans="1:14" s="383" customFormat="1" ht="15.6" customHeight="1" x14ac:dyDescent="0.15">
      <c r="A40" s="384"/>
      <c r="B40" s="385" t="s">
        <v>50</v>
      </c>
      <c r="C40" s="422"/>
      <c r="D40" s="386"/>
      <c r="E40" s="386"/>
      <c r="F40" s="399"/>
      <c r="G40" s="386"/>
      <c r="H40" s="419">
        <v>7781410</v>
      </c>
      <c r="I40" s="405"/>
      <c r="J40" s="420">
        <v>-25178</v>
      </c>
      <c r="K40" s="405"/>
      <c r="L40" s="428">
        <v>886701</v>
      </c>
      <c r="M40" s="408"/>
      <c r="N40" s="429">
        <v>-2436292</v>
      </c>
    </row>
    <row r="41" spans="1:14" s="383" customFormat="1" ht="8.1" customHeight="1" x14ac:dyDescent="0.15">
      <c r="A41" s="384"/>
      <c r="B41" s="385"/>
      <c r="C41" s="385"/>
      <c r="D41" s="386"/>
      <c r="E41" s="386"/>
      <c r="H41" s="421"/>
      <c r="L41" s="421"/>
    </row>
    <row r="42" spans="1:14" s="383" customFormat="1" ht="15.6" customHeight="1" x14ac:dyDescent="0.15">
      <c r="A42" s="430" t="s">
        <v>185</v>
      </c>
      <c r="B42" s="422"/>
      <c r="C42" s="385"/>
      <c r="D42" s="386"/>
      <c r="E42" s="386"/>
      <c r="F42" s="403"/>
      <c r="G42" s="386"/>
      <c r="H42" s="423">
        <f>SUM(H30:H40)</f>
        <v>548610261</v>
      </c>
      <c r="I42" s="424"/>
      <c r="J42" s="425">
        <f>SUM(J30:J40)</f>
        <v>544115516</v>
      </c>
      <c r="K42" s="424"/>
      <c r="L42" s="423">
        <f>SUM(L30:L40)</f>
        <v>386956995</v>
      </c>
      <c r="M42" s="424"/>
      <c r="N42" s="425">
        <f>SUM(N30:N40)</f>
        <v>379798889</v>
      </c>
    </row>
    <row r="43" spans="1:14" s="383" customFormat="1" ht="15.6" customHeight="1" x14ac:dyDescent="0.15">
      <c r="A43" s="385" t="s">
        <v>84</v>
      </c>
      <c r="B43" s="422"/>
      <c r="C43" s="385"/>
      <c r="D43" s="386"/>
      <c r="E43" s="386"/>
      <c r="F43" s="403"/>
      <c r="G43" s="386"/>
      <c r="H43" s="423">
        <v>-214097408</v>
      </c>
      <c r="I43" s="427"/>
      <c r="J43" s="425">
        <v>-285325071</v>
      </c>
      <c r="K43" s="427"/>
      <c r="L43" s="423">
        <v>-211728071</v>
      </c>
      <c r="M43" s="427"/>
      <c r="N43" s="425">
        <v>-278361032</v>
      </c>
    </row>
    <row r="44" spans="1:14" s="383" customFormat="1" ht="15.6" customHeight="1" x14ac:dyDescent="0.15">
      <c r="A44" s="385" t="s">
        <v>186</v>
      </c>
      <c r="B44" s="422"/>
      <c r="C44" s="385"/>
      <c r="D44" s="386"/>
      <c r="E44" s="386"/>
      <c r="F44" s="403"/>
      <c r="G44" s="386"/>
      <c r="H44" s="423">
        <v>315160822</v>
      </c>
      <c r="I44" s="427"/>
      <c r="J44" s="425">
        <v>136586744</v>
      </c>
      <c r="K44" s="427"/>
      <c r="L44" s="423">
        <v>0</v>
      </c>
      <c r="M44" s="427"/>
      <c r="N44" s="425">
        <v>0</v>
      </c>
    </row>
    <row r="45" spans="1:14" s="383" customFormat="1" ht="15.6" customHeight="1" x14ac:dyDescent="0.15">
      <c r="A45" s="385" t="s">
        <v>187</v>
      </c>
      <c r="B45" s="422"/>
      <c r="C45" s="385"/>
      <c r="D45" s="386"/>
      <c r="E45" s="386"/>
      <c r="F45" s="403"/>
      <c r="G45" s="386"/>
      <c r="H45" s="428">
        <v>-57224457</v>
      </c>
      <c r="I45" s="427"/>
      <c r="J45" s="429">
        <v>-62493601</v>
      </c>
      <c r="K45" s="427"/>
      <c r="L45" s="428">
        <v>-6425102</v>
      </c>
      <c r="M45" s="427"/>
      <c r="N45" s="429">
        <v>-5624992</v>
      </c>
    </row>
    <row r="46" spans="1:14" s="383" customFormat="1" ht="8.1" customHeight="1" x14ac:dyDescent="0.15">
      <c r="A46" s="385"/>
      <c r="B46" s="422"/>
      <c r="C46" s="385"/>
      <c r="D46" s="386"/>
      <c r="E46" s="386"/>
      <c r="H46" s="421"/>
      <c r="L46" s="421"/>
    </row>
    <row r="47" spans="1:14" s="383" customFormat="1" ht="15.6" customHeight="1" x14ac:dyDescent="0.15">
      <c r="A47" s="430" t="s">
        <v>229</v>
      </c>
      <c r="B47" s="430"/>
      <c r="C47" s="386"/>
      <c r="D47" s="386"/>
      <c r="E47" s="386"/>
      <c r="F47" s="403"/>
      <c r="G47" s="386"/>
      <c r="H47" s="428">
        <f>SUM(H42:H45)</f>
        <v>592449218</v>
      </c>
      <c r="I47" s="427"/>
      <c r="J47" s="429">
        <f>SUM(J42:J45)</f>
        <v>332883588</v>
      </c>
      <c r="K47" s="427"/>
      <c r="L47" s="428">
        <f>SUM(L42:L45)</f>
        <v>168803822</v>
      </c>
      <c r="M47" s="427"/>
      <c r="N47" s="429">
        <f>SUM(N42:N45)</f>
        <v>95812865</v>
      </c>
    </row>
    <row r="48" spans="1:14" s="383" customFormat="1" ht="15.6" customHeight="1" x14ac:dyDescent="0.15">
      <c r="A48" s="430"/>
      <c r="B48" s="430"/>
      <c r="C48" s="386"/>
      <c r="D48" s="386"/>
      <c r="E48" s="386"/>
      <c r="F48" s="403"/>
      <c r="G48" s="386"/>
      <c r="H48" s="425"/>
      <c r="I48" s="427"/>
      <c r="J48" s="425"/>
      <c r="K48" s="427"/>
      <c r="L48" s="425"/>
      <c r="M48" s="427"/>
      <c r="N48" s="425"/>
    </row>
    <row r="49" spans="1:14" s="383" customFormat="1" ht="15.6" customHeight="1" x14ac:dyDescent="0.15">
      <c r="A49" s="430"/>
      <c r="B49" s="430"/>
      <c r="C49" s="386"/>
      <c r="D49" s="386"/>
      <c r="E49" s="386"/>
      <c r="F49" s="403"/>
      <c r="G49" s="386"/>
      <c r="H49" s="425"/>
      <c r="I49" s="427"/>
      <c r="J49" s="425"/>
      <c r="K49" s="427"/>
      <c r="L49" s="425"/>
      <c r="M49" s="427"/>
      <c r="N49" s="425"/>
    </row>
    <row r="50" spans="1:14" s="383" customFormat="1" ht="15.6" customHeight="1" x14ac:dyDescent="0.15">
      <c r="A50" s="430"/>
      <c r="B50" s="430"/>
      <c r="C50" s="386"/>
      <c r="D50" s="386"/>
      <c r="E50" s="386"/>
      <c r="F50" s="403"/>
      <c r="G50" s="386"/>
      <c r="H50" s="425"/>
      <c r="I50" s="427"/>
      <c r="J50" s="425"/>
      <c r="K50" s="427"/>
      <c r="L50" s="425"/>
      <c r="M50" s="427"/>
      <c r="N50" s="425"/>
    </row>
    <row r="51" spans="1:14" s="199" customFormat="1" ht="15.6" customHeight="1" x14ac:dyDescent="0.2">
      <c r="A51" s="142"/>
      <c r="B51" s="142"/>
      <c r="C51" s="126"/>
      <c r="D51" s="126"/>
      <c r="E51" s="126"/>
      <c r="F51" s="139"/>
      <c r="G51" s="126"/>
      <c r="H51" s="136"/>
      <c r="I51" s="143"/>
      <c r="J51" s="136"/>
      <c r="K51" s="143"/>
      <c r="L51" s="136"/>
      <c r="M51" s="143"/>
      <c r="N51" s="136"/>
    </row>
    <row r="52" spans="1:14" s="199" customFormat="1" ht="15.6" customHeight="1" x14ac:dyDescent="0.2">
      <c r="A52" s="140"/>
      <c r="B52" s="142"/>
      <c r="C52" s="126"/>
      <c r="D52" s="126"/>
      <c r="E52" s="126"/>
      <c r="F52" s="139"/>
      <c r="G52" s="126"/>
      <c r="H52" s="136"/>
      <c r="I52" s="143"/>
      <c r="J52" s="136"/>
      <c r="K52" s="143"/>
      <c r="L52" s="136"/>
      <c r="M52" s="143"/>
      <c r="N52" s="136"/>
    </row>
    <row r="53" spans="1:14" s="199" customFormat="1" ht="18.75" customHeight="1" x14ac:dyDescent="0.2">
      <c r="A53" s="140"/>
      <c r="B53" s="142"/>
      <c r="C53" s="126"/>
      <c r="D53" s="126"/>
      <c r="E53" s="126"/>
      <c r="F53" s="139"/>
      <c r="G53" s="126"/>
      <c r="H53" s="136"/>
      <c r="I53" s="143"/>
      <c r="J53" s="136"/>
      <c r="K53" s="143"/>
      <c r="L53" s="136"/>
      <c r="M53" s="143"/>
      <c r="N53" s="136"/>
    </row>
    <row r="54" spans="1:14" ht="21.95" customHeight="1" x14ac:dyDescent="0.2">
      <c r="A54" s="380" t="s">
        <v>33</v>
      </c>
      <c r="B54" s="148"/>
      <c r="C54" s="149"/>
      <c r="D54" s="149"/>
      <c r="E54" s="149"/>
      <c r="F54" s="150"/>
      <c r="G54" s="149"/>
      <c r="H54" s="151"/>
      <c r="I54" s="151"/>
      <c r="J54" s="151"/>
      <c r="K54" s="151"/>
      <c r="L54" s="151"/>
      <c r="M54" s="151"/>
      <c r="N54" s="151"/>
    </row>
    <row r="55" spans="1:14" ht="16.5" customHeight="1" x14ac:dyDescent="0.2">
      <c r="A55" s="121" t="s">
        <v>0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</row>
    <row r="56" spans="1:14" ht="16.5" customHeight="1" x14ac:dyDescent="0.2">
      <c r="A56" s="121" t="s">
        <v>188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</row>
    <row r="57" spans="1:14" ht="16.5" customHeight="1" x14ac:dyDescent="0.2">
      <c r="A57" s="122" t="s">
        <v>225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</row>
    <row r="58" spans="1:14" s="199" customFormat="1" ht="15.6" customHeight="1" x14ac:dyDescent="0.2">
      <c r="A58" s="125"/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</row>
    <row r="59" spans="1:14" s="199" customFormat="1" ht="15.6" customHeight="1" x14ac:dyDescent="0.2">
      <c r="A59" s="125"/>
      <c r="B59" s="125"/>
      <c r="C59" s="125"/>
      <c r="D59" s="125"/>
      <c r="E59" s="125"/>
      <c r="F59" s="125"/>
      <c r="G59" s="125"/>
      <c r="H59" s="200"/>
      <c r="I59" s="125"/>
      <c r="J59" s="200"/>
      <c r="K59" s="125"/>
      <c r="L59" s="200"/>
      <c r="M59" s="125"/>
      <c r="N59" s="200"/>
    </row>
    <row r="60" spans="1:14" s="383" customFormat="1" ht="14.1" customHeight="1" x14ac:dyDescent="0.15">
      <c r="A60" s="384"/>
      <c r="B60" s="385"/>
      <c r="C60" s="386"/>
      <c r="D60" s="386"/>
      <c r="E60" s="386"/>
      <c r="F60" s="399"/>
      <c r="G60" s="386"/>
      <c r="H60" s="485" t="s">
        <v>2</v>
      </c>
      <c r="I60" s="485"/>
      <c r="J60" s="485"/>
      <c r="K60" s="431"/>
      <c r="L60" s="486" t="s">
        <v>3</v>
      </c>
      <c r="M60" s="486"/>
      <c r="N60" s="486"/>
    </row>
    <row r="61" spans="1:14" s="383" customFormat="1" ht="14.1" customHeight="1" x14ac:dyDescent="0.15">
      <c r="A61" s="384"/>
      <c r="B61" s="385"/>
      <c r="C61" s="386"/>
      <c r="D61" s="386"/>
      <c r="E61" s="386"/>
      <c r="F61" s="387"/>
      <c r="G61" s="388"/>
      <c r="H61" s="483" t="s">
        <v>4</v>
      </c>
      <c r="I61" s="483"/>
      <c r="J61" s="483"/>
      <c r="K61" s="389"/>
      <c r="L61" s="484" t="s">
        <v>4</v>
      </c>
      <c r="M61" s="484"/>
      <c r="N61" s="484"/>
    </row>
    <row r="62" spans="1:14" s="383" customFormat="1" ht="14.1" customHeight="1" x14ac:dyDescent="0.15">
      <c r="A62" s="384"/>
      <c r="B62" s="385"/>
      <c r="C62" s="386"/>
      <c r="D62" s="386"/>
      <c r="E62" s="386"/>
      <c r="F62" s="387"/>
      <c r="G62" s="388"/>
      <c r="H62" s="390" t="s">
        <v>218</v>
      </c>
      <c r="I62" s="391"/>
      <c r="J62" s="390" t="s">
        <v>218</v>
      </c>
      <c r="K62" s="391"/>
      <c r="L62" s="390" t="s">
        <v>218</v>
      </c>
      <c r="M62" s="391"/>
      <c r="N62" s="390" t="s">
        <v>218</v>
      </c>
    </row>
    <row r="63" spans="1:14" s="383" customFormat="1" ht="14.1" customHeight="1" x14ac:dyDescent="0.15">
      <c r="A63" s="384"/>
      <c r="B63" s="385"/>
      <c r="C63" s="386"/>
      <c r="D63" s="386"/>
      <c r="E63" s="386"/>
      <c r="F63" s="392"/>
      <c r="G63" s="393"/>
      <c r="H63" s="394" t="s">
        <v>8</v>
      </c>
      <c r="I63" s="395"/>
      <c r="J63" s="394" t="s">
        <v>9</v>
      </c>
      <c r="K63" s="396"/>
      <c r="L63" s="394" t="s">
        <v>8</v>
      </c>
      <c r="M63" s="395"/>
      <c r="N63" s="394" t="s">
        <v>9</v>
      </c>
    </row>
    <row r="64" spans="1:14" s="383" customFormat="1" ht="14.1" customHeight="1" x14ac:dyDescent="0.15">
      <c r="A64" s="384"/>
      <c r="B64" s="385"/>
      <c r="C64" s="386"/>
      <c r="D64" s="386"/>
      <c r="E64" s="386"/>
      <c r="F64" s="432" t="s">
        <v>10</v>
      </c>
      <c r="G64" s="393"/>
      <c r="H64" s="398" t="s">
        <v>11</v>
      </c>
      <c r="I64" s="395"/>
      <c r="J64" s="398" t="s">
        <v>11</v>
      </c>
      <c r="K64" s="396"/>
      <c r="L64" s="398" t="s">
        <v>11</v>
      </c>
      <c r="M64" s="395"/>
      <c r="N64" s="398" t="s">
        <v>11</v>
      </c>
    </row>
    <row r="65" spans="1:14" s="383" customFormat="1" ht="14.1" customHeight="1" x14ac:dyDescent="0.15">
      <c r="A65" s="401" t="s">
        <v>189</v>
      </c>
      <c r="B65" s="385"/>
      <c r="C65" s="386"/>
      <c r="D65" s="386"/>
      <c r="E65" s="386"/>
      <c r="F65" s="399"/>
      <c r="G65" s="386"/>
      <c r="H65" s="417"/>
      <c r="I65" s="418"/>
      <c r="J65" s="418"/>
      <c r="K65" s="418"/>
      <c r="L65" s="417"/>
      <c r="M65" s="418"/>
      <c r="N65" s="418"/>
    </row>
    <row r="66" spans="1:14" s="383" customFormat="1" ht="14.1" customHeight="1" x14ac:dyDescent="0.15">
      <c r="A66" s="385" t="s">
        <v>190</v>
      </c>
      <c r="B66" s="385"/>
      <c r="C66" s="386"/>
      <c r="D66" s="386"/>
      <c r="E66" s="386"/>
      <c r="F66" s="399"/>
      <c r="G66" s="386"/>
      <c r="H66" s="417"/>
      <c r="I66" s="418"/>
      <c r="J66" s="418"/>
      <c r="K66" s="418"/>
      <c r="L66" s="417"/>
      <c r="M66" s="418"/>
      <c r="N66" s="418"/>
    </row>
    <row r="67" spans="1:14" s="383" customFormat="1" ht="14.1" customHeight="1" x14ac:dyDescent="0.15">
      <c r="A67" s="422"/>
      <c r="B67" s="385" t="s">
        <v>191</v>
      </c>
      <c r="C67" s="386"/>
      <c r="D67" s="386"/>
      <c r="E67" s="386"/>
      <c r="F67" s="433"/>
      <c r="G67" s="386"/>
      <c r="H67" s="417">
        <v>-650000000</v>
      </c>
      <c r="I67" s="418"/>
      <c r="J67" s="418">
        <v>-330000000</v>
      </c>
      <c r="K67" s="418"/>
      <c r="L67" s="417">
        <v>-650000000</v>
      </c>
      <c r="M67" s="418"/>
      <c r="N67" s="418">
        <v>-100000000</v>
      </c>
    </row>
    <row r="68" spans="1:14" s="383" customFormat="1" ht="14.1" customHeight="1" x14ac:dyDescent="0.15">
      <c r="A68" s="385" t="s">
        <v>192</v>
      </c>
      <c r="B68" s="385"/>
      <c r="C68" s="386"/>
      <c r="D68" s="386"/>
      <c r="E68" s="386"/>
      <c r="F68" s="433"/>
      <c r="G68" s="386"/>
      <c r="H68" s="417"/>
      <c r="I68" s="434"/>
      <c r="J68" s="435"/>
      <c r="K68" s="434"/>
      <c r="L68" s="417"/>
      <c r="M68" s="434"/>
      <c r="N68" s="435"/>
    </row>
    <row r="69" spans="1:14" s="383" customFormat="1" ht="14.1" customHeight="1" x14ac:dyDescent="0.15">
      <c r="A69" s="422"/>
      <c r="B69" s="385" t="s">
        <v>193</v>
      </c>
      <c r="C69" s="386"/>
      <c r="D69" s="386"/>
      <c r="E69" s="386"/>
      <c r="F69" s="433"/>
      <c r="G69" s="386"/>
      <c r="H69" s="436">
        <v>650922759</v>
      </c>
      <c r="I69" s="434"/>
      <c r="J69" s="435">
        <v>65000000</v>
      </c>
      <c r="K69" s="434"/>
      <c r="L69" s="436">
        <v>650922759</v>
      </c>
      <c r="M69" s="434"/>
      <c r="N69" s="435">
        <v>0</v>
      </c>
    </row>
    <row r="70" spans="1:14" s="383" customFormat="1" ht="14.1" customHeight="1" x14ac:dyDescent="0.15">
      <c r="A70" s="385" t="s">
        <v>194</v>
      </c>
      <c r="B70" s="385"/>
      <c r="C70" s="386"/>
      <c r="D70" s="386"/>
      <c r="E70" s="386"/>
      <c r="F70" s="433"/>
      <c r="G70" s="386"/>
      <c r="H70" s="423">
        <v>-210311644</v>
      </c>
      <c r="I70" s="437"/>
      <c r="J70" s="425">
        <v>0</v>
      </c>
      <c r="K70" s="424"/>
      <c r="L70" s="423">
        <v>-1290000000</v>
      </c>
      <c r="M70" s="424"/>
      <c r="N70" s="425">
        <v>-532000000</v>
      </c>
    </row>
    <row r="71" spans="1:14" s="383" customFormat="1" ht="14.1" customHeight="1" x14ac:dyDescent="0.15">
      <c r="A71" s="385" t="s">
        <v>195</v>
      </c>
      <c r="B71" s="385"/>
      <c r="C71" s="386"/>
      <c r="D71" s="386"/>
      <c r="E71" s="386"/>
      <c r="F71" s="433"/>
      <c r="G71" s="386"/>
      <c r="H71" s="423">
        <v>229250000</v>
      </c>
      <c r="I71" s="437"/>
      <c r="J71" s="425">
        <v>219825000</v>
      </c>
      <c r="K71" s="424"/>
      <c r="L71" s="423">
        <v>941440000</v>
      </c>
      <c r="M71" s="424"/>
      <c r="N71" s="425">
        <v>77015000</v>
      </c>
    </row>
    <row r="72" spans="1:14" s="383" customFormat="1" ht="14.1" customHeight="1" x14ac:dyDescent="0.15">
      <c r="A72" s="385" t="s">
        <v>196</v>
      </c>
      <c r="B72" s="385"/>
      <c r="C72" s="386"/>
      <c r="D72" s="386"/>
      <c r="E72" s="386"/>
      <c r="F72" s="433"/>
      <c r="G72" s="386"/>
      <c r="H72" s="423">
        <v>-74126794</v>
      </c>
      <c r="I72" s="437"/>
      <c r="J72" s="425">
        <v>-349139600</v>
      </c>
      <c r="K72" s="424"/>
      <c r="L72" s="423">
        <v>0</v>
      </c>
      <c r="M72" s="424"/>
      <c r="N72" s="425">
        <v>0</v>
      </c>
    </row>
    <row r="73" spans="1:14" s="383" customFormat="1" ht="14.1" customHeight="1" x14ac:dyDescent="0.15">
      <c r="A73" s="385" t="s">
        <v>197</v>
      </c>
      <c r="B73" s="385"/>
      <c r="C73" s="386"/>
      <c r="D73" s="386"/>
      <c r="E73" s="386"/>
      <c r="F73" s="433"/>
      <c r="G73" s="386"/>
      <c r="H73" s="436">
        <v>0</v>
      </c>
      <c r="I73" s="434"/>
      <c r="J73" s="435">
        <v>0</v>
      </c>
      <c r="K73" s="434"/>
      <c r="L73" s="438">
        <v>0</v>
      </c>
      <c r="M73" s="408"/>
      <c r="N73" s="439">
        <v>-33749989</v>
      </c>
    </row>
    <row r="74" spans="1:14" s="383" customFormat="1" ht="14.1" customHeight="1" x14ac:dyDescent="0.15">
      <c r="A74" s="385" t="s">
        <v>198</v>
      </c>
      <c r="B74" s="385"/>
      <c r="C74" s="386"/>
      <c r="D74" s="386"/>
      <c r="E74" s="386"/>
      <c r="F74" s="433"/>
      <c r="G74" s="386"/>
      <c r="H74" s="436">
        <v>-19775000</v>
      </c>
      <c r="I74" s="434"/>
      <c r="J74" s="435">
        <v>-173577500</v>
      </c>
      <c r="K74" s="434"/>
      <c r="L74" s="438">
        <v>-19775000</v>
      </c>
      <c r="M74" s="408"/>
      <c r="N74" s="439">
        <v>-126577500</v>
      </c>
    </row>
    <row r="75" spans="1:14" s="383" customFormat="1" ht="14.1" customHeight="1" x14ac:dyDescent="0.15">
      <c r="A75" s="385" t="s">
        <v>199</v>
      </c>
      <c r="B75" s="422"/>
      <c r="C75" s="385"/>
      <c r="D75" s="386"/>
      <c r="E75" s="386"/>
      <c r="F75" s="403"/>
      <c r="G75" s="386"/>
      <c r="H75" s="436">
        <v>27146761</v>
      </c>
      <c r="I75" s="424"/>
      <c r="J75" s="435">
        <v>31348454</v>
      </c>
      <c r="K75" s="424"/>
      <c r="L75" s="423">
        <v>55048752</v>
      </c>
      <c r="M75" s="427"/>
      <c r="N75" s="425">
        <v>2172150</v>
      </c>
    </row>
    <row r="76" spans="1:14" s="383" customFormat="1" ht="14.1" customHeight="1" x14ac:dyDescent="0.15">
      <c r="A76" s="385" t="s">
        <v>200</v>
      </c>
      <c r="B76" s="422"/>
      <c r="C76" s="385"/>
      <c r="D76" s="386"/>
      <c r="E76" s="386"/>
      <c r="F76" s="403"/>
      <c r="G76" s="386"/>
      <c r="H76" s="423">
        <v>29996252</v>
      </c>
      <c r="I76" s="434"/>
      <c r="J76" s="425">
        <v>74983505</v>
      </c>
      <c r="K76" s="434"/>
      <c r="L76" s="438">
        <v>812076170</v>
      </c>
      <c r="M76" s="408"/>
      <c r="N76" s="439">
        <v>372915965</v>
      </c>
    </row>
    <row r="77" spans="1:14" s="383" customFormat="1" ht="14.1" customHeight="1" x14ac:dyDescent="0.15">
      <c r="A77" s="385" t="s">
        <v>201</v>
      </c>
      <c r="B77" s="422"/>
      <c r="C77" s="385"/>
      <c r="D77" s="386"/>
      <c r="E77" s="386"/>
      <c r="F77" s="403"/>
      <c r="G77" s="386"/>
      <c r="H77" s="436">
        <v>-447648679</v>
      </c>
      <c r="I77" s="440"/>
      <c r="J77" s="435">
        <v>-252414630</v>
      </c>
      <c r="K77" s="440"/>
      <c r="L77" s="441">
        <v>-65749924</v>
      </c>
      <c r="M77" s="442"/>
      <c r="N77" s="443">
        <v>-140766791</v>
      </c>
    </row>
    <row r="78" spans="1:14" s="383" customFormat="1" ht="14.1" customHeight="1" x14ac:dyDescent="0.15">
      <c r="A78" s="385" t="s">
        <v>202</v>
      </c>
      <c r="B78" s="422"/>
      <c r="C78" s="385"/>
      <c r="D78" s="386"/>
      <c r="E78" s="386"/>
      <c r="F78" s="403"/>
      <c r="G78" s="386"/>
      <c r="H78" s="436">
        <v>4374176</v>
      </c>
      <c r="I78" s="418"/>
      <c r="J78" s="418">
        <v>0</v>
      </c>
      <c r="K78" s="418"/>
      <c r="L78" s="438">
        <v>224766</v>
      </c>
      <c r="M78" s="418"/>
      <c r="N78" s="418">
        <v>0</v>
      </c>
    </row>
    <row r="79" spans="1:14" s="383" customFormat="1" ht="14.1" customHeight="1" x14ac:dyDescent="0.15">
      <c r="A79" s="385" t="s">
        <v>203</v>
      </c>
      <c r="B79" s="422"/>
      <c r="C79" s="385"/>
      <c r="D79" s="386"/>
      <c r="E79" s="386"/>
      <c r="F79" s="403"/>
      <c r="G79" s="386"/>
      <c r="H79" s="444">
        <v>-745000</v>
      </c>
      <c r="I79" s="440"/>
      <c r="J79" s="445">
        <v>-199000</v>
      </c>
      <c r="K79" s="440"/>
      <c r="L79" s="446">
        <v>-745000</v>
      </c>
      <c r="M79" s="442"/>
      <c r="N79" s="447">
        <v>-199000</v>
      </c>
    </row>
    <row r="80" spans="1:14" s="383" customFormat="1" ht="8.1" customHeight="1" x14ac:dyDescent="0.15">
      <c r="A80" s="384"/>
      <c r="B80" s="385"/>
      <c r="C80" s="386"/>
      <c r="D80" s="386"/>
      <c r="E80" s="386"/>
      <c r="F80" s="465"/>
      <c r="G80" s="393"/>
      <c r="H80" s="466"/>
      <c r="I80" s="395"/>
      <c r="J80" s="466"/>
      <c r="K80" s="396"/>
      <c r="L80" s="466"/>
      <c r="M80" s="395"/>
      <c r="N80" s="466"/>
    </row>
    <row r="81" spans="1:14" s="383" customFormat="1" ht="14.1" customHeight="1" x14ac:dyDescent="0.15">
      <c r="A81" s="430" t="s">
        <v>234</v>
      </c>
      <c r="B81" s="430"/>
      <c r="C81" s="448"/>
      <c r="D81" s="449"/>
      <c r="E81" s="449"/>
      <c r="F81" s="399"/>
      <c r="G81" s="386"/>
      <c r="H81" s="428">
        <f>SUM(H67:H79)</f>
        <v>-460917169</v>
      </c>
      <c r="I81" s="437"/>
      <c r="J81" s="429">
        <f>SUM(J67:J79)</f>
        <v>-714173771</v>
      </c>
      <c r="K81" s="437"/>
      <c r="L81" s="428">
        <f>SUM(L67:L79)</f>
        <v>433442523</v>
      </c>
      <c r="M81" s="424"/>
      <c r="N81" s="429">
        <f>SUM(N67:N79)</f>
        <v>-481190165</v>
      </c>
    </row>
    <row r="82" spans="1:14" s="383" customFormat="1" ht="9.9499999999999993" customHeight="1" x14ac:dyDescent="0.15">
      <c r="A82" s="430"/>
      <c r="B82" s="430"/>
      <c r="C82" s="448"/>
      <c r="D82" s="449"/>
      <c r="E82" s="449"/>
      <c r="F82" s="399"/>
      <c r="G82" s="386"/>
      <c r="H82" s="423"/>
      <c r="I82" s="437"/>
      <c r="J82" s="425"/>
      <c r="K82" s="437"/>
      <c r="L82" s="423"/>
      <c r="M82" s="424"/>
      <c r="N82" s="425"/>
    </row>
    <row r="83" spans="1:14" s="383" customFormat="1" ht="14.1" customHeight="1" x14ac:dyDescent="0.15">
      <c r="A83" s="401" t="s">
        <v>204</v>
      </c>
      <c r="B83" s="385"/>
      <c r="C83" s="386"/>
      <c r="D83" s="386"/>
      <c r="E83" s="386"/>
      <c r="F83" s="414"/>
      <c r="G83" s="386"/>
      <c r="H83" s="417"/>
      <c r="I83" s="418"/>
      <c r="J83" s="418"/>
      <c r="K83" s="418"/>
      <c r="L83" s="417"/>
      <c r="M83" s="418"/>
      <c r="N83" s="418"/>
    </row>
    <row r="84" spans="1:14" s="383" customFormat="1" ht="14.1" customHeight="1" x14ac:dyDescent="0.15">
      <c r="A84" s="385" t="s">
        <v>205</v>
      </c>
      <c r="B84" s="385"/>
      <c r="C84" s="386"/>
      <c r="D84" s="386"/>
      <c r="E84" s="386"/>
      <c r="F84" s="414"/>
      <c r="G84" s="386"/>
      <c r="H84" s="407"/>
      <c r="I84" s="418"/>
      <c r="J84" s="418"/>
      <c r="K84" s="418"/>
      <c r="L84" s="407"/>
      <c r="M84" s="418"/>
      <c r="N84" s="418"/>
    </row>
    <row r="85" spans="1:14" s="383" customFormat="1" ht="14.1" customHeight="1" x14ac:dyDescent="0.15">
      <c r="A85" s="422"/>
      <c r="B85" s="385" t="s">
        <v>206</v>
      </c>
      <c r="C85" s="386"/>
      <c r="D85" s="386"/>
      <c r="E85" s="386"/>
      <c r="F85" s="450">
        <v>9</v>
      </c>
      <c r="G85" s="386"/>
      <c r="H85" s="407">
        <v>900000000</v>
      </c>
      <c r="I85" s="418"/>
      <c r="J85" s="425">
        <v>800000000</v>
      </c>
      <c r="K85" s="434"/>
      <c r="L85" s="407">
        <v>900000000</v>
      </c>
      <c r="M85" s="434"/>
      <c r="N85" s="425">
        <v>800000000</v>
      </c>
    </row>
    <row r="86" spans="1:14" s="383" customFormat="1" ht="14.1" customHeight="1" x14ac:dyDescent="0.15">
      <c r="A86" s="384" t="s">
        <v>239</v>
      </c>
      <c r="B86" s="385"/>
      <c r="C86" s="386"/>
      <c r="D86" s="386"/>
      <c r="E86" s="386"/>
      <c r="F86" s="450"/>
      <c r="G86" s="386"/>
      <c r="H86" s="407"/>
      <c r="I86" s="418"/>
      <c r="J86" s="425"/>
      <c r="K86" s="434"/>
      <c r="L86" s="407"/>
      <c r="M86" s="434"/>
      <c r="N86" s="425"/>
    </row>
    <row r="87" spans="1:14" s="383" customFormat="1" ht="14.1" customHeight="1" x14ac:dyDescent="0.15">
      <c r="A87" s="422"/>
      <c r="B87" s="385" t="s">
        <v>38</v>
      </c>
      <c r="C87" s="386"/>
      <c r="D87" s="386"/>
      <c r="E87" s="386"/>
      <c r="F87" s="450">
        <v>9</v>
      </c>
      <c r="G87" s="386"/>
      <c r="H87" s="407">
        <v>-700000000</v>
      </c>
      <c r="I87" s="434"/>
      <c r="J87" s="406">
        <v>-800000000</v>
      </c>
      <c r="K87" s="434"/>
      <c r="L87" s="407">
        <v>-700000000</v>
      </c>
      <c r="M87" s="408"/>
      <c r="N87" s="439">
        <v>-800000000</v>
      </c>
    </row>
    <row r="88" spans="1:14" s="383" customFormat="1" ht="14.1" customHeight="1" x14ac:dyDescent="0.15">
      <c r="A88" s="385" t="s">
        <v>240</v>
      </c>
      <c r="B88" s="385"/>
      <c r="C88" s="386"/>
      <c r="D88" s="386"/>
      <c r="E88" s="386"/>
      <c r="F88" s="450"/>
      <c r="G88" s="386"/>
      <c r="H88" s="407"/>
      <c r="I88" s="418"/>
      <c r="J88" s="425"/>
      <c r="K88" s="434"/>
      <c r="L88" s="407"/>
      <c r="M88" s="434"/>
      <c r="N88" s="425"/>
    </row>
    <row r="89" spans="1:14" s="383" customFormat="1" ht="14.1" customHeight="1" x14ac:dyDescent="0.15">
      <c r="A89" s="422"/>
      <c r="B89" s="385" t="s">
        <v>206</v>
      </c>
      <c r="C89" s="386"/>
      <c r="D89" s="386"/>
      <c r="E89" s="386"/>
      <c r="F89" s="450">
        <v>9</v>
      </c>
      <c r="G89" s="386"/>
      <c r="H89" s="407">
        <v>41072500</v>
      </c>
      <c r="I89" s="418"/>
      <c r="J89" s="418">
        <v>0</v>
      </c>
      <c r="K89" s="418"/>
      <c r="L89" s="407">
        <v>41072500</v>
      </c>
      <c r="M89" s="418"/>
      <c r="N89" s="418">
        <v>0</v>
      </c>
    </row>
    <row r="90" spans="1:14" s="383" customFormat="1" ht="14.1" customHeight="1" x14ac:dyDescent="0.15">
      <c r="A90" s="384" t="s">
        <v>241</v>
      </c>
      <c r="B90" s="385"/>
      <c r="C90" s="386"/>
      <c r="D90" s="386"/>
      <c r="E90" s="386"/>
      <c r="F90" s="414"/>
      <c r="G90" s="386"/>
      <c r="H90" s="407"/>
      <c r="I90" s="418"/>
      <c r="J90" s="425"/>
      <c r="K90" s="434"/>
      <c r="L90" s="407"/>
      <c r="M90" s="434"/>
      <c r="N90" s="425"/>
    </row>
    <row r="91" spans="1:14" s="383" customFormat="1" ht="14.1" customHeight="1" x14ac:dyDescent="0.15">
      <c r="A91" s="384"/>
      <c r="B91" s="385" t="s">
        <v>38</v>
      </c>
      <c r="C91" s="386"/>
      <c r="D91" s="386"/>
      <c r="E91" s="386"/>
      <c r="F91" s="414"/>
      <c r="G91" s="386"/>
      <c r="H91" s="407">
        <v>0</v>
      </c>
      <c r="I91" s="434"/>
      <c r="J91" s="406">
        <v>-3999000000</v>
      </c>
      <c r="K91" s="434"/>
      <c r="L91" s="407">
        <v>0</v>
      </c>
      <c r="M91" s="408"/>
      <c r="N91" s="439">
        <v>-3999000000</v>
      </c>
    </row>
    <row r="92" spans="1:14" s="383" customFormat="1" ht="14.1" customHeight="1" x14ac:dyDescent="0.15">
      <c r="A92" s="384" t="s">
        <v>207</v>
      </c>
      <c r="B92" s="385"/>
      <c r="C92" s="386"/>
      <c r="D92" s="386"/>
      <c r="E92" s="386"/>
      <c r="F92" s="414"/>
      <c r="G92" s="386"/>
      <c r="H92" s="407">
        <v>0</v>
      </c>
      <c r="I92" s="434"/>
      <c r="J92" s="406">
        <v>5000000000</v>
      </c>
      <c r="K92" s="434"/>
      <c r="L92" s="407">
        <v>0</v>
      </c>
      <c r="M92" s="408"/>
      <c r="N92" s="439">
        <v>5000000000</v>
      </c>
    </row>
    <row r="93" spans="1:14" s="383" customFormat="1" ht="14.1" customHeight="1" x14ac:dyDescent="0.15">
      <c r="A93" s="451" t="s">
        <v>208</v>
      </c>
      <c r="B93" s="385"/>
      <c r="C93" s="386"/>
      <c r="D93" s="386"/>
      <c r="E93" s="386"/>
      <c r="F93" s="414"/>
      <c r="G93" s="386"/>
      <c r="H93" s="407"/>
      <c r="I93" s="418"/>
      <c r="J93" s="425"/>
      <c r="K93" s="418"/>
      <c r="L93" s="407"/>
      <c r="M93" s="424"/>
      <c r="N93" s="425"/>
    </row>
    <row r="94" spans="1:14" s="383" customFormat="1" ht="14.1" customHeight="1" x14ac:dyDescent="0.15">
      <c r="A94" s="451"/>
      <c r="B94" s="385" t="s">
        <v>209</v>
      </c>
      <c r="C94" s="386"/>
      <c r="D94" s="386"/>
      <c r="E94" s="386"/>
      <c r="F94" s="414"/>
      <c r="G94" s="386"/>
      <c r="H94" s="407">
        <v>-1000000</v>
      </c>
      <c r="I94" s="418"/>
      <c r="J94" s="425">
        <v>0</v>
      </c>
      <c r="K94" s="434"/>
      <c r="L94" s="407">
        <v>-1000000</v>
      </c>
      <c r="M94" s="434"/>
      <c r="N94" s="425">
        <v>0</v>
      </c>
    </row>
    <row r="95" spans="1:14" s="383" customFormat="1" ht="14.1" customHeight="1" x14ac:dyDescent="0.15">
      <c r="A95" s="451" t="s">
        <v>228</v>
      </c>
      <c r="B95" s="385"/>
      <c r="C95" s="386"/>
      <c r="D95" s="386"/>
      <c r="E95" s="386"/>
      <c r="F95" s="414"/>
      <c r="G95" s="386"/>
      <c r="H95" s="407">
        <v>0</v>
      </c>
      <c r="I95" s="418"/>
      <c r="J95" s="425">
        <v>-8969489</v>
      </c>
      <c r="K95" s="434"/>
      <c r="L95" s="407">
        <v>0</v>
      </c>
      <c r="M95" s="434"/>
      <c r="N95" s="425">
        <v>-8969489</v>
      </c>
    </row>
    <row r="96" spans="1:14" s="383" customFormat="1" ht="14.1" customHeight="1" x14ac:dyDescent="0.15">
      <c r="A96" s="384" t="s">
        <v>150</v>
      </c>
      <c r="B96" s="385"/>
      <c r="C96" s="386"/>
      <c r="D96" s="386"/>
      <c r="E96" s="386"/>
      <c r="F96" s="452">
        <v>12</v>
      </c>
      <c r="G96" s="386"/>
      <c r="H96" s="407">
        <v>-808970875</v>
      </c>
      <c r="I96" s="418"/>
      <c r="J96" s="425">
        <v>-777994743</v>
      </c>
      <c r="K96" s="434"/>
      <c r="L96" s="407">
        <v>-808970875</v>
      </c>
      <c r="M96" s="434"/>
      <c r="N96" s="425">
        <v>-777994743</v>
      </c>
    </row>
    <row r="97" spans="1:14" s="383" customFormat="1" ht="14.1" customHeight="1" x14ac:dyDescent="0.15">
      <c r="A97" s="385" t="s">
        <v>210</v>
      </c>
      <c r="B97" s="385"/>
      <c r="C97" s="386"/>
      <c r="D97" s="386"/>
      <c r="E97" s="386"/>
      <c r="F97" s="403"/>
      <c r="G97" s="386"/>
      <c r="H97" s="407"/>
      <c r="I97" s="437"/>
      <c r="J97" s="425"/>
      <c r="K97" s="424"/>
      <c r="L97" s="407"/>
      <c r="M97" s="424"/>
      <c r="N97" s="425"/>
    </row>
    <row r="98" spans="1:14" s="383" customFormat="1" ht="14.1" customHeight="1" x14ac:dyDescent="0.15">
      <c r="A98" s="422"/>
      <c r="B98" s="385" t="s">
        <v>151</v>
      </c>
      <c r="C98" s="386"/>
      <c r="D98" s="386"/>
      <c r="E98" s="386"/>
      <c r="F98" s="403"/>
      <c r="G98" s="386"/>
      <c r="H98" s="419">
        <v>-31</v>
      </c>
      <c r="I98" s="434"/>
      <c r="J98" s="420">
        <v>-35</v>
      </c>
      <c r="K98" s="434"/>
      <c r="L98" s="419">
        <v>0</v>
      </c>
      <c r="M98" s="434"/>
      <c r="N98" s="429">
        <v>0</v>
      </c>
    </row>
    <row r="99" spans="1:14" s="383" customFormat="1" ht="8.1" customHeight="1" x14ac:dyDescent="0.15">
      <c r="A99" s="384"/>
      <c r="B99" s="385"/>
      <c r="C99" s="386"/>
      <c r="D99" s="386"/>
      <c r="E99" s="386"/>
      <c r="F99" s="403"/>
      <c r="G99" s="386"/>
      <c r="H99" s="423"/>
      <c r="I99" s="425"/>
      <c r="J99" s="425"/>
      <c r="K99" s="425"/>
      <c r="L99" s="423"/>
      <c r="M99" s="425"/>
      <c r="N99" s="425"/>
    </row>
    <row r="100" spans="1:14" s="383" customFormat="1" ht="14.1" customHeight="1" x14ac:dyDescent="0.15">
      <c r="A100" s="430" t="s">
        <v>211</v>
      </c>
      <c r="B100" s="385"/>
      <c r="C100" s="449"/>
      <c r="D100" s="449"/>
      <c r="E100" s="449"/>
      <c r="F100" s="399"/>
      <c r="G100" s="386"/>
      <c r="H100" s="428">
        <f>SUM(H85:H98)</f>
        <v>-568898406</v>
      </c>
      <c r="I100" s="437"/>
      <c r="J100" s="429">
        <f>SUM(J85:J98)</f>
        <v>214035733</v>
      </c>
      <c r="K100" s="437"/>
      <c r="L100" s="428">
        <f>SUM(L85:L98)</f>
        <v>-568898375</v>
      </c>
      <c r="M100" s="424"/>
      <c r="N100" s="429">
        <f>SUM(N85:N98)</f>
        <v>214035768</v>
      </c>
    </row>
    <row r="101" spans="1:14" s="383" customFormat="1" ht="9.9499999999999993" customHeight="1" x14ac:dyDescent="0.15">
      <c r="A101" s="384"/>
      <c r="B101" s="385"/>
      <c r="C101" s="386"/>
      <c r="D101" s="386"/>
      <c r="E101" s="386"/>
      <c r="F101" s="399"/>
      <c r="G101" s="386"/>
      <c r="H101" s="423"/>
      <c r="I101" s="425"/>
      <c r="J101" s="425"/>
      <c r="K101" s="425"/>
      <c r="L101" s="423"/>
      <c r="M101" s="425"/>
      <c r="N101" s="425"/>
    </row>
    <row r="102" spans="1:14" s="383" customFormat="1" ht="14.1" customHeight="1" x14ac:dyDescent="0.15">
      <c r="A102" s="453" t="s">
        <v>235</v>
      </c>
      <c r="B102" s="430"/>
      <c r="C102" s="386"/>
      <c r="D102" s="386"/>
      <c r="E102" s="386"/>
      <c r="F102" s="399"/>
      <c r="G102" s="386"/>
      <c r="H102" s="423">
        <f>+H47+H81+H100</f>
        <v>-437366357</v>
      </c>
      <c r="I102" s="437"/>
      <c r="J102" s="425">
        <f>+J47+J81+J100</f>
        <v>-167254450</v>
      </c>
      <c r="K102" s="437"/>
      <c r="L102" s="423">
        <f>+L47+L81+L100</f>
        <v>33347970</v>
      </c>
      <c r="M102" s="424"/>
      <c r="N102" s="425">
        <f>+N47+N81+N100</f>
        <v>-171341532</v>
      </c>
    </row>
    <row r="103" spans="1:14" s="383" customFormat="1" ht="14.1" customHeight="1" x14ac:dyDescent="0.15">
      <c r="A103" s="384" t="s">
        <v>212</v>
      </c>
      <c r="B103" s="430"/>
      <c r="C103" s="386"/>
      <c r="D103" s="386"/>
      <c r="E103" s="386"/>
      <c r="F103" s="399"/>
      <c r="G103" s="386"/>
      <c r="H103" s="423">
        <v>853462295</v>
      </c>
      <c r="I103" s="437"/>
      <c r="J103" s="425">
        <v>591566584</v>
      </c>
      <c r="K103" s="454"/>
      <c r="L103" s="423">
        <v>193512708</v>
      </c>
      <c r="M103" s="427"/>
      <c r="N103" s="425">
        <v>398698337</v>
      </c>
    </row>
    <row r="104" spans="1:14" s="383" customFormat="1" ht="14.1" customHeight="1" x14ac:dyDescent="0.15">
      <c r="A104" s="384" t="s">
        <v>213</v>
      </c>
      <c r="B104" s="430"/>
      <c r="C104" s="386"/>
      <c r="D104" s="386"/>
      <c r="E104" s="386"/>
      <c r="F104" s="399"/>
      <c r="G104" s="386"/>
      <c r="H104" s="428">
        <v>-456323</v>
      </c>
      <c r="I104" s="437"/>
      <c r="J104" s="429">
        <v>-703515</v>
      </c>
      <c r="K104" s="437"/>
      <c r="L104" s="428">
        <v>0</v>
      </c>
      <c r="M104" s="424"/>
      <c r="N104" s="429">
        <v>0</v>
      </c>
    </row>
    <row r="105" spans="1:14" s="383" customFormat="1" ht="8.1" customHeight="1" x14ac:dyDescent="0.15">
      <c r="A105" s="422"/>
      <c r="B105" s="455"/>
      <c r="C105" s="386"/>
      <c r="D105" s="386"/>
      <c r="E105" s="386"/>
      <c r="F105" s="403"/>
      <c r="G105" s="386"/>
      <c r="H105" s="423"/>
      <c r="I105" s="437"/>
      <c r="J105" s="425"/>
      <c r="K105" s="437"/>
      <c r="L105" s="423"/>
      <c r="M105" s="424"/>
      <c r="N105" s="425"/>
    </row>
    <row r="106" spans="1:14" s="383" customFormat="1" ht="14.1" customHeight="1" thickBot="1" x14ac:dyDescent="0.2">
      <c r="A106" s="453" t="s">
        <v>214</v>
      </c>
      <c r="B106" s="385"/>
      <c r="C106" s="386"/>
      <c r="D106" s="386"/>
      <c r="E106" s="386"/>
      <c r="F106" s="403"/>
      <c r="G106" s="386"/>
      <c r="H106" s="456">
        <f>SUM(H102:H104)</f>
        <v>415639615</v>
      </c>
      <c r="I106" s="437"/>
      <c r="J106" s="457">
        <f>SUM(J102:J104)</f>
        <v>423608619</v>
      </c>
      <c r="K106" s="437"/>
      <c r="L106" s="456">
        <f>SUM(L102:L104)</f>
        <v>226860678</v>
      </c>
      <c r="M106" s="424"/>
      <c r="N106" s="457">
        <f>SUM(N102:N104)</f>
        <v>227356805</v>
      </c>
    </row>
    <row r="107" spans="1:14" s="383" customFormat="1" ht="14.1" customHeight="1" thickTop="1" x14ac:dyDescent="0.15">
      <c r="A107" s="448"/>
      <c r="B107" s="453"/>
      <c r="C107" s="449"/>
      <c r="D107" s="449"/>
      <c r="E107" s="386"/>
      <c r="F107" s="399"/>
      <c r="G107" s="386"/>
      <c r="H107" s="418"/>
      <c r="I107" s="418"/>
      <c r="J107" s="418"/>
      <c r="K107" s="418"/>
      <c r="L107" s="418"/>
      <c r="M107" s="418"/>
      <c r="N107" s="418"/>
    </row>
    <row r="108" spans="1:14" s="383" customFormat="1" ht="14.1" customHeight="1" x14ac:dyDescent="0.15">
      <c r="A108" s="458" t="s">
        <v>215</v>
      </c>
      <c r="B108" s="459"/>
      <c r="C108" s="386"/>
      <c r="D108" s="460"/>
      <c r="E108" s="451"/>
      <c r="F108" s="451"/>
      <c r="G108" s="451"/>
      <c r="H108" s="422"/>
      <c r="I108" s="422"/>
      <c r="J108" s="422"/>
      <c r="K108" s="422"/>
      <c r="L108" s="422"/>
      <c r="M108" s="422"/>
      <c r="N108" s="422"/>
    </row>
    <row r="109" spans="1:14" s="383" customFormat="1" ht="14.1" customHeight="1" x14ac:dyDescent="0.15">
      <c r="A109" s="461"/>
      <c r="B109" s="462"/>
      <c r="C109" s="386"/>
      <c r="D109" s="460"/>
      <c r="E109" s="463"/>
      <c r="F109" s="403"/>
      <c r="G109" s="451"/>
      <c r="H109" s="425"/>
      <c r="I109" s="437"/>
      <c r="J109" s="425"/>
      <c r="K109" s="437"/>
      <c r="L109" s="425"/>
      <c r="M109" s="424"/>
      <c r="N109" s="425"/>
    </row>
    <row r="110" spans="1:14" s="383" customFormat="1" ht="14.1" customHeight="1" x14ac:dyDescent="0.15">
      <c r="A110" s="464" t="s">
        <v>226</v>
      </c>
      <c r="B110" s="462"/>
      <c r="C110" s="386"/>
      <c r="D110" s="460"/>
      <c r="E110" s="463"/>
      <c r="F110" s="403"/>
      <c r="G110" s="451"/>
      <c r="H110" s="425"/>
      <c r="I110" s="437"/>
      <c r="J110" s="425"/>
      <c r="K110" s="437"/>
      <c r="L110" s="425"/>
      <c r="M110" s="424"/>
      <c r="N110" s="425"/>
    </row>
    <row r="111" spans="1:14" s="383" customFormat="1" ht="14.1" customHeight="1" x14ac:dyDescent="0.15">
      <c r="A111" s="464"/>
      <c r="B111" s="462"/>
      <c r="C111" s="386"/>
      <c r="D111" s="460"/>
      <c r="E111" s="463"/>
      <c r="F111" s="403"/>
      <c r="G111" s="451"/>
      <c r="H111" s="425"/>
      <c r="I111" s="437"/>
      <c r="J111" s="425"/>
      <c r="K111" s="437"/>
      <c r="L111" s="425"/>
      <c r="M111" s="424"/>
      <c r="N111" s="425"/>
    </row>
    <row r="112" spans="1:14" s="383" customFormat="1" ht="14.1" customHeight="1" x14ac:dyDescent="0.15">
      <c r="A112" s="464" t="s">
        <v>216</v>
      </c>
      <c r="B112" s="462"/>
      <c r="C112" s="386"/>
      <c r="D112" s="460"/>
      <c r="E112" s="463"/>
      <c r="F112" s="403"/>
      <c r="G112" s="451"/>
      <c r="H112" s="423">
        <v>197610869</v>
      </c>
      <c r="I112" s="437"/>
      <c r="J112" s="425">
        <v>9148880</v>
      </c>
      <c r="K112" s="437"/>
      <c r="L112" s="423">
        <v>21160535</v>
      </c>
      <c r="M112" s="424"/>
      <c r="N112" s="425">
        <v>6039081</v>
      </c>
    </row>
    <row r="113" spans="1:14" s="199" customFormat="1" ht="15.6" customHeight="1" x14ac:dyDescent="0.2">
      <c r="A113" s="156"/>
      <c r="B113" s="81"/>
      <c r="C113" s="126"/>
      <c r="D113" s="82"/>
      <c r="E113" s="117"/>
      <c r="F113" s="139"/>
      <c r="G113" s="155"/>
      <c r="H113" s="136"/>
      <c r="I113" s="154"/>
      <c r="J113" s="136"/>
      <c r="K113" s="154"/>
      <c r="L113" s="136"/>
      <c r="M113" s="138"/>
      <c r="N113" s="136"/>
    </row>
    <row r="114" spans="1:14" ht="21.95" customHeight="1" x14ac:dyDescent="0.2">
      <c r="A114" s="380" t="s">
        <v>33</v>
      </c>
      <c r="B114" s="148"/>
      <c r="C114" s="149"/>
      <c r="D114" s="149"/>
      <c r="E114" s="149"/>
      <c r="F114" s="150"/>
      <c r="G114" s="149"/>
      <c r="H114" s="151"/>
      <c r="I114" s="151"/>
      <c r="J114" s="151"/>
      <c r="K114" s="151"/>
      <c r="L114" s="151"/>
      <c r="M114" s="151"/>
      <c r="N114" s="151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(2-4)</vt:lpstr>
      <vt:lpstr>P&amp;L (3month) (5-6)</vt:lpstr>
      <vt:lpstr>P&amp;L (9month) (7-8)</vt:lpstr>
      <vt:lpstr>CE CONSO (9)</vt:lpstr>
      <vt:lpstr>CE HCW 10</vt:lpstr>
      <vt:lpstr>CF11-12</vt:lpstr>
      <vt:lpstr>'CE CONSO (9)'!Print_Area</vt:lpstr>
      <vt:lpstr>'CE HCW 10'!Print_Area</vt:lpstr>
      <vt:lpstr>'P&amp;L (3month) (5-6)'!Print_Area</vt:lpstr>
      <vt:lpstr>'P&amp;L (9month) (7-8)'!Print_Area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2019-11-08T06:23:05Z</cp:lastPrinted>
  <dcterms:created xsi:type="dcterms:W3CDTF">2019-08-08T03:35:13Z</dcterms:created>
  <dcterms:modified xsi:type="dcterms:W3CDTF">2019-11-08T06:34:06Z</dcterms:modified>
</cp:coreProperties>
</file>