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R-18_RCL\Q3\Q3'19\FS_RCB_Q3'19\FS R-18@Q3'19 TH\"/>
    </mc:Choice>
  </mc:AlternateContent>
  <xr:revisionPtr revIDLastSave="0" documentId="13_ncr:1_{495F0EE5-CF4A-4C46-8C69-2A552257643D}" xr6:coauthVersionLast="45" xr6:coauthVersionMax="45" xr10:uidLastSave="{00000000-0000-0000-0000-000000000000}"/>
  <bookViews>
    <workbookView xWindow="-120" yWindow="-120" windowWidth="19440" windowHeight="15000" tabRatio="746" activeTab="7" xr2:uid="{00000000-000D-0000-FFFF-FFFF00000000}"/>
  </bookViews>
  <sheets>
    <sheet name="BS (T)" sheetId="29" r:id="rId1"/>
    <sheet name="Change - รวม" sheetId="16" r:id="rId2"/>
    <sheet name="Change - เฉพาะ" sheetId="17" r:id="rId3"/>
    <sheet name="PL(T) (3M)" sheetId="25" r:id="rId4"/>
    <sheet name="OCI (3M)" sheetId="19" r:id="rId5"/>
    <sheet name="PL(T) (9M)" sheetId="27" r:id="rId6"/>
    <sheet name="OCI (9M)" sheetId="21" r:id="rId7"/>
    <sheet name="CF " sheetId="22" r:id="rId8"/>
  </sheets>
  <externalReferences>
    <externalReference r:id="rId9"/>
  </externalReferences>
  <definedNames>
    <definedName name="_xlnm.Auto_Close" localSheetId="2">[1]!AdaytumSheetClose</definedName>
    <definedName name="_xlnm.Auto_Close" localSheetId="4">[1]!AdaytumSheetClose</definedName>
    <definedName name="_xlnm.Auto_Close" localSheetId="5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(T)'!$A$1:$J$123</definedName>
    <definedName name="_xlnm.Print_Area" localSheetId="7">'CF '!$A$1:$K$100</definedName>
    <definedName name="_xlnm.Print_Area" localSheetId="2">'Change - เฉพาะ'!$A$1:$N$30</definedName>
    <definedName name="_xlnm.Print_Area" localSheetId="1">'Change - รวม'!$A$1:$R$32</definedName>
    <definedName name="_xlnm.Print_Area" localSheetId="4">'OCI (3M)'!$A$1:$K$44</definedName>
    <definedName name="_xlnm.Print_Area" localSheetId="6">'OCI (9M)'!$A$1:$L$45</definedName>
    <definedName name="_xlnm.Print_Area" localSheetId="3">'PL(T) (3M)'!$A$1:$K$47</definedName>
    <definedName name="_xlnm.Print_Area" localSheetId="5">'PL(T) (9M)'!$A$1:$K$50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70" i="22" l="1"/>
  <c r="I70" i="22" l="1"/>
  <c r="I46" i="21" l="1"/>
  <c r="E19" i="25" l="1"/>
  <c r="N23" i="16"/>
  <c r="D24" i="16"/>
  <c r="E58" i="22" l="1"/>
  <c r="I58" i="22" s="1"/>
  <c r="I9" i="22"/>
  <c r="K9" i="27"/>
  <c r="K9" i="19"/>
  <c r="D21" i="17"/>
  <c r="L17" i="17"/>
  <c r="J17" i="17"/>
  <c r="H17" i="17"/>
  <c r="F17" i="17"/>
  <c r="D17" i="17"/>
  <c r="N16" i="17"/>
  <c r="N15" i="17"/>
  <c r="N14" i="17"/>
  <c r="R23" i="16"/>
  <c r="N22" i="16"/>
  <c r="R22" i="16" s="1"/>
  <c r="P20" i="16"/>
  <c r="L20" i="16"/>
  <c r="J20" i="16"/>
  <c r="H20" i="16"/>
  <c r="F20" i="16"/>
  <c r="D20" i="16"/>
  <c r="N19" i="16"/>
  <c r="R19" i="16" s="1"/>
  <c r="N18" i="16"/>
  <c r="R18" i="16" s="1"/>
  <c r="N17" i="16"/>
  <c r="R17" i="16" s="1"/>
  <c r="N16" i="16"/>
  <c r="R16" i="16" s="1"/>
  <c r="N15" i="16"/>
  <c r="K125" i="29"/>
  <c r="I125" i="29"/>
  <c r="G125" i="29"/>
  <c r="E125" i="29"/>
  <c r="J104" i="29"/>
  <c r="J106" i="29" s="1"/>
  <c r="H104" i="29"/>
  <c r="H106" i="29" s="1"/>
  <c r="F104" i="29"/>
  <c r="F106" i="29" s="1"/>
  <c r="D104" i="29"/>
  <c r="D106" i="29" s="1"/>
  <c r="J90" i="29"/>
  <c r="J88" i="29"/>
  <c r="J75" i="29"/>
  <c r="H75" i="29"/>
  <c r="F75" i="29"/>
  <c r="D75" i="29"/>
  <c r="J67" i="29"/>
  <c r="J76" i="29" s="1"/>
  <c r="H67" i="29"/>
  <c r="H76" i="29" s="1"/>
  <c r="F67" i="29"/>
  <c r="F76" i="29" s="1"/>
  <c r="D67" i="29"/>
  <c r="D76" i="29" s="1"/>
  <c r="J49" i="29"/>
  <c r="D49" i="29"/>
  <c r="D90" i="29" s="1"/>
  <c r="H90" i="29" s="1"/>
  <c r="A46" i="29"/>
  <c r="A87" i="29" s="1"/>
  <c r="J33" i="29"/>
  <c r="H33" i="29"/>
  <c r="F33" i="29"/>
  <c r="D33" i="29"/>
  <c r="J15" i="29"/>
  <c r="J20" i="29" s="1"/>
  <c r="H15" i="29"/>
  <c r="H20" i="29" s="1"/>
  <c r="F15" i="29"/>
  <c r="F20" i="29" s="1"/>
  <c r="D15" i="29"/>
  <c r="D20" i="29" s="1"/>
  <c r="J7" i="29"/>
  <c r="H7" i="29"/>
  <c r="N17" i="17" l="1"/>
  <c r="R24" i="16"/>
  <c r="N20" i="16"/>
  <c r="R15" i="16"/>
  <c r="R20" i="16" s="1"/>
  <c r="F34" i="29"/>
  <c r="J34" i="29"/>
  <c r="D107" i="29"/>
  <c r="H107" i="29"/>
  <c r="D34" i="29"/>
  <c r="H34" i="29"/>
  <c r="H125" i="29" s="1"/>
  <c r="F107" i="29"/>
  <c r="J107" i="29"/>
  <c r="H49" i="29"/>
  <c r="G70" i="22"/>
  <c r="D125" i="29" l="1"/>
  <c r="J125" i="29"/>
  <c r="F125" i="29"/>
  <c r="L9" i="21"/>
  <c r="J9" i="21"/>
  <c r="I27" i="25"/>
  <c r="N20" i="17" l="1"/>
  <c r="K79" i="22" l="1"/>
  <c r="K70" i="22"/>
  <c r="G79" i="22"/>
  <c r="I9" i="19"/>
  <c r="L22" i="21"/>
  <c r="L16" i="21"/>
  <c r="L15" i="21"/>
  <c r="H22" i="21"/>
  <c r="H16" i="21"/>
  <c r="H15" i="21"/>
  <c r="K43" i="27"/>
  <c r="K40" i="27"/>
  <c r="K30" i="27"/>
  <c r="K20" i="27"/>
  <c r="G43" i="27"/>
  <c r="G40" i="27"/>
  <c r="G30" i="27"/>
  <c r="G20" i="27"/>
  <c r="K22" i="19"/>
  <c r="K16" i="19"/>
  <c r="K15" i="19"/>
  <c r="G22" i="19"/>
  <c r="G16" i="19"/>
  <c r="G15" i="19"/>
  <c r="K40" i="25"/>
  <c r="K37" i="25"/>
  <c r="K27" i="25"/>
  <c r="K19" i="25"/>
  <c r="K9" i="25"/>
  <c r="G40" i="25"/>
  <c r="G37" i="25"/>
  <c r="G27" i="25"/>
  <c r="G19" i="25"/>
  <c r="N19" i="17"/>
  <c r="P24" i="16"/>
  <c r="L24" i="16"/>
  <c r="J24" i="16"/>
  <c r="H24" i="16"/>
  <c r="F24" i="16"/>
  <c r="E20" i="27"/>
  <c r="I7" i="27"/>
  <c r="I8" i="19"/>
  <c r="E57" i="22"/>
  <c r="I57" i="22" s="1"/>
  <c r="E56" i="22"/>
  <c r="I56" i="22" s="1"/>
  <c r="I7" i="22"/>
  <c r="I8" i="22"/>
  <c r="J8" i="21"/>
  <c r="J7" i="21"/>
  <c r="I43" i="27"/>
  <c r="E43" i="27"/>
  <c r="I40" i="27"/>
  <c r="E40" i="27"/>
  <c r="I30" i="27"/>
  <c r="E30" i="27"/>
  <c r="I20" i="27"/>
  <c r="I9" i="27"/>
  <c r="E27" i="25"/>
  <c r="I40" i="25"/>
  <c r="E40" i="25"/>
  <c r="I37" i="25"/>
  <c r="E37" i="25"/>
  <c r="I19" i="25"/>
  <c r="E30" i="25"/>
  <c r="I9" i="25"/>
  <c r="F21" i="17"/>
  <c r="H21" i="17"/>
  <c r="J21" i="17"/>
  <c r="L21" i="17"/>
  <c r="I79" i="22"/>
  <c r="E79" i="22"/>
  <c r="I15" i="19"/>
  <c r="E15" i="19"/>
  <c r="F16" i="21"/>
  <c r="J15" i="21"/>
  <c r="F15" i="21"/>
  <c r="F22" i="21"/>
  <c r="H28" i="22"/>
  <c r="A53" i="22"/>
  <c r="K54" i="22"/>
  <c r="H81" i="22"/>
  <c r="J16" i="21"/>
  <c r="J22" i="21"/>
  <c r="G46" i="21"/>
  <c r="K46" i="21"/>
  <c r="E16" i="19"/>
  <c r="I16" i="19"/>
  <c r="E22" i="19"/>
  <c r="I22" i="19"/>
  <c r="N21" i="17" l="1"/>
  <c r="E33" i="27"/>
  <c r="K33" i="27"/>
  <c r="K11" i="22" s="1"/>
  <c r="K28" i="22" s="1"/>
  <c r="K43" i="22" s="1"/>
  <c r="K45" i="22" s="1"/>
  <c r="K81" i="22" s="1"/>
  <c r="K83" i="22" s="1"/>
  <c r="K30" i="25"/>
  <c r="K32" i="25" s="1"/>
  <c r="K11" i="19" s="1"/>
  <c r="K17" i="19" s="1"/>
  <c r="G30" i="25"/>
  <c r="G32" i="25" s="1"/>
  <c r="G11" i="19" s="1"/>
  <c r="G17" i="19" s="1"/>
  <c r="G33" i="27"/>
  <c r="G35" i="27" s="1"/>
  <c r="H11" i="21" s="1"/>
  <c r="H17" i="21" s="1"/>
  <c r="H46" i="21" s="1"/>
  <c r="I33" i="27"/>
  <c r="I11" i="22" s="1"/>
  <c r="I30" i="25"/>
  <c r="I32" i="25" s="1"/>
  <c r="I11" i="19" s="1"/>
  <c r="I17" i="19" s="1"/>
  <c r="K35" i="27"/>
  <c r="L11" i="21" s="1"/>
  <c r="L17" i="21" s="1"/>
  <c r="L46" i="21" s="1"/>
  <c r="N24" i="16"/>
  <c r="I35" i="27"/>
  <c r="J11" i="21" s="1"/>
  <c r="J17" i="21" s="1"/>
  <c r="J46" i="21" s="1"/>
  <c r="E32" i="25"/>
  <c r="E11" i="19" s="1"/>
  <c r="E17" i="19" s="1"/>
  <c r="I28" i="22" l="1"/>
  <c r="I43" i="22" s="1"/>
  <c r="I45" i="22" s="1"/>
  <c r="I81" i="22" s="1"/>
  <c r="I83" i="22" s="1"/>
  <c r="I103" i="22" s="1"/>
  <c r="E35" i="27"/>
  <c r="F11" i="21" s="1"/>
  <c r="F17" i="21" s="1"/>
  <c r="F46" i="21" s="1"/>
  <c r="E11" i="22"/>
  <c r="G11" i="22"/>
  <c r="G28" i="22" s="1"/>
  <c r="G43" i="22" s="1"/>
  <c r="G45" i="22" s="1"/>
  <c r="G81" i="22" s="1"/>
  <c r="G83" i="22" s="1"/>
  <c r="E28" i="22" l="1"/>
  <c r="E43" i="22" s="1"/>
  <c r="E45" i="22" s="1"/>
  <c r="E81" i="22" s="1"/>
  <c r="E83" i="22" s="1"/>
  <c r="E103" i="22" s="1"/>
</calcChain>
</file>

<file path=xl/sharedStrings.xml><?xml version="1.0" encoding="utf-8"?>
<sst xmlns="http://schemas.openxmlformats.org/spreadsheetml/2006/main" count="418" uniqueCount="225">
  <si>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</si>
  <si>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</si>
  <si>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งบการเงินรวม</t>
  </si>
  <si>
    <t>ส่วนของผู้ถือหุ้นบริษัทใหญ่</t>
  </si>
  <si>
    <t>ทุนเรือนหุ้น</t>
  </si>
  <si>
    <t>กำไรสะสม</t>
  </si>
  <si>
    <t>รวมส่วนของ</t>
  </si>
  <si>
    <t>ส่วนเกิน</t>
  </si>
  <si>
    <t>ผู้ถือหุ้น</t>
  </si>
  <si>
    <t>บริษัทใหญ่</t>
  </si>
  <si>
    <t>รวม</t>
  </si>
  <si>
    <t xml:space="preserve"> </t>
  </si>
  <si>
    <t>งบการเงินเฉพาะกิจการ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</si>
  <si>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</si>
  <si>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</si>
  <si>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</si>
  <si>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</si>
  <si>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</si>
  <si>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</si>
  <si>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</si>
  <si>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</si>
  <si>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</si>
  <si>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</si>
  <si>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</t>
  </si>
  <si>
    <t>ลูกหนี้การค้า - กิจการที่ไม่เกี่ยวข้องกัน - สุทธิ</t>
  </si>
  <si>
    <t>ลูกหนี้การค้า - กิจการที่เกี่ยวข้องกัน</t>
  </si>
  <si>
    <t>พัสดุคงเหลือ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</si>
  <si>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</si>
  <si>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</si>
  <si>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</si>
  <si>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เงินลงทุนในอสังหาริมทรัพย์ระยะยาวเพื่อการลงทุน</t>
  </si>
  <si>
    <t>เงินลงทุนในบริษัทร่วม</t>
  </si>
  <si>
    <t>เงินลงทุนระยะยาวอื่น</t>
  </si>
  <si>
    <t>เรือเดินทะเลและอุปกรณ์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</si>
  <si>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</si>
  <si>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</si>
  <si>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</si>
  <si>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</si>
  <si>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</si>
  <si>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</si>
  <si>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</si>
  <si>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</si>
  <si>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</si>
  <si>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</si>
  <si>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</si>
  <si>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</si>
  <si>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</si>
  <si>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</si>
  <si>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ทุนจดทะเบียน</t>
  </si>
  <si>
    <t>ส่วนเกินมูลค่าหุ้น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</si>
  <si>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</si>
  <si>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</si>
  <si>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</si>
  <si>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</si>
  <si>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</si>
  <si>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</si>
  <si>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</si>
  <si>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</si>
  <si>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</si>
  <si>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</si>
  <si>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</si>
  <si>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</si>
  <si>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</si>
  <si>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รวมค่าใช้จ่าย</t>
  </si>
  <si>
    <t>ส่วนที่เป็นของผู้ถือหุ้นบริษัทใหญ่</t>
  </si>
  <si>
    <t>เงินสดจากกิจกรรมดำเนินงาน</t>
  </si>
  <si>
    <t>รับดอกเบี้ย</t>
  </si>
  <si>
    <t>ต้นทุนทางการเงิน</t>
  </si>
  <si>
    <t>จ่ายต้นทุนทางการเงิน</t>
  </si>
  <si>
    <t>กำไร (ขาดทุน) ต่อหุ้นขั้นพื้นฐาน</t>
  </si>
  <si>
    <t>งบแสดงฐานะการเงิน</t>
  </si>
  <si>
    <t>ลูกหนี้อื่น</t>
  </si>
  <si>
    <t>งบแสดงฐานะการเงิน (ต่อ)</t>
  </si>
  <si>
    <t>เจ้าหนี้อื่น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</si>
  <si>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</si>
  <si>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</si>
  <si>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</si>
  <si>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กำไร (ขาดทุน) เบ็ดเสร็จอื่น</t>
  </si>
  <si>
    <t>ผลต่างของอัตราแลกเปลี่ยน</t>
  </si>
  <si>
    <t>ส่วนได้เสียที่ไม่มี</t>
  </si>
  <si>
    <t>มูลค่าหุ้น</t>
  </si>
  <si>
    <t>จากการแปลงค่างบการเงิน</t>
  </si>
  <si>
    <t>อำนาจควบคุม</t>
  </si>
  <si>
    <t>สำรองตามกฎหมาย</t>
  </si>
  <si>
    <t>ส่วนที่เป็นของส่วนได้เสียที่ไม่มีอำนาจควบคุม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</si>
  <si>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</si>
  <si>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</si>
  <si>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</si>
  <si>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รวมส่วนของผู้ถือหุ้นบริษัทใหญ่</t>
  </si>
  <si>
    <t>ส่วนได้เสียที่ไม่มีอำนาจควบคุม</t>
  </si>
  <si>
    <t>เต็มมูลค่าแล้ว</t>
  </si>
  <si>
    <t>ที่ออกและชำระ</t>
  </si>
  <si>
    <t>กำไร (ขาดทุน) ก่อนค่าใช้จ่ายภาษีเงินได้</t>
  </si>
  <si>
    <t>ภาษีเงินได้ค้างจ่าย</t>
  </si>
  <si>
    <t>หนี้สินจากการดำเนินงานเพิ่มขึ้น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</si>
  <si>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</si>
  <si>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</si>
  <si>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เงินกู้ยืมระยะยาวเพิ่มขึ้น (ลดลง)</t>
  </si>
  <si>
    <t>เงินสดสุทธิได้มาจาก (ใช้ไปใน) กิจกรรมจัดหาเงิน</t>
  </si>
  <si>
    <t>ที่ดินและอาคาร - สุทธิ</t>
  </si>
  <si>
    <t>เงินกู้ยืมระยะสั้นจากสถาบันการเงิน</t>
  </si>
  <si>
    <t xml:space="preserve">จัดสรรแล้ว - </t>
  </si>
  <si>
    <t>ประมาณการหนี้สินจากสัญญาที่สร้างภาระ</t>
  </si>
  <si>
    <t>เงินสดและรายการเทียบเท่าเงินสดเพิ่มขึ้น (ลดลง) สุทธิ</t>
  </si>
  <si>
    <t xml:space="preserve">สินทรัพย์ดำเนินงานลดลง (เพิ่มขึ้น) </t>
  </si>
  <si>
    <t xml:space="preserve">เงินกู้ยืมระยะยาว </t>
  </si>
  <si>
    <t xml:space="preserve">   ทุนเรือนหุ้นที่ออกและชำระเต็มมูลค่าแล้ว</t>
  </si>
  <si>
    <t>(หน่วย: พันบาท)</t>
  </si>
  <si>
    <t>กำไร (ขาดทุน) เบ็ดเสร็จรวมสำหรับงวด</t>
  </si>
  <si>
    <t>(ยังไม่ได้ตรวจสอบ</t>
  </si>
  <si>
    <t>แต่สอบทานแล้ว)</t>
  </si>
  <si>
    <t>(ตรวจสอบแล้ว)</t>
  </si>
  <si>
    <t>หมายเหตุประกอบงบการเงินระหว่างกาลถือเป็นส่วนหนึ่งของงบการเงินระหว่างกาลนี้</t>
  </si>
  <si>
    <t>(ยังไม่ได้ตรวจสอบ แต่สอบทานแล้ว)</t>
  </si>
  <si>
    <t>กำไร (ขาดทุน) สำหรับงวด</t>
  </si>
  <si>
    <t>การแบ่งปันกำไร (ขาดทุน) สำหรับงวด :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</si>
  <si>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>: ค่าเผื่อหนี้สงสัยจะสูญ</t>
    </r>
  </si>
  <si>
    <t>งบแสดงการเปลี่ยนแปลงส่วนของผู้ถือหุ้น (ต่อ)</t>
  </si>
  <si>
    <t>สำหรับงวดสามเดือน</t>
  </si>
  <si>
    <t>กำไร (ขาดทุน) จากการดำเนินงานก่อนการเปลี่ยนแปลง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</si>
  <si>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</si>
  <si>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</si>
  <si>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 (รายได้) ภาษีเงินได้</t>
  </si>
  <si>
    <t>ค่าเสื่อมราคา</t>
  </si>
  <si>
    <t>ค่าตัดจำหน่าย</t>
  </si>
  <si>
    <t>ค่าเผื่อหนี้สงสัยจะสูญเพิ่มขึ้น (ลดลง)</t>
  </si>
  <si>
    <t>ดอกเบี้ยรับ</t>
  </si>
  <si>
    <t>ในสินทรัพย์และหนี้สินดำเนินงาน</t>
  </si>
  <si>
    <t>เงินทดรองรับ</t>
  </si>
  <si>
    <t>เงินปันผลรับ</t>
  </si>
  <si>
    <t>จำนวนหุ้นสามัญถัวเฉลี่ยถ่วงน้ำหนัก (พันหุ้น)</t>
  </si>
  <si>
    <t>เงินกู้ยืมระยะยาวส่วนที่ถึงกำหนดชำระภายในหนึ่งปี</t>
  </si>
  <si>
    <t>เงินกู้ยืมระยะสั้นจากสถาบันการเงินเพิ่มขึ้น (ลดลง)</t>
  </si>
  <si>
    <t>..............................................……………….....…....…..............กรรมการ  .................................………….....…….....…......….....…….............กรรมการ</t>
  </si>
  <si>
    <t xml:space="preserve">กำไร (ขาดทุน) เบ็ดเสร็จอื่นสำหรับงวด </t>
  </si>
  <si>
    <t xml:space="preserve">กำไร (ขาดทุน) เบ็ดเสร็จรวมสำหรับงวด </t>
  </si>
  <si>
    <t>การแบ่งปันกำไร (ขาดทุน) เบ็ดเสร็จรวมสำหรับงวด :</t>
  </si>
  <si>
    <t>รายการปรับกระทบยอดกำไร (ขาดทุน) ก่อนค่าใช้จ่ายภาษีเงินได้</t>
  </si>
  <si>
    <t>เป็นเงินสดรับ (จ่าย) จากกิจกรรมดำเนินงาน</t>
  </si>
  <si>
    <t>รายการที่จะจัดประเภทรายการใหม่เข้าไปไว้ในกำไรหรือขาดทุนในภายหลัง :</t>
  </si>
  <si>
    <t>จ่ายเงินปันผล</t>
  </si>
  <si>
    <t>กำไร (ขาดทุน) ส่วนที่เป็นของผู้ถือหุ้นบริษัทใหญ่ (บาท)</t>
  </si>
  <si>
    <t>ค่าใช้จ่ายอื่น</t>
  </si>
  <si>
    <t xml:space="preserve">    (ยังไม่ได้ตรวจสอบ แต่สอบทานแล้ว)</t>
  </si>
  <si>
    <t>เจ้าหนี้อื่น - ค่าใช้จ่ายค้างจ่าย</t>
  </si>
  <si>
    <t>เงินลงทุนในบริษัทย่อย - สุทธิ</t>
  </si>
  <si>
    <t>หนี้สินตามสัญญาเช่าการเงิน</t>
  </si>
  <si>
    <t xml:space="preserve">   ส่วนที่ถึงกำหนดชำระภายในหนึ่งปี</t>
  </si>
  <si>
    <t>บริษัทย่อยเลิกและชำระบัญชี</t>
  </si>
  <si>
    <t>ขาดทุน (กำไร) จากอัตราแลกเปลี่ยนที่ยังไม่เกิดขึ้น</t>
  </si>
  <si>
    <t>................................................……………….....…....…..............กรรมการ  .................................………….....…..….....…......….....…….............กรรมการ</t>
  </si>
  <si>
    <t xml:space="preserve">รวมรายการที่จะจัดประเภทรายการใหม่เข้าไปไว้ในกำไรหรือขาดทุนในภายหลัง </t>
  </si>
  <si>
    <t>ผลขาดทุน (กำไร) ที่ยังไม่เกิดขึ้นของตราสารอนุพันธ์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</si>
  <si>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12</t>
  </si>
  <si>
    <t>รับเงินปันผล</t>
  </si>
  <si>
    <t>เงินสดจ่ายจากการชำระบัญชีของบริษัทย่อย</t>
  </si>
  <si>
    <t>ให้กับส่วนได้เสียที่ไม่มีอำนาจควบคุม</t>
  </si>
  <si>
    <t>เงินสดรับจากบริษัทย่อยเลิกและชำระบัญชี</t>
  </si>
  <si>
    <t>สิ้นสุดวันที่ 30 กันยายน</t>
  </si>
  <si>
    <t>ขาดทุนจากอัตราแลกเปลี่ยน</t>
  </si>
  <si>
    <t>กำไรจากอัตราแลกเปลี่ยน</t>
  </si>
  <si>
    <t>กำไรจากการขายสินทรัพย์</t>
  </si>
  <si>
    <t>ผลกำไรที่ยังไม่เกิดขึ้นของตราสารอนุพันธ์</t>
  </si>
  <si>
    <t>อื่นๆ</t>
  </si>
  <si>
    <t>สำหรับงวดเก้าเดือน</t>
  </si>
  <si>
    <t xml:space="preserve">(ยังไม่ได้ตรวจสอบ </t>
  </si>
  <si>
    <t>เงินลงทุนในการร่วมค้า</t>
  </si>
  <si>
    <t>8.2</t>
  </si>
  <si>
    <t xml:space="preserve">   - เงินล่วงหน้าค่าต่อเรือ</t>
  </si>
  <si>
    <t xml:space="preserve">   - อื่นๆ</t>
  </si>
  <si>
    <t>...................................………….....…....…..............  กรรมการ  ............................……….....…......….....…….............  กรรมการ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</si>
  <si>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</si>
  <si>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</si>
  <si>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</si>
  <si>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สุทธิจากส่วนที่ถึงกำหนดชำระภายในหนึ่งปี</t>
  </si>
  <si>
    <t>ประมาณการหนี้สินสำหรับผลประโยชน์พนักงาน</t>
  </si>
  <si>
    <t xml:space="preserve">      หุ้นสามัญ 828,750,000 หุ้น มูลค่าหุ้นละ 1 บาท</t>
  </si>
  <si>
    <t xml:space="preserve">   จัดสรรแล้ว - สำรองตามกฎหมาย</t>
  </si>
  <si>
    <t xml:space="preserve">   ยังไม่ได้จัดสรร</t>
  </si>
  <si>
    <t>ยอดคงเหลือ ณ วันที่ 1 มกราคม 2561</t>
  </si>
  <si>
    <t>ยอดคงเหลือ ณ วันที่ 30 กันยายน 2561</t>
  </si>
  <si>
    <t>ยอดคงเหลือ ณ วันที่ 30 กันยายน  2561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</si>
  <si>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</si>
  <si>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</si>
  <si>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……..……………………….…..…………...…….......…........….กรรมการ  ……..…………………………..…………...……........…........….กรรมการ            7</t>
  </si>
  <si>
    <t>……..……………………….…..…………...…….......…........….กรรมการ  ……..…………………………..…………...……........…........….กรรมการ             9</t>
  </si>
  <si>
    <t xml:space="preserve">    ………………………………..........….....……………….......….........….กรรมการ  …………………………….....….....….....……………….......….........….กรรมการ                11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</si>
  <si>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</si>
  <si>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</si>
  <si>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ซื้อเงินลงทุนในบริษัทย่อย</t>
  </si>
  <si>
    <t>ขาดทุน (กำไร) จากการเลิกกิจการของบริษัทย่อย - สุทธิ</t>
  </si>
  <si>
    <t>เงินสดจ่ายเจ้าหนี้ค่าซื้อทรัพย์สิน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</si>
  <si>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</si>
  <si>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</si>
  <si>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เงินสดรับจากการขายสินทรัพย์</t>
  </si>
  <si>
    <t>กำไรจากการเลิกกิจการของบริษัทย่อย - สุทธิ</t>
  </si>
  <si>
    <t>ขาดทุนจากการเลิกกิจการของบริษัทย่อย</t>
  </si>
  <si>
    <t>เงินสดจ่ายหนี้สินผลประโยชน์พนักงาน</t>
  </si>
  <si>
    <t>……..……………………….…..…………...…….......…........….กรรมการ  ……..…………………………..…………...……........…........….กรรมการ            8</t>
  </si>
  <si>
    <t>……..……………………….…..…………...…….......…........….กรรมการ  ……..…………………………..…………...……........…........….กรรมการ            10</t>
  </si>
  <si>
    <t>ขาดทุน (กำไร) จากการขายและตัดจำหน่ายสินทรัพย์</t>
  </si>
  <si>
    <t>เงินสดจ่ายซื้อที่ดิน อาคาร เรือเดินทะเลและอุปกรณ์</t>
  </si>
  <si>
    <t>เงินสดจ่ายล่วงหน้าค่าต่อเรือ</t>
  </si>
  <si>
    <t>เงินสดรับ (จ่าย) ภาษีเงินได้</t>
  </si>
  <si>
    <t>จ่ายหนี้สินตามสัญญาเช่าการเงิน</t>
  </si>
  <si>
    <t>ณ วันที่  
30 กันยายน 2562</t>
  </si>
  <si>
    <t>ณ วันที่ 
31 ธันวาคม 2561</t>
  </si>
  <si>
    <t>4 และ 16</t>
  </si>
  <si>
    <t>7.1</t>
  </si>
  <si>
    <t>7.2</t>
  </si>
  <si>
    <t>8.1, 10 และ 12</t>
  </si>
  <si>
    <t>8.2, 11 และ 12</t>
  </si>
  <si>
    <t>19.1 (ก)</t>
  </si>
  <si>
    <t>หนี้สินภาษีเงินได้รอการตัดบัญชี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</si>
  <si>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</si>
  <si>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</si>
  <si>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</si>
  <si>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ยอดคงเหลือ ณ วันที่ 30 กันยายน  2562</t>
  </si>
  <si>
    <t>สำหรับงวดสามเดือนสิ้นสุดวันที่ 30 กันยายน 2562</t>
  </si>
  <si>
    <t>ผลขาดทุนที่ยังไม่เกิดขึ้นของตราสารอนุพันธ์</t>
  </si>
  <si>
    <t>ขาดทุนจากการขายสินทรัพย์</t>
  </si>
  <si>
    <t>ณ  วันที่  30  กันยายน  2562</t>
  </si>
  <si>
    <t>1.4.1 และ 16</t>
  </si>
  <si>
    <t>6 และ 7.1</t>
  </si>
  <si>
    <t>เงินสดจ่ายล่วงหน้าค่าซื้อทรัพย์สิน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</si>
</sst>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00_);_(* \(#,##0.0000\);_(* &quot;-&quot;??_);_(@_)"/>
    <numFmt numFmtId="167" formatCode="_(* #,##0.00_);_(* \(#,##0.00\);_(* &quot;-&quot;_);_(@_)"/>
    <numFmt numFmtId="168" formatCode="#,##0.00\ &quot;F&quot;;\-#,##0.00\ &quot;F&quot;"/>
    <numFmt numFmtId="169" formatCode="dd\-mmm\-yy_)"/>
    <numFmt numFmtId="170" formatCode="0.0%"/>
    <numFmt numFmtId="171" formatCode="0.00_)"/>
    <numFmt numFmtId="172" formatCode="&quot;£&quot;#,##0;[Red]\-&quot;£&quot;#,##0"/>
    <numFmt numFmtId="173" formatCode="&quot;£&quot;#,##0.00;[Red]\-&quot;£&quot;#,##0.00"/>
    <numFmt numFmtId="174" formatCode="\$#,##0\ ;\(\$#,##0\)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_(* #,##0.000_);_(* \(#,##0.000\);_(* &quot;-&quot;_);_(@_)"/>
    <numFmt numFmtId="178" formatCode="#,##0.000000_);\(#,##0.000000\)"/>
    <numFmt numFmtId="179" formatCode="#,##0.000_);\(#,##0.000\)"/>
    <numFmt numFmtId="180" formatCode="#,##0.000;\-#,##0.000"/>
    <numFmt numFmtId="181" formatCode="#,##0.0;\-#,##0.0"/>
    <numFmt numFmtId="182" formatCode="_(* #,##0_);_(* \(#,##0\);_(* &quot;-&quot;??_);_(@_)"/>
    <numFmt numFmtId="183" formatCode="#,##0.00;\(#,##0.00\);"/>
    <numFmt numFmtId="184" formatCode="#,##0.0000;\-#,##0.0000"/>
  </numFmts>
  <fonts count="44">
    <font>
      <sz val="14"/>
      <name val="Cordia New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i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b/>
      <sz val="16"/>
      <color indexed="8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6"/>
      <color theme="1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b/>
      <sz val="17"/>
      <color indexed="8"/>
      <name val="Angsana New"/>
      <family val="1"/>
    </font>
    <font>
      <u/>
      <sz val="17"/>
      <name val="Angsana New"/>
      <family val="1"/>
    </font>
    <font>
      <sz val="14"/>
      <name val="Cord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25" fillId="3" borderId="0" applyNumberFormat="0" applyBorder="0" applyAlignment="0" applyProtection="0"/>
    <xf numFmtId="0" fontId="16" fillId="20" borderId="1" applyNumberFormat="0" applyAlignment="0" applyProtection="0"/>
    <xf numFmtId="0" fontId="20" fillId="21" borderId="2" applyNumberFormat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168" fontId="1" fillId="0" borderId="0"/>
    <xf numFmtId="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9" fontId="1" fillId="0" borderId="0"/>
    <xf numFmtId="0" fontId="2" fillId="0" borderId="0" applyFont="0" applyFill="0" applyBorder="0" applyAlignment="0" applyProtection="0"/>
    <xf numFmtId="170" fontId="1" fillId="0" borderId="0"/>
    <xf numFmtId="0" fontId="18" fillId="0" borderId="0" applyNumberFormat="0" applyFill="0" applyBorder="0" applyAlignment="0" applyProtection="0"/>
    <xf numFmtId="2" fontId="2" fillId="0" borderId="0" applyFont="0" applyFill="0" applyBorder="0" applyAlignment="0" applyProtection="0"/>
    <xf numFmtId="0" fontId="22" fillId="4" borderId="0" applyNumberFormat="0" applyBorder="0" applyAlignment="0" applyProtection="0"/>
    <xf numFmtId="38" fontId="3" fillId="22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7" fillId="0" borderId="3" applyNumberFormat="0" applyFill="0" applyAlignment="0" applyProtection="0"/>
    <xf numFmtId="0" fontId="27" fillId="0" borderId="0" applyNumberFormat="0" applyFill="0" applyBorder="0" applyAlignment="0" applyProtection="0"/>
    <xf numFmtId="0" fontId="23" fillId="7" borderId="1" applyNumberFormat="0" applyAlignment="0" applyProtection="0"/>
    <xf numFmtId="10" fontId="3" fillId="23" borderId="4" applyNumberFormat="0" applyBorder="0" applyAlignment="0" applyProtection="0"/>
    <xf numFmtId="0" fontId="21" fillId="0" borderId="5" applyNumberFormat="0" applyFill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24" fillId="24" borderId="0" applyNumberFormat="0" applyBorder="0" applyAlignment="0" applyProtection="0"/>
    <xf numFmtId="37" fontId="7" fillId="0" borderId="0"/>
    <xf numFmtId="171" fontId="8" fillId="0" borderId="0"/>
    <xf numFmtId="0" fontId="10" fillId="0" borderId="0"/>
    <xf numFmtId="0" fontId="13" fillId="25" borderId="6" applyNumberFormat="0" applyFont="0" applyAlignment="0" applyProtection="0"/>
    <xf numFmtId="0" fontId="26" fillId="20" borderId="7" applyNumberFormat="0" applyAlignment="0" applyProtection="0"/>
    <xf numFmtId="10" fontId="9" fillId="0" borderId="0" applyFont="0" applyFill="0" applyBorder="0" applyAlignment="0" applyProtection="0"/>
    <xf numFmtId="9" fontId="6" fillId="0" borderId="8" applyNumberFormat="0" applyBorder="0"/>
    <xf numFmtId="1" fontId="9" fillId="0" borderId="9" applyNumberFormat="0" applyFill="0" applyAlignment="0" applyProtection="0">
      <alignment horizontal="center" vertical="center"/>
    </xf>
    <xf numFmtId="0" fontId="19" fillId="0" borderId="0" applyNumberFormat="0" applyFill="0" applyBorder="0" applyAlignment="0" applyProtection="0"/>
    <xf numFmtId="0" fontId="2" fillId="0" borderId="10" applyNumberFormat="0" applyFont="0" applyFill="0" applyAlignment="0" applyProtection="0"/>
    <xf numFmtId="0" fontId="17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0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2" fillId="0" borderId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220">
    <xf numFmtId="0" fontId="0" fillId="0" borderId="0" xfId="0"/>
    <xf numFmtId="37" fontId="28" fillId="0" borderId="0" xfId="57" applyNumberFormat="1" applyFont="1" applyFill="1" applyAlignment="1"/>
    <xf numFmtId="37" fontId="30" fillId="0" borderId="0" xfId="57" applyNumberFormat="1" applyFont="1" applyFill="1" applyAlignment="1">
      <alignment horizontal="center"/>
    </xf>
    <xf numFmtId="37" fontId="30" fillId="0" borderId="0" xfId="57" applyNumberFormat="1" applyFont="1" applyFill="1" applyAlignment="1"/>
    <xf numFmtId="179" fontId="30" fillId="0" borderId="0" xfId="57" applyNumberFormat="1" applyFont="1" applyFill="1" applyAlignment="1"/>
    <xf numFmtId="180" fontId="28" fillId="0" borderId="0" xfId="57" applyNumberFormat="1" applyFont="1" applyFill="1" applyAlignment="1"/>
    <xf numFmtId="0" fontId="28" fillId="0" borderId="0" xfId="0" applyFont="1" applyAlignment="1">
      <alignment horizontal="left" vertical="center"/>
    </xf>
    <xf numFmtId="37" fontId="28" fillId="0" borderId="0" xfId="57" applyNumberFormat="1" applyFont="1" applyFill="1" applyAlignment="1">
      <alignment vertical="center"/>
    </xf>
    <xf numFmtId="37" fontId="28" fillId="0" borderId="0" xfId="57" applyNumberFormat="1" applyFont="1" applyFill="1" applyAlignment="1">
      <alignment horizontal="center" vertical="center"/>
    </xf>
    <xf numFmtId="178" fontId="28" fillId="0" borderId="0" xfId="57" applyNumberFormat="1" applyFont="1" applyFill="1" applyAlignment="1">
      <alignment vertical="center"/>
    </xf>
    <xf numFmtId="180" fontId="28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/>
    <xf numFmtId="41" fontId="28" fillId="0" borderId="0" xfId="57" applyNumberFormat="1" applyFont="1" applyFill="1" applyAlignment="1">
      <alignment horizontal="right" vertical="center"/>
    </xf>
    <xf numFmtId="41" fontId="28" fillId="0" borderId="0" xfId="57" applyNumberFormat="1" applyFont="1" applyFill="1" applyAlignment="1">
      <alignment vertical="center"/>
    </xf>
    <xf numFmtId="37" fontId="30" fillId="0" borderId="0" xfId="57" applyNumberFormat="1" applyFont="1" applyFill="1" applyAlignment="1">
      <alignment horizontal="center" vertical="center"/>
    </xf>
    <xf numFmtId="37" fontId="30" fillId="26" borderId="0" xfId="57" applyNumberFormat="1" applyFont="1" applyFill="1" applyAlignment="1">
      <alignment vertical="center"/>
    </xf>
    <xf numFmtId="41" fontId="28" fillId="0" borderId="0" xfId="57" applyNumberFormat="1" applyFont="1" applyFill="1" applyAlignment="1">
      <alignment horizontal="center" vertical="center"/>
    </xf>
    <xf numFmtId="37" fontId="28" fillId="26" borderId="0" xfId="57" applyNumberFormat="1" applyFont="1" applyFill="1" applyAlignment="1">
      <alignment vertical="center"/>
    </xf>
    <xf numFmtId="41" fontId="28" fillId="0" borderId="14" xfId="57" applyNumberFormat="1" applyFont="1" applyFill="1" applyBorder="1" applyAlignment="1">
      <alignment horizontal="center" vertical="center"/>
    </xf>
    <xf numFmtId="41" fontId="30" fillId="0" borderId="0" xfId="57" applyNumberFormat="1" applyFont="1" applyFill="1" applyBorder="1" applyAlignment="1">
      <alignment horizontal="center" vertical="center"/>
    </xf>
    <xf numFmtId="41" fontId="28" fillId="0" borderId="0" xfId="57" applyNumberFormat="1" applyFont="1" applyFill="1" applyBorder="1" applyAlignment="1">
      <alignment horizontal="center" vertical="center"/>
    </xf>
    <xf numFmtId="41" fontId="28" fillId="0" borderId="11" xfId="57" applyNumberFormat="1" applyFont="1" applyFill="1" applyBorder="1" applyAlignment="1">
      <alignment horizontal="center" vertical="center"/>
    </xf>
    <xf numFmtId="37" fontId="28" fillId="26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Border="1" applyAlignment="1">
      <alignment horizontal="center" vertical="center"/>
    </xf>
    <xf numFmtId="37" fontId="30" fillId="0" borderId="0" xfId="57" applyNumberFormat="1" applyFont="1" applyFill="1" applyAlignment="1">
      <alignment vertical="center"/>
    </xf>
    <xf numFmtId="41" fontId="28" fillId="0" borderId="0" xfId="57" applyNumberFormat="1" applyFont="1" applyFill="1" applyBorder="1" applyAlignment="1">
      <alignment vertical="center"/>
    </xf>
    <xf numFmtId="37" fontId="28" fillId="26" borderId="0" xfId="57" applyNumberFormat="1" applyFont="1" applyFill="1" applyBorder="1" applyAlignment="1">
      <alignment vertical="center"/>
    </xf>
    <xf numFmtId="37" fontId="28" fillId="0" borderId="0" xfId="57" applyNumberFormat="1" applyFont="1" applyFill="1" applyBorder="1" applyAlignment="1">
      <alignment vertical="center"/>
    </xf>
    <xf numFmtId="41" fontId="28" fillId="0" borderId="11" xfId="57" applyNumberFormat="1" applyFont="1" applyFill="1" applyBorder="1" applyAlignment="1">
      <alignment vertical="center"/>
    </xf>
    <xf numFmtId="41" fontId="28" fillId="0" borderId="15" xfId="57" applyNumberFormat="1" applyFont="1" applyFill="1" applyBorder="1" applyAlignment="1">
      <alignment vertical="center"/>
    </xf>
    <xf numFmtId="41" fontId="28" fillId="0" borderId="16" xfId="57" applyNumberFormat="1" applyFont="1" applyFill="1" applyBorder="1" applyAlignment="1">
      <alignment vertical="center"/>
    </xf>
    <xf numFmtId="41" fontId="28" fillId="0" borderId="0" xfId="57" applyNumberFormat="1" applyFont="1" applyFill="1" applyAlignment="1"/>
    <xf numFmtId="41" fontId="28" fillId="26" borderId="0" xfId="57" applyNumberFormat="1" applyFont="1" applyFill="1" applyAlignment="1">
      <alignment vertical="center"/>
    </xf>
    <xf numFmtId="178" fontId="30" fillId="0" borderId="0" xfId="57" applyNumberFormat="1" applyFont="1" applyFill="1" applyAlignment="1">
      <alignment vertical="center"/>
    </xf>
    <xf numFmtId="180" fontId="30" fillId="0" borderId="0" xfId="57" applyNumberFormat="1" applyFont="1" applyFill="1" applyAlignment="1">
      <alignment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vertical="center"/>
    </xf>
    <xf numFmtId="37" fontId="33" fillId="0" borderId="11" xfId="57" applyNumberFormat="1" applyFont="1" applyFill="1" applyBorder="1" applyAlignment="1">
      <alignment horizontal="center" vertical="center"/>
    </xf>
    <xf numFmtId="0" fontId="28" fillId="0" borderId="11" xfId="57" applyNumberFormat="1" applyFont="1" applyFill="1" applyBorder="1" applyAlignment="1">
      <alignment horizontal="center" vertical="center"/>
    </xf>
    <xf numFmtId="0" fontId="32" fillId="0" borderId="0" xfId="57" applyNumberFormat="1" applyFont="1" applyFill="1" applyBorder="1" applyAlignment="1">
      <alignment vertical="center"/>
    </xf>
    <xf numFmtId="0" fontId="32" fillId="0" borderId="0" xfId="57" applyNumberFormat="1" applyFont="1" applyFill="1" applyBorder="1" applyAlignment="1">
      <alignment horizontal="center" vertical="center"/>
    </xf>
    <xf numFmtId="0" fontId="28" fillId="0" borderId="0" xfId="57" applyNumberFormat="1" applyFont="1" applyFill="1" applyBorder="1" applyAlignment="1">
      <alignment horizontal="center" vertical="center"/>
    </xf>
    <xf numFmtId="181" fontId="29" fillId="0" borderId="0" xfId="57" applyNumberFormat="1" applyFont="1" applyFill="1" applyAlignment="1">
      <alignment horizontal="center" vertical="center"/>
    </xf>
    <xf numFmtId="41" fontId="28" fillId="0" borderId="14" xfId="57" applyNumberFormat="1" applyFont="1" applyFill="1" applyBorder="1" applyAlignment="1">
      <alignment vertical="center"/>
    </xf>
    <xf numFmtId="37" fontId="29" fillId="0" borderId="0" xfId="57" applyNumberFormat="1" applyFont="1" applyFill="1" applyAlignment="1">
      <alignment horizontal="center" vertical="center"/>
    </xf>
    <xf numFmtId="37" fontId="28" fillId="0" borderId="0" xfId="57" applyNumberFormat="1" applyFont="1" applyFill="1" applyAlignment="1">
      <alignment vertical="top"/>
    </xf>
    <xf numFmtId="37" fontId="28" fillId="0" borderId="0" xfId="57" applyNumberFormat="1" applyFont="1" applyFill="1" applyAlignment="1">
      <alignment horizontal="left" vertical="center"/>
    </xf>
    <xf numFmtId="37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Border="1" applyAlignment="1">
      <alignment vertical="center"/>
    </xf>
    <xf numFmtId="37" fontId="28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center" vertical="top"/>
    </xf>
    <xf numFmtId="37" fontId="28" fillId="0" borderId="0" xfId="57" applyNumberFormat="1" applyFont="1" applyFill="1" applyAlignment="1">
      <alignment horizontal="right" vertical="top"/>
    </xf>
    <xf numFmtId="37" fontId="30" fillId="0" borderId="0" xfId="57" applyNumberFormat="1" applyFont="1" applyFill="1" applyAlignment="1">
      <alignment vertical="top"/>
    </xf>
    <xf numFmtId="37" fontId="30" fillId="0" borderId="0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vertical="top"/>
    </xf>
    <xf numFmtId="37" fontId="33" fillId="0" borderId="11" xfId="57" applyNumberFormat="1" applyFont="1" applyFill="1" applyBorder="1" applyAlignment="1">
      <alignment horizontal="center" vertical="top"/>
    </xf>
    <xf numFmtId="37" fontId="28" fillId="0" borderId="11" xfId="57" applyNumberFormat="1" applyFont="1" applyFill="1" applyBorder="1" applyAlignment="1">
      <alignment horizontal="center" vertical="top"/>
    </xf>
    <xf numFmtId="37" fontId="32" fillId="0" borderId="0" xfId="57" applyNumberFormat="1" applyFont="1" applyFill="1" applyBorder="1" applyAlignment="1">
      <alignment vertical="top"/>
    </xf>
    <xf numFmtId="0" fontId="28" fillId="0" borderId="11" xfId="57" applyNumberFormat="1" applyFont="1" applyFill="1" applyBorder="1" applyAlignment="1">
      <alignment horizontal="center" vertical="top"/>
    </xf>
    <xf numFmtId="0" fontId="32" fillId="0" borderId="0" xfId="57" applyNumberFormat="1" applyFont="1" applyFill="1" applyBorder="1" applyAlignment="1">
      <alignment vertical="top"/>
    </xf>
    <xf numFmtId="0" fontId="32" fillId="0" borderId="0" xfId="57" applyNumberFormat="1" applyFont="1" applyFill="1" applyBorder="1" applyAlignment="1">
      <alignment horizontal="center" vertical="top"/>
    </xf>
    <xf numFmtId="41" fontId="28" fillId="0" borderId="0" xfId="57" applyNumberFormat="1" applyFont="1" applyFill="1" applyAlignment="1">
      <alignment vertical="top"/>
    </xf>
    <xf numFmtId="41" fontId="28" fillId="0" borderId="14" xfId="57" applyNumberFormat="1" applyFont="1" applyFill="1" applyBorder="1" applyAlignment="1">
      <alignment vertical="top"/>
    </xf>
    <xf numFmtId="37" fontId="28" fillId="0" borderId="0" xfId="57" applyNumberFormat="1" applyFont="1" applyFill="1" applyAlignment="1">
      <alignment horizontal="left" vertical="top"/>
    </xf>
    <xf numFmtId="41" fontId="28" fillId="0" borderId="0" xfId="57" applyNumberFormat="1" applyFont="1" applyFill="1" applyBorder="1" applyAlignment="1">
      <alignment vertical="top"/>
    </xf>
    <xf numFmtId="41" fontId="28" fillId="0" borderId="17" xfId="57" applyNumberFormat="1" applyFont="1" applyFill="1" applyBorder="1" applyAlignment="1">
      <alignment vertical="top"/>
    </xf>
    <xf numFmtId="41" fontId="28" fillId="0" borderId="11" xfId="57" applyNumberFormat="1" applyFont="1" applyFill="1" applyBorder="1" applyAlignment="1">
      <alignment vertical="top"/>
    </xf>
    <xf numFmtId="41" fontId="28" fillId="0" borderId="15" xfId="57" applyNumberFormat="1" applyFont="1" applyFill="1" applyBorder="1" applyAlignment="1">
      <alignment vertical="top"/>
    </xf>
    <xf numFmtId="37" fontId="29" fillId="0" borderId="0" xfId="57" applyNumberFormat="1" applyFont="1" applyFill="1" applyAlignment="1">
      <alignment vertical="top"/>
    </xf>
    <xf numFmtId="41" fontId="28" fillId="0" borderId="16" xfId="57" applyNumberFormat="1" applyFont="1" applyFill="1" applyBorder="1" applyAlignment="1">
      <alignment vertical="top"/>
    </xf>
    <xf numFmtId="39" fontId="28" fillId="0" borderId="0" xfId="57" applyNumberFormat="1" applyFont="1" applyFill="1" applyAlignment="1">
      <alignment vertical="top"/>
    </xf>
    <xf numFmtId="37" fontId="29" fillId="0" borderId="0" xfId="57" applyNumberFormat="1" applyFont="1" applyFill="1" applyAlignment="1">
      <alignment horizontal="center" vertical="top"/>
    </xf>
    <xf numFmtId="41" fontId="38" fillId="0" borderId="11" xfId="57" applyNumberFormat="1" applyFont="1" applyFill="1" applyBorder="1" applyAlignment="1">
      <alignment vertical="center"/>
    </xf>
    <xf numFmtId="41" fontId="28" fillId="0" borderId="0" xfId="57" applyNumberFormat="1" applyFont="1" applyFill="1" applyAlignment="1">
      <alignment horizontal="right" vertical="top"/>
    </xf>
    <xf numFmtId="178" fontId="28" fillId="0" borderId="0" xfId="57" applyNumberFormat="1" applyFont="1" applyFill="1" applyAlignment="1">
      <alignment vertical="top"/>
    </xf>
    <xf numFmtId="37" fontId="30" fillId="0" borderId="0" xfId="57" applyNumberFormat="1" applyFont="1" applyFill="1" applyAlignment="1">
      <alignment horizontal="center" vertical="top"/>
    </xf>
    <xf numFmtId="167" fontId="28" fillId="0" borderId="0" xfId="57" applyNumberFormat="1" applyFont="1" applyFill="1" applyBorder="1" applyAlignment="1">
      <alignment vertical="top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horizontal="right" vertical="center"/>
    </xf>
    <xf numFmtId="0" fontId="28" fillId="0" borderId="0" xfId="57" applyNumberFormat="1" applyFont="1" applyFill="1" applyAlignment="1">
      <alignment horizontal="right" vertical="center"/>
    </xf>
    <xf numFmtId="178" fontId="28" fillId="0" borderId="0" xfId="57" applyNumberFormat="1" applyFont="1" applyFill="1" applyAlignment="1"/>
    <xf numFmtId="0" fontId="28" fillId="0" borderId="0" xfId="0" applyFont="1" applyAlignment="1">
      <alignment horizontal="left"/>
    </xf>
    <xf numFmtId="180" fontId="28" fillId="0" borderId="0" xfId="57" applyNumberFormat="1" applyFont="1" applyFill="1" applyAlignment="1">
      <alignment vertical="top"/>
    </xf>
    <xf numFmtId="178" fontId="30" fillId="0" borderId="0" xfId="57" applyNumberFormat="1" applyFont="1" applyFill="1" applyAlignment="1">
      <alignment vertical="top"/>
    </xf>
    <xf numFmtId="180" fontId="30" fillId="0" borderId="0" xfId="57" applyNumberFormat="1" applyFont="1" applyFill="1" applyAlignment="1">
      <alignment vertical="top"/>
    </xf>
    <xf numFmtId="37" fontId="30" fillId="0" borderId="0" xfId="57" applyNumberFormat="1" applyFont="1" applyFill="1" applyBorder="1" applyAlignment="1">
      <alignment vertical="top"/>
    </xf>
    <xf numFmtId="43" fontId="28" fillId="0" borderId="0" xfId="32" applyFont="1" applyFill="1" applyAlignment="1">
      <alignment vertical="top"/>
    </xf>
    <xf numFmtId="167" fontId="28" fillId="0" borderId="16" xfId="57" applyNumberFormat="1" applyFont="1" applyFill="1" applyBorder="1" applyAlignment="1">
      <alignment vertical="top"/>
    </xf>
    <xf numFmtId="183" fontId="28" fillId="0" borderId="0" xfId="57" applyNumberFormat="1" applyFont="1" applyFill="1" applyBorder="1" applyAlignment="1">
      <alignment vertical="top"/>
    </xf>
    <xf numFmtId="184" fontId="28" fillId="0" borderId="0" xfId="57" applyNumberFormat="1" applyFont="1" applyFill="1" applyAlignment="1">
      <alignment vertical="top"/>
    </xf>
    <xf numFmtId="0" fontId="28" fillId="0" borderId="17" xfId="0" quotePrefix="1" applyFont="1" applyBorder="1" applyAlignment="1">
      <alignment horizontal="center" vertical="top" wrapText="1"/>
    </xf>
    <xf numFmtId="37" fontId="29" fillId="0" borderId="0" xfId="57" quotePrefix="1" applyNumberFormat="1" applyFont="1" applyFill="1" applyAlignment="1">
      <alignment horizontal="center" vertical="top"/>
    </xf>
    <xf numFmtId="37" fontId="28" fillId="0" borderId="0" xfId="57" applyNumberFormat="1" applyFont="1" applyFill="1" applyBorder="1" applyAlignment="1">
      <alignment vertical="top"/>
    </xf>
    <xf numFmtId="37" fontId="29" fillId="0" borderId="0" xfId="57" applyNumberFormat="1" applyFont="1" applyFill="1" applyBorder="1" applyAlignment="1">
      <alignment horizontal="center" vertical="center"/>
    </xf>
    <xf numFmtId="37" fontId="39" fillId="0" borderId="0" xfId="57" applyNumberFormat="1" applyFont="1" applyFill="1" applyAlignment="1">
      <alignment vertical="center"/>
    </xf>
    <xf numFmtId="37" fontId="39" fillId="0" borderId="0" xfId="57" applyNumberFormat="1" applyFont="1" applyFill="1" applyAlignment="1">
      <alignment horizontal="right" vertical="center"/>
    </xf>
    <xf numFmtId="37" fontId="39" fillId="0" borderId="0" xfId="57" applyNumberFormat="1" applyFont="1" applyFill="1" applyAlignment="1">
      <alignment horizontal="center" vertical="center"/>
    </xf>
    <xf numFmtId="37" fontId="40" fillId="0" borderId="0" xfId="57" applyNumberFormat="1" applyFont="1" applyFill="1" applyAlignment="1">
      <alignment vertical="center"/>
    </xf>
    <xf numFmtId="37" fontId="40" fillId="0" borderId="0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vertical="center"/>
    </xf>
    <xf numFmtId="37" fontId="41" fillId="0" borderId="11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37" fontId="42" fillId="0" borderId="0" xfId="57" applyNumberFormat="1" applyFont="1" applyFill="1" applyBorder="1" applyAlignment="1">
      <alignment vertical="center"/>
    </xf>
    <xf numFmtId="0" fontId="39" fillId="0" borderId="11" xfId="57" applyNumberFormat="1" applyFont="1" applyFill="1" applyBorder="1" applyAlignment="1">
      <alignment horizontal="center" vertical="center"/>
    </xf>
    <xf numFmtId="0" fontId="42" fillId="0" borderId="0" xfId="57" applyNumberFormat="1" applyFont="1" applyFill="1" applyBorder="1" applyAlignment="1">
      <alignment vertical="center"/>
    </xf>
    <xf numFmtId="0" fontId="42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vertical="top"/>
    </xf>
    <xf numFmtId="37" fontId="39" fillId="0" borderId="0" xfId="57" applyNumberFormat="1" applyFont="1" applyFill="1" applyAlignment="1">
      <alignment vertical="top"/>
    </xf>
    <xf numFmtId="37" fontId="39" fillId="0" borderId="0" xfId="57" applyNumberFormat="1" applyFont="1" applyFill="1" applyAlignment="1">
      <alignment horizontal="center" vertical="top"/>
    </xf>
    <xf numFmtId="41" fontId="39" fillId="0" borderId="0" xfId="57" applyNumberFormat="1" applyFont="1" applyFill="1" applyAlignment="1">
      <alignment vertical="top"/>
    </xf>
    <xf numFmtId="178" fontId="39" fillId="0" borderId="0" xfId="57" applyNumberFormat="1" applyFont="1" applyFill="1" applyAlignment="1">
      <alignment vertical="top"/>
    </xf>
    <xf numFmtId="41" fontId="39" fillId="0" borderId="0" xfId="57" applyNumberFormat="1" applyFont="1" applyFill="1" applyAlignment="1">
      <alignment horizontal="right" vertical="top"/>
    </xf>
    <xf numFmtId="41" fontId="39" fillId="0" borderId="0" xfId="57" applyNumberFormat="1" applyFont="1" applyFill="1" applyAlignment="1">
      <alignment horizontal="center" vertical="top"/>
    </xf>
    <xf numFmtId="41" fontId="39" fillId="0" borderId="0" xfId="57" applyNumberFormat="1" applyFont="1" applyFill="1" applyBorder="1" applyAlignment="1">
      <alignment vertical="top"/>
    </xf>
    <xf numFmtId="41" fontId="39" fillId="0" borderId="11" xfId="57" applyNumberFormat="1" applyFont="1" applyFill="1" applyBorder="1" applyAlignment="1">
      <alignment vertical="top"/>
    </xf>
    <xf numFmtId="37" fontId="39" fillId="0" borderId="0" xfId="57" applyNumberFormat="1" applyFont="1" applyFill="1" applyAlignment="1">
      <alignment horizontal="left" vertical="top"/>
    </xf>
    <xf numFmtId="37" fontId="39" fillId="0" borderId="0" xfId="57" applyNumberFormat="1" applyFont="1" applyFill="1" applyBorder="1" applyAlignment="1">
      <alignment vertical="top"/>
    </xf>
    <xf numFmtId="37" fontId="40" fillId="0" borderId="0" xfId="57" applyNumberFormat="1" applyFont="1" applyFill="1" applyAlignment="1">
      <alignment horizontal="left" vertical="top"/>
    </xf>
    <xf numFmtId="41" fontId="39" fillId="0" borderId="14" xfId="57" applyNumberFormat="1" applyFont="1" applyFill="1" applyBorder="1" applyAlignment="1">
      <alignment vertical="top"/>
    </xf>
    <xf numFmtId="178" fontId="39" fillId="0" borderId="0" xfId="57" applyNumberFormat="1" applyFont="1" applyFill="1" applyAlignment="1">
      <alignment vertical="center"/>
    </xf>
    <xf numFmtId="37" fontId="40" fillId="0" borderId="0" xfId="57" applyNumberFormat="1" applyFont="1" applyFill="1" applyBorder="1" applyAlignment="1">
      <alignment horizontal="center" vertical="top"/>
    </xf>
    <xf numFmtId="37" fontId="40" fillId="0" borderId="0" xfId="57" applyNumberFormat="1" applyFont="1" applyFill="1" applyBorder="1" applyAlignment="1">
      <alignment vertical="center"/>
    </xf>
    <xf numFmtId="37" fontId="41" fillId="0" borderId="0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top"/>
    </xf>
    <xf numFmtId="37" fontId="42" fillId="0" borderId="0" xfId="57" applyNumberFormat="1" applyFont="1" applyFill="1" applyBorder="1" applyAlignment="1">
      <alignment vertical="top"/>
    </xf>
    <xf numFmtId="41" fontId="39" fillId="0" borderId="16" xfId="57" applyNumberFormat="1" applyFont="1" applyFill="1" applyBorder="1" applyAlignment="1">
      <alignment vertical="top"/>
    </xf>
    <xf numFmtId="37" fontId="42" fillId="0" borderId="0" xfId="57" applyNumberFormat="1" applyFont="1" applyFill="1" applyAlignment="1">
      <alignment horizontal="left" vertical="top"/>
    </xf>
    <xf numFmtId="37" fontId="28" fillId="0" borderId="0" xfId="57" applyNumberFormat="1" applyFont="1" applyFill="1" applyAlignment="1">
      <alignment horizontal="right" vertical="center"/>
    </xf>
    <xf numFmtId="37" fontId="39" fillId="0" borderId="0" xfId="57" applyNumberFormat="1" applyFont="1" applyFill="1" applyAlignment="1">
      <alignment horizontal="left" vertical="top"/>
    </xf>
    <xf numFmtId="43" fontId="28" fillId="0" borderId="0" xfId="80" applyFont="1" applyFill="1" applyBorder="1" applyAlignment="1">
      <alignment vertical="center"/>
    </xf>
    <xf numFmtId="43" fontId="28" fillId="0" borderId="11" xfId="80" applyFont="1" applyFill="1" applyBorder="1" applyAlignment="1">
      <alignment horizontal="center" vertical="center"/>
    </xf>
    <xf numFmtId="43" fontId="28" fillId="0" borderId="0" xfId="80" applyFont="1" applyFill="1" applyBorder="1" applyAlignment="1">
      <alignment horizontal="center" vertical="center"/>
    </xf>
    <xf numFmtId="43" fontId="28" fillId="0" borderId="11" xfId="80" applyFont="1" applyFill="1" applyBorder="1" applyAlignment="1">
      <alignment vertical="center"/>
    </xf>
    <xf numFmtId="43" fontId="28" fillId="0" borderId="0" xfId="80" applyFont="1" applyFill="1" applyAlignment="1">
      <alignment vertical="top"/>
    </xf>
    <xf numFmtId="43" fontId="28" fillId="0" borderId="0" xfId="80" applyFont="1" applyFill="1" applyAlignment="1">
      <alignment horizontal="right" vertical="top"/>
    </xf>
    <xf numFmtId="43" fontId="28" fillId="0" borderId="17" xfId="80" applyFont="1" applyFill="1" applyBorder="1" applyAlignment="1">
      <alignment horizontal="right" vertical="top"/>
    </xf>
    <xf numFmtId="43" fontId="28" fillId="0" borderId="0" xfId="80" applyFont="1" applyFill="1" applyBorder="1" applyAlignment="1">
      <alignment horizontal="right" vertical="top"/>
    </xf>
    <xf numFmtId="43" fontId="28" fillId="0" borderId="0" xfId="80" applyFont="1" applyFill="1" applyBorder="1" applyAlignment="1">
      <alignment vertical="top"/>
    </xf>
    <xf numFmtId="43" fontId="28" fillId="0" borderId="11" xfId="80" applyFont="1" applyFill="1" applyBorder="1" applyAlignment="1">
      <alignment vertical="top"/>
    </xf>
    <xf numFmtId="43" fontId="28" fillId="0" borderId="17" xfId="80" applyFont="1" applyFill="1" applyBorder="1" applyAlignment="1">
      <alignment vertical="top"/>
    </xf>
    <xf numFmtId="43" fontId="28" fillId="0" borderId="11" xfId="80" applyFont="1" applyFill="1" applyBorder="1" applyAlignment="1">
      <alignment horizontal="right" vertical="top"/>
    </xf>
    <xf numFmtId="43" fontId="28" fillId="0" borderId="0" xfId="80" applyFont="1" applyFill="1" applyAlignment="1">
      <alignment vertical="center"/>
    </xf>
    <xf numFmtId="43" fontId="39" fillId="0" borderId="0" xfId="80" applyFont="1" applyFill="1" applyAlignment="1">
      <alignment horizontal="right" vertical="top"/>
    </xf>
    <xf numFmtId="43" fontId="39" fillId="0" borderId="0" xfId="80" applyFont="1" applyFill="1" applyAlignment="1">
      <alignment horizontal="center" vertical="top"/>
    </xf>
    <xf numFmtId="43" fontId="39" fillId="0" borderId="0" xfId="80" applyFont="1" applyFill="1" applyAlignment="1">
      <alignment vertical="top"/>
    </xf>
    <xf numFmtId="43" fontId="39" fillId="0" borderId="0" xfId="80" applyFont="1" applyFill="1" applyBorder="1" applyAlignment="1">
      <alignment vertical="top"/>
    </xf>
    <xf numFmtId="43" fontId="39" fillId="0" borderId="11" xfId="80" applyFont="1" applyFill="1" applyBorder="1" applyAlignment="1">
      <alignment vertical="top"/>
    </xf>
    <xf numFmtId="181" fontId="29" fillId="0" borderId="0" xfId="57" quotePrefix="1" applyNumberFormat="1" applyFont="1" applyFill="1" applyAlignment="1">
      <alignment horizontal="center" vertical="top"/>
    </xf>
    <xf numFmtId="37" fontId="30" fillId="0" borderId="0" xfId="57" applyNumberFormat="1" applyFont="1"/>
    <xf numFmtId="179" fontId="30" fillId="0" borderId="0" xfId="57" applyNumberFormat="1" applyFont="1"/>
    <xf numFmtId="37" fontId="28" fillId="0" borderId="0" xfId="57" applyNumberFormat="1" applyFont="1"/>
    <xf numFmtId="37" fontId="29" fillId="0" borderId="0" xfId="57" applyNumberFormat="1" applyFont="1" applyAlignment="1">
      <alignment horizontal="center"/>
    </xf>
    <xf numFmtId="37" fontId="28" fillId="0" borderId="0" xfId="57" applyNumberFormat="1" applyFont="1" applyAlignment="1">
      <alignment horizontal="center"/>
    </xf>
    <xf numFmtId="37" fontId="28" fillId="0" borderId="0" xfId="57" applyNumberFormat="1" applyFont="1" applyAlignment="1">
      <alignment horizontal="right"/>
    </xf>
    <xf numFmtId="179" fontId="28" fillId="0" borderId="0" xfId="57" applyNumberFormat="1" applyFont="1"/>
    <xf numFmtId="37" fontId="31" fillId="0" borderId="0" xfId="57" applyNumberFormat="1" applyFont="1" applyAlignment="1">
      <alignment horizontal="center"/>
    </xf>
    <xf numFmtId="37" fontId="30" fillId="0" borderId="0" xfId="57" applyNumberFormat="1" applyFont="1" applyAlignment="1">
      <alignment horizontal="center"/>
    </xf>
    <xf numFmtId="37" fontId="30" fillId="0" borderId="11" xfId="57" applyNumberFormat="1" applyFont="1" applyBorder="1" applyAlignment="1">
      <alignment horizontal="center"/>
    </xf>
    <xf numFmtId="37" fontId="30" fillId="0" borderId="11" xfId="57" applyNumberFormat="1" applyFont="1" applyBorder="1"/>
    <xf numFmtId="37" fontId="28" fillId="0" borderId="11" xfId="57" applyNumberFormat="1" applyFont="1" applyBorder="1" applyAlignment="1">
      <alignment horizontal="center"/>
    </xf>
    <xf numFmtId="37" fontId="28" fillId="0" borderId="11" xfId="57" applyNumberFormat="1" applyFont="1" applyBorder="1" applyAlignment="1">
      <alignment horizontal="center" wrapText="1"/>
    </xf>
    <xf numFmtId="164" fontId="28" fillId="0" borderId="0" xfId="29" applyNumberFormat="1" applyFont="1" applyAlignment="1">
      <alignment horizontal="center"/>
    </xf>
    <xf numFmtId="164" fontId="28" fillId="0" borderId="0" xfId="29" applyNumberFormat="1" applyFont="1"/>
    <xf numFmtId="0" fontId="28" fillId="0" borderId="0" xfId="0" quotePrefix="1" applyFont="1" applyAlignment="1">
      <alignment horizontal="center" vertical="top" wrapText="1"/>
    </xf>
    <xf numFmtId="41" fontId="28" fillId="0" borderId="0" xfId="57" applyNumberFormat="1" applyFont="1" applyAlignment="1">
      <alignment horizontal="right"/>
    </xf>
    <xf numFmtId="41" fontId="28" fillId="0" borderId="12" xfId="57" applyNumberFormat="1" applyFont="1" applyBorder="1" applyAlignment="1">
      <alignment horizontal="right"/>
    </xf>
    <xf numFmtId="41" fontId="28" fillId="0" borderId="13" xfId="57" applyNumberFormat="1" applyFont="1" applyBorder="1" applyAlignment="1">
      <alignment horizontal="right"/>
    </xf>
    <xf numFmtId="43" fontId="28" fillId="0" borderId="0" xfId="81" applyFont="1" applyAlignment="1">
      <alignment horizontal="right"/>
    </xf>
    <xf numFmtId="37" fontId="29" fillId="0" borderId="0" xfId="57" applyNumberFormat="1" applyFont="1"/>
    <xf numFmtId="41" fontId="28" fillId="0" borderId="14" xfId="57" applyNumberFormat="1" applyFont="1" applyBorder="1" applyAlignment="1">
      <alignment horizontal="right"/>
    </xf>
    <xf numFmtId="43" fontId="28" fillId="0" borderId="0" xfId="29" applyFont="1" applyAlignment="1">
      <alignment horizontal="right"/>
    </xf>
    <xf numFmtId="180" fontId="28" fillId="0" borderId="0" xfId="57" applyNumberFormat="1" applyFont="1"/>
    <xf numFmtId="37" fontId="29" fillId="0" borderId="0" xfId="57" quotePrefix="1" applyNumberFormat="1" applyFont="1" applyAlignment="1">
      <alignment horizontal="center"/>
    </xf>
    <xf numFmtId="166" fontId="28" fillId="0" borderId="0" xfId="81" applyNumberFormat="1" applyFont="1"/>
    <xf numFmtId="0" fontId="29" fillId="0" borderId="0" xfId="57" applyFont="1" applyAlignment="1">
      <alignment horizontal="center"/>
    </xf>
    <xf numFmtId="41" fontId="28" fillId="0" borderId="15" xfId="57" applyNumberFormat="1" applyFont="1" applyBorder="1" applyAlignment="1">
      <alignment horizontal="right"/>
    </xf>
    <xf numFmtId="37" fontId="28" fillId="0" borderId="0" xfId="57" applyNumberFormat="1" applyFont="1" applyAlignment="1">
      <alignment vertical="center"/>
    </xf>
    <xf numFmtId="37" fontId="28" fillId="0" borderId="0" xfId="57" applyNumberFormat="1" applyFont="1" applyAlignment="1">
      <alignment horizontal="right" vertical="center"/>
    </xf>
    <xf numFmtId="37" fontId="28" fillId="0" borderId="0" xfId="57" applyNumberFormat="1" applyFont="1" applyAlignment="1">
      <alignment horizontal="center" vertical="center"/>
    </xf>
    <xf numFmtId="178" fontId="28" fillId="0" borderId="0" xfId="57" applyNumberFormat="1" applyFont="1" applyAlignment="1">
      <alignment vertical="center"/>
    </xf>
    <xf numFmtId="180" fontId="28" fillId="0" borderId="0" xfId="57" applyNumberFormat="1" applyFont="1" applyAlignment="1">
      <alignment vertical="center"/>
    </xf>
    <xf numFmtId="182" fontId="28" fillId="0" borderId="0" xfId="81" applyNumberFormat="1" applyFont="1"/>
    <xf numFmtId="39" fontId="28" fillId="0" borderId="0" xfId="57" applyNumberFormat="1" applyFont="1"/>
    <xf numFmtId="0" fontId="28" fillId="0" borderId="0" xfId="57" applyFont="1" applyAlignment="1">
      <alignment horizontal="center"/>
    </xf>
    <xf numFmtId="0" fontId="28" fillId="0" borderId="0" xfId="57" applyFont="1"/>
    <xf numFmtId="41" fontId="28" fillId="0" borderId="16" xfId="57" applyNumberFormat="1" applyFont="1" applyBorder="1" applyAlignment="1">
      <alignment horizontal="right"/>
    </xf>
    <xf numFmtId="177" fontId="28" fillId="0" borderId="0" xfId="57" applyNumberFormat="1" applyFont="1" applyAlignment="1">
      <alignment horizontal="right"/>
    </xf>
    <xf numFmtId="41" fontId="28" fillId="0" borderId="11" xfId="57" applyNumberFormat="1" applyFont="1" applyBorder="1" applyAlignment="1">
      <alignment horizontal="right"/>
    </xf>
    <xf numFmtId="39" fontId="28" fillId="0" borderId="0" xfId="57" applyNumberFormat="1" applyFont="1" applyAlignment="1">
      <alignment horizontal="center"/>
    </xf>
    <xf numFmtId="43" fontId="28" fillId="0" borderId="0" xfId="80" applyFont="1" applyAlignment="1">
      <alignment horizontal="right"/>
    </xf>
    <xf numFmtId="43" fontId="28" fillId="0" borderId="13" xfId="80" applyFont="1" applyBorder="1" applyAlignment="1">
      <alignment horizontal="right"/>
    </xf>
    <xf numFmtId="182" fontId="28" fillId="0" borderId="0" xfId="80" applyNumberFormat="1" applyFont="1" applyFill="1" applyBorder="1" applyAlignment="1">
      <alignment vertical="center"/>
    </xf>
    <xf numFmtId="182" fontId="28" fillId="0" borderId="0" xfId="80" applyNumberFormat="1" applyFont="1" applyFill="1" applyAlignment="1">
      <alignment vertical="top"/>
    </xf>
    <xf numFmtId="182" fontId="28" fillId="0" borderId="0" xfId="80" applyNumberFormat="1" applyFont="1" applyFill="1" applyAlignment="1">
      <alignment horizontal="right" vertical="top"/>
    </xf>
    <xf numFmtId="37" fontId="29" fillId="0" borderId="0" xfId="57" quotePrefix="1" applyNumberFormat="1" applyFont="1" applyFill="1" applyAlignment="1">
      <alignment horizontal="center" vertical="top"/>
    </xf>
    <xf numFmtId="182" fontId="39" fillId="0" borderId="11" xfId="80" applyNumberFormat="1" applyFont="1" applyFill="1" applyBorder="1" applyAlignment="1">
      <alignment vertical="top"/>
    </xf>
    <xf numFmtId="182" fontId="39" fillId="0" borderId="0" xfId="80" applyNumberFormat="1" applyFont="1" applyFill="1" applyAlignment="1">
      <alignment vertical="top"/>
    </xf>
    <xf numFmtId="182" fontId="39" fillId="0" borderId="0" xfId="57" applyNumberFormat="1" applyFont="1" applyFill="1" applyAlignment="1">
      <alignment vertical="top"/>
    </xf>
    <xf numFmtId="182" fontId="39" fillId="0" borderId="0" xfId="57" applyNumberFormat="1" applyFont="1" applyFill="1" applyBorder="1" applyAlignment="1">
      <alignment vertical="top"/>
    </xf>
    <xf numFmtId="182" fontId="39" fillId="0" borderId="0" xfId="80" applyNumberFormat="1" applyFont="1" applyFill="1" applyAlignment="1">
      <alignment horizontal="center" vertical="top"/>
    </xf>
    <xf numFmtId="37" fontId="30" fillId="0" borderId="0" xfId="57" applyNumberFormat="1" applyFont="1" applyAlignment="1">
      <alignment horizontal="center"/>
    </xf>
    <xf numFmtId="41" fontId="28" fillId="0" borderId="11" xfId="57" applyNumberFormat="1" applyFont="1" applyFill="1" applyBorder="1" applyAlignment="1">
      <alignment horizontal="center" vertical="center"/>
    </xf>
    <xf numFmtId="41" fontId="28" fillId="0" borderId="0" xfId="57" applyNumberFormat="1" applyFont="1" applyFill="1" applyAlignment="1">
      <alignment horizontal="right" vertical="center"/>
    </xf>
    <xf numFmtId="37" fontId="30" fillId="0" borderId="0" xfId="57" applyNumberFormat="1" applyFont="1" applyFill="1" applyAlignment="1">
      <alignment horizontal="center" vertical="center"/>
    </xf>
    <xf numFmtId="41" fontId="30" fillId="0" borderId="11" xfId="57" applyNumberFormat="1" applyFont="1" applyFill="1" applyBorder="1" applyAlignment="1">
      <alignment horizontal="center" vertical="center"/>
    </xf>
    <xf numFmtId="37" fontId="28" fillId="0" borderId="0" xfId="57" applyNumberFormat="1" applyFont="1" applyFill="1" applyAlignment="1">
      <alignment horizontal="left"/>
    </xf>
    <xf numFmtId="37" fontId="28" fillId="0" borderId="0" xfId="57" applyNumberFormat="1" applyFont="1" applyFill="1" applyAlignment="1">
      <alignment horizontal="right" vertical="center"/>
    </xf>
    <xf numFmtId="37" fontId="28" fillId="0" borderId="0" xfId="57" applyNumberFormat="1" applyFont="1" applyFill="1" applyAlignment="1">
      <alignment horizontal="left" vertical="top"/>
    </xf>
    <xf numFmtId="37" fontId="28" fillId="0" borderId="0" xfId="57" applyNumberFormat="1" applyFont="1" applyFill="1" applyAlignment="1">
      <alignment horizontal="left" vertical="center"/>
    </xf>
    <xf numFmtId="37" fontId="30" fillId="0" borderId="0" xfId="57" applyNumberFormat="1" applyFont="1" applyFill="1" applyAlignment="1">
      <alignment horizontal="center" vertical="top"/>
    </xf>
    <xf numFmtId="37" fontId="30" fillId="0" borderId="17" xfId="57" applyNumberFormat="1" applyFont="1" applyFill="1" applyBorder="1" applyAlignment="1">
      <alignment horizontal="center" vertical="top"/>
    </xf>
    <xf numFmtId="37" fontId="30" fillId="0" borderId="11" xfId="57" applyNumberFormat="1" applyFont="1" applyFill="1" applyBorder="1" applyAlignment="1">
      <alignment horizontal="center" vertical="top"/>
    </xf>
    <xf numFmtId="37" fontId="30" fillId="0" borderId="17" xfId="57" applyNumberFormat="1" applyFont="1" applyFill="1" applyBorder="1" applyAlignment="1">
      <alignment horizontal="center" vertical="center"/>
    </xf>
    <xf numFmtId="37" fontId="30" fillId="0" borderId="11" xfId="57" applyNumberFormat="1" applyFont="1" applyFill="1" applyBorder="1" applyAlignment="1">
      <alignment horizontal="center" vertical="center"/>
    </xf>
    <xf numFmtId="37" fontId="40" fillId="0" borderId="0" xfId="57" applyNumberFormat="1" applyFont="1" applyFill="1" applyAlignment="1">
      <alignment horizontal="center" vertical="center"/>
    </xf>
    <xf numFmtId="37" fontId="39" fillId="0" borderId="0" xfId="57" applyNumberFormat="1" applyFont="1" applyFill="1" applyAlignment="1">
      <alignment horizontal="left" vertical="top"/>
    </xf>
    <xf numFmtId="37" fontId="40" fillId="0" borderId="17" xfId="57" applyNumberFormat="1" applyFont="1" applyFill="1" applyBorder="1" applyAlignment="1">
      <alignment horizontal="center" vertical="center"/>
    </xf>
    <xf numFmtId="37" fontId="40" fillId="0" borderId="11" xfId="57" applyNumberFormat="1" applyFont="1" applyFill="1" applyBorder="1" applyAlignment="1">
      <alignment horizontal="center" vertical="center"/>
    </xf>
  </cellXfs>
  <cellStyles count="8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80" builtinId="3"/>
    <cellStyle name="Comma 2" xfId="28" xr:uid="{00000000-0005-0000-0000-00001C000000}"/>
    <cellStyle name="Comma 2 2" xfId="29" xr:uid="{00000000-0005-0000-0000-00001D000000}"/>
    <cellStyle name="Comma 3" xfId="30" xr:uid="{00000000-0005-0000-0000-00001E000000}"/>
    <cellStyle name="Comma 3 2" xfId="81" xr:uid="{00000000-0005-0000-0000-00001F000000}"/>
    <cellStyle name="Comma 4" xfId="31" xr:uid="{00000000-0005-0000-0000-000020000000}"/>
    <cellStyle name="Comma 5" xfId="32" xr:uid="{00000000-0005-0000-0000-000021000000}"/>
    <cellStyle name="Comma 6" xfId="79" xr:uid="{00000000-0005-0000-0000-000022000000}"/>
    <cellStyle name="comma zerodec" xfId="33" xr:uid="{00000000-0005-0000-0000-000023000000}"/>
    <cellStyle name="Comma0" xfId="34" xr:uid="{00000000-0005-0000-0000-000024000000}"/>
    <cellStyle name="Currency0" xfId="35" xr:uid="{00000000-0005-0000-0000-000025000000}"/>
    <cellStyle name="Currency1" xfId="36" xr:uid="{00000000-0005-0000-0000-000026000000}"/>
    <cellStyle name="Date" xfId="37" xr:uid="{00000000-0005-0000-0000-000027000000}"/>
    <cellStyle name="Dollar (zero dec)" xfId="38" xr:uid="{00000000-0005-0000-0000-000028000000}"/>
    <cellStyle name="Explanatory Text" xfId="39" xr:uid="{00000000-0005-0000-0000-000029000000}"/>
    <cellStyle name="Fixed" xfId="40" xr:uid="{00000000-0005-0000-0000-00002A000000}"/>
    <cellStyle name="Good" xfId="41" xr:uid="{00000000-0005-0000-0000-00002B000000}"/>
    <cellStyle name="Grey" xfId="42" xr:uid="{00000000-0005-0000-0000-00002C000000}"/>
    <cellStyle name="Heading 1" xfId="43" xr:uid="{00000000-0005-0000-0000-00002D000000}"/>
    <cellStyle name="Heading 2" xfId="44" xr:uid="{00000000-0005-0000-0000-00002E000000}"/>
    <cellStyle name="Heading 3" xfId="45" xr:uid="{00000000-0005-0000-0000-00002F000000}"/>
    <cellStyle name="Heading 4" xfId="46" xr:uid="{00000000-0005-0000-0000-000030000000}"/>
    <cellStyle name="Input" xfId="47" xr:uid="{00000000-0005-0000-0000-000031000000}"/>
    <cellStyle name="Input [yellow]" xfId="48" xr:uid="{00000000-0005-0000-0000-000032000000}"/>
    <cellStyle name="Linked Cell" xfId="49" xr:uid="{00000000-0005-0000-0000-000033000000}"/>
    <cellStyle name="Milliers [0]_AR1194" xfId="50" xr:uid="{00000000-0005-0000-0000-000034000000}"/>
    <cellStyle name="Milliers_AR1194" xfId="51" xr:uid="{00000000-0005-0000-0000-000035000000}"/>
    <cellStyle name="Monétaire [0]_AR1194" xfId="52" xr:uid="{00000000-0005-0000-0000-000036000000}"/>
    <cellStyle name="Monétaire_AR1194" xfId="53" xr:uid="{00000000-0005-0000-0000-000037000000}"/>
    <cellStyle name="Neutral" xfId="54" xr:uid="{00000000-0005-0000-0000-000038000000}"/>
    <cellStyle name="no dec" xfId="55" xr:uid="{00000000-0005-0000-0000-000039000000}"/>
    <cellStyle name="Normal" xfId="0" builtinId="0"/>
    <cellStyle name="Normal - Style1" xfId="56" xr:uid="{00000000-0005-0000-0000-00003B000000}"/>
    <cellStyle name="Normal_R027-bs&amp;plt (Q2'08)" xfId="57" xr:uid="{00000000-0005-0000-0000-00003C000000}"/>
    <cellStyle name="Note" xfId="58" xr:uid="{00000000-0005-0000-0000-00003D000000}"/>
    <cellStyle name="Output" xfId="59" xr:uid="{00000000-0005-0000-0000-00003E000000}"/>
    <cellStyle name="Percent [2]" xfId="60" xr:uid="{00000000-0005-0000-0000-00003F000000}"/>
    <cellStyle name="PERCENTAGE" xfId="61" xr:uid="{00000000-0005-0000-0000-000040000000}"/>
    <cellStyle name="Quantity" xfId="62" xr:uid="{00000000-0005-0000-0000-000041000000}"/>
    <cellStyle name="Title" xfId="63" xr:uid="{00000000-0005-0000-0000-000042000000}"/>
    <cellStyle name="Total" xfId="64" xr:uid="{00000000-0005-0000-0000-000043000000}"/>
    <cellStyle name="Warning Text" xfId="65" xr:uid="{00000000-0005-0000-0000-000044000000}"/>
    <cellStyle name="เครื่องหมายจุลภาค 2" xfId="66" xr:uid="{00000000-0005-0000-0000-000045000000}"/>
    <cellStyle name="เครื่องหมายจุลภาค 2 2" xfId="67" xr:uid="{00000000-0005-0000-0000-000046000000}"/>
    <cellStyle name="เครื่องหมายจุลภาค 3" xfId="68" xr:uid="{00000000-0005-0000-0000-000047000000}"/>
    <cellStyle name="เครื่องหมายจุลภาค 4" xfId="69" xr:uid="{00000000-0005-0000-0000-000048000000}"/>
    <cellStyle name="เครื่องหมายจุลภาค 4 2" xfId="70" xr:uid="{00000000-0005-0000-0000-000049000000}"/>
    <cellStyle name="ปกติ_030420080133E02" xfId="71" xr:uid="{00000000-0005-0000-0000-00004A000000}"/>
    <cellStyle name="똿뗦먛귟 [0.00]_PRODUCT DETAIL Q1" xfId="72" xr:uid="{00000000-0005-0000-0000-00004B000000}"/>
    <cellStyle name="똿뗦먛귟_PRODUCT DETAIL Q1" xfId="73" xr:uid="{00000000-0005-0000-0000-00004C000000}"/>
    <cellStyle name="믅됞 [0.00]_PRODUCT DETAIL Q1" xfId="74" xr:uid="{00000000-0005-0000-0000-00004D000000}"/>
    <cellStyle name="믅됞_PRODUCT DETAIL Q1" xfId="75" xr:uid="{00000000-0005-0000-0000-00004E000000}"/>
    <cellStyle name="뷭?_BOOKSHIP" xfId="76" xr:uid="{00000000-0005-0000-0000-00004F000000}"/>
    <cellStyle name="콤마 [0]_1202" xfId="77" xr:uid="{00000000-0005-0000-0000-000050000000}"/>
    <cellStyle name="콤마_1202" xfId="78" xr:uid="{00000000-0005-0000-0000-00005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7"/>
  </sheetPr>
  <dimension ref="A2:Z125"/>
  <sheetViews>
    <sheetView showGridLines="0" view="pageBreakPreview" topLeftCell="A94" zoomScale="80" zoomScaleNormal="100" zoomScaleSheetLayoutView="80" workbookViewId="0">
      <selection activeCell="D60" sqref="D60"/>
    </sheetView>
  </sheetViews>
  <sheetFormatPr defaultColWidth="10.7109375" defaultRowHeight="24" customHeight="1"/>
  <cols>
    <col min="1" max="1" width="44" style="152" customWidth="1"/>
    <col min="2" max="2" width="15.7109375" style="170" customWidth="1"/>
    <col min="3" max="3" width="1.42578125" style="152" customWidth="1"/>
    <col min="4" max="4" width="17.140625" style="152" customWidth="1"/>
    <col min="5" max="5" width="1" style="152" customWidth="1"/>
    <col min="6" max="6" width="17.140625" style="152" customWidth="1"/>
    <col min="7" max="7" width="1" style="152" customWidth="1"/>
    <col min="8" max="8" width="17.140625" style="152" customWidth="1"/>
    <col min="9" max="9" width="1" style="152" customWidth="1"/>
    <col min="10" max="10" width="17.140625" style="152" customWidth="1"/>
    <col min="11" max="11" width="1.7109375" style="186" customWidth="1"/>
    <col min="12" max="13" width="14" style="152" bestFit="1" customWidth="1"/>
    <col min="14" max="14" width="10.7109375" style="156" customWidth="1"/>
    <col min="15" max="15" width="10.7109375" style="152" customWidth="1"/>
    <col min="16" max="16" width="14.42578125" style="152" bestFit="1" customWidth="1"/>
    <col min="17" max="256" width="10.7109375" style="152"/>
    <col min="257" max="257" width="44.140625" style="152" customWidth="1"/>
    <col min="258" max="258" width="13.85546875" style="152" customWidth="1"/>
    <col min="259" max="259" width="1.42578125" style="152" customWidth="1"/>
    <col min="260" max="260" width="16.42578125" style="152" bestFit="1" customWidth="1"/>
    <col min="261" max="261" width="1.42578125" style="152" customWidth="1"/>
    <col min="262" max="262" width="15.85546875" style="152" bestFit="1" customWidth="1"/>
    <col min="263" max="263" width="1.42578125" style="152" customWidth="1"/>
    <col min="264" max="264" width="16.42578125" style="152" bestFit="1" customWidth="1"/>
    <col min="265" max="265" width="1.42578125" style="152" customWidth="1"/>
    <col min="266" max="266" width="15.85546875" style="152" bestFit="1" customWidth="1"/>
    <col min="267" max="267" width="1.7109375" style="152" customWidth="1"/>
    <col min="268" max="269" width="14" style="152" bestFit="1" customWidth="1"/>
    <col min="270" max="271" width="10.7109375" style="152"/>
    <col min="272" max="272" width="14.42578125" style="152" bestFit="1" customWidth="1"/>
    <col min="273" max="512" width="10.7109375" style="152"/>
    <col min="513" max="513" width="44.140625" style="152" customWidth="1"/>
    <col min="514" max="514" width="13.85546875" style="152" customWidth="1"/>
    <col min="515" max="515" width="1.42578125" style="152" customWidth="1"/>
    <col min="516" max="516" width="16.42578125" style="152" bestFit="1" customWidth="1"/>
    <col min="517" max="517" width="1.42578125" style="152" customWidth="1"/>
    <col min="518" max="518" width="15.85546875" style="152" bestFit="1" customWidth="1"/>
    <col min="519" max="519" width="1.42578125" style="152" customWidth="1"/>
    <col min="520" max="520" width="16.42578125" style="152" bestFit="1" customWidth="1"/>
    <col min="521" max="521" width="1.42578125" style="152" customWidth="1"/>
    <col min="522" max="522" width="15.85546875" style="152" bestFit="1" customWidth="1"/>
    <col min="523" max="523" width="1.7109375" style="152" customWidth="1"/>
    <col min="524" max="525" width="14" style="152" bestFit="1" customWidth="1"/>
    <col min="526" max="527" width="10.7109375" style="152"/>
    <col min="528" max="528" width="14.42578125" style="152" bestFit="1" customWidth="1"/>
    <col min="529" max="768" width="10.7109375" style="152"/>
    <col min="769" max="769" width="44.140625" style="152" customWidth="1"/>
    <col min="770" max="770" width="13.85546875" style="152" customWidth="1"/>
    <col min="771" max="771" width="1.42578125" style="152" customWidth="1"/>
    <col min="772" max="772" width="16.42578125" style="152" bestFit="1" customWidth="1"/>
    <col min="773" max="773" width="1.42578125" style="152" customWidth="1"/>
    <col min="774" max="774" width="15.85546875" style="152" bestFit="1" customWidth="1"/>
    <col min="775" max="775" width="1.42578125" style="152" customWidth="1"/>
    <col min="776" max="776" width="16.42578125" style="152" bestFit="1" customWidth="1"/>
    <col min="777" max="777" width="1.42578125" style="152" customWidth="1"/>
    <col min="778" max="778" width="15.85546875" style="152" bestFit="1" customWidth="1"/>
    <col min="779" max="779" width="1.7109375" style="152" customWidth="1"/>
    <col min="780" max="781" width="14" style="152" bestFit="1" customWidth="1"/>
    <col min="782" max="783" width="10.7109375" style="152"/>
    <col min="784" max="784" width="14.42578125" style="152" bestFit="1" customWidth="1"/>
    <col min="785" max="1024" width="10.7109375" style="152"/>
    <col min="1025" max="1025" width="44.140625" style="152" customWidth="1"/>
    <col min="1026" max="1026" width="13.85546875" style="152" customWidth="1"/>
    <col min="1027" max="1027" width="1.42578125" style="152" customWidth="1"/>
    <col min="1028" max="1028" width="16.42578125" style="152" bestFit="1" customWidth="1"/>
    <col min="1029" max="1029" width="1.42578125" style="152" customWidth="1"/>
    <col min="1030" max="1030" width="15.85546875" style="152" bestFit="1" customWidth="1"/>
    <col min="1031" max="1031" width="1.42578125" style="152" customWidth="1"/>
    <col min="1032" max="1032" width="16.42578125" style="152" bestFit="1" customWidth="1"/>
    <col min="1033" max="1033" width="1.42578125" style="152" customWidth="1"/>
    <col min="1034" max="1034" width="15.85546875" style="152" bestFit="1" customWidth="1"/>
    <col min="1035" max="1035" width="1.7109375" style="152" customWidth="1"/>
    <col min="1036" max="1037" width="14" style="152" bestFit="1" customWidth="1"/>
    <col min="1038" max="1039" width="10.7109375" style="152"/>
    <col min="1040" max="1040" width="14.42578125" style="152" bestFit="1" customWidth="1"/>
    <col min="1041" max="1280" width="10.7109375" style="152"/>
    <col min="1281" max="1281" width="44.140625" style="152" customWidth="1"/>
    <col min="1282" max="1282" width="13.85546875" style="152" customWidth="1"/>
    <col min="1283" max="1283" width="1.42578125" style="152" customWidth="1"/>
    <col min="1284" max="1284" width="16.42578125" style="152" bestFit="1" customWidth="1"/>
    <col min="1285" max="1285" width="1.42578125" style="152" customWidth="1"/>
    <col min="1286" max="1286" width="15.85546875" style="152" bestFit="1" customWidth="1"/>
    <col min="1287" max="1287" width="1.42578125" style="152" customWidth="1"/>
    <col min="1288" max="1288" width="16.42578125" style="152" bestFit="1" customWidth="1"/>
    <col min="1289" max="1289" width="1.42578125" style="152" customWidth="1"/>
    <col min="1290" max="1290" width="15.85546875" style="152" bestFit="1" customWidth="1"/>
    <col min="1291" max="1291" width="1.7109375" style="152" customWidth="1"/>
    <col min="1292" max="1293" width="14" style="152" bestFit="1" customWidth="1"/>
    <col min="1294" max="1295" width="10.7109375" style="152"/>
    <col min="1296" max="1296" width="14.42578125" style="152" bestFit="1" customWidth="1"/>
    <col min="1297" max="1536" width="10.7109375" style="152"/>
    <col min="1537" max="1537" width="44.140625" style="152" customWidth="1"/>
    <col min="1538" max="1538" width="13.85546875" style="152" customWidth="1"/>
    <col min="1539" max="1539" width="1.42578125" style="152" customWidth="1"/>
    <col min="1540" max="1540" width="16.42578125" style="152" bestFit="1" customWidth="1"/>
    <col min="1541" max="1541" width="1.42578125" style="152" customWidth="1"/>
    <col min="1542" max="1542" width="15.85546875" style="152" bestFit="1" customWidth="1"/>
    <col min="1543" max="1543" width="1.42578125" style="152" customWidth="1"/>
    <col min="1544" max="1544" width="16.42578125" style="152" bestFit="1" customWidth="1"/>
    <col min="1545" max="1545" width="1.42578125" style="152" customWidth="1"/>
    <col min="1546" max="1546" width="15.85546875" style="152" bestFit="1" customWidth="1"/>
    <col min="1547" max="1547" width="1.7109375" style="152" customWidth="1"/>
    <col min="1548" max="1549" width="14" style="152" bestFit="1" customWidth="1"/>
    <col min="1550" max="1551" width="10.7109375" style="152"/>
    <col min="1552" max="1552" width="14.42578125" style="152" bestFit="1" customWidth="1"/>
    <col min="1553" max="1792" width="10.7109375" style="152"/>
    <col min="1793" max="1793" width="44.140625" style="152" customWidth="1"/>
    <col min="1794" max="1794" width="13.85546875" style="152" customWidth="1"/>
    <col min="1795" max="1795" width="1.42578125" style="152" customWidth="1"/>
    <col min="1796" max="1796" width="16.42578125" style="152" bestFit="1" customWidth="1"/>
    <col min="1797" max="1797" width="1.42578125" style="152" customWidth="1"/>
    <col min="1798" max="1798" width="15.85546875" style="152" bestFit="1" customWidth="1"/>
    <col min="1799" max="1799" width="1.42578125" style="152" customWidth="1"/>
    <col min="1800" max="1800" width="16.42578125" style="152" bestFit="1" customWidth="1"/>
    <col min="1801" max="1801" width="1.42578125" style="152" customWidth="1"/>
    <col min="1802" max="1802" width="15.85546875" style="152" bestFit="1" customWidth="1"/>
    <col min="1803" max="1803" width="1.7109375" style="152" customWidth="1"/>
    <col min="1804" max="1805" width="14" style="152" bestFit="1" customWidth="1"/>
    <col min="1806" max="1807" width="10.7109375" style="152"/>
    <col min="1808" max="1808" width="14.42578125" style="152" bestFit="1" customWidth="1"/>
    <col min="1809" max="2048" width="10.7109375" style="152"/>
    <col min="2049" max="2049" width="44.140625" style="152" customWidth="1"/>
    <col min="2050" max="2050" width="13.85546875" style="152" customWidth="1"/>
    <col min="2051" max="2051" width="1.42578125" style="152" customWidth="1"/>
    <col min="2052" max="2052" width="16.42578125" style="152" bestFit="1" customWidth="1"/>
    <col min="2053" max="2053" width="1.42578125" style="152" customWidth="1"/>
    <col min="2054" max="2054" width="15.85546875" style="152" bestFit="1" customWidth="1"/>
    <col min="2055" max="2055" width="1.42578125" style="152" customWidth="1"/>
    <col min="2056" max="2056" width="16.42578125" style="152" bestFit="1" customWidth="1"/>
    <col min="2057" max="2057" width="1.42578125" style="152" customWidth="1"/>
    <col min="2058" max="2058" width="15.85546875" style="152" bestFit="1" customWidth="1"/>
    <col min="2059" max="2059" width="1.7109375" style="152" customWidth="1"/>
    <col min="2060" max="2061" width="14" style="152" bestFit="1" customWidth="1"/>
    <col min="2062" max="2063" width="10.7109375" style="152"/>
    <col min="2064" max="2064" width="14.42578125" style="152" bestFit="1" customWidth="1"/>
    <col min="2065" max="2304" width="10.7109375" style="152"/>
    <col min="2305" max="2305" width="44.140625" style="152" customWidth="1"/>
    <col min="2306" max="2306" width="13.85546875" style="152" customWidth="1"/>
    <col min="2307" max="2307" width="1.42578125" style="152" customWidth="1"/>
    <col min="2308" max="2308" width="16.42578125" style="152" bestFit="1" customWidth="1"/>
    <col min="2309" max="2309" width="1.42578125" style="152" customWidth="1"/>
    <col min="2310" max="2310" width="15.85546875" style="152" bestFit="1" customWidth="1"/>
    <col min="2311" max="2311" width="1.42578125" style="152" customWidth="1"/>
    <col min="2312" max="2312" width="16.42578125" style="152" bestFit="1" customWidth="1"/>
    <col min="2313" max="2313" width="1.42578125" style="152" customWidth="1"/>
    <col min="2314" max="2314" width="15.85546875" style="152" bestFit="1" customWidth="1"/>
    <col min="2315" max="2315" width="1.7109375" style="152" customWidth="1"/>
    <col min="2316" max="2317" width="14" style="152" bestFit="1" customWidth="1"/>
    <col min="2318" max="2319" width="10.7109375" style="152"/>
    <col min="2320" max="2320" width="14.42578125" style="152" bestFit="1" customWidth="1"/>
    <col min="2321" max="2560" width="10.7109375" style="152"/>
    <col min="2561" max="2561" width="44.140625" style="152" customWidth="1"/>
    <col min="2562" max="2562" width="13.85546875" style="152" customWidth="1"/>
    <col min="2563" max="2563" width="1.42578125" style="152" customWidth="1"/>
    <col min="2564" max="2564" width="16.42578125" style="152" bestFit="1" customWidth="1"/>
    <col min="2565" max="2565" width="1.42578125" style="152" customWidth="1"/>
    <col min="2566" max="2566" width="15.85546875" style="152" bestFit="1" customWidth="1"/>
    <col min="2567" max="2567" width="1.42578125" style="152" customWidth="1"/>
    <col min="2568" max="2568" width="16.42578125" style="152" bestFit="1" customWidth="1"/>
    <col min="2569" max="2569" width="1.42578125" style="152" customWidth="1"/>
    <col min="2570" max="2570" width="15.85546875" style="152" bestFit="1" customWidth="1"/>
    <col min="2571" max="2571" width="1.7109375" style="152" customWidth="1"/>
    <col min="2572" max="2573" width="14" style="152" bestFit="1" customWidth="1"/>
    <col min="2574" max="2575" width="10.7109375" style="152"/>
    <col min="2576" max="2576" width="14.42578125" style="152" bestFit="1" customWidth="1"/>
    <col min="2577" max="2816" width="10.7109375" style="152"/>
    <col min="2817" max="2817" width="44.140625" style="152" customWidth="1"/>
    <col min="2818" max="2818" width="13.85546875" style="152" customWidth="1"/>
    <col min="2819" max="2819" width="1.42578125" style="152" customWidth="1"/>
    <col min="2820" max="2820" width="16.42578125" style="152" bestFit="1" customWidth="1"/>
    <col min="2821" max="2821" width="1.42578125" style="152" customWidth="1"/>
    <col min="2822" max="2822" width="15.85546875" style="152" bestFit="1" customWidth="1"/>
    <col min="2823" max="2823" width="1.42578125" style="152" customWidth="1"/>
    <col min="2824" max="2824" width="16.42578125" style="152" bestFit="1" customWidth="1"/>
    <col min="2825" max="2825" width="1.42578125" style="152" customWidth="1"/>
    <col min="2826" max="2826" width="15.85546875" style="152" bestFit="1" customWidth="1"/>
    <col min="2827" max="2827" width="1.7109375" style="152" customWidth="1"/>
    <col min="2828" max="2829" width="14" style="152" bestFit="1" customWidth="1"/>
    <col min="2830" max="2831" width="10.7109375" style="152"/>
    <col min="2832" max="2832" width="14.42578125" style="152" bestFit="1" customWidth="1"/>
    <col min="2833" max="3072" width="10.7109375" style="152"/>
    <col min="3073" max="3073" width="44.140625" style="152" customWidth="1"/>
    <col min="3074" max="3074" width="13.85546875" style="152" customWidth="1"/>
    <col min="3075" max="3075" width="1.42578125" style="152" customWidth="1"/>
    <col min="3076" max="3076" width="16.42578125" style="152" bestFit="1" customWidth="1"/>
    <col min="3077" max="3077" width="1.42578125" style="152" customWidth="1"/>
    <col min="3078" max="3078" width="15.85546875" style="152" bestFit="1" customWidth="1"/>
    <col min="3079" max="3079" width="1.42578125" style="152" customWidth="1"/>
    <col min="3080" max="3080" width="16.42578125" style="152" bestFit="1" customWidth="1"/>
    <col min="3081" max="3081" width="1.42578125" style="152" customWidth="1"/>
    <col min="3082" max="3082" width="15.85546875" style="152" bestFit="1" customWidth="1"/>
    <col min="3083" max="3083" width="1.7109375" style="152" customWidth="1"/>
    <col min="3084" max="3085" width="14" style="152" bestFit="1" customWidth="1"/>
    <col min="3086" max="3087" width="10.7109375" style="152"/>
    <col min="3088" max="3088" width="14.42578125" style="152" bestFit="1" customWidth="1"/>
    <col min="3089" max="3328" width="10.7109375" style="152"/>
    <col min="3329" max="3329" width="44.140625" style="152" customWidth="1"/>
    <col min="3330" max="3330" width="13.85546875" style="152" customWidth="1"/>
    <col min="3331" max="3331" width="1.42578125" style="152" customWidth="1"/>
    <col min="3332" max="3332" width="16.42578125" style="152" bestFit="1" customWidth="1"/>
    <col min="3333" max="3333" width="1.42578125" style="152" customWidth="1"/>
    <col min="3334" max="3334" width="15.85546875" style="152" bestFit="1" customWidth="1"/>
    <col min="3335" max="3335" width="1.42578125" style="152" customWidth="1"/>
    <col min="3336" max="3336" width="16.42578125" style="152" bestFit="1" customWidth="1"/>
    <col min="3337" max="3337" width="1.42578125" style="152" customWidth="1"/>
    <col min="3338" max="3338" width="15.85546875" style="152" bestFit="1" customWidth="1"/>
    <col min="3339" max="3339" width="1.7109375" style="152" customWidth="1"/>
    <col min="3340" max="3341" width="14" style="152" bestFit="1" customWidth="1"/>
    <col min="3342" max="3343" width="10.7109375" style="152"/>
    <col min="3344" max="3344" width="14.42578125" style="152" bestFit="1" customWidth="1"/>
    <col min="3345" max="3584" width="10.7109375" style="152"/>
    <col min="3585" max="3585" width="44.140625" style="152" customWidth="1"/>
    <col min="3586" max="3586" width="13.85546875" style="152" customWidth="1"/>
    <col min="3587" max="3587" width="1.42578125" style="152" customWidth="1"/>
    <col min="3588" max="3588" width="16.42578125" style="152" bestFit="1" customWidth="1"/>
    <col min="3589" max="3589" width="1.42578125" style="152" customWidth="1"/>
    <col min="3590" max="3590" width="15.85546875" style="152" bestFit="1" customWidth="1"/>
    <col min="3591" max="3591" width="1.42578125" style="152" customWidth="1"/>
    <col min="3592" max="3592" width="16.42578125" style="152" bestFit="1" customWidth="1"/>
    <col min="3593" max="3593" width="1.42578125" style="152" customWidth="1"/>
    <col min="3594" max="3594" width="15.85546875" style="152" bestFit="1" customWidth="1"/>
    <col min="3595" max="3595" width="1.7109375" style="152" customWidth="1"/>
    <col min="3596" max="3597" width="14" style="152" bestFit="1" customWidth="1"/>
    <col min="3598" max="3599" width="10.7109375" style="152"/>
    <col min="3600" max="3600" width="14.42578125" style="152" bestFit="1" customWidth="1"/>
    <col min="3601" max="3840" width="10.7109375" style="152"/>
    <col min="3841" max="3841" width="44.140625" style="152" customWidth="1"/>
    <col min="3842" max="3842" width="13.85546875" style="152" customWidth="1"/>
    <col min="3843" max="3843" width="1.42578125" style="152" customWidth="1"/>
    <col min="3844" max="3844" width="16.42578125" style="152" bestFit="1" customWidth="1"/>
    <col min="3845" max="3845" width="1.42578125" style="152" customWidth="1"/>
    <col min="3846" max="3846" width="15.85546875" style="152" bestFit="1" customWidth="1"/>
    <col min="3847" max="3847" width="1.42578125" style="152" customWidth="1"/>
    <col min="3848" max="3848" width="16.42578125" style="152" bestFit="1" customWidth="1"/>
    <col min="3849" max="3849" width="1.42578125" style="152" customWidth="1"/>
    <col min="3850" max="3850" width="15.85546875" style="152" bestFit="1" customWidth="1"/>
    <col min="3851" max="3851" width="1.7109375" style="152" customWidth="1"/>
    <col min="3852" max="3853" width="14" style="152" bestFit="1" customWidth="1"/>
    <col min="3854" max="3855" width="10.7109375" style="152"/>
    <col min="3856" max="3856" width="14.42578125" style="152" bestFit="1" customWidth="1"/>
    <col min="3857" max="4096" width="10.7109375" style="152"/>
    <col min="4097" max="4097" width="44.140625" style="152" customWidth="1"/>
    <col min="4098" max="4098" width="13.85546875" style="152" customWidth="1"/>
    <col min="4099" max="4099" width="1.42578125" style="152" customWidth="1"/>
    <col min="4100" max="4100" width="16.42578125" style="152" bestFit="1" customWidth="1"/>
    <col min="4101" max="4101" width="1.42578125" style="152" customWidth="1"/>
    <col min="4102" max="4102" width="15.85546875" style="152" bestFit="1" customWidth="1"/>
    <col min="4103" max="4103" width="1.42578125" style="152" customWidth="1"/>
    <col min="4104" max="4104" width="16.42578125" style="152" bestFit="1" customWidth="1"/>
    <col min="4105" max="4105" width="1.42578125" style="152" customWidth="1"/>
    <col min="4106" max="4106" width="15.85546875" style="152" bestFit="1" customWidth="1"/>
    <col min="4107" max="4107" width="1.7109375" style="152" customWidth="1"/>
    <col min="4108" max="4109" width="14" style="152" bestFit="1" customWidth="1"/>
    <col min="4110" max="4111" width="10.7109375" style="152"/>
    <col min="4112" max="4112" width="14.42578125" style="152" bestFit="1" customWidth="1"/>
    <col min="4113" max="4352" width="10.7109375" style="152"/>
    <col min="4353" max="4353" width="44.140625" style="152" customWidth="1"/>
    <col min="4354" max="4354" width="13.85546875" style="152" customWidth="1"/>
    <col min="4355" max="4355" width="1.42578125" style="152" customWidth="1"/>
    <col min="4356" max="4356" width="16.42578125" style="152" bestFit="1" customWidth="1"/>
    <col min="4357" max="4357" width="1.42578125" style="152" customWidth="1"/>
    <col min="4358" max="4358" width="15.85546875" style="152" bestFit="1" customWidth="1"/>
    <col min="4359" max="4359" width="1.42578125" style="152" customWidth="1"/>
    <col min="4360" max="4360" width="16.42578125" style="152" bestFit="1" customWidth="1"/>
    <col min="4361" max="4361" width="1.42578125" style="152" customWidth="1"/>
    <col min="4362" max="4362" width="15.85546875" style="152" bestFit="1" customWidth="1"/>
    <col min="4363" max="4363" width="1.7109375" style="152" customWidth="1"/>
    <col min="4364" max="4365" width="14" style="152" bestFit="1" customWidth="1"/>
    <col min="4366" max="4367" width="10.7109375" style="152"/>
    <col min="4368" max="4368" width="14.42578125" style="152" bestFit="1" customWidth="1"/>
    <col min="4369" max="4608" width="10.7109375" style="152"/>
    <col min="4609" max="4609" width="44.140625" style="152" customWidth="1"/>
    <col min="4610" max="4610" width="13.85546875" style="152" customWidth="1"/>
    <col min="4611" max="4611" width="1.42578125" style="152" customWidth="1"/>
    <col min="4612" max="4612" width="16.42578125" style="152" bestFit="1" customWidth="1"/>
    <col min="4613" max="4613" width="1.42578125" style="152" customWidth="1"/>
    <col min="4614" max="4614" width="15.85546875" style="152" bestFit="1" customWidth="1"/>
    <col min="4615" max="4615" width="1.42578125" style="152" customWidth="1"/>
    <col min="4616" max="4616" width="16.42578125" style="152" bestFit="1" customWidth="1"/>
    <col min="4617" max="4617" width="1.42578125" style="152" customWidth="1"/>
    <col min="4618" max="4618" width="15.85546875" style="152" bestFit="1" customWidth="1"/>
    <col min="4619" max="4619" width="1.7109375" style="152" customWidth="1"/>
    <col min="4620" max="4621" width="14" style="152" bestFit="1" customWidth="1"/>
    <col min="4622" max="4623" width="10.7109375" style="152"/>
    <col min="4624" max="4624" width="14.42578125" style="152" bestFit="1" customWidth="1"/>
    <col min="4625" max="4864" width="10.7109375" style="152"/>
    <col min="4865" max="4865" width="44.140625" style="152" customWidth="1"/>
    <col min="4866" max="4866" width="13.85546875" style="152" customWidth="1"/>
    <col min="4867" max="4867" width="1.42578125" style="152" customWidth="1"/>
    <col min="4868" max="4868" width="16.42578125" style="152" bestFit="1" customWidth="1"/>
    <col min="4869" max="4869" width="1.42578125" style="152" customWidth="1"/>
    <col min="4870" max="4870" width="15.85546875" style="152" bestFit="1" customWidth="1"/>
    <col min="4871" max="4871" width="1.42578125" style="152" customWidth="1"/>
    <col min="4872" max="4872" width="16.42578125" style="152" bestFit="1" customWidth="1"/>
    <col min="4873" max="4873" width="1.42578125" style="152" customWidth="1"/>
    <col min="4874" max="4874" width="15.85546875" style="152" bestFit="1" customWidth="1"/>
    <col min="4875" max="4875" width="1.7109375" style="152" customWidth="1"/>
    <col min="4876" max="4877" width="14" style="152" bestFit="1" customWidth="1"/>
    <col min="4878" max="4879" width="10.7109375" style="152"/>
    <col min="4880" max="4880" width="14.42578125" style="152" bestFit="1" customWidth="1"/>
    <col min="4881" max="5120" width="10.7109375" style="152"/>
    <col min="5121" max="5121" width="44.140625" style="152" customWidth="1"/>
    <col min="5122" max="5122" width="13.85546875" style="152" customWidth="1"/>
    <col min="5123" max="5123" width="1.42578125" style="152" customWidth="1"/>
    <col min="5124" max="5124" width="16.42578125" style="152" bestFit="1" customWidth="1"/>
    <col min="5125" max="5125" width="1.42578125" style="152" customWidth="1"/>
    <col min="5126" max="5126" width="15.85546875" style="152" bestFit="1" customWidth="1"/>
    <col min="5127" max="5127" width="1.42578125" style="152" customWidth="1"/>
    <col min="5128" max="5128" width="16.42578125" style="152" bestFit="1" customWidth="1"/>
    <col min="5129" max="5129" width="1.42578125" style="152" customWidth="1"/>
    <col min="5130" max="5130" width="15.85546875" style="152" bestFit="1" customWidth="1"/>
    <col min="5131" max="5131" width="1.7109375" style="152" customWidth="1"/>
    <col min="5132" max="5133" width="14" style="152" bestFit="1" customWidth="1"/>
    <col min="5134" max="5135" width="10.7109375" style="152"/>
    <col min="5136" max="5136" width="14.42578125" style="152" bestFit="1" customWidth="1"/>
    <col min="5137" max="5376" width="10.7109375" style="152"/>
    <col min="5377" max="5377" width="44.140625" style="152" customWidth="1"/>
    <col min="5378" max="5378" width="13.85546875" style="152" customWidth="1"/>
    <col min="5379" max="5379" width="1.42578125" style="152" customWidth="1"/>
    <col min="5380" max="5380" width="16.42578125" style="152" bestFit="1" customWidth="1"/>
    <col min="5381" max="5381" width="1.42578125" style="152" customWidth="1"/>
    <col min="5382" max="5382" width="15.85546875" style="152" bestFit="1" customWidth="1"/>
    <col min="5383" max="5383" width="1.42578125" style="152" customWidth="1"/>
    <col min="5384" max="5384" width="16.42578125" style="152" bestFit="1" customWidth="1"/>
    <col min="5385" max="5385" width="1.42578125" style="152" customWidth="1"/>
    <col min="5386" max="5386" width="15.85546875" style="152" bestFit="1" customWidth="1"/>
    <col min="5387" max="5387" width="1.7109375" style="152" customWidth="1"/>
    <col min="5388" max="5389" width="14" style="152" bestFit="1" customWidth="1"/>
    <col min="5390" max="5391" width="10.7109375" style="152"/>
    <col min="5392" max="5392" width="14.42578125" style="152" bestFit="1" customWidth="1"/>
    <col min="5393" max="5632" width="10.7109375" style="152"/>
    <col min="5633" max="5633" width="44.140625" style="152" customWidth="1"/>
    <col min="5634" max="5634" width="13.85546875" style="152" customWidth="1"/>
    <col min="5635" max="5635" width="1.42578125" style="152" customWidth="1"/>
    <col min="5636" max="5636" width="16.42578125" style="152" bestFit="1" customWidth="1"/>
    <col min="5637" max="5637" width="1.42578125" style="152" customWidth="1"/>
    <col min="5638" max="5638" width="15.85546875" style="152" bestFit="1" customWidth="1"/>
    <col min="5639" max="5639" width="1.42578125" style="152" customWidth="1"/>
    <col min="5640" max="5640" width="16.42578125" style="152" bestFit="1" customWidth="1"/>
    <col min="5641" max="5641" width="1.42578125" style="152" customWidth="1"/>
    <col min="5642" max="5642" width="15.85546875" style="152" bestFit="1" customWidth="1"/>
    <col min="5643" max="5643" width="1.7109375" style="152" customWidth="1"/>
    <col min="5644" max="5645" width="14" style="152" bestFit="1" customWidth="1"/>
    <col min="5646" max="5647" width="10.7109375" style="152"/>
    <col min="5648" max="5648" width="14.42578125" style="152" bestFit="1" customWidth="1"/>
    <col min="5649" max="5888" width="10.7109375" style="152"/>
    <col min="5889" max="5889" width="44.140625" style="152" customWidth="1"/>
    <col min="5890" max="5890" width="13.85546875" style="152" customWidth="1"/>
    <col min="5891" max="5891" width="1.42578125" style="152" customWidth="1"/>
    <col min="5892" max="5892" width="16.42578125" style="152" bestFit="1" customWidth="1"/>
    <col min="5893" max="5893" width="1.42578125" style="152" customWidth="1"/>
    <col min="5894" max="5894" width="15.85546875" style="152" bestFit="1" customWidth="1"/>
    <col min="5895" max="5895" width="1.42578125" style="152" customWidth="1"/>
    <col min="5896" max="5896" width="16.42578125" style="152" bestFit="1" customWidth="1"/>
    <col min="5897" max="5897" width="1.42578125" style="152" customWidth="1"/>
    <col min="5898" max="5898" width="15.85546875" style="152" bestFit="1" customWidth="1"/>
    <col min="5899" max="5899" width="1.7109375" style="152" customWidth="1"/>
    <col min="5900" max="5901" width="14" style="152" bestFit="1" customWidth="1"/>
    <col min="5902" max="5903" width="10.7109375" style="152"/>
    <col min="5904" max="5904" width="14.42578125" style="152" bestFit="1" customWidth="1"/>
    <col min="5905" max="6144" width="10.7109375" style="152"/>
    <col min="6145" max="6145" width="44.140625" style="152" customWidth="1"/>
    <col min="6146" max="6146" width="13.85546875" style="152" customWidth="1"/>
    <col min="6147" max="6147" width="1.42578125" style="152" customWidth="1"/>
    <col min="6148" max="6148" width="16.42578125" style="152" bestFit="1" customWidth="1"/>
    <col min="6149" max="6149" width="1.42578125" style="152" customWidth="1"/>
    <col min="6150" max="6150" width="15.85546875" style="152" bestFit="1" customWidth="1"/>
    <col min="6151" max="6151" width="1.42578125" style="152" customWidth="1"/>
    <col min="6152" max="6152" width="16.42578125" style="152" bestFit="1" customWidth="1"/>
    <col min="6153" max="6153" width="1.42578125" style="152" customWidth="1"/>
    <col min="6154" max="6154" width="15.85546875" style="152" bestFit="1" customWidth="1"/>
    <col min="6155" max="6155" width="1.7109375" style="152" customWidth="1"/>
    <col min="6156" max="6157" width="14" style="152" bestFit="1" customWidth="1"/>
    <col min="6158" max="6159" width="10.7109375" style="152"/>
    <col min="6160" max="6160" width="14.42578125" style="152" bestFit="1" customWidth="1"/>
    <col min="6161" max="6400" width="10.7109375" style="152"/>
    <col min="6401" max="6401" width="44.140625" style="152" customWidth="1"/>
    <col min="6402" max="6402" width="13.85546875" style="152" customWidth="1"/>
    <col min="6403" max="6403" width="1.42578125" style="152" customWidth="1"/>
    <col min="6404" max="6404" width="16.42578125" style="152" bestFit="1" customWidth="1"/>
    <col min="6405" max="6405" width="1.42578125" style="152" customWidth="1"/>
    <col min="6406" max="6406" width="15.85546875" style="152" bestFit="1" customWidth="1"/>
    <col min="6407" max="6407" width="1.42578125" style="152" customWidth="1"/>
    <col min="6408" max="6408" width="16.42578125" style="152" bestFit="1" customWidth="1"/>
    <col min="6409" max="6409" width="1.42578125" style="152" customWidth="1"/>
    <col min="6410" max="6410" width="15.85546875" style="152" bestFit="1" customWidth="1"/>
    <col min="6411" max="6411" width="1.7109375" style="152" customWidth="1"/>
    <col min="6412" max="6413" width="14" style="152" bestFit="1" customWidth="1"/>
    <col min="6414" max="6415" width="10.7109375" style="152"/>
    <col min="6416" max="6416" width="14.42578125" style="152" bestFit="1" customWidth="1"/>
    <col min="6417" max="6656" width="10.7109375" style="152"/>
    <col min="6657" max="6657" width="44.140625" style="152" customWidth="1"/>
    <col min="6658" max="6658" width="13.85546875" style="152" customWidth="1"/>
    <col min="6659" max="6659" width="1.42578125" style="152" customWidth="1"/>
    <col min="6660" max="6660" width="16.42578125" style="152" bestFit="1" customWidth="1"/>
    <col min="6661" max="6661" width="1.42578125" style="152" customWidth="1"/>
    <col min="6662" max="6662" width="15.85546875" style="152" bestFit="1" customWidth="1"/>
    <col min="6663" max="6663" width="1.42578125" style="152" customWidth="1"/>
    <col min="6664" max="6664" width="16.42578125" style="152" bestFit="1" customWidth="1"/>
    <col min="6665" max="6665" width="1.42578125" style="152" customWidth="1"/>
    <col min="6666" max="6666" width="15.85546875" style="152" bestFit="1" customWidth="1"/>
    <col min="6667" max="6667" width="1.7109375" style="152" customWidth="1"/>
    <col min="6668" max="6669" width="14" style="152" bestFit="1" customWidth="1"/>
    <col min="6670" max="6671" width="10.7109375" style="152"/>
    <col min="6672" max="6672" width="14.42578125" style="152" bestFit="1" customWidth="1"/>
    <col min="6673" max="6912" width="10.7109375" style="152"/>
    <col min="6913" max="6913" width="44.140625" style="152" customWidth="1"/>
    <col min="6914" max="6914" width="13.85546875" style="152" customWidth="1"/>
    <col min="6915" max="6915" width="1.42578125" style="152" customWidth="1"/>
    <col min="6916" max="6916" width="16.42578125" style="152" bestFit="1" customWidth="1"/>
    <col min="6917" max="6917" width="1.42578125" style="152" customWidth="1"/>
    <col min="6918" max="6918" width="15.85546875" style="152" bestFit="1" customWidth="1"/>
    <col min="6919" max="6919" width="1.42578125" style="152" customWidth="1"/>
    <col min="6920" max="6920" width="16.42578125" style="152" bestFit="1" customWidth="1"/>
    <col min="6921" max="6921" width="1.42578125" style="152" customWidth="1"/>
    <col min="6922" max="6922" width="15.85546875" style="152" bestFit="1" customWidth="1"/>
    <col min="6923" max="6923" width="1.7109375" style="152" customWidth="1"/>
    <col min="6924" max="6925" width="14" style="152" bestFit="1" customWidth="1"/>
    <col min="6926" max="6927" width="10.7109375" style="152"/>
    <col min="6928" max="6928" width="14.42578125" style="152" bestFit="1" customWidth="1"/>
    <col min="6929" max="7168" width="10.7109375" style="152"/>
    <col min="7169" max="7169" width="44.140625" style="152" customWidth="1"/>
    <col min="7170" max="7170" width="13.85546875" style="152" customWidth="1"/>
    <col min="7171" max="7171" width="1.42578125" style="152" customWidth="1"/>
    <col min="7172" max="7172" width="16.42578125" style="152" bestFit="1" customWidth="1"/>
    <col min="7173" max="7173" width="1.42578125" style="152" customWidth="1"/>
    <col min="7174" max="7174" width="15.85546875" style="152" bestFit="1" customWidth="1"/>
    <col min="7175" max="7175" width="1.42578125" style="152" customWidth="1"/>
    <col min="7176" max="7176" width="16.42578125" style="152" bestFit="1" customWidth="1"/>
    <col min="7177" max="7177" width="1.42578125" style="152" customWidth="1"/>
    <col min="7178" max="7178" width="15.85546875" style="152" bestFit="1" customWidth="1"/>
    <col min="7179" max="7179" width="1.7109375" style="152" customWidth="1"/>
    <col min="7180" max="7181" width="14" style="152" bestFit="1" customWidth="1"/>
    <col min="7182" max="7183" width="10.7109375" style="152"/>
    <col min="7184" max="7184" width="14.42578125" style="152" bestFit="1" customWidth="1"/>
    <col min="7185" max="7424" width="10.7109375" style="152"/>
    <col min="7425" max="7425" width="44.140625" style="152" customWidth="1"/>
    <col min="7426" max="7426" width="13.85546875" style="152" customWidth="1"/>
    <col min="7427" max="7427" width="1.42578125" style="152" customWidth="1"/>
    <col min="7428" max="7428" width="16.42578125" style="152" bestFit="1" customWidth="1"/>
    <col min="7429" max="7429" width="1.42578125" style="152" customWidth="1"/>
    <col min="7430" max="7430" width="15.85546875" style="152" bestFit="1" customWidth="1"/>
    <col min="7431" max="7431" width="1.42578125" style="152" customWidth="1"/>
    <col min="7432" max="7432" width="16.42578125" style="152" bestFit="1" customWidth="1"/>
    <col min="7433" max="7433" width="1.42578125" style="152" customWidth="1"/>
    <col min="7434" max="7434" width="15.85546875" style="152" bestFit="1" customWidth="1"/>
    <col min="7435" max="7435" width="1.7109375" style="152" customWidth="1"/>
    <col min="7436" max="7437" width="14" style="152" bestFit="1" customWidth="1"/>
    <col min="7438" max="7439" width="10.7109375" style="152"/>
    <col min="7440" max="7440" width="14.42578125" style="152" bestFit="1" customWidth="1"/>
    <col min="7441" max="7680" width="10.7109375" style="152"/>
    <col min="7681" max="7681" width="44.140625" style="152" customWidth="1"/>
    <col min="7682" max="7682" width="13.85546875" style="152" customWidth="1"/>
    <col min="7683" max="7683" width="1.42578125" style="152" customWidth="1"/>
    <col min="7684" max="7684" width="16.42578125" style="152" bestFit="1" customWidth="1"/>
    <col min="7685" max="7685" width="1.42578125" style="152" customWidth="1"/>
    <col min="7686" max="7686" width="15.85546875" style="152" bestFit="1" customWidth="1"/>
    <col min="7687" max="7687" width="1.42578125" style="152" customWidth="1"/>
    <col min="7688" max="7688" width="16.42578125" style="152" bestFit="1" customWidth="1"/>
    <col min="7689" max="7689" width="1.42578125" style="152" customWidth="1"/>
    <col min="7690" max="7690" width="15.85546875" style="152" bestFit="1" customWidth="1"/>
    <col min="7691" max="7691" width="1.7109375" style="152" customWidth="1"/>
    <col min="7692" max="7693" width="14" style="152" bestFit="1" customWidth="1"/>
    <col min="7694" max="7695" width="10.7109375" style="152"/>
    <col min="7696" max="7696" width="14.42578125" style="152" bestFit="1" customWidth="1"/>
    <col min="7697" max="7936" width="10.7109375" style="152"/>
    <col min="7937" max="7937" width="44.140625" style="152" customWidth="1"/>
    <col min="7938" max="7938" width="13.85546875" style="152" customWidth="1"/>
    <col min="7939" max="7939" width="1.42578125" style="152" customWidth="1"/>
    <col min="7940" max="7940" width="16.42578125" style="152" bestFit="1" customWidth="1"/>
    <col min="7941" max="7941" width="1.42578125" style="152" customWidth="1"/>
    <col min="7942" max="7942" width="15.85546875" style="152" bestFit="1" customWidth="1"/>
    <col min="7943" max="7943" width="1.42578125" style="152" customWidth="1"/>
    <col min="7944" max="7944" width="16.42578125" style="152" bestFit="1" customWidth="1"/>
    <col min="7945" max="7945" width="1.42578125" style="152" customWidth="1"/>
    <col min="7946" max="7946" width="15.85546875" style="152" bestFit="1" customWidth="1"/>
    <col min="7947" max="7947" width="1.7109375" style="152" customWidth="1"/>
    <col min="7948" max="7949" width="14" style="152" bestFit="1" customWidth="1"/>
    <col min="7950" max="7951" width="10.7109375" style="152"/>
    <col min="7952" max="7952" width="14.42578125" style="152" bestFit="1" customWidth="1"/>
    <col min="7953" max="8192" width="10.7109375" style="152"/>
    <col min="8193" max="8193" width="44.140625" style="152" customWidth="1"/>
    <col min="8194" max="8194" width="13.85546875" style="152" customWidth="1"/>
    <col min="8195" max="8195" width="1.42578125" style="152" customWidth="1"/>
    <col min="8196" max="8196" width="16.42578125" style="152" bestFit="1" customWidth="1"/>
    <col min="8197" max="8197" width="1.42578125" style="152" customWidth="1"/>
    <col min="8198" max="8198" width="15.85546875" style="152" bestFit="1" customWidth="1"/>
    <col min="8199" max="8199" width="1.42578125" style="152" customWidth="1"/>
    <col min="8200" max="8200" width="16.42578125" style="152" bestFit="1" customWidth="1"/>
    <col min="8201" max="8201" width="1.42578125" style="152" customWidth="1"/>
    <col min="8202" max="8202" width="15.85546875" style="152" bestFit="1" customWidth="1"/>
    <col min="8203" max="8203" width="1.7109375" style="152" customWidth="1"/>
    <col min="8204" max="8205" width="14" style="152" bestFit="1" customWidth="1"/>
    <col min="8206" max="8207" width="10.7109375" style="152"/>
    <col min="8208" max="8208" width="14.42578125" style="152" bestFit="1" customWidth="1"/>
    <col min="8209" max="8448" width="10.7109375" style="152"/>
    <col min="8449" max="8449" width="44.140625" style="152" customWidth="1"/>
    <col min="8450" max="8450" width="13.85546875" style="152" customWidth="1"/>
    <col min="8451" max="8451" width="1.42578125" style="152" customWidth="1"/>
    <col min="8452" max="8452" width="16.42578125" style="152" bestFit="1" customWidth="1"/>
    <col min="8453" max="8453" width="1.42578125" style="152" customWidth="1"/>
    <col min="8454" max="8454" width="15.85546875" style="152" bestFit="1" customWidth="1"/>
    <col min="8455" max="8455" width="1.42578125" style="152" customWidth="1"/>
    <col min="8456" max="8456" width="16.42578125" style="152" bestFit="1" customWidth="1"/>
    <col min="8457" max="8457" width="1.42578125" style="152" customWidth="1"/>
    <col min="8458" max="8458" width="15.85546875" style="152" bestFit="1" customWidth="1"/>
    <col min="8459" max="8459" width="1.7109375" style="152" customWidth="1"/>
    <col min="8460" max="8461" width="14" style="152" bestFit="1" customWidth="1"/>
    <col min="8462" max="8463" width="10.7109375" style="152"/>
    <col min="8464" max="8464" width="14.42578125" style="152" bestFit="1" customWidth="1"/>
    <col min="8465" max="8704" width="10.7109375" style="152"/>
    <col min="8705" max="8705" width="44.140625" style="152" customWidth="1"/>
    <col min="8706" max="8706" width="13.85546875" style="152" customWidth="1"/>
    <col min="8707" max="8707" width="1.42578125" style="152" customWidth="1"/>
    <col min="8708" max="8708" width="16.42578125" style="152" bestFit="1" customWidth="1"/>
    <col min="8709" max="8709" width="1.42578125" style="152" customWidth="1"/>
    <col min="8710" max="8710" width="15.85546875" style="152" bestFit="1" customWidth="1"/>
    <col min="8711" max="8711" width="1.42578125" style="152" customWidth="1"/>
    <col min="8712" max="8712" width="16.42578125" style="152" bestFit="1" customWidth="1"/>
    <col min="8713" max="8713" width="1.42578125" style="152" customWidth="1"/>
    <col min="8714" max="8714" width="15.85546875" style="152" bestFit="1" customWidth="1"/>
    <col min="8715" max="8715" width="1.7109375" style="152" customWidth="1"/>
    <col min="8716" max="8717" width="14" style="152" bestFit="1" customWidth="1"/>
    <col min="8718" max="8719" width="10.7109375" style="152"/>
    <col min="8720" max="8720" width="14.42578125" style="152" bestFit="1" customWidth="1"/>
    <col min="8721" max="8960" width="10.7109375" style="152"/>
    <col min="8961" max="8961" width="44.140625" style="152" customWidth="1"/>
    <col min="8962" max="8962" width="13.85546875" style="152" customWidth="1"/>
    <col min="8963" max="8963" width="1.42578125" style="152" customWidth="1"/>
    <col min="8964" max="8964" width="16.42578125" style="152" bestFit="1" customWidth="1"/>
    <col min="8965" max="8965" width="1.42578125" style="152" customWidth="1"/>
    <col min="8966" max="8966" width="15.85546875" style="152" bestFit="1" customWidth="1"/>
    <col min="8967" max="8967" width="1.42578125" style="152" customWidth="1"/>
    <col min="8968" max="8968" width="16.42578125" style="152" bestFit="1" customWidth="1"/>
    <col min="8969" max="8969" width="1.42578125" style="152" customWidth="1"/>
    <col min="8970" max="8970" width="15.85546875" style="152" bestFit="1" customWidth="1"/>
    <col min="8971" max="8971" width="1.7109375" style="152" customWidth="1"/>
    <col min="8972" max="8973" width="14" style="152" bestFit="1" customWidth="1"/>
    <col min="8974" max="8975" width="10.7109375" style="152"/>
    <col min="8976" max="8976" width="14.42578125" style="152" bestFit="1" customWidth="1"/>
    <col min="8977" max="9216" width="10.7109375" style="152"/>
    <col min="9217" max="9217" width="44.140625" style="152" customWidth="1"/>
    <col min="9218" max="9218" width="13.85546875" style="152" customWidth="1"/>
    <col min="9219" max="9219" width="1.42578125" style="152" customWidth="1"/>
    <col min="9220" max="9220" width="16.42578125" style="152" bestFit="1" customWidth="1"/>
    <col min="9221" max="9221" width="1.42578125" style="152" customWidth="1"/>
    <col min="9222" max="9222" width="15.85546875" style="152" bestFit="1" customWidth="1"/>
    <col min="9223" max="9223" width="1.42578125" style="152" customWidth="1"/>
    <col min="9224" max="9224" width="16.42578125" style="152" bestFit="1" customWidth="1"/>
    <col min="9225" max="9225" width="1.42578125" style="152" customWidth="1"/>
    <col min="9226" max="9226" width="15.85546875" style="152" bestFit="1" customWidth="1"/>
    <col min="9227" max="9227" width="1.7109375" style="152" customWidth="1"/>
    <col min="9228" max="9229" width="14" style="152" bestFit="1" customWidth="1"/>
    <col min="9230" max="9231" width="10.7109375" style="152"/>
    <col min="9232" max="9232" width="14.42578125" style="152" bestFit="1" customWidth="1"/>
    <col min="9233" max="9472" width="10.7109375" style="152"/>
    <col min="9473" max="9473" width="44.140625" style="152" customWidth="1"/>
    <col min="9474" max="9474" width="13.85546875" style="152" customWidth="1"/>
    <col min="9475" max="9475" width="1.42578125" style="152" customWidth="1"/>
    <col min="9476" max="9476" width="16.42578125" style="152" bestFit="1" customWidth="1"/>
    <col min="9477" max="9477" width="1.42578125" style="152" customWidth="1"/>
    <col min="9478" max="9478" width="15.85546875" style="152" bestFit="1" customWidth="1"/>
    <col min="9479" max="9479" width="1.42578125" style="152" customWidth="1"/>
    <col min="9480" max="9480" width="16.42578125" style="152" bestFit="1" customWidth="1"/>
    <col min="9481" max="9481" width="1.42578125" style="152" customWidth="1"/>
    <col min="9482" max="9482" width="15.85546875" style="152" bestFit="1" customWidth="1"/>
    <col min="9483" max="9483" width="1.7109375" style="152" customWidth="1"/>
    <col min="9484" max="9485" width="14" style="152" bestFit="1" customWidth="1"/>
    <col min="9486" max="9487" width="10.7109375" style="152"/>
    <col min="9488" max="9488" width="14.42578125" style="152" bestFit="1" customWidth="1"/>
    <col min="9489" max="9728" width="10.7109375" style="152"/>
    <col min="9729" max="9729" width="44.140625" style="152" customWidth="1"/>
    <col min="9730" max="9730" width="13.85546875" style="152" customWidth="1"/>
    <col min="9731" max="9731" width="1.42578125" style="152" customWidth="1"/>
    <col min="9732" max="9732" width="16.42578125" style="152" bestFit="1" customWidth="1"/>
    <col min="9733" max="9733" width="1.42578125" style="152" customWidth="1"/>
    <col min="9734" max="9734" width="15.85546875" style="152" bestFit="1" customWidth="1"/>
    <col min="9735" max="9735" width="1.42578125" style="152" customWidth="1"/>
    <col min="9736" max="9736" width="16.42578125" style="152" bestFit="1" customWidth="1"/>
    <col min="9737" max="9737" width="1.42578125" style="152" customWidth="1"/>
    <col min="9738" max="9738" width="15.85546875" style="152" bestFit="1" customWidth="1"/>
    <col min="9739" max="9739" width="1.7109375" style="152" customWidth="1"/>
    <col min="9740" max="9741" width="14" style="152" bestFit="1" customWidth="1"/>
    <col min="9742" max="9743" width="10.7109375" style="152"/>
    <col min="9744" max="9744" width="14.42578125" style="152" bestFit="1" customWidth="1"/>
    <col min="9745" max="9984" width="10.7109375" style="152"/>
    <col min="9985" max="9985" width="44.140625" style="152" customWidth="1"/>
    <col min="9986" max="9986" width="13.85546875" style="152" customWidth="1"/>
    <col min="9987" max="9987" width="1.42578125" style="152" customWidth="1"/>
    <col min="9988" max="9988" width="16.42578125" style="152" bestFit="1" customWidth="1"/>
    <col min="9989" max="9989" width="1.42578125" style="152" customWidth="1"/>
    <col min="9990" max="9990" width="15.85546875" style="152" bestFit="1" customWidth="1"/>
    <col min="9991" max="9991" width="1.42578125" style="152" customWidth="1"/>
    <col min="9992" max="9992" width="16.42578125" style="152" bestFit="1" customWidth="1"/>
    <col min="9993" max="9993" width="1.42578125" style="152" customWidth="1"/>
    <col min="9994" max="9994" width="15.85546875" style="152" bestFit="1" customWidth="1"/>
    <col min="9995" max="9995" width="1.7109375" style="152" customWidth="1"/>
    <col min="9996" max="9997" width="14" style="152" bestFit="1" customWidth="1"/>
    <col min="9998" max="9999" width="10.7109375" style="152"/>
    <col min="10000" max="10000" width="14.42578125" style="152" bestFit="1" customWidth="1"/>
    <col min="10001" max="10240" width="10.7109375" style="152"/>
    <col min="10241" max="10241" width="44.140625" style="152" customWidth="1"/>
    <col min="10242" max="10242" width="13.85546875" style="152" customWidth="1"/>
    <col min="10243" max="10243" width="1.42578125" style="152" customWidth="1"/>
    <col min="10244" max="10244" width="16.42578125" style="152" bestFit="1" customWidth="1"/>
    <col min="10245" max="10245" width="1.42578125" style="152" customWidth="1"/>
    <col min="10246" max="10246" width="15.85546875" style="152" bestFit="1" customWidth="1"/>
    <col min="10247" max="10247" width="1.42578125" style="152" customWidth="1"/>
    <col min="10248" max="10248" width="16.42578125" style="152" bestFit="1" customWidth="1"/>
    <col min="10249" max="10249" width="1.42578125" style="152" customWidth="1"/>
    <col min="10250" max="10250" width="15.85546875" style="152" bestFit="1" customWidth="1"/>
    <col min="10251" max="10251" width="1.7109375" style="152" customWidth="1"/>
    <col min="10252" max="10253" width="14" style="152" bestFit="1" customWidth="1"/>
    <col min="10254" max="10255" width="10.7109375" style="152"/>
    <col min="10256" max="10256" width="14.42578125" style="152" bestFit="1" customWidth="1"/>
    <col min="10257" max="10496" width="10.7109375" style="152"/>
    <col min="10497" max="10497" width="44.140625" style="152" customWidth="1"/>
    <col min="10498" max="10498" width="13.85546875" style="152" customWidth="1"/>
    <col min="10499" max="10499" width="1.42578125" style="152" customWidth="1"/>
    <col min="10500" max="10500" width="16.42578125" style="152" bestFit="1" customWidth="1"/>
    <col min="10501" max="10501" width="1.42578125" style="152" customWidth="1"/>
    <col min="10502" max="10502" width="15.85546875" style="152" bestFit="1" customWidth="1"/>
    <col min="10503" max="10503" width="1.42578125" style="152" customWidth="1"/>
    <col min="10504" max="10504" width="16.42578125" style="152" bestFit="1" customWidth="1"/>
    <col min="10505" max="10505" width="1.42578125" style="152" customWidth="1"/>
    <col min="10506" max="10506" width="15.85546875" style="152" bestFit="1" customWidth="1"/>
    <col min="10507" max="10507" width="1.7109375" style="152" customWidth="1"/>
    <col min="10508" max="10509" width="14" style="152" bestFit="1" customWidth="1"/>
    <col min="10510" max="10511" width="10.7109375" style="152"/>
    <col min="10512" max="10512" width="14.42578125" style="152" bestFit="1" customWidth="1"/>
    <col min="10513" max="10752" width="10.7109375" style="152"/>
    <col min="10753" max="10753" width="44.140625" style="152" customWidth="1"/>
    <col min="10754" max="10754" width="13.85546875" style="152" customWidth="1"/>
    <col min="10755" max="10755" width="1.42578125" style="152" customWidth="1"/>
    <col min="10756" max="10756" width="16.42578125" style="152" bestFit="1" customWidth="1"/>
    <col min="10757" max="10757" width="1.42578125" style="152" customWidth="1"/>
    <col min="10758" max="10758" width="15.85546875" style="152" bestFit="1" customWidth="1"/>
    <col min="10759" max="10759" width="1.42578125" style="152" customWidth="1"/>
    <col min="10760" max="10760" width="16.42578125" style="152" bestFit="1" customWidth="1"/>
    <col min="10761" max="10761" width="1.42578125" style="152" customWidth="1"/>
    <col min="10762" max="10762" width="15.85546875" style="152" bestFit="1" customWidth="1"/>
    <col min="10763" max="10763" width="1.7109375" style="152" customWidth="1"/>
    <col min="10764" max="10765" width="14" style="152" bestFit="1" customWidth="1"/>
    <col min="10766" max="10767" width="10.7109375" style="152"/>
    <col min="10768" max="10768" width="14.42578125" style="152" bestFit="1" customWidth="1"/>
    <col min="10769" max="11008" width="10.7109375" style="152"/>
    <col min="11009" max="11009" width="44.140625" style="152" customWidth="1"/>
    <col min="11010" max="11010" width="13.85546875" style="152" customWidth="1"/>
    <col min="11011" max="11011" width="1.42578125" style="152" customWidth="1"/>
    <col min="11012" max="11012" width="16.42578125" style="152" bestFit="1" customWidth="1"/>
    <col min="11013" max="11013" width="1.42578125" style="152" customWidth="1"/>
    <col min="11014" max="11014" width="15.85546875" style="152" bestFit="1" customWidth="1"/>
    <col min="11015" max="11015" width="1.42578125" style="152" customWidth="1"/>
    <col min="11016" max="11016" width="16.42578125" style="152" bestFit="1" customWidth="1"/>
    <col min="11017" max="11017" width="1.42578125" style="152" customWidth="1"/>
    <col min="11018" max="11018" width="15.85546875" style="152" bestFit="1" customWidth="1"/>
    <col min="11019" max="11019" width="1.7109375" style="152" customWidth="1"/>
    <col min="11020" max="11021" width="14" style="152" bestFit="1" customWidth="1"/>
    <col min="11022" max="11023" width="10.7109375" style="152"/>
    <col min="11024" max="11024" width="14.42578125" style="152" bestFit="1" customWidth="1"/>
    <col min="11025" max="11264" width="10.7109375" style="152"/>
    <col min="11265" max="11265" width="44.140625" style="152" customWidth="1"/>
    <col min="11266" max="11266" width="13.85546875" style="152" customWidth="1"/>
    <col min="11267" max="11267" width="1.42578125" style="152" customWidth="1"/>
    <col min="11268" max="11268" width="16.42578125" style="152" bestFit="1" customWidth="1"/>
    <col min="11269" max="11269" width="1.42578125" style="152" customWidth="1"/>
    <col min="11270" max="11270" width="15.85546875" style="152" bestFit="1" customWidth="1"/>
    <col min="11271" max="11271" width="1.42578125" style="152" customWidth="1"/>
    <col min="11272" max="11272" width="16.42578125" style="152" bestFit="1" customWidth="1"/>
    <col min="11273" max="11273" width="1.42578125" style="152" customWidth="1"/>
    <col min="11274" max="11274" width="15.85546875" style="152" bestFit="1" customWidth="1"/>
    <col min="11275" max="11275" width="1.7109375" style="152" customWidth="1"/>
    <col min="11276" max="11277" width="14" style="152" bestFit="1" customWidth="1"/>
    <col min="11278" max="11279" width="10.7109375" style="152"/>
    <col min="11280" max="11280" width="14.42578125" style="152" bestFit="1" customWidth="1"/>
    <col min="11281" max="11520" width="10.7109375" style="152"/>
    <col min="11521" max="11521" width="44.140625" style="152" customWidth="1"/>
    <col min="11522" max="11522" width="13.85546875" style="152" customWidth="1"/>
    <col min="11523" max="11523" width="1.42578125" style="152" customWidth="1"/>
    <col min="11524" max="11524" width="16.42578125" style="152" bestFit="1" customWidth="1"/>
    <col min="11525" max="11525" width="1.42578125" style="152" customWidth="1"/>
    <col min="11526" max="11526" width="15.85546875" style="152" bestFit="1" customWidth="1"/>
    <col min="11527" max="11527" width="1.42578125" style="152" customWidth="1"/>
    <col min="11528" max="11528" width="16.42578125" style="152" bestFit="1" customWidth="1"/>
    <col min="11529" max="11529" width="1.42578125" style="152" customWidth="1"/>
    <col min="11530" max="11530" width="15.85546875" style="152" bestFit="1" customWidth="1"/>
    <col min="11531" max="11531" width="1.7109375" style="152" customWidth="1"/>
    <col min="11532" max="11533" width="14" style="152" bestFit="1" customWidth="1"/>
    <col min="11534" max="11535" width="10.7109375" style="152"/>
    <col min="11536" max="11536" width="14.42578125" style="152" bestFit="1" customWidth="1"/>
    <col min="11537" max="11776" width="10.7109375" style="152"/>
    <col min="11777" max="11777" width="44.140625" style="152" customWidth="1"/>
    <col min="11778" max="11778" width="13.85546875" style="152" customWidth="1"/>
    <col min="11779" max="11779" width="1.42578125" style="152" customWidth="1"/>
    <col min="11780" max="11780" width="16.42578125" style="152" bestFit="1" customWidth="1"/>
    <col min="11781" max="11781" width="1.42578125" style="152" customWidth="1"/>
    <col min="11782" max="11782" width="15.85546875" style="152" bestFit="1" customWidth="1"/>
    <col min="11783" max="11783" width="1.42578125" style="152" customWidth="1"/>
    <col min="11784" max="11784" width="16.42578125" style="152" bestFit="1" customWidth="1"/>
    <col min="11785" max="11785" width="1.42578125" style="152" customWidth="1"/>
    <col min="11786" max="11786" width="15.85546875" style="152" bestFit="1" customWidth="1"/>
    <col min="11787" max="11787" width="1.7109375" style="152" customWidth="1"/>
    <col min="11788" max="11789" width="14" style="152" bestFit="1" customWidth="1"/>
    <col min="11790" max="11791" width="10.7109375" style="152"/>
    <col min="11792" max="11792" width="14.42578125" style="152" bestFit="1" customWidth="1"/>
    <col min="11793" max="12032" width="10.7109375" style="152"/>
    <col min="12033" max="12033" width="44.140625" style="152" customWidth="1"/>
    <col min="12034" max="12034" width="13.85546875" style="152" customWidth="1"/>
    <col min="12035" max="12035" width="1.42578125" style="152" customWidth="1"/>
    <col min="12036" max="12036" width="16.42578125" style="152" bestFit="1" customWidth="1"/>
    <col min="12037" max="12037" width="1.42578125" style="152" customWidth="1"/>
    <col min="12038" max="12038" width="15.85546875" style="152" bestFit="1" customWidth="1"/>
    <col min="12039" max="12039" width="1.42578125" style="152" customWidth="1"/>
    <col min="12040" max="12040" width="16.42578125" style="152" bestFit="1" customWidth="1"/>
    <col min="12041" max="12041" width="1.42578125" style="152" customWidth="1"/>
    <col min="12042" max="12042" width="15.85546875" style="152" bestFit="1" customWidth="1"/>
    <col min="12043" max="12043" width="1.7109375" style="152" customWidth="1"/>
    <col min="12044" max="12045" width="14" style="152" bestFit="1" customWidth="1"/>
    <col min="12046" max="12047" width="10.7109375" style="152"/>
    <col min="12048" max="12048" width="14.42578125" style="152" bestFit="1" customWidth="1"/>
    <col min="12049" max="12288" width="10.7109375" style="152"/>
    <col min="12289" max="12289" width="44.140625" style="152" customWidth="1"/>
    <col min="12290" max="12290" width="13.85546875" style="152" customWidth="1"/>
    <col min="12291" max="12291" width="1.42578125" style="152" customWidth="1"/>
    <col min="12292" max="12292" width="16.42578125" style="152" bestFit="1" customWidth="1"/>
    <col min="12293" max="12293" width="1.42578125" style="152" customWidth="1"/>
    <col min="12294" max="12294" width="15.85546875" style="152" bestFit="1" customWidth="1"/>
    <col min="12295" max="12295" width="1.42578125" style="152" customWidth="1"/>
    <col min="12296" max="12296" width="16.42578125" style="152" bestFit="1" customWidth="1"/>
    <col min="12297" max="12297" width="1.42578125" style="152" customWidth="1"/>
    <col min="12298" max="12298" width="15.85546875" style="152" bestFit="1" customWidth="1"/>
    <col min="12299" max="12299" width="1.7109375" style="152" customWidth="1"/>
    <col min="12300" max="12301" width="14" style="152" bestFit="1" customWidth="1"/>
    <col min="12302" max="12303" width="10.7109375" style="152"/>
    <col min="12304" max="12304" width="14.42578125" style="152" bestFit="1" customWidth="1"/>
    <col min="12305" max="12544" width="10.7109375" style="152"/>
    <col min="12545" max="12545" width="44.140625" style="152" customWidth="1"/>
    <col min="12546" max="12546" width="13.85546875" style="152" customWidth="1"/>
    <col min="12547" max="12547" width="1.42578125" style="152" customWidth="1"/>
    <col min="12548" max="12548" width="16.42578125" style="152" bestFit="1" customWidth="1"/>
    <col min="12549" max="12549" width="1.42578125" style="152" customWidth="1"/>
    <col min="12550" max="12550" width="15.85546875" style="152" bestFit="1" customWidth="1"/>
    <col min="12551" max="12551" width="1.42578125" style="152" customWidth="1"/>
    <col min="12552" max="12552" width="16.42578125" style="152" bestFit="1" customWidth="1"/>
    <col min="12553" max="12553" width="1.42578125" style="152" customWidth="1"/>
    <col min="12554" max="12554" width="15.85546875" style="152" bestFit="1" customWidth="1"/>
    <col min="12555" max="12555" width="1.7109375" style="152" customWidth="1"/>
    <col min="12556" max="12557" width="14" style="152" bestFit="1" customWidth="1"/>
    <col min="12558" max="12559" width="10.7109375" style="152"/>
    <col min="12560" max="12560" width="14.42578125" style="152" bestFit="1" customWidth="1"/>
    <col min="12561" max="12800" width="10.7109375" style="152"/>
    <col min="12801" max="12801" width="44.140625" style="152" customWidth="1"/>
    <col min="12802" max="12802" width="13.85546875" style="152" customWidth="1"/>
    <col min="12803" max="12803" width="1.42578125" style="152" customWidth="1"/>
    <col min="12804" max="12804" width="16.42578125" style="152" bestFit="1" customWidth="1"/>
    <col min="12805" max="12805" width="1.42578125" style="152" customWidth="1"/>
    <col min="12806" max="12806" width="15.85546875" style="152" bestFit="1" customWidth="1"/>
    <col min="12807" max="12807" width="1.42578125" style="152" customWidth="1"/>
    <col min="12808" max="12808" width="16.42578125" style="152" bestFit="1" customWidth="1"/>
    <col min="12809" max="12809" width="1.42578125" style="152" customWidth="1"/>
    <col min="12810" max="12810" width="15.85546875" style="152" bestFit="1" customWidth="1"/>
    <col min="12811" max="12811" width="1.7109375" style="152" customWidth="1"/>
    <col min="12812" max="12813" width="14" style="152" bestFit="1" customWidth="1"/>
    <col min="12814" max="12815" width="10.7109375" style="152"/>
    <col min="12816" max="12816" width="14.42578125" style="152" bestFit="1" customWidth="1"/>
    <col min="12817" max="13056" width="10.7109375" style="152"/>
    <col min="13057" max="13057" width="44.140625" style="152" customWidth="1"/>
    <col min="13058" max="13058" width="13.85546875" style="152" customWidth="1"/>
    <col min="13059" max="13059" width="1.42578125" style="152" customWidth="1"/>
    <col min="13060" max="13060" width="16.42578125" style="152" bestFit="1" customWidth="1"/>
    <col min="13061" max="13061" width="1.42578125" style="152" customWidth="1"/>
    <col min="13062" max="13062" width="15.85546875" style="152" bestFit="1" customWidth="1"/>
    <col min="13063" max="13063" width="1.42578125" style="152" customWidth="1"/>
    <col min="13064" max="13064" width="16.42578125" style="152" bestFit="1" customWidth="1"/>
    <col min="13065" max="13065" width="1.42578125" style="152" customWidth="1"/>
    <col min="13066" max="13066" width="15.85546875" style="152" bestFit="1" customWidth="1"/>
    <col min="13067" max="13067" width="1.7109375" style="152" customWidth="1"/>
    <col min="13068" max="13069" width="14" style="152" bestFit="1" customWidth="1"/>
    <col min="13070" max="13071" width="10.7109375" style="152"/>
    <col min="13072" max="13072" width="14.42578125" style="152" bestFit="1" customWidth="1"/>
    <col min="13073" max="13312" width="10.7109375" style="152"/>
    <col min="13313" max="13313" width="44.140625" style="152" customWidth="1"/>
    <col min="13314" max="13314" width="13.85546875" style="152" customWidth="1"/>
    <col min="13315" max="13315" width="1.42578125" style="152" customWidth="1"/>
    <col min="13316" max="13316" width="16.42578125" style="152" bestFit="1" customWidth="1"/>
    <col min="13317" max="13317" width="1.42578125" style="152" customWidth="1"/>
    <col min="13318" max="13318" width="15.85546875" style="152" bestFit="1" customWidth="1"/>
    <col min="13319" max="13319" width="1.42578125" style="152" customWidth="1"/>
    <col min="13320" max="13320" width="16.42578125" style="152" bestFit="1" customWidth="1"/>
    <col min="13321" max="13321" width="1.42578125" style="152" customWidth="1"/>
    <col min="13322" max="13322" width="15.85546875" style="152" bestFit="1" customWidth="1"/>
    <col min="13323" max="13323" width="1.7109375" style="152" customWidth="1"/>
    <col min="13324" max="13325" width="14" style="152" bestFit="1" customWidth="1"/>
    <col min="13326" max="13327" width="10.7109375" style="152"/>
    <col min="13328" max="13328" width="14.42578125" style="152" bestFit="1" customWidth="1"/>
    <col min="13329" max="13568" width="10.7109375" style="152"/>
    <col min="13569" max="13569" width="44.140625" style="152" customWidth="1"/>
    <col min="13570" max="13570" width="13.85546875" style="152" customWidth="1"/>
    <col min="13571" max="13571" width="1.42578125" style="152" customWidth="1"/>
    <col min="13572" max="13572" width="16.42578125" style="152" bestFit="1" customWidth="1"/>
    <col min="13573" max="13573" width="1.42578125" style="152" customWidth="1"/>
    <col min="13574" max="13574" width="15.85546875" style="152" bestFit="1" customWidth="1"/>
    <col min="13575" max="13575" width="1.42578125" style="152" customWidth="1"/>
    <col min="13576" max="13576" width="16.42578125" style="152" bestFit="1" customWidth="1"/>
    <col min="13577" max="13577" width="1.42578125" style="152" customWidth="1"/>
    <col min="13578" max="13578" width="15.85546875" style="152" bestFit="1" customWidth="1"/>
    <col min="13579" max="13579" width="1.7109375" style="152" customWidth="1"/>
    <col min="13580" max="13581" width="14" style="152" bestFit="1" customWidth="1"/>
    <col min="13582" max="13583" width="10.7109375" style="152"/>
    <col min="13584" max="13584" width="14.42578125" style="152" bestFit="1" customWidth="1"/>
    <col min="13585" max="13824" width="10.7109375" style="152"/>
    <col min="13825" max="13825" width="44.140625" style="152" customWidth="1"/>
    <col min="13826" max="13826" width="13.85546875" style="152" customWidth="1"/>
    <col min="13827" max="13827" width="1.42578125" style="152" customWidth="1"/>
    <col min="13828" max="13828" width="16.42578125" style="152" bestFit="1" customWidth="1"/>
    <col min="13829" max="13829" width="1.42578125" style="152" customWidth="1"/>
    <col min="13830" max="13830" width="15.85546875" style="152" bestFit="1" customWidth="1"/>
    <col min="13831" max="13831" width="1.42578125" style="152" customWidth="1"/>
    <col min="13832" max="13832" width="16.42578125" style="152" bestFit="1" customWidth="1"/>
    <col min="13833" max="13833" width="1.42578125" style="152" customWidth="1"/>
    <col min="13834" max="13834" width="15.85546875" style="152" bestFit="1" customWidth="1"/>
    <col min="13835" max="13835" width="1.7109375" style="152" customWidth="1"/>
    <col min="13836" max="13837" width="14" style="152" bestFit="1" customWidth="1"/>
    <col min="13838" max="13839" width="10.7109375" style="152"/>
    <col min="13840" max="13840" width="14.42578125" style="152" bestFit="1" customWidth="1"/>
    <col min="13841" max="14080" width="10.7109375" style="152"/>
    <col min="14081" max="14081" width="44.140625" style="152" customWidth="1"/>
    <col min="14082" max="14082" width="13.85546875" style="152" customWidth="1"/>
    <col min="14083" max="14083" width="1.42578125" style="152" customWidth="1"/>
    <col min="14084" max="14084" width="16.42578125" style="152" bestFit="1" customWidth="1"/>
    <col min="14085" max="14085" width="1.42578125" style="152" customWidth="1"/>
    <col min="14086" max="14086" width="15.85546875" style="152" bestFit="1" customWidth="1"/>
    <col min="14087" max="14087" width="1.42578125" style="152" customWidth="1"/>
    <col min="14088" max="14088" width="16.42578125" style="152" bestFit="1" customWidth="1"/>
    <col min="14089" max="14089" width="1.42578125" style="152" customWidth="1"/>
    <col min="14090" max="14090" width="15.85546875" style="152" bestFit="1" customWidth="1"/>
    <col min="14091" max="14091" width="1.7109375" style="152" customWidth="1"/>
    <col min="14092" max="14093" width="14" style="152" bestFit="1" customWidth="1"/>
    <col min="14094" max="14095" width="10.7109375" style="152"/>
    <col min="14096" max="14096" width="14.42578125" style="152" bestFit="1" customWidth="1"/>
    <col min="14097" max="14336" width="10.7109375" style="152"/>
    <col min="14337" max="14337" width="44.140625" style="152" customWidth="1"/>
    <col min="14338" max="14338" width="13.85546875" style="152" customWidth="1"/>
    <col min="14339" max="14339" width="1.42578125" style="152" customWidth="1"/>
    <col min="14340" max="14340" width="16.42578125" style="152" bestFit="1" customWidth="1"/>
    <col min="14341" max="14341" width="1.42578125" style="152" customWidth="1"/>
    <col min="14342" max="14342" width="15.85546875" style="152" bestFit="1" customWidth="1"/>
    <col min="14343" max="14343" width="1.42578125" style="152" customWidth="1"/>
    <col min="14344" max="14344" width="16.42578125" style="152" bestFit="1" customWidth="1"/>
    <col min="14345" max="14345" width="1.42578125" style="152" customWidth="1"/>
    <col min="14346" max="14346" width="15.85546875" style="152" bestFit="1" customWidth="1"/>
    <col min="14347" max="14347" width="1.7109375" style="152" customWidth="1"/>
    <col min="14348" max="14349" width="14" style="152" bestFit="1" customWidth="1"/>
    <col min="14350" max="14351" width="10.7109375" style="152"/>
    <col min="14352" max="14352" width="14.42578125" style="152" bestFit="1" customWidth="1"/>
    <col min="14353" max="14592" width="10.7109375" style="152"/>
    <col min="14593" max="14593" width="44.140625" style="152" customWidth="1"/>
    <col min="14594" max="14594" width="13.85546875" style="152" customWidth="1"/>
    <col min="14595" max="14595" width="1.42578125" style="152" customWidth="1"/>
    <col min="14596" max="14596" width="16.42578125" style="152" bestFit="1" customWidth="1"/>
    <col min="14597" max="14597" width="1.42578125" style="152" customWidth="1"/>
    <col min="14598" max="14598" width="15.85546875" style="152" bestFit="1" customWidth="1"/>
    <col min="14599" max="14599" width="1.42578125" style="152" customWidth="1"/>
    <col min="14600" max="14600" width="16.42578125" style="152" bestFit="1" customWidth="1"/>
    <col min="14601" max="14601" width="1.42578125" style="152" customWidth="1"/>
    <col min="14602" max="14602" width="15.85546875" style="152" bestFit="1" customWidth="1"/>
    <col min="14603" max="14603" width="1.7109375" style="152" customWidth="1"/>
    <col min="14604" max="14605" width="14" style="152" bestFit="1" customWidth="1"/>
    <col min="14606" max="14607" width="10.7109375" style="152"/>
    <col min="14608" max="14608" width="14.42578125" style="152" bestFit="1" customWidth="1"/>
    <col min="14609" max="14848" width="10.7109375" style="152"/>
    <col min="14849" max="14849" width="44.140625" style="152" customWidth="1"/>
    <col min="14850" max="14850" width="13.85546875" style="152" customWidth="1"/>
    <col min="14851" max="14851" width="1.42578125" style="152" customWidth="1"/>
    <col min="14852" max="14852" width="16.42578125" style="152" bestFit="1" customWidth="1"/>
    <col min="14853" max="14853" width="1.42578125" style="152" customWidth="1"/>
    <col min="14854" max="14854" width="15.85546875" style="152" bestFit="1" customWidth="1"/>
    <col min="14855" max="14855" width="1.42578125" style="152" customWidth="1"/>
    <col min="14856" max="14856" width="16.42578125" style="152" bestFit="1" customWidth="1"/>
    <col min="14857" max="14857" width="1.42578125" style="152" customWidth="1"/>
    <col min="14858" max="14858" width="15.85546875" style="152" bestFit="1" customWidth="1"/>
    <col min="14859" max="14859" width="1.7109375" style="152" customWidth="1"/>
    <col min="14860" max="14861" width="14" style="152" bestFit="1" customWidth="1"/>
    <col min="14862" max="14863" width="10.7109375" style="152"/>
    <col min="14864" max="14864" width="14.42578125" style="152" bestFit="1" customWidth="1"/>
    <col min="14865" max="15104" width="10.7109375" style="152"/>
    <col min="15105" max="15105" width="44.140625" style="152" customWidth="1"/>
    <col min="15106" max="15106" width="13.85546875" style="152" customWidth="1"/>
    <col min="15107" max="15107" width="1.42578125" style="152" customWidth="1"/>
    <col min="15108" max="15108" width="16.42578125" style="152" bestFit="1" customWidth="1"/>
    <col min="15109" max="15109" width="1.42578125" style="152" customWidth="1"/>
    <col min="15110" max="15110" width="15.85546875" style="152" bestFit="1" customWidth="1"/>
    <col min="15111" max="15111" width="1.42578125" style="152" customWidth="1"/>
    <col min="15112" max="15112" width="16.42578125" style="152" bestFit="1" customWidth="1"/>
    <col min="15113" max="15113" width="1.42578125" style="152" customWidth="1"/>
    <col min="15114" max="15114" width="15.85546875" style="152" bestFit="1" customWidth="1"/>
    <col min="15115" max="15115" width="1.7109375" style="152" customWidth="1"/>
    <col min="15116" max="15117" width="14" style="152" bestFit="1" customWidth="1"/>
    <col min="15118" max="15119" width="10.7109375" style="152"/>
    <col min="15120" max="15120" width="14.42578125" style="152" bestFit="1" customWidth="1"/>
    <col min="15121" max="15360" width="10.7109375" style="152"/>
    <col min="15361" max="15361" width="44.140625" style="152" customWidth="1"/>
    <col min="15362" max="15362" width="13.85546875" style="152" customWidth="1"/>
    <col min="15363" max="15363" width="1.42578125" style="152" customWidth="1"/>
    <col min="15364" max="15364" width="16.42578125" style="152" bestFit="1" customWidth="1"/>
    <col min="15365" max="15365" width="1.42578125" style="152" customWidth="1"/>
    <col min="15366" max="15366" width="15.85546875" style="152" bestFit="1" customWidth="1"/>
    <col min="15367" max="15367" width="1.42578125" style="152" customWidth="1"/>
    <col min="15368" max="15368" width="16.42578125" style="152" bestFit="1" customWidth="1"/>
    <col min="15369" max="15369" width="1.42578125" style="152" customWidth="1"/>
    <col min="15370" max="15370" width="15.85546875" style="152" bestFit="1" customWidth="1"/>
    <col min="15371" max="15371" width="1.7109375" style="152" customWidth="1"/>
    <col min="15372" max="15373" width="14" style="152" bestFit="1" customWidth="1"/>
    <col min="15374" max="15375" width="10.7109375" style="152"/>
    <col min="15376" max="15376" width="14.42578125" style="152" bestFit="1" customWidth="1"/>
    <col min="15377" max="15616" width="10.7109375" style="152"/>
    <col min="15617" max="15617" width="44.140625" style="152" customWidth="1"/>
    <col min="15618" max="15618" width="13.85546875" style="152" customWidth="1"/>
    <col min="15619" max="15619" width="1.42578125" style="152" customWidth="1"/>
    <col min="15620" max="15620" width="16.42578125" style="152" bestFit="1" customWidth="1"/>
    <col min="15621" max="15621" width="1.42578125" style="152" customWidth="1"/>
    <col min="15622" max="15622" width="15.85546875" style="152" bestFit="1" customWidth="1"/>
    <col min="15623" max="15623" width="1.42578125" style="152" customWidth="1"/>
    <col min="15624" max="15624" width="16.42578125" style="152" bestFit="1" customWidth="1"/>
    <col min="15625" max="15625" width="1.42578125" style="152" customWidth="1"/>
    <col min="15626" max="15626" width="15.85546875" style="152" bestFit="1" customWidth="1"/>
    <col min="15627" max="15627" width="1.7109375" style="152" customWidth="1"/>
    <col min="15628" max="15629" width="14" style="152" bestFit="1" customWidth="1"/>
    <col min="15630" max="15631" width="10.7109375" style="152"/>
    <col min="15632" max="15632" width="14.42578125" style="152" bestFit="1" customWidth="1"/>
    <col min="15633" max="15872" width="10.7109375" style="152"/>
    <col min="15873" max="15873" width="44.140625" style="152" customWidth="1"/>
    <col min="15874" max="15874" width="13.85546875" style="152" customWidth="1"/>
    <col min="15875" max="15875" width="1.42578125" style="152" customWidth="1"/>
    <col min="15876" max="15876" width="16.42578125" style="152" bestFit="1" customWidth="1"/>
    <col min="15877" max="15877" width="1.42578125" style="152" customWidth="1"/>
    <col min="15878" max="15878" width="15.85546875" style="152" bestFit="1" customWidth="1"/>
    <col min="15879" max="15879" width="1.42578125" style="152" customWidth="1"/>
    <col min="15880" max="15880" width="16.42578125" style="152" bestFit="1" customWidth="1"/>
    <col min="15881" max="15881" width="1.42578125" style="152" customWidth="1"/>
    <col min="15882" max="15882" width="15.85546875" style="152" bestFit="1" customWidth="1"/>
    <col min="15883" max="15883" width="1.7109375" style="152" customWidth="1"/>
    <col min="15884" max="15885" width="14" style="152" bestFit="1" customWidth="1"/>
    <col min="15886" max="15887" width="10.7109375" style="152"/>
    <col min="15888" max="15888" width="14.42578125" style="152" bestFit="1" customWidth="1"/>
    <col min="15889" max="16128" width="10.7109375" style="152"/>
    <col min="16129" max="16129" width="44.140625" style="152" customWidth="1"/>
    <col min="16130" max="16130" width="13.85546875" style="152" customWidth="1"/>
    <col min="16131" max="16131" width="1.42578125" style="152" customWidth="1"/>
    <col min="16132" max="16132" width="16.42578125" style="152" bestFit="1" customWidth="1"/>
    <col min="16133" max="16133" width="1.42578125" style="152" customWidth="1"/>
    <col min="16134" max="16134" width="15.85546875" style="152" bestFit="1" customWidth="1"/>
    <col min="16135" max="16135" width="1.42578125" style="152" customWidth="1"/>
    <col min="16136" max="16136" width="16.42578125" style="152" bestFit="1" customWidth="1"/>
    <col min="16137" max="16137" width="1.42578125" style="152" customWidth="1"/>
    <col min="16138" max="16138" width="15.85546875" style="152" bestFit="1" customWidth="1"/>
    <col min="16139" max="16139" width="1.7109375" style="152" customWidth="1"/>
    <col min="16140" max="16141" width="14" style="152" bestFit="1" customWidth="1"/>
    <col min="16142" max="16143" width="10.7109375" style="152"/>
    <col min="16144" max="16144" width="14.42578125" style="152" bestFit="1" customWidth="1"/>
    <col min="16145" max="16384" width="10.7109375" style="152"/>
  </cols>
  <sheetData>
    <row r="2" spans="1:26" s="150" customFormat="1" ht="24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N2" s="151"/>
    </row>
    <row r="3" spans="1:26" s="150" customFormat="1" ht="24" customHeight="1">
      <c r="A3" s="202" t="s">
        <v>70</v>
      </c>
      <c r="B3" s="202"/>
      <c r="C3" s="202"/>
      <c r="D3" s="202"/>
      <c r="E3" s="202"/>
      <c r="F3" s="202"/>
      <c r="G3" s="202"/>
      <c r="H3" s="202"/>
      <c r="I3" s="202"/>
      <c r="J3" s="202"/>
      <c r="N3" s="151"/>
    </row>
    <row r="4" spans="1:26" s="150" customFormat="1" ht="24" customHeight="1">
      <c r="A4" s="202" t="s">
        <v>221</v>
      </c>
      <c r="B4" s="202"/>
      <c r="C4" s="202"/>
      <c r="D4" s="202"/>
      <c r="E4" s="202"/>
      <c r="F4" s="202"/>
      <c r="G4" s="202"/>
      <c r="H4" s="202"/>
      <c r="I4" s="202"/>
      <c r="J4" s="202"/>
      <c r="N4" s="151"/>
    </row>
    <row r="5" spans="1:26" ht="24" customHeight="1">
      <c r="B5" s="153"/>
      <c r="C5" s="154"/>
      <c r="E5" s="154"/>
      <c r="J5" s="155" t="s">
        <v>107</v>
      </c>
      <c r="K5" s="152"/>
    </row>
    <row r="6" spans="1:26" s="150" customFormat="1" ht="24" customHeight="1">
      <c r="B6" s="157"/>
      <c r="C6" s="158"/>
      <c r="D6" s="159"/>
      <c r="E6" s="159" t="s">
        <v>2</v>
      </c>
      <c r="F6" s="159"/>
      <c r="H6" s="160"/>
      <c r="I6" s="159" t="s">
        <v>12</v>
      </c>
      <c r="J6" s="160"/>
      <c r="N6" s="151"/>
      <c r="T6" s="152"/>
      <c r="U6" s="152"/>
      <c r="V6" s="152"/>
      <c r="W6" s="152"/>
      <c r="X6" s="152"/>
      <c r="Y6" s="152"/>
      <c r="Z6" s="152"/>
    </row>
    <row r="7" spans="1:26" s="150" customFormat="1" ht="50.1" customHeight="1">
      <c r="B7" s="161" t="s">
        <v>19</v>
      </c>
      <c r="C7" s="158"/>
      <c r="D7" s="162" t="s">
        <v>205</v>
      </c>
      <c r="E7" s="152"/>
      <c r="F7" s="162" t="s">
        <v>206</v>
      </c>
      <c r="H7" s="162" t="str">
        <f>+D7</f>
        <v>ณ วันที่  
30 กันยายน 2562</v>
      </c>
      <c r="I7" s="152"/>
      <c r="J7" s="162" t="str">
        <f>+F7</f>
        <v>ณ วันที่ 
31 ธันวาคม 2561</v>
      </c>
      <c r="N7" s="151"/>
    </row>
    <row r="8" spans="1:26" s="150" customFormat="1" ht="24" customHeight="1">
      <c r="C8" s="158"/>
      <c r="D8" s="91" t="s">
        <v>165</v>
      </c>
      <c r="E8" s="163"/>
      <c r="F8" s="91" t="s">
        <v>111</v>
      </c>
      <c r="G8" s="164"/>
      <c r="H8" s="91" t="s">
        <v>109</v>
      </c>
      <c r="I8" s="163"/>
      <c r="J8" s="91" t="s">
        <v>111</v>
      </c>
      <c r="N8" s="151"/>
      <c r="T8" s="152"/>
      <c r="U8" s="152"/>
      <c r="V8" s="152"/>
      <c r="W8" s="152"/>
      <c r="X8" s="152"/>
      <c r="Y8" s="152"/>
      <c r="Z8" s="152"/>
    </row>
    <row r="9" spans="1:26" s="150" customFormat="1" ht="24" customHeight="1">
      <c r="C9" s="158"/>
      <c r="D9" s="165" t="s">
        <v>110</v>
      </c>
      <c r="E9" s="163"/>
      <c r="F9" s="165"/>
      <c r="G9" s="164"/>
      <c r="H9" s="165" t="s">
        <v>110</v>
      </c>
      <c r="I9" s="163"/>
      <c r="J9" s="165"/>
      <c r="N9" s="151"/>
      <c r="T9" s="152"/>
      <c r="U9" s="152"/>
      <c r="V9" s="152"/>
      <c r="W9" s="152"/>
      <c r="X9" s="152"/>
      <c r="Y9" s="152"/>
      <c r="Z9" s="152"/>
    </row>
    <row r="10" spans="1:26" ht="24" customHeight="1">
      <c r="A10" s="150" t="s">
        <v>20</v>
      </c>
      <c r="B10" s="153"/>
      <c r="K10" s="152"/>
    </row>
    <row r="11" spans="1:26" ht="24" customHeight="1">
      <c r="A11" s="150" t="s">
        <v>21</v>
      </c>
      <c r="B11" s="153"/>
      <c r="K11" s="152"/>
    </row>
    <row r="12" spans="1:26" ht="24" customHeight="1">
      <c r="A12" s="152" t="s">
        <v>22</v>
      </c>
      <c r="B12" s="153"/>
      <c r="D12" s="166">
        <v>1210812</v>
      </c>
      <c r="E12" s="166"/>
      <c r="F12" s="166">
        <v>1202343</v>
      </c>
      <c r="G12" s="166"/>
      <c r="H12" s="166">
        <v>64820</v>
      </c>
      <c r="I12" s="166"/>
      <c r="J12" s="166">
        <v>21119</v>
      </c>
      <c r="K12" s="152"/>
    </row>
    <row r="13" spans="1:26" ht="24.75" customHeight="1">
      <c r="A13" s="152" t="s">
        <v>23</v>
      </c>
      <c r="B13" s="153"/>
      <c r="D13" s="167">
        <v>1730659</v>
      </c>
      <c r="E13" s="166"/>
      <c r="F13" s="167">
        <v>2271166</v>
      </c>
      <c r="G13" s="166"/>
      <c r="H13" s="167">
        <v>1566</v>
      </c>
      <c r="I13" s="166"/>
      <c r="J13" s="167">
        <v>2944</v>
      </c>
      <c r="K13" s="152"/>
    </row>
    <row r="14" spans="1:26" ht="24.75" customHeight="1">
      <c r="A14" s="152" t="s">
        <v>116</v>
      </c>
      <c r="B14" s="153"/>
      <c r="D14" s="168">
        <v>-53345</v>
      </c>
      <c r="E14" s="166"/>
      <c r="F14" s="168">
        <v>-56106</v>
      </c>
      <c r="G14" s="166"/>
      <c r="H14" s="192">
        <v>0</v>
      </c>
      <c r="I14" s="169"/>
      <c r="J14" s="192">
        <v>0</v>
      </c>
      <c r="K14" s="152"/>
    </row>
    <row r="15" spans="1:26" ht="24" customHeight="1">
      <c r="A15" s="152" t="s">
        <v>24</v>
      </c>
      <c r="B15" s="153">
        <v>4</v>
      </c>
      <c r="D15" s="166">
        <f>SUM(D13:D14)</f>
        <v>1677314</v>
      </c>
      <c r="E15" s="166"/>
      <c r="F15" s="166">
        <f>SUM(F13:F14)</f>
        <v>2215060</v>
      </c>
      <c r="G15" s="166"/>
      <c r="H15" s="166">
        <f>SUM(H13:H14)</f>
        <v>1566</v>
      </c>
      <c r="I15" s="166"/>
      <c r="J15" s="166">
        <f>SUM(J13:J14)</f>
        <v>2944</v>
      </c>
      <c r="K15" s="152"/>
    </row>
    <row r="16" spans="1:26" ht="24" customHeight="1">
      <c r="A16" s="152" t="s">
        <v>25</v>
      </c>
      <c r="B16" s="153" t="s">
        <v>207</v>
      </c>
      <c r="D16" s="166">
        <v>28024</v>
      </c>
      <c r="E16" s="166"/>
      <c r="F16" s="166">
        <v>43697</v>
      </c>
      <c r="G16" s="166"/>
      <c r="H16" s="166">
        <v>1329874</v>
      </c>
      <c r="I16" s="166"/>
      <c r="J16" s="166">
        <v>725253</v>
      </c>
      <c r="K16" s="152"/>
    </row>
    <row r="17" spans="1:16" ht="24" customHeight="1">
      <c r="A17" s="152" t="s">
        <v>71</v>
      </c>
      <c r="B17" s="153">
        <v>16</v>
      </c>
      <c r="D17" s="166">
        <v>392961</v>
      </c>
      <c r="E17" s="166"/>
      <c r="F17" s="166">
        <v>488116</v>
      </c>
      <c r="G17" s="166"/>
      <c r="H17" s="166">
        <v>1332899</v>
      </c>
      <c r="I17" s="166"/>
      <c r="J17" s="166">
        <v>958440</v>
      </c>
      <c r="K17" s="152"/>
    </row>
    <row r="18" spans="1:16" ht="24" customHeight="1">
      <c r="A18" s="152" t="s">
        <v>26</v>
      </c>
      <c r="B18" s="153"/>
      <c r="D18" s="166">
        <v>254351</v>
      </c>
      <c r="E18" s="166"/>
      <c r="F18" s="166">
        <v>332237</v>
      </c>
      <c r="G18" s="166"/>
      <c r="H18" s="166">
        <v>21361</v>
      </c>
      <c r="I18" s="166"/>
      <c r="J18" s="166">
        <v>17984</v>
      </c>
      <c r="K18" s="152"/>
    </row>
    <row r="19" spans="1:16" ht="24" customHeight="1">
      <c r="A19" s="152" t="s">
        <v>27</v>
      </c>
      <c r="B19" s="153">
        <v>5</v>
      </c>
      <c r="D19" s="166">
        <v>42875</v>
      </c>
      <c r="E19" s="166"/>
      <c r="F19" s="166">
        <v>42457</v>
      </c>
      <c r="G19" s="166"/>
      <c r="H19" s="166">
        <v>252</v>
      </c>
      <c r="I19" s="166"/>
      <c r="J19" s="166">
        <v>1127</v>
      </c>
      <c r="K19" s="152"/>
    </row>
    <row r="20" spans="1:16" ht="24" customHeight="1">
      <c r="A20" s="150" t="s">
        <v>28</v>
      </c>
      <c r="D20" s="171">
        <f>SUM(D12:D12,D15:D19)</f>
        <v>3606337</v>
      </c>
      <c r="E20" s="166"/>
      <c r="F20" s="171">
        <f>SUM(F12:F12,F15:F19)</f>
        <v>4323910</v>
      </c>
      <c r="G20" s="166"/>
      <c r="H20" s="171">
        <f>SUM(H12:H12,H15:H19)</f>
        <v>2750772</v>
      </c>
      <c r="I20" s="166"/>
      <c r="J20" s="171">
        <f>SUM(J12:J12,J15:J19)</f>
        <v>1726867</v>
      </c>
      <c r="K20" s="152"/>
    </row>
    <row r="21" spans="1:16" ht="24" customHeight="1">
      <c r="A21" s="150" t="s">
        <v>29</v>
      </c>
      <c r="D21" s="166"/>
      <c r="E21" s="166"/>
      <c r="F21" s="166"/>
      <c r="G21" s="166"/>
      <c r="H21" s="166"/>
      <c r="I21" s="166"/>
      <c r="J21" s="166"/>
      <c r="K21" s="152"/>
    </row>
    <row r="22" spans="1:16" ht="24" customHeight="1">
      <c r="A22" s="152" t="s">
        <v>30</v>
      </c>
      <c r="B22" s="153"/>
      <c r="C22" s="154"/>
      <c r="D22" s="166">
        <v>4762</v>
      </c>
      <c r="E22" s="166"/>
      <c r="F22" s="166">
        <v>5065</v>
      </c>
      <c r="G22" s="166"/>
      <c r="H22" s="172">
        <v>0</v>
      </c>
      <c r="I22" s="169"/>
      <c r="J22" s="169">
        <v>0</v>
      </c>
      <c r="K22" s="152"/>
    </row>
    <row r="23" spans="1:16" ht="24" customHeight="1">
      <c r="A23" s="152" t="s">
        <v>145</v>
      </c>
      <c r="B23" s="153">
        <v>6</v>
      </c>
      <c r="C23" s="154"/>
      <c r="D23" s="191">
        <v>0</v>
      </c>
      <c r="E23" s="191"/>
      <c r="F23" s="191">
        <v>0</v>
      </c>
      <c r="G23" s="166"/>
      <c r="H23" s="166">
        <v>6454084</v>
      </c>
      <c r="I23" s="166"/>
      <c r="J23" s="166">
        <v>6786353</v>
      </c>
      <c r="K23" s="152"/>
      <c r="P23" s="173"/>
    </row>
    <row r="24" spans="1:16" ht="24" customHeight="1">
      <c r="A24" s="152" t="s">
        <v>31</v>
      </c>
      <c r="B24" s="174" t="s">
        <v>208</v>
      </c>
      <c r="C24" s="154"/>
      <c r="D24" s="166">
        <v>334619</v>
      </c>
      <c r="E24" s="166"/>
      <c r="F24" s="166">
        <v>353353</v>
      </c>
      <c r="G24" s="166"/>
      <c r="H24" s="166">
        <v>51149</v>
      </c>
      <c r="I24" s="166"/>
      <c r="J24" s="166">
        <v>53782</v>
      </c>
      <c r="K24" s="152"/>
      <c r="P24" s="175"/>
    </row>
    <row r="25" spans="1:16" ht="24" customHeight="1">
      <c r="A25" s="152" t="s">
        <v>166</v>
      </c>
      <c r="B25" s="174" t="s">
        <v>209</v>
      </c>
      <c r="C25" s="154"/>
      <c r="D25" s="166">
        <v>96433</v>
      </c>
      <c r="E25" s="166"/>
      <c r="F25" s="166">
        <v>62085</v>
      </c>
      <c r="G25" s="166"/>
      <c r="H25" s="191">
        <v>0</v>
      </c>
      <c r="I25" s="191"/>
      <c r="J25" s="191">
        <v>0</v>
      </c>
      <c r="K25" s="152"/>
      <c r="P25" s="175"/>
    </row>
    <row r="26" spans="1:16" ht="24" customHeight="1">
      <c r="A26" s="152" t="s">
        <v>32</v>
      </c>
      <c r="B26" s="153"/>
      <c r="D26" s="166">
        <v>10395</v>
      </c>
      <c r="E26" s="166"/>
      <c r="F26" s="166">
        <v>10930</v>
      </c>
      <c r="G26" s="166"/>
      <c r="H26" s="191">
        <v>0</v>
      </c>
      <c r="I26" s="191"/>
      <c r="J26" s="191">
        <v>0</v>
      </c>
      <c r="K26" s="152"/>
    </row>
    <row r="27" spans="1:16" ht="24" customHeight="1">
      <c r="A27" s="152" t="s">
        <v>99</v>
      </c>
      <c r="B27" s="176" t="s">
        <v>210</v>
      </c>
      <c r="D27" s="166">
        <v>288773</v>
      </c>
      <c r="E27" s="166"/>
      <c r="F27" s="166">
        <v>307838</v>
      </c>
      <c r="G27" s="166"/>
      <c r="H27" s="166">
        <v>403</v>
      </c>
      <c r="I27" s="166"/>
      <c r="J27" s="166">
        <v>424</v>
      </c>
      <c r="K27" s="152"/>
    </row>
    <row r="28" spans="1:16" ht="24" customHeight="1">
      <c r="A28" s="152" t="s">
        <v>33</v>
      </c>
      <c r="B28" s="176" t="s">
        <v>211</v>
      </c>
      <c r="D28" s="166">
        <v>12922486</v>
      </c>
      <c r="E28" s="166"/>
      <c r="F28" s="166">
        <v>12949722</v>
      </c>
      <c r="G28" s="166"/>
      <c r="H28" s="166">
        <v>5978296</v>
      </c>
      <c r="I28" s="166"/>
      <c r="J28" s="166">
        <v>5264905</v>
      </c>
      <c r="K28" s="152"/>
    </row>
    <row r="29" spans="1:16" ht="24" customHeight="1">
      <c r="A29" s="152" t="s">
        <v>34</v>
      </c>
      <c r="B29" s="153">
        <v>9</v>
      </c>
      <c r="D29" s="191">
        <v>0</v>
      </c>
      <c r="E29" s="191"/>
      <c r="F29" s="191">
        <v>0</v>
      </c>
      <c r="G29" s="191"/>
      <c r="H29" s="191">
        <v>0</v>
      </c>
      <c r="I29" s="191"/>
      <c r="J29" s="191">
        <v>0</v>
      </c>
      <c r="K29" s="152"/>
    </row>
    <row r="30" spans="1:16" ht="24" customHeight="1">
      <c r="A30" s="152" t="s">
        <v>35</v>
      </c>
      <c r="B30" s="153"/>
      <c r="D30" s="166"/>
      <c r="E30" s="166"/>
      <c r="F30" s="166"/>
      <c r="G30" s="166"/>
      <c r="I30" s="166"/>
      <c r="J30" s="166"/>
      <c r="K30" s="152"/>
    </row>
    <row r="31" spans="1:16" ht="24" customHeight="1">
      <c r="A31" s="152" t="s">
        <v>168</v>
      </c>
      <c r="B31" s="153">
        <v>20</v>
      </c>
      <c r="D31" s="191">
        <v>0</v>
      </c>
      <c r="E31" s="166"/>
      <c r="F31" s="166">
        <v>267536</v>
      </c>
      <c r="G31" s="166"/>
      <c r="H31" s="191">
        <v>0</v>
      </c>
      <c r="I31" s="166"/>
      <c r="J31" s="166">
        <v>267536</v>
      </c>
      <c r="K31" s="152"/>
    </row>
    <row r="32" spans="1:16" ht="24" customHeight="1">
      <c r="A32" s="152" t="s">
        <v>169</v>
      </c>
      <c r="B32" s="153">
        <v>17</v>
      </c>
      <c r="D32" s="166">
        <v>77919</v>
      </c>
      <c r="E32" s="166"/>
      <c r="F32" s="166">
        <v>15651</v>
      </c>
      <c r="G32" s="166"/>
      <c r="H32" s="166">
        <v>63101</v>
      </c>
      <c r="I32" s="166"/>
      <c r="J32" s="166">
        <v>2503</v>
      </c>
      <c r="K32" s="152"/>
    </row>
    <row r="33" spans="1:26" ht="24" customHeight="1">
      <c r="A33" s="150" t="s">
        <v>36</v>
      </c>
      <c r="D33" s="171">
        <f>SUM(D22:D32)</f>
        <v>13735387</v>
      </c>
      <c r="E33" s="166"/>
      <c r="F33" s="171">
        <f>SUM(F22:F32)</f>
        <v>13972180</v>
      </c>
      <c r="G33" s="166"/>
      <c r="H33" s="171">
        <f>SUM(H22:H32)</f>
        <v>12547033</v>
      </c>
      <c r="I33" s="166"/>
      <c r="J33" s="171">
        <f>SUM(J22:J32)</f>
        <v>12375503</v>
      </c>
      <c r="K33" s="152"/>
    </row>
    <row r="34" spans="1:26" ht="24" customHeight="1" thickBot="1">
      <c r="A34" s="150" t="s">
        <v>37</v>
      </c>
      <c r="B34" s="153">
        <v>23</v>
      </c>
      <c r="D34" s="177">
        <f>+D33+D20</f>
        <v>17341724</v>
      </c>
      <c r="E34" s="166"/>
      <c r="F34" s="177">
        <f>+F33+F20</f>
        <v>18296090</v>
      </c>
      <c r="G34" s="166"/>
      <c r="H34" s="177">
        <f>+H33+H20</f>
        <v>15297805</v>
      </c>
      <c r="I34" s="166"/>
      <c r="J34" s="177">
        <f>+J33+J20</f>
        <v>14102370</v>
      </c>
      <c r="K34" s="152"/>
    </row>
    <row r="35" spans="1:26" ht="34.5" customHeight="1" thickTop="1">
      <c r="A35" s="150"/>
      <c r="B35" s="153"/>
      <c r="D35" s="166"/>
      <c r="E35" s="166"/>
      <c r="F35" s="166"/>
      <c r="G35" s="166"/>
      <c r="H35" s="166"/>
      <c r="I35" s="166"/>
      <c r="J35" s="166"/>
      <c r="K35" s="152"/>
    </row>
    <row r="36" spans="1:26" ht="34.5" customHeight="1">
      <c r="A36" s="150"/>
      <c r="B36" s="153"/>
      <c r="D36" s="166"/>
      <c r="E36" s="166"/>
      <c r="F36" s="166"/>
      <c r="G36" s="166"/>
      <c r="H36" s="166"/>
      <c r="I36" s="166"/>
      <c r="J36" s="166"/>
      <c r="K36" s="152"/>
    </row>
    <row r="37" spans="1:26" ht="31.5" customHeight="1">
      <c r="A37" s="150"/>
      <c r="B37" s="153"/>
      <c r="D37" s="166"/>
      <c r="E37" s="166"/>
      <c r="F37" s="166"/>
      <c r="G37" s="166"/>
      <c r="H37" s="166"/>
      <c r="I37" s="166"/>
      <c r="J37" s="166"/>
      <c r="K37" s="152"/>
    </row>
    <row r="38" spans="1:26" ht="21" customHeight="1">
      <c r="A38" s="150"/>
      <c r="D38" s="166"/>
      <c r="E38" s="166"/>
      <c r="F38" s="166"/>
      <c r="G38" s="166"/>
      <c r="H38" s="166"/>
      <c r="I38" s="166"/>
      <c r="J38" s="166"/>
      <c r="K38" s="152"/>
    </row>
    <row r="39" spans="1:26" ht="21.75" customHeight="1">
      <c r="A39" s="150"/>
      <c r="D39" s="166"/>
      <c r="E39" s="166"/>
      <c r="F39" s="166"/>
      <c r="G39" s="166"/>
      <c r="H39" s="166"/>
      <c r="I39" s="166"/>
      <c r="J39" s="166"/>
      <c r="K39" s="152"/>
    </row>
    <row r="40" spans="1:26" ht="24" customHeight="1">
      <c r="A40" s="152" t="s">
        <v>112</v>
      </c>
      <c r="D40" s="166"/>
      <c r="E40" s="166"/>
      <c r="F40" s="166"/>
      <c r="G40" s="166"/>
      <c r="H40" s="166"/>
      <c r="I40" s="166"/>
      <c r="J40" s="166"/>
      <c r="K40" s="152"/>
    </row>
    <row r="41" spans="1:26" ht="24.75" customHeight="1">
      <c r="D41" s="166"/>
      <c r="E41" s="166"/>
      <c r="F41" s="166"/>
      <c r="G41" s="166"/>
      <c r="H41" s="166"/>
      <c r="I41" s="166"/>
      <c r="J41" s="166"/>
      <c r="K41" s="152"/>
    </row>
    <row r="42" spans="1:26" s="178" customFormat="1" ht="24" customHeight="1">
      <c r="A42" s="6" t="s">
        <v>170</v>
      </c>
      <c r="J42" s="179">
        <v>2</v>
      </c>
      <c r="K42" s="180"/>
      <c r="M42" s="181"/>
      <c r="N42" s="182"/>
    </row>
    <row r="43" spans="1:26" ht="24" customHeight="1">
      <c r="D43" s="166"/>
      <c r="E43" s="166"/>
      <c r="F43" s="166"/>
      <c r="G43" s="166"/>
      <c r="H43" s="166"/>
      <c r="I43" s="166"/>
      <c r="J43" s="166"/>
      <c r="K43" s="152"/>
    </row>
    <row r="44" spans="1:26" s="150" customFormat="1" ht="24" customHeight="1">
      <c r="A44" s="202" t="s">
        <v>0</v>
      </c>
      <c r="B44" s="202"/>
      <c r="C44" s="202"/>
      <c r="D44" s="202"/>
      <c r="E44" s="202"/>
      <c r="F44" s="202"/>
      <c r="G44" s="202"/>
      <c r="H44" s="202"/>
      <c r="I44" s="202"/>
      <c r="J44" s="202"/>
      <c r="N44" s="151"/>
      <c r="T44" s="152"/>
      <c r="U44" s="152"/>
      <c r="V44" s="152"/>
      <c r="W44" s="152"/>
      <c r="X44" s="152"/>
      <c r="Y44" s="152"/>
      <c r="Z44" s="152"/>
    </row>
    <row r="45" spans="1:26" s="150" customFormat="1" ht="24" customHeight="1">
      <c r="A45" s="202" t="s">
        <v>72</v>
      </c>
      <c r="B45" s="202"/>
      <c r="C45" s="202"/>
      <c r="D45" s="202"/>
      <c r="E45" s="202"/>
      <c r="F45" s="202"/>
      <c r="G45" s="202"/>
      <c r="H45" s="202"/>
      <c r="I45" s="202"/>
      <c r="J45" s="202"/>
      <c r="N45" s="151"/>
      <c r="T45" s="152"/>
      <c r="U45" s="152"/>
      <c r="V45" s="152"/>
      <c r="W45" s="152"/>
      <c r="X45" s="152"/>
      <c r="Y45" s="152"/>
      <c r="Z45" s="152"/>
    </row>
    <row r="46" spans="1:26" s="150" customFormat="1" ht="24" customHeight="1">
      <c r="A46" s="202" t="str">
        <f>+A4</f>
        <v>ณ  วันที่  30  กันยายน  2562</v>
      </c>
      <c r="B46" s="202"/>
      <c r="C46" s="202"/>
      <c r="D46" s="202"/>
      <c r="E46" s="202"/>
      <c r="F46" s="202"/>
      <c r="G46" s="202"/>
      <c r="H46" s="202"/>
      <c r="I46" s="202"/>
      <c r="J46" s="202"/>
      <c r="N46" s="151"/>
      <c r="T46" s="152"/>
      <c r="U46" s="152"/>
      <c r="V46" s="152"/>
      <c r="W46" s="152"/>
      <c r="X46" s="152"/>
      <c r="Y46" s="152"/>
      <c r="Z46" s="152"/>
    </row>
    <row r="47" spans="1:26" ht="24" customHeight="1">
      <c r="B47" s="153"/>
      <c r="C47" s="154"/>
      <c r="E47" s="154"/>
      <c r="J47" s="155" t="s">
        <v>107</v>
      </c>
      <c r="K47" s="152"/>
    </row>
    <row r="48" spans="1:26" s="150" customFormat="1" ht="24" customHeight="1">
      <c r="B48" s="157"/>
      <c r="C48" s="158"/>
      <c r="D48" s="159"/>
      <c r="E48" s="159" t="s">
        <v>2</v>
      </c>
      <c r="F48" s="159"/>
      <c r="H48" s="160"/>
      <c r="I48" s="159" t="s">
        <v>12</v>
      </c>
      <c r="J48" s="160"/>
      <c r="N48" s="151"/>
      <c r="T48" s="152"/>
      <c r="U48" s="152"/>
      <c r="V48" s="152"/>
      <c r="W48" s="152"/>
      <c r="X48" s="152"/>
      <c r="Y48" s="152"/>
      <c r="Z48" s="152"/>
    </row>
    <row r="49" spans="1:26" s="150" customFormat="1" ht="50.1" customHeight="1">
      <c r="B49" s="161" t="s">
        <v>19</v>
      </c>
      <c r="C49" s="158"/>
      <c r="D49" s="162" t="str">
        <f>+D7</f>
        <v>ณ วันที่  
30 กันยายน 2562</v>
      </c>
      <c r="E49" s="152"/>
      <c r="F49" s="162" t="s">
        <v>206</v>
      </c>
      <c r="H49" s="162" t="str">
        <f>+D49</f>
        <v>ณ วันที่  
30 กันยายน 2562</v>
      </c>
      <c r="I49" s="152"/>
      <c r="J49" s="162" t="str">
        <f>+F49</f>
        <v>ณ วันที่ 
31 ธันวาคม 2561</v>
      </c>
      <c r="N49" s="151"/>
    </row>
    <row r="50" spans="1:26" s="150" customFormat="1" ht="24" customHeight="1">
      <c r="C50" s="158"/>
      <c r="D50" s="91" t="s">
        <v>165</v>
      </c>
      <c r="E50" s="163"/>
      <c r="F50" s="91" t="s">
        <v>111</v>
      </c>
      <c r="G50" s="164"/>
      <c r="H50" s="91" t="s">
        <v>109</v>
      </c>
      <c r="I50" s="163"/>
      <c r="J50" s="91" t="s">
        <v>111</v>
      </c>
      <c r="N50" s="151"/>
      <c r="T50" s="152"/>
      <c r="U50" s="152"/>
      <c r="V50" s="152"/>
      <c r="W50" s="152"/>
      <c r="X50" s="152"/>
      <c r="Y50" s="152"/>
      <c r="Z50" s="152"/>
    </row>
    <row r="51" spans="1:26" s="150" customFormat="1" ht="24" customHeight="1">
      <c r="C51" s="158"/>
      <c r="D51" s="165" t="s">
        <v>110</v>
      </c>
      <c r="E51" s="163"/>
      <c r="F51" s="165"/>
      <c r="G51" s="164"/>
      <c r="H51" s="165" t="s">
        <v>110</v>
      </c>
      <c r="I51" s="163"/>
      <c r="J51" s="165"/>
      <c r="N51" s="151"/>
      <c r="T51" s="152"/>
      <c r="U51" s="152"/>
      <c r="V51" s="152"/>
      <c r="W51" s="152"/>
      <c r="X51" s="152"/>
      <c r="Y51" s="152"/>
      <c r="Z51" s="152"/>
    </row>
    <row r="52" spans="1:26" ht="24" customHeight="1">
      <c r="A52" s="150" t="s">
        <v>38</v>
      </c>
      <c r="K52" s="152"/>
    </row>
    <row r="53" spans="1:26" ht="24" customHeight="1">
      <c r="A53" s="150" t="s">
        <v>39</v>
      </c>
      <c r="K53" s="152"/>
    </row>
    <row r="54" spans="1:26" ht="24" customHeight="1">
      <c r="A54" s="152" t="s">
        <v>100</v>
      </c>
      <c r="B54" s="153">
        <v>10</v>
      </c>
      <c r="D54" s="183">
        <v>1112702</v>
      </c>
      <c r="F54" s="183">
        <v>932300</v>
      </c>
      <c r="H54" s="183">
        <v>450000</v>
      </c>
      <c r="J54" s="183">
        <v>350000</v>
      </c>
      <c r="K54" s="152"/>
    </row>
    <row r="55" spans="1:26" ht="24" customHeight="1">
      <c r="A55" s="152" t="s">
        <v>40</v>
      </c>
      <c r="B55" s="153"/>
      <c r="D55" s="166">
        <v>2960923</v>
      </c>
      <c r="E55" s="166"/>
      <c r="F55" s="166">
        <v>3504735</v>
      </c>
      <c r="G55" s="166"/>
      <c r="H55" s="166">
        <v>45485</v>
      </c>
      <c r="I55" s="166"/>
      <c r="J55" s="166">
        <v>59517</v>
      </c>
      <c r="K55" s="152"/>
      <c r="M55" s="184"/>
    </row>
    <row r="56" spans="1:26" ht="24" customHeight="1">
      <c r="A56" s="152" t="s">
        <v>41</v>
      </c>
      <c r="B56" s="153">
        <v>16</v>
      </c>
      <c r="D56" s="166">
        <v>6817</v>
      </c>
      <c r="E56" s="166"/>
      <c r="F56" s="166">
        <v>88067</v>
      </c>
      <c r="G56" s="166"/>
      <c r="H56" s="169">
        <v>0</v>
      </c>
      <c r="I56" s="169"/>
      <c r="J56" s="169">
        <v>0</v>
      </c>
      <c r="K56" s="152"/>
      <c r="M56" s="184"/>
    </row>
    <row r="57" spans="1:26" ht="24" customHeight="1">
      <c r="A57" s="152" t="s">
        <v>73</v>
      </c>
      <c r="B57" s="153"/>
      <c r="K57" s="152"/>
      <c r="M57" s="184"/>
    </row>
    <row r="58" spans="1:26" ht="24" customHeight="1">
      <c r="A58" s="152" t="s">
        <v>171</v>
      </c>
      <c r="B58" s="153"/>
      <c r="D58" s="152">
        <v>109218</v>
      </c>
      <c r="E58" s="166"/>
      <c r="F58" s="152">
        <v>79861</v>
      </c>
      <c r="G58" s="166"/>
      <c r="H58" s="166">
        <v>33326</v>
      </c>
      <c r="I58" s="166"/>
      <c r="J58" s="166">
        <v>15922</v>
      </c>
      <c r="K58" s="152"/>
      <c r="M58" s="184"/>
    </row>
    <row r="59" spans="1:26" ht="24" customHeight="1">
      <c r="A59" s="152" t="s">
        <v>172</v>
      </c>
      <c r="B59" s="153">
        <v>16</v>
      </c>
      <c r="D59" s="166">
        <v>1867</v>
      </c>
      <c r="E59" s="166"/>
      <c r="F59" s="166">
        <v>4260</v>
      </c>
      <c r="G59" s="166"/>
      <c r="H59" s="166">
        <v>5398250</v>
      </c>
      <c r="I59" s="166"/>
      <c r="J59" s="166">
        <v>4296703</v>
      </c>
      <c r="K59" s="152"/>
      <c r="M59" s="184"/>
    </row>
    <row r="60" spans="1:26" ht="24" customHeight="1">
      <c r="A60" s="152" t="s">
        <v>173</v>
      </c>
      <c r="B60" s="153">
        <v>16</v>
      </c>
      <c r="D60" s="166">
        <v>57440</v>
      </c>
      <c r="E60" s="166"/>
      <c r="F60" s="166">
        <v>77237</v>
      </c>
      <c r="G60" s="166"/>
      <c r="H60" s="166">
        <v>81849</v>
      </c>
      <c r="I60" s="166"/>
      <c r="J60" s="166">
        <v>104486</v>
      </c>
      <c r="K60" s="152"/>
      <c r="M60" s="184"/>
    </row>
    <row r="61" spans="1:26" ht="24" customHeight="1">
      <c r="A61" s="152" t="s">
        <v>146</v>
      </c>
      <c r="B61" s="153"/>
      <c r="E61" s="166"/>
      <c r="G61" s="166"/>
      <c r="H61" s="166"/>
      <c r="I61" s="166"/>
      <c r="J61" s="166"/>
      <c r="K61" s="152"/>
      <c r="M61" s="184"/>
    </row>
    <row r="62" spans="1:26" ht="24" customHeight="1">
      <c r="A62" s="152" t="s">
        <v>147</v>
      </c>
      <c r="B62" s="153">
        <v>11</v>
      </c>
      <c r="D62" s="166">
        <v>354713</v>
      </c>
      <c r="E62" s="166"/>
      <c r="F62" s="166">
        <v>326336</v>
      </c>
      <c r="G62" s="166"/>
      <c r="H62" s="169">
        <v>0</v>
      </c>
      <c r="I62" s="169"/>
      <c r="J62" s="169">
        <v>0</v>
      </c>
      <c r="K62" s="152"/>
      <c r="M62" s="184"/>
    </row>
    <row r="63" spans="1:26" ht="24" customHeight="1">
      <c r="A63" s="152" t="s">
        <v>131</v>
      </c>
      <c r="B63" s="153">
        <v>12</v>
      </c>
      <c r="D63" s="166">
        <v>805820</v>
      </c>
      <c r="E63" s="166"/>
      <c r="F63" s="166">
        <v>651584</v>
      </c>
      <c r="G63" s="166"/>
      <c r="H63" s="166">
        <v>642078</v>
      </c>
      <c r="I63" s="166"/>
      <c r="J63" s="166">
        <v>479686</v>
      </c>
      <c r="K63" s="152"/>
      <c r="M63" s="184"/>
    </row>
    <row r="64" spans="1:26" ht="24" customHeight="1">
      <c r="A64" s="152" t="s">
        <v>102</v>
      </c>
      <c r="B64" s="174" t="s">
        <v>212</v>
      </c>
      <c r="D64" s="166">
        <v>43867</v>
      </c>
      <c r="E64" s="166"/>
      <c r="F64" s="166">
        <v>46126</v>
      </c>
      <c r="G64" s="166"/>
      <c r="H64" s="169">
        <v>0</v>
      </c>
      <c r="I64" s="169"/>
      <c r="J64" s="169">
        <v>0</v>
      </c>
      <c r="K64" s="152"/>
      <c r="M64" s="184"/>
    </row>
    <row r="65" spans="1:26" ht="24" customHeight="1">
      <c r="A65" s="152" t="s">
        <v>93</v>
      </c>
      <c r="D65" s="166">
        <v>2024</v>
      </c>
      <c r="E65" s="166"/>
      <c r="F65" s="166">
        <v>2853</v>
      </c>
      <c r="G65" s="166"/>
      <c r="H65" s="169">
        <v>0</v>
      </c>
      <c r="I65" s="169"/>
      <c r="J65" s="169">
        <v>0</v>
      </c>
      <c r="K65" s="152"/>
      <c r="M65" s="184"/>
    </row>
    <row r="66" spans="1:26" s="156" customFormat="1" ht="24" customHeight="1">
      <c r="A66" s="152" t="s">
        <v>42</v>
      </c>
      <c r="B66" s="153">
        <v>5</v>
      </c>
      <c r="C66" s="152"/>
      <c r="D66" s="166">
        <v>140600</v>
      </c>
      <c r="E66" s="166"/>
      <c r="F66" s="166">
        <v>134485</v>
      </c>
      <c r="G66" s="166"/>
      <c r="H66" s="166">
        <v>8714</v>
      </c>
      <c r="I66" s="166"/>
      <c r="J66" s="166">
        <v>3148</v>
      </c>
      <c r="K66" s="152"/>
      <c r="L66" s="152"/>
      <c r="M66" s="184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s="156" customFormat="1" ht="24" customHeight="1">
      <c r="A67" s="150" t="s">
        <v>43</v>
      </c>
      <c r="B67" s="170"/>
      <c r="C67" s="152"/>
      <c r="D67" s="171">
        <f>SUM(D54:D66)</f>
        <v>5595991</v>
      </c>
      <c r="E67" s="166"/>
      <c r="F67" s="171">
        <f>SUM(F54:F66)</f>
        <v>5847844</v>
      </c>
      <c r="G67" s="166"/>
      <c r="H67" s="171">
        <f>SUM(H54:H66)</f>
        <v>6659702</v>
      </c>
      <c r="I67" s="166"/>
      <c r="J67" s="171">
        <f>SUM(J54:J66)</f>
        <v>5309462</v>
      </c>
      <c r="K67" s="152"/>
      <c r="L67" s="152"/>
      <c r="M67" s="152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s="156" customFormat="1" ht="24" customHeight="1">
      <c r="A68" s="150" t="s">
        <v>44</v>
      </c>
      <c r="B68" s="170"/>
      <c r="C68" s="152"/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s="156" customFormat="1" ht="24" customHeight="1">
      <c r="A69" s="152" t="s">
        <v>146</v>
      </c>
      <c r="B69" s="170"/>
      <c r="C69" s="152"/>
      <c r="D69" s="166"/>
      <c r="E69" s="166"/>
      <c r="F69" s="166"/>
      <c r="G69" s="166"/>
      <c r="H69" s="166"/>
      <c r="I69" s="166"/>
      <c r="J69" s="166"/>
      <c r="K69" s="152"/>
      <c r="L69" s="152"/>
      <c r="M69" s="184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s="156" customFormat="1" ht="23.25">
      <c r="A70" s="152" t="s">
        <v>174</v>
      </c>
      <c r="B70" s="153">
        <v>11</v>
      </c>
      <c r="C70" s="152"/>
      <c r="D70" s="166">
        <v>1299284</v>
      </c>
      <c r="E70" s="166"/>
      <c r="F70" s="166">
        <v>1395981</v>
      </c>
      <c r="G70" s="166"/>
      <c r="H70" s="169">
        <v>0</v>
      </c>
      <c r="I70" s="166"/>
      <c r="J70" s="169">
        <v>0</v>
      </c>
      <c r="K70" s="152"/>
      <c r="L70" s="152"/>
      <c r="M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56" customFormat="1" ht="23.25">
      <c r="A71" s="152" t="s">
        <v>105</v>
      </c>
      <c r="B71" s="170"/>
      <c r="C71" s="152"/>
      <c r="D71" s="166"/>
      <c r="E71" s="166"/>
      <c r="F71" s="166"/>
      <c r="G71" s="166"/>
      <c r="H71" s="166"/>
      <c r="I71" s="166"/>
      <c r="J71" s="166"/>
      <c r="K71" s="152"/>
      <c r="L71" s="152"/>
      <c r="M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s="156" customFormat="1" ht="23.25">
      <c r="A72" s="152" t="s">
        <v>174</v>
      </c>
      <c r="B72" s="153">
        <v>12</v>
      </c>
      <c r="C72" s="152"/>
      <c r="D72" s="166">
        <v>2712556</v>
      </c>
      <c r="E72" s="166"/>
      <c r="F72" s="166">
        <v>2600087</v>
      </c>
      <c r="G72" s="166"/>
      <c r="H72" s="166">
        <v>2040093</v>
      </c>
      <c r="I72" s="166"/>
      <c r="J72" s="166">
        <v>1763781</v>
      </c>
      <c r="K72" s="152"/>
      <c r="L72" s="152"/>
      <c r="M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56" customFormat="1" ht="24" customHeight="1">
      <c r="A73" s="152" t="s">
        <v>175</v>
      </c>
      <c r="B73" s="153">
        <v>14</v>
      </c>
      <c r="C73" s="152"/>
      <c r="D73" s="166">
        <v>49294</v>
      </c>
      <c r="E73" s="166"/>
      <c r="F73" s="166">
        <v>35121</v>
      </c>
      <c r="G73" s="166"/>
      <c r="H73" s="166">
        <v>44762</v>
      </c>
      <c r="I73" s="166"/>
      <c r="J73" s="166">
        <v>31935</v>
      </c>
      <c r="K73" s="152"/>
      <c r="L73" s="152"/>
      <c r="M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s="156" customFormat="1" ht="24" customHeight="1">
      <c r="A74" s="152" t="s">
        <v>213</v>
      </c>
      <c r="B74" s="153">
        <v>17</v>
      </c>
      <c r="C74" s="152"/>
      <c r="D74" s="166">
        <v>8201</v>
      </c>
      <c r="E74" s="166"/>
      <c r="F74" s="166">
        <v>8633</v>
      </c>
      <c r="G74" s="166"/>
      <c r="H74" s="172">
        <v>0</v>
      </c>
      <c r="I74" s="166"/>
      <c r="J74" s="169">
        <v>0</v>
      </c>
      <c r="K74" s="152"/>
      <c r="L74" s="152"/>
      <c r="M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s="156" customFormat="1" ht="24" customHeight="1">
      <c r="A75" s="150" t="s">
        <v>45</v>
      </c>
      <c r="B75" s="153"/>
      <c r="C75" s="152"/>
      <c r="D75" s="171">
        <f>SUM(D68:D74)</f>
        <v>4069335</v>
      </c>
      <c r="E75" s="166"/>
      <c r="F75" s="171">
        <f>SUM(F68:F74)</f>
        <v>4039822</v>
      </c>
      <c r="G75" s="166"/>
      <c r="H75" s="171">
        <f>SUM(H68:H74)</f>
        <v>2084855</v>
      </c>
      <c r="I75" s="166"/>
      <c r="J75" s="171">
        <f>SUM(J68:J74)</f>
        <v>1795716</v>
      </c>
      <c r="K75" s="152"/>
      <c r="L75" s="152"/>
      <c r="M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s="156" customFormat="1" ht="24" customHeight="1">
      <c r="A76" s="150" t="s">
        <v>46</v>
      </c>
      <c r="B76" s="153">
        <v>23</v>
      </c>
      <c r="C76" s="152"/>
      <c r="D76" s="171">
        <f>+D67+D75</f>
        <v>9665326</v>
      </c>
      <c r="E76" s="166"/>
      <c r="F76" s="171">
        <f>+F67+F75</f>
        <v>9887666</v>
      </c>
      <c r="G76" s="166"/>
      <c r="H76" s="171">
        <f>+H67+H75</f>
        <v>8744557</v>
      </c>
      <c r="I76" s="166"/>
      <c r="J76" s="171">
        <f>+J67+J75</f>
        <v>7105178</v>
      </c>
      <c r="K76" s="152"/>
      <c r="L76" s="152"/>
      <c r="M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s="156" customFormat="1" ht="24" customHeight="1">
      <c r="A77" s="150"/>
      <c r="B77" s="170"/>
      <c r="C77" s="152"/>
      <c r="D77" s="166"/>
      <c r="E77" s="166"/>
      <c r="F77" s="166"/>
      <c r="G77" s="166"/>
      <c r="H77" s="166"/>
      <c r="I77" s="166"/>
      <c r="J77" s="166"/>
      <c r="K77" s="152"/>
      <c r="L77" s="152"/>
      <c r="M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s="156" customFormat="1" ht="53.25" customHeight="1">
      <c r="A78" s="150"/>
      <c r="B78" s="170"/>
      <c r="C78" s="152"/>
      <c r="D78" s="166"/>
      <c r="E78" s="166"/>
      <c r="F78" s="166"/>
      <c r="G78" s="166"/>
      <c r="H78" s="166"/>
      <c r="I78" s="166"/>
      <c r="J78" s="166"/>
      <c r="K78" s="152"/>
      <c r="L78" s="152"/>
      <c r="M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s="156" customFormat="1" ht="49.5" customHeight="1">
      <c r="A79" s="150"/>
      <c r="B79" s="170"/>
      <c r="C79" s="152"/>
      <c r="D79" s="166"/>
      <c r="E79" s="166"/>
      <c r="F79" s="166"/>
      <c r="G79" s="166"/>
      <c r="H79" s="166"/>
      <c r="I79" s="166"/>
      <c r="J79" s="166"/>
      <c r="K79" s="152"/>
      <c r="L79" s="152"/>
      <c r="M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21" customHeight="1">
      <c r="A80" s="150"/>
      <c r="D80" s="166"/>
      <c r="E80" s="166"/>
      <c r="F80" s="166"/>
      <c r="G80" s="166"/>
      <c r="H80" s="166"/>
      <c r="I80" s="166"/>
      <c r="J80" s="166"/>
      <c r="K80" s="152"/>
    </row>
    <row r="81" spans="1:26" ht="24" customHeight="1">
      <c r="A81" s="152" t="s">
        <v>112</v>
      </c>
      <c r="D81" s="166"/>
      <c r="E81" s="166"/>
      <c r="F81" s="166"/>
      <c r="G81" s="166"/>
      <c r="H81" s="166"/>
      <c r="I81" s="166"/>
      <c r="J81" s="166"/>
      <c r="K81" s="152"/>
    </row>
    <row r="82" spans="1:26" ht="24" customHeight="1">
      <c r="D82" s="166"/>
      <c r="E82" s="166"/>
      <c r="F82" s="166"/>
      <c r="G82" s="166"/>
      <c r="H82" s="166"/>
      <c r="I82" s="166"/>
      <c r="J82" s="166"/>
      <c r="K82" s="152"/>
    </row>
    <row r="83" spans="1:26" s="178" customFormat="1" ht="24" customHeight="1">
      <c r="A83" s="6" t="s">
        <v>170</v>
      </c>
      <c r="J83" s="178">
        <v>3</v>
      </c>
      <c r="K83" s="180"/>
      <c r="M83" s="181"/>
      <c r="N83" s="182"/>
    </row>
    <row r="84" spans="1:26" s="178" customFormat="1" ht="24" customHeight="1">
      <c r="A84" s="6"/>
      <c r="K84" s="180"/>
      <c r="M84" s="181"/>
      <c r="N84" s="182"/>
    </row>
    <row r="85" spans="1:26" ht="24" customHeight="1">
      <c r="A85" s="202" t="s">
        <v>0</v>
      </c>
      <c r="B85" s="202"/>
      <c r="C85" s="202"/>
      <c r="D85" s="202"/>
      <c r="E85" s="202"/>
      <c r="F85" s="202"/>
      <c r="G85" s="202"/>
      <c r="H85" s="202"/>
      <c r="I85" s="202"/>
      <c r="J85" s="202"/>
      <c r="K85" s="152"/>
    </row>
    <row r="86" spans="1:26" ht="24" customHeight="1">
      <c r="A86" s="202" t="s">
        <v>72</v>
      </c>
      <c r="B86" s="202"/>
      <c r="C86" s="202"/>
      <c r="D86" s="202"/>
      <c r="E86" s="202"/>
      <c r="F86" s="202"/>
      <c r="G86" s="202"/>
      <c r="H86" s="202"/>
      <c r="I86" s="202"/>
      <c r="J86" s="202"/>
      <c r="K86" s="152"/>
    </row>
    <row r="87" spans="1:26" ht="24" customHeight="1">
      <c r="A87" s="202" t="str">
        <f>+A46</f>
        <v>ณ  วันที่  30  กันยายน  2562</v>
      </c>
      <c r="B87" s="202"/>
      <c r="C87" s="202"/>
      <c r="D87" s="202"/>
      <c r="E87" s="202"/>
      <c r="F87" s="202"/>
      <c r="G87" s="202"/>
      <c r="H87" s="202"/>
      <c r="I87" s="202"/>
      <c r="J87" s="202"/>
      <c r="K87" s="152"/>
    </row>
    <row r="88" spans="1:26" ht="24" customHeight="1">
      <c r="A88" s="150"/>
      <c r="E88" s="154"/>
      <c r="J88" s="155" t="str">
        <f>J5</f>
        <v>(หน่วย: พันบาท)</v>
      </c>
      <c r="K88" s="152"/>
    </row>
    <row r="89" spans="1:26" s="150" customFormat="1" ht="24" customHeight="1">
      <c r="B89" s="157"/>
      <c r="C89" s="158"/>
      <c r="D89" s="159"/>
      <c r="E89" s="159" t="s">
        <v>2</v>
      </c>
      <c r="F89" s="159"/>
      <c r="H89" s="160"/>
      <c r="I89" s="159" t="s">
        <v>12</v>
      </c>
      <c r="J89" s="160"/>
      <c r="N89" s="151"/>
      <c r="T89" s="152"/>
      <c r="U89" s="152"/>
      <c r="V89" s="152"/>
      <c r="W89" s="152"/>
      <c r="X89" s="152"/>
      <c r="Y89" s="152"/>
      <c r="Z89" s="152"/>
    </row>
    <row r="90" spans="1:26" s="150" customFormat="1" ht="50.1" customHeight="1">
      <c r="B90" s="161" t="s">
        <v>19</v>
      </c>
      <c r="C90" s="158"/>
      <c r="D90" s="162" t="str">
        <f>+D49</f>
        <v>ณ วันที่  
30 กันยายน 2562</v>
      </c>
      <c r="E90" s="152"/>
      <c r="F90" s="162" t="s">
        <v>206</v>
      </c>
      <c r="H90" s="162" t="str">
        <f>+D90</f>
        <v>ณ วันที่  
30 กันยายน 2562</v>
      </c>
      <c r="I90" s="152"/>
      <c r="J90" s="162" t="str">
        <f>+F90</f>
        <v>ณ วันที่ 
31 ธันวาคม 2561</v>
      </c>
      <c r="N90" s="151"/>
    </row>
    <row r="91" spans="1:26" s="150" customFormat="1" ht="24" customHeight="1">
      <c r="C91" s="158"/>
      <c r="D91" s="91" t="s">
        <v>165</v>
      </c>
      <c r="E91" s="163"/>
      <c r="F91" s="91" t="s">
        <v>111</v>
      </c>
      <c r="G91" s="164"/>
      <c r="H91" s="91" t="s">
        <v>109</v>
      </c>
      <c r="I91" s="163"/>
      <c r="J91" s="91" t="s">
        <v>111</v>
      </c>
      <c r="N91" s="151"/>
      <c r="T91" s="152"/>
      <c r="U91" s="152"/>
      <c r="V91" s="152"/>
      <c r="W91" s="152"/>
      <c r="X91" s="152"/>
      <c r="Y91" s="152"/>
      <c r="Z91" s="152"/>
    </row>
    <row r="92" spans="1:26" s="150" customFormat="1" ht="24" customHeight="1">
      <c r="C92" s="158"/>
      <c r="D92" s="165" t="s">
        <v>110</v>
      </c>
      <c r="E92" s="163"/>
      <c r="F92" s="165"/>
      <c r="G92" s="164"/>
      <c r="H92" s="165" t="s">
        <v>110</v>
      </c>
      <c r="I92" s="163"/>
      <c r="J92" s="165"/>
      <c r="N92" s="151"/>
      <c r="T92" s="152"/>
      <c r="U92" s="152"/>
      <c r="V92" s="152"/>
      <c r="W92" s="152"/>
      <c r="X92" s="152"/>
      <c r="Y92" s="152"/>
      <c r="Z92" s="152"/>
    </row>
    <row r="93" spans="1:26" ht="24" customHeight="1">
      <c r="A93" s="150" t="s">
        <v>47</v>
      </c>
      <c r="D93" s="185"/>
      <c r="E93" s="186"/>
      <c r="F93" s="185"/>
      <c r="G93" s="186"/>
      <c r="H93" s="185"/>
      <c r="I93" s="186"/>
      <c r="J93" s="185"/>
      <c r="K93" s="152"/>
    </row>
    <row r="94" spans="1:26" ht="24" customHeight="1">
      <c r="A94" s="152" t="s">
        <v>4</v>
      </c>
      <c r="B94" s="153"/>
      <c r="D94" s="166"/>
      <c r="E94" s="166"/>
      <c r="F94" s="166"/>
      <c r="G94" s="166"/>
      <c r="H94" s="166"/>
      <c r="I94" s="166"/>
      <c r="J94" s="166"/>
      <c r="K94" s="152"/>
    </row>
    <row r="95" spans="1:26" ht="24" customHeight="1">
      <c r="A95" s="152" t="s">
        <v>48</v>
      </c>
      <c r="B95" s="153"/>
      <c r="D95" s="166"/>
      <c r="E95" s="166"/>
      <c r="F95" s="166"/>
      <c r="G95" s="166"/>
      <c r="H95" s="166"/>
      <c r="I95" s="166"/>
      <c r="J95" s="166"/>
      <c r="K95" s="152"/>
    </row>
    <row r="96" spans="1:26" ht="24" customHeight="1" thickBot="1">
      <c r="A96" s="152" t="s">
        <v>176</v>
      </c>
      <c r="D96" s="187">
        <v>828750</v>
      </c>
      <c r="E96" s="166"/>
      <c r="F96" s="187">
        <v>828750</v>
      </c>
      <c r="G96" s="166"/>
      <c r="H96" s="187">
        <v>828750</v>
      </c>
      <c r="I96" s="166"/>
      <c r="J96" s="187">
        <v>828750</v>
      </c>
      <c r="K96" s="152"/>
    </row>
    <row r="97" spans="1:11" ht="24" customHeight="1" thickTop="1">
      <c r="A97" s="152" t="s">
        <v>106</v>
      </c>
      <c r="D97" s="166"/>
      <c r="E97" s="166"/>
      <c r="F97" s="166"/>
      <c r="G97" s="166"/>
      <c r="H97" s="166"/>
      <c r="I97" s="166"/>
      <c r="J97" s="166"/>
      <c r="K97" s="152"/>
    </row>
    <row r="98" spans="1:11" ht="24" customHeight="1">
      <c r="A98" s="152" t="s">
        <v>176</v>
      </c>
      <c r="B98" s="152"/>
      <c r="D98" s="166">
        <v>828750</v>
      </c>
      <c r="E98" s="166"/>
      <c r="F98" s="166">
        <v>828750</v>
      </c>
      <c r="G98" s="166"/>
      <c r="H98" s="166">
        <v>828750</v>
      </c>
      <c r="I98" s="166"/>
      <c r="J98" s="166">
        <v>828750</v>
      </c>
      <c r="K98" s="152"/>
    </row>
    <row r="99" spans="1:11" ht="24" customHeight="1">
      <c r="A99" s="152" t="s">
        <v>49</v>
      </c>
      <c r="B99" s="152"/>
      <c r="D99" s="166">
        <v>4982964</v>
      </c>
      <c r="E99" s="166"/>
      <c r="F99" s="166">
        <v>4982964</v>
      </c>
      <c r="G99" s="166"/>
      <c r="H99" s="166">
        <v>4982964</v>
      </c>
      <c r="I99" s="166"/>
      <c r="J99" s="166">
        <v>4982964</v>
      </c>
      <c r="K99" s="152"/>
    </row>
    <row r="100" spans="1:11" ht="24" customHeight="1">
      <c r="A100" s="152" t="s">
        <v>5</v>
      </c>
      <c r="D100" s="188"/>
      <c r="E100" s="166"/>
      <c r="F100" s="188"/>
      <c r="G100" s="166"/>
      <c r="H100" s="188"/>
      <c r="I100" s="166"/>
      <c r="J100" s="188"/>
      <c r="K100" s="152"/>
    </row>
    <row r="101" spans="1:11" ht="24" customHeight="1">
      <c r="A101" s="152" t="s">
        <v>177</v>
      </c>
      <c r="B101" s="153"/>
      <c r="D101" s="166">
        <v>66300</v>
      </c>
      <c r="E101" s="166"/>
      <c r="F101" s="166">
        <v>66300</v>
      </c>
      <c r="G101" s="166"/>
      <c r="H101" s="166">
        <v>66300</v>
      </c>
      <c r="I101" s="166"/>
      <c r="J101" s="166">
        <v>66300</v>
      </c>
      <c r="K101" s="152"/>
    </row>
    <row r="102" spans="1:11" ht="24" customHeight="1">
      <c r="A102" s="152" t="s">
        <v>178</v>
      </c>
      <c r="D102" s="166">
        <v>2664139</v>
      </c>
      <c r="E102" s="166"/>
      <c r="F102" s="166">
        <v>2987147</v>
      </c>
      <c r="G102" s="166"/>
      <c r="H102" s="166">
        <v>1378270</v>
      </c>
      <c r="I102" s="166"/>
      <c r="J102" s="166">
        <v>1481617</v>
      </c>
      <c r="K102" s="152"/>
    </row>
    <row r="103" spans="1:11" ht="24" customHeight="1">
      <c r="A103" s="152" t="s">
        <v>74</v>
      </c>
      <c r="D103" s="189">
        <v>-871027</v>
      </c>
      <c r="E103" s="166"/>
      <c r="F103" s="189">
        <v>-464368</v>
      </c>
      <c r="G103" s="166"/>
      <c r="H103" s="189">
        <v>-703036</v>
      </c>
      <c r="I103" s="166"/>
      <c r="J103" s="189">
        <v>-362439</v>
      </c>
      <c r="K103" s="152"/>
    </row>
    <row r="104" spans="1:11" ht="24" customHeight="1">
      <c r="A104" s="152" t="s">
        <v>88</v>
      </c>
      <c r="D104" s="166">
        <f>SUM(D98:D103)</f>
        <v>7671126</v>
      </c>
      <c r="E104" s="166"/>
      <c r="F104" s="166">
        <f>SUM(F98:F103)</f>
        <v>8400793</v>
      </c>
      <c r="G104" s="166"/>
      <c r="H104" s="166">
        <f>SUM(H98:H103)</f>
        <v>6553248</v>
      </c>
      <c r="I104" s="166"/>
      <c r="J104" s="166">
        <f>SUM(J98:J103)</f>
        <v>6997192</v>
      </c>
      <c r="K104" s="152"/>
    </row>
    <row r="105" spans="1:11" ht="24" customHeight="1">
      <c r="A105" s="152" t="s">
        <v>89</v>
      </c>
      <c r="D105" s="166">
        <v>5272</v>
      </c>
      <c r="E105" s="166"/>
      <c r="F105" s="166">
        <v>7631</v>
      </c>
      <c r="G105" s="166"/>
      <c r="H105" s="169">
        <v>0</v>
      </c>
      <c r="I105" s="169"/>
      <c r="J105" s="169">
        <v>0</v>
      </c>
      <c r="K105" s="152"/>
    </row>
    <row r="106" spans="1:11" ht="24" customHeight="1">
      <c r="A106" s="150" t="s">
        <v>50</v>
      </c>
      <c r="D106" s="171">
        <f>SUM(D104:D105)</f>
        <v>7676398</v>
      </c>
      <c r="E106" s="166"/>
      <c r="F106" s="171">
        <f>SUM(F104:F105)</f>
        <v>8408424</v>
      </c>
      <c r="G106" s="166"/>
      <c r="H106" s="171">
        <f>SUM(H104:H105)</f>
        <v>6553248</v>
      </c>
      <c r="I106" s="166"/>
      <c r="J106" s="171">
        <f>SUM(J104:J105)</f>
        <v>6997192</v>
      </c>
      <c r="K106" s="152"/>
    </row>
    <row r="107" spans="1:11" ht="27" customHeight="1" thickBot="1">
      <c r="A107" s="150" t="s">
        <v>51</v>
      </c>
      <c r="B107" s="153">
        <v>23</v>
      </c>
      <c r="D107" s="177">
        <f>+D106+D76</f>
        <v>17341724</v>
      </c>
      <c r="E107" s="166"/>
      <c r="F107" s="177">
        <f>+F106+F76</f>
        <v>18296090</v>
      </c>
      <c r="G107" s="166"/>
      <c r="H107" s="177">
        <f>+H106+H76</f>
        <v>15297805</v>
      </c>
      <c r="I107" s="166"/>
      <c r="J107" s="177">
        <f>+J106+J76</f>
        <v>14102370</v>
      </c>
      <c r="K107" s="152"/>
    </row>
    <row r="108" spans="1:11" ht="24" customHeight="1" thickTop="1">
      <c r="K108" s="152"/>
    </row>
    <row r="109" spans="1:11" ht="24" customHeight="1">
      <c r="K109" s="152"/>
    </row>
    <row r="110" spans="1:11" ht="24" customHeight="1">
      <c r="D110" s="154"/>
      <c r="F110" s="154"/>
      <c r="K110" s="152"/>
    </row>
    <row r="111" spans="1:11" ht="24" customHeight="1">
      <c r="D111" s="154"/>
      <c r="F111" s="154"/>
      <c r="K111" s="152"/>
    </row>
    <row r="112" spans="1:11" ht="24" customHeight="1">
      <c r="D112" s="154"/>
      <c r="F112" s="154"/>
      <c r="K112" s="152"/>
    </row>
    <row r="113" spans="1:14" ht="24" customHeight="1">
      <c r="D113" s="154"/>
      <c r="F113" s="154"/>
      <c r="K113" s="152"/>
    </row>
    <row r="114" spans="1:14" ht="24" customHeight="1">
      <c r="D114" s="154"/>
      <c r="F114" s="154"/>
      <c r="K114" s="152"/>
    </row>
    <row r="115" spans="1:14" ht="24" customHeight="1">
      <c r="D115" s="154"/>
      <c r="F115" s="154"/>
      <c r="K115" s="152"/>
    </row>
    <row r="116" spans="1:14" ht="24" customHeight="1">
      <c r="D116" s="154"/>
      <c r="F116" s="154"/>
      <c r="K116" s="152"/>
    </row>
    <row r="117" spans="1:14" ht="53.25" customHeight="1">
      <c r="D117" s="154"/>
      <c r="F117" s="154"/>
      <c r="K117" s="152"/>
    </row>
    <row r="118" spans="1:14" ht="46.5" customHeight="1">
      <c r="D118" s="154"/>
      <c r="F118" s="154"/>
      <c r="K118" s="152"/>
    </row>
    <row r="119" spans="1:14" ht="44.1" customHeight="1">
      <c r="D119" s="190"/>
      <c r="E119" s="184"/>
      <c r="F119" s="190"/>
      <c r="G119" s="184"/>
      <c r="H119" s="190"/>
      <c r="K119" s="152"/>
    </row>
    <row r="120" spans="1:14" ht="22.5" customHeight="1">
      <c r="D120" s="190"/>
      <c r="E120" s="184"/>
      <c r="F120" s="190"/>
      <c r="G120" s="184"/>
      <c r="H120" s="190"/>
      <c r="K120" s="152"/>
    </row>
    <row r="121" spans="1:14" ht="24" customHeight="1">
      <c r="A121" s="152" t="s">
        <v>112</v>
      </c>
      <c r="D121" s="166"/>
      <c r="E121" s="166"/>
      <c r="F121" s="166"/>
      <c r="G121" s="166"/>
      <c r="H121" s="166"/>
      <c r="I121" s="166"/>
      <c r="J121" s="166"/>
      <c r="K121" s="152"/>
    </row>
    <row r="122" spans="1:14" ht="24" customHeight="1">
      <c r="D122" s="166"/>
      <c r="E122" s="166"/>
      <c r="F122" s="166"/>
      <c r="G122" s="166"/>
      <c r="H122" s="166"/>
      <c r="I122" s="166"/>
      <c r="J122" s="166"/>
      <c r="K122" s="152"/>
    </row>
    <row r="123" spans="1:14" s="178" customFormat="1" ht="24" customHeight="1">
      <c r="A123" s="6" t="s">
        <v>170</v>
      </c>
      <c r="J123" s="178">
        <v>4</v>
      </c>
      <c r="K123" s="180"/>
      <c r="M123" s="181"/>
      <c r="N123" s="182"/>
    </row>
    <row r="125" spans="1:14" ht="24" customHeight="1">
      <c r="D125" s="152">
        <f>+D34-D107</f>
        <v>0</v>
      </c>
      <c r="E125" s="152">
        <f t="shared" ref="E125:K125" si="0">+E34-E107</f>
        <v>0</v>
      </c>
      <c r="F125" s="152">
        <f t="shared" si="0"/>
        <v>0</v>
      </c>
      <c r="G125" s="152">
        <f t="shared" si="0"/>
        <v>0</v>
      </c>
      <c r="H125" s="152">
        <f t="shared" si="0"/>
        <v>0</v>
      </c>
      <c r="I125" s="152">
        <f t="shared" si="0"/>
        <v>0</v>
      </c>
      <c r="J125" s="152">
        <f t="shared" si="0"/>
        <v>0</v>
      </c>
      <c r="K125" s="152">
        <f t="shared" si="0"/>
        <v>0</v>
      </c>
    </row>
  </sheetData>
  <mergeCells count="9">
    <mergeCell ref="A85:J85"/>
    <mergeCell ref="A86:J86"/>
    <mergeCell ref="A87:J87"/>
    <mergeCell ref="A2:J2"/>
    <mergeCell ref="A3:J3"/>
    <mergeCell ref="A4:J4"/>
    <mergeCell ref="A44:J44"/>
    <mergeCell ref="A45:J45"/>
    <mergeCell ref="A46:J46"/>
  </mergeCells>
  <printOptions gridLinesSet="0"/>
  <pageMargins left="0.70866141732283472" right="0.31496062992125984" top="0.70866141732283472" bottom="0.51181102362204722" header="0.19685039370078741" footer="0.19685039370078741"/>
  <pageSetup paperSize="9" scale="76" orientation="portrait" r:id="rId1"/>
  <headerFooter alignWithMargins="0"/>
  <rowBreaks count="2" manualBreakCount="2">
    <brk id="42" max="9" man="1"/>
    <brk id="8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3"/>
  <sheetViews>
    <sheetView view="pageBreakPreview" zoomScale="90" zoomScaleNormal="90" zoomScaleSheetLayoutView="90" workbookViewId="0">
      <selection activeCell="D106" sqref="D106"/>
    </sheetView>
  </sheetViews>
  <sheetFormatPr defaultColWidth="10.7109375" defaultRowHeight="25.5" customHeight="1"/>
  <cols>
    <col min="1" max="1" width="40.28515625" style="17" customWidth="1"/>
    <col min="2" max="2" width="10.85546875" style="17" customWidth="1"/>
    <col min="3" max="3" width="1.28515625" style="17" customWidth="1"/>
    <col min="4" max="4" width="14.140625" style="32" customWidth="1"/>
    <col min="5" max="5" width="1" style="32" customWidth="1"/>
    <col min="6" max="6" width="13.7109375" style="32" customWidth="1"/>
    <col min="7" max="7" width="1" style="32" customWidth="1"/>
    <col min="8" max="8" width="17.42578125" style="32" customWidth="1"/>
    <col min="9" max="9" width="1" style="32" customWidth="1"/>
    <col min="10" max="10" width="13.7109375" style="32" customWidth="1"/>
    <col min="11" max="11" width="1" style="32" customWidth="1"/>
    <col min="12" max="12" width="23.42578125" style="32" customWidth="1"/>
    <col min="13" max="13" width="1" style="32" customWidth="1"/>
    <col min="14" max="14" width="14.7109375" style="32" customWidth="1"/>
    <col min="15" max="15" width="1" style="32" customWidth="1"/>
    <col min="16" max="16" width="15.7109375" style="32" customWidth="1"/>
    <col min="17" max="17" width="1" style="32" customWidth="1"/>
    <col min="18" max="18" width="19" style="32" customWidth="1"/>
    <col min="19" max="19" width="11.85546875" style="13" customWidth="1"/>
    <col min="20" max="20" width="2.85546875" style="13" customWidth="1"/>
    <col min="21" max="133" width="10.7109375" style="13" customWidth="1"/>
    <col min="134" max="16384" width="10.7109375" style="17"/>
  </cols>
  <sheetData>
    <row r="1" spans="1:133" s="13" customFormat="1" ht="23.45" customHeight="1">
      <c r="A1" s="204" t="s">
        <v>143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</row>
    <row r="2" spans="1:133" s="15" customFormat="1" ht="23.45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  <c r="DZ2" s="13"/>
      <c r="EA2" s="13"/>
      <c r="EB2" s="13"/>
      <c r="EC2" s="13"/>
    </row>
    <row r="3" spans="1:133" s="15" customFormat="1" ht="23.45" customHeight="1">
      <c r="A3" s="205" t="s">
        <v>1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  <c r="DZ3" s="13"/>
      <c r="EA3" s="13"/>
      <c r="EB3" s="13"/>
      <c r="EC3" s="13"/>
    </row>
    <row r="4" spans="1:133" s="15" customFormat="1" ht="23.45" customHeight="1">
      <c r="A4" s="205" t="s">
        <v>214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</row>
    <row r="5" spans="1:133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N5" s="4"/>
      <c r="U5" s="11"/>
    </row>
    <row r="6" spans="1:133" ht="23.45" customHeight="1">
      <c r="A6" s="7"/>
      <c r="B6" s="7"/>
      <c r="C6" s="7"/>
      <c r="D6" s="13"/>
      <c r="E6" s="16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2" t="s">
        <v>107</v>
      </c>
    </row>
    <row r="7" spans="1:133" ht="23.45" customHeight="1">
      <c r="A7" s="7"/>
      <c r="B7" s="7"/>
      <c r="C7" s="7"/>
      <c r="D7" s="206" t="s">
        <v>2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</row>
    <row r="8" spans="1:133" ht="23.45" customHeight="1">
      <c r="A8" s="7"/>
      <c r="B8" s="7"/>
      <c r="C8" s="7"/>
      <c r="D8" s="203" t="s">
        <v>3</v>
      </c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19"/>
      <c r="P8" s="19"/>
      <c r="Q8" s="19"/>
      <c r="R8" s="19"/>
    </row>
    <row r="9" spans="1:133" ht="23.45" customHeight="1">
      <c r="A9" s="7"/>
      <c r="B9" s="7"/>
      <c r="C9" s="7"/>
      <c r="D9" s="19"/>
      <c r="E9" s="19"/>
      <c r="F9" s="19"/>
      <c r="G9" s="19"/>
      <c r="H9" s="19"/>
      <c r="I9" s="19"/>
      <c r="J9" s="19"/>
      <c r="K9" s="19"/>
      <c r="L9" s="20" t="s">
        <v>75</v>
      </c>
      <c r="M9" s="19"/>
      <c r="N9" s="19"/>
      <c r="O9" s="19"/>
      <c r="P9" s="19"/>
      <c r="Q9" s="19"/>
      <c r="R9" s="19"/>
    </row>
    <row r="10" spans="1:133" ht="23.45" customHeight="1">
      <c r="A10" s="7"/>
      <c r="B10" s="7"/>
      <c r="C10" s="7"/>
      <c r="D10" s="19"/>
      <c r="E10" s="19"/>
      <c r="F10" s="19"/>
      <c r="G10" s="19"/>
      <c r="H10" s="19"/>
      <c r="I10" s="19"/>
      <c r="J10" s="19"/>
      <c r="K10" s="19"/>
      <c r="L10" s="21" t="s">
        <v>76</v>
      </c>
      <c r="M10" s="19"/>
      <c r="N10" s="19"/>
      <c r="O10" s="19"/>
      <c r="P10" s="19"/>
      <c r="Q10" s="19"/>
      <c r="R10" s="19"/>
    </row>
    <row r="11" spans="1:133" s="22" customFormat="1" ht="23.45" customHeight="1">
      <c r="A11" s="8"/>
      <c r="B11" s="8"/>
      <c r="C11" s="8"/>
      <c r="D11" s="16" t="s">
        <v>4</v>
      </c>
      <c r="E11" s="16"/>
      <c r="F11" s="16"/>
      <c r="G11" s="16"/>
      <c r="H11" s="203" t="s">
        <v>5</v>
      </c>
      <c r="I11" s="203"/>
      <c r="J11" s="203"/>
      <c r="K11" s="20"/>
      <c r="L11" s="21" t="s">
        <v>77</v>
      </c>
      <c r="M11" s="20"/>
      <c r="N11" s="16" t="s">
        <v>6</v>
      </c>
      <c r="O11" s="16"/>
      <c r="P11" s="16"/>
      <c r="Q11" s="16"/>
      <c r="R11" s="16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</row>
    <row r="12" spans="1:133" s="22" customFormat="1" ht="23.45" customHeight="1">
      <c r="A12" s="8"/>
      <c r="B12" s="8"/>
      <c r="C12" s="8"/>
      <c r="D12" s="20" t="s">
        <v>91</v>
      </c>
      <c r="E12" s="16"/>
      <c r="F12" s="20" t="s">
        <v>7</v>
      </c>
      <c r="G12" s="20"/>
      <c r="H12" s="20" t="s">
        <v>101</v>
      </c>
      <c r="I12" s="20"/>
      <c r="J12" s="20"/>
      <c r="K12" s="20"/>
      <c r="L12" s="20" t="s">
        <v>78</v>
      </c>
      <c r="M12" s="20"/>
      <c r="N12" s="16" t="s">
        <v>8</v>
      </c>
      <c r="O12" s="16"/>
      <c r="P12" s="16" t="s">
        <v>79</v>
      </c>
      <c r="Q12" s="16"/>
      <c r="R12" s="16" t="s">
        <v>10</v>
      </c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  <c r="DZ12" s="13"/>
      <c r="EA12" s="13"/>
      <c r="EB12" s="13"/>
      <c r="EC12" s="13"/>
    </row>
    <row r="13" spans="1:133" s="22" customFormat="1" ht="23.45" customHeight="1">
      <c r="A13" s="8"/>
      <c r="B13" s="49" t="s">
        <v>19</v>
      </c>
      <c r="C13" s="8"/>
      <c r="D13" s="21" t="s">
        <v>90</v>
      </c>
      <c r="E13" s="16"/>
      <c r="F13" s="21" t="s">
        <v>80</v>
      </c>
      <c r="G13" s="20"/>
      <c r="H13" s="21" t="s">
        <v>83</v>
      </c>
      <c r="I13" s="16"/>
      <c r="J13" s="21" t="s">
        <v>13</v>
      </c>
      <c r="K13" s="20"/>
      <c r="L13" s="21" t="s">
        <v>81</v>
      </c>
      <c r="M13" s="20"/>
      <c r="N13" s="21" t="s">
        <v>9</v>
      </c>
      <c r="O13" s="16"/>
      <c r="P13" s="21" t="s">
        <v>82</v>
      </c>
      <c r="Q13" s="16"/>
      <c r="R13" s="21" t="s">
        <v>47</v>
      </c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</row>
    <row r="14" spans="1:133" s="22" customFormat="1" ht="23.45" customHeight="1">
      <c r="A14" s="8"/>
      <c r="B14" s="8"/>
      <c r="C14" s="8"/>
      <c r="D14" s="20"/>
      <c r="E14" s="16"/>
      <c r="F14" s="20"/>
      <c r="G14" s="20"/>
      <c r="H14" s="20"/>
      <c r="I14" s="16"/>
      <c r="J14" s="20"/>
      <c r="K14" s="20"/>
      <c r="L14" s="20"/>
      <c r="M14" s="20"/>
      <c r="N14" s="20"/>
      <c r="O14" s="16"/>
      <c r="P14" s="20"/>
      <c r="Q14" s="16"/>
      <c r="R14" s="20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</row>
    <row r="15" spans="1:133" s="26" customFormat="1" ht="23.45" customHeight="1">
      <c r="A15" s="48" t="s">
        <v>179</v>
      </c>
      <c r="B15" s="44"/>
      <c r="C15" s="27"/>
      <c r="D15" s="25">
        <v>828750</v>
      </c>
      <c r="E15" s="25"/>
      <c r="F15" s="25">
        <v>4982964</v>
      </c>
      <c r="G15" s="25"/>
      <c r="H15" s="25">
        <v>66300</v>
      </c>
      <c r="I15" s="25"/>
      <c r="J15" s="25">
        <v>3427764</v>
      </c>
      <c r="K15" s="25"/>
      <c r="L15" s="25">
        <v>-384125</v>
      </c>
      <c r="M15" s="25"/>
      <c r="N15" s="25">
        <f>SUM(D15:M15)</f>
        <v>8921653</v>
      </c>
      <c r="O15" s="25"/>
      <c r="P15" s="25">
        <v>1617</v>
      </c>
      <c r="Q15" s="25"/>
      <c r="R15" s="25">
        <f>SUM(N15:P15)</f>
        <v>8923270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</row>
    <row r="16" spans="1:133" s="26" customFormat="1" ht="23.45" customHeight="1">
      <c r="A16" s="27" t="s">
        <v>148</v>
      </c>
      <c r="B16" s="44"/>
      <c r="C16" s="27"/>
      <c r="D16" s="131">
        <v>0</v>
      </c>
      <c r="E16" s="131"/>
      <c r="F16" s="131">
        <v>0</v>
      </c>
      <c r="G16" s="131"/>
      <c r="H16" s="131">
        <v>0</v>
      </c>
      <c r="I16" s="25"/>
      <c r="J16" s="131">
        <v>0</v>
      </c>
      <c r="K16" s="25"/>
      <c r="L16" s="25">
        <v>9149</v>
      </c>
      <c r="M16" s="25"/>
      <c r="N16" s="25">
        <f>SUM(D16:M16)</f>
        <v>9149</v>
      </c>
      <c r="O16" s="25"/>
      <c r="P16" s="131">
        <v>0</v>
      </c>
      <c r="Q16" s="25"/>
      <c r="R16" s="25">
        <f>SUM(N16:P16)</f>
        <v>9149</v>
      </c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</row>
    <row r="17" spans="1:133" s="26" customFormat="1" ht="23.45" customHeight="1">
      <c r="A17" s="27" t="s">
        <v>189</v>
      </c>
      <c r="B17" s="44"/>
      <c r="C17" s="27"/>
      <c r="D17" s="131">
        <v>0</v>
      </c>
      <c r="E17" s="131"/>
      <c r="F17" s="131">
        <v>0</v>
      </c>
      <c r="G17" s="131"/>
      <c r="H17" s="131">
        <v>0</v>
      </c>
      <c r="I17" s="25"/>
      <c r="J17" s="131">
        <v>0</v>
      </c>
      <c r="K17" s="25"/>
      <c r="L17" s="131">
        <v>0</v>
      </c>
      <c r="M17" s="131"/>
      <c r="N17" s="131">
        <f>SUM(D17:M17)</f>
        <v>0</v>
      </c>
      <c r="O17" s="25"/>
      <c r="P17" s="25">
        <v>4577</v>
      </c>
      <c r="Q17" s="25"/>
      <c r="R17" s="25">
        <f>SUM(N17:P17)</f>
        <v>4577</v>
      </c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</row>
    <row r="18" spans="1:133" s="26" customFormat="1" ht="23.45" customHeight="1">
      <c r="A18" s="27" t="s">
        <v>108</v>
      </c>
      <c r="B18" s="44"/>
      <c r="C18" s="27"/>
      <c r="D18" s="131">
        <v>0</v>
      </c>
      <c r="E18" s="131"/>
      <c r="F18" s="131">
        <v>0</v>
      </c>
      <c r="G18" s="131"/>
      <c r="H18" s="131">
        <v>0</v>
      </c>
      <c r="I18" s="25"/>
      <c r="J18" s="25">
        <v>-328389</v>
      </c>
      <c r="K18" s="25"/>
      <c r="L18" s="25">
        <v>-93808</v>
      </c>
      <c r="M18" s="25"/>
      <c r="N18" s="25">
        <f>SUM(D18:M18)</f>
        <v>-422197</v>
      </c>
      <c r="O18" s="25"/>
      <c r="P18" s="25">
        <v>845</v>
      </c>
      <c r="Q18" s="25"/>
      <c r="R18" s="25">
        <f>SUM(N18:P18)</f>
        <v>-421352</v>
      </c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</row>
    <row r="19" spans="1:133" s="26" customFormat="1" ht="23.45" customHeight="1">
      <c r="A19" s="26" t="s">
        <v>140</v>
      </c>
      <c r="B19" s="44">
        <v>15</v>
      </c>
      <c r="C19" s="27"/>
      <c r="D19" s="133">
        <v>0</v>
      </c>
      <c r="E19" s="131"/>
      <c r="F19" s="133">
        <v>0</v>
      </c>
      <c r="G19" s="133"/>
      <c r="H19" s="133">
        <v>0</v>
      </c>
      <c r="I19" s="25"/>
      <c r="J19" s="25">
        <v>-82875</v>
      </c>
      <c r="K19" s="25"/>
      <c r="L19" s="131">
        <v>0</v>
      </c>
      <c r="M19" s="25"/>
      <c r="N19" s="25">
        <f>SUM(D19:M19)</f>
        <v>-82875</v>
      </c>
      <c r="O19" s="25"/>
      <c r="P19" s="133">
        <v>0</v>
      </c>
      <c r="Q19" s="25"/>
      <c r="R19" s="25">
        <f>SUM(N19:P19)</f>
        <v>-82875</v>
      </c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</row>
    <row r="20" spans="1:133" ht="23.45" customHeight="1" thickBot="1">
      <c r="A20" s="24" t="s">
        <v>180</v>
      </c>
      <c r="B20" s="24"/>
      <c r="C20" s="7"/>
      <c r="D20" s="29">
        <f>SUM(D15:D19)</f>
        <v>828750</v>
      </c>
      <c r="E20" s="13"/>
      <c r="F20" s="29">
        <f>SUM(F15:F19)</f>
        <v>4982964</v>
      </c>
      <c r="G20" s="25"/>
      <c r="H20" s="29">
        <f>SUM(H15:H19)</f>
        <v>66300</v>
      </c>
      <c r="I20" s="13"/>
      <c r="J20" s="29">
        <f>SUM(J15:J19)</f>
        <v>3016500</v>
      </c>
      <c r="K20" s="25"/>
      <c r="L20" s="29">
        <f>SUM(L15:L19)</f>
        <v>-468784</v>
      </c>
      <c r="M20" s="25"/>
      <c r="N20" s="29">
        <f>SUM(N15:N19)</f>
        <v>8425730</v>
      </c>
      <c r="O20" s="13"/>
      <c r="P20" s="29">
        <f>SUM(P15:P19)</f>
        <v>7039</v>
      </c>
      <c r="Q20" s="13"/>
      <c r="R20" s="29">
        <f>SUM(R15:R19)</f>
        <v>8432769</v>
      </c>
    </row>
    <row r="21" spans="1:133" ht="23.45" customHeight="1" thickTop="1">
      <c r="A21" s="24"/>
      <c r="B21" s="44"/>
      <c r="C21" s="24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</row>
    <row r="22" spans="1:133" s="26" customFormat="1" ht="23.45" customHeight="1">
      <c r="A22" s="48" t="s">
        <v>215</v>
      </c>
      <c r="B22" s="44"/>
      <c r="C22" s="27"/>
      <c r="D22" s="25">
        <v>828750</v>
      </c>
      <c r="E22" s="25"/>
      <c r="F22" s="25">
        <v>4982964</v>
      </c>
      <c r="G22" s="25"/>
      <c r="H22" s="25">
        <v>66300</v>
      </c>
      <c r="I22" s="25"/>
      <c r="J22" s="25">
        <v>2987147</v>
      </c>
      <c r="K22" s="25"/>
      <c r="L22" s="25">
        <v>-464368</v>
      </c>
      <c r="M22" s="25"/>
      <c r="N22" s="193">
        <f>SUM(D22:M22)</f>
        <v>8400793</v>
      </c>
      <c r="O22" s="25"/>
      <c r="P22" s="25">
        <v>7631</v>
      </c>
      <c r="Q22" s="25"/>
      <c r="R22" s="25">
        <f>SUM(N22:P22)</f>
        <v>8408424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</row>
    <row r="23" spans="1:133" s="26" customFormat="1" ht="23.45" customHeight="1">
      <c r="A23" s="27" t="s">
        <v>108</v>
      </c>
      <c r="B23" s="44"/>
      <c r="C23" s="27"/>
      <c r="D23" s="131">
        <v>0</v>
      </c>
      <c r="E23" s="131"/>
      <c r="F23" s="131">
        <v>0</v>
      </c>
      <c r="G23" s="131"/>
      <c r="H23" s="131">
        <v>0</v>
      </c>
      <c r="I23" s="25"/>
      <c r="J23" s="25">
        <v>-323008</v>
      </c>
      <c r="K23" s="25"/>
      <c r="L23" s="25">
        <v>-406659</v>
      </c>
      <c r="M23" s="25"/>
      <c r="N23" s="193">
        <f>SUM(D23:M23)</f>
        <v>-729667</v>
      </c>
      <c r="O23" s="25"/>
      <c r="P23" s="25">
        <v>-2359</v>
      </c>
      <c r="Q23" s="25"/>
      <c r="R23" s="25">
        <f>SUM(N23:P23)</f>
        <v>-732026</v>
      </c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</row>
    <row r="24" spans="1:133" ht="23.45" customHeight="1" thickBot="1">
      <c r="A24" s="24" t="s">
        <v>216</v>
      </c>
      <c r="B24" s="24"/>
      <c r="C24" s="7"/>
      <c r="D24" s="29">
        <f>SUM(D22:D23)</f>
        <v>828750</v>
      </c>
      <c r="E24" s="13"/>
      <c r="F24" s="29">
        <f>SUM(F22:F23)</f>
        <v>4982964</v>
      </c>
      <c r="G24" s="25"/>
      <c r="H24" s="29">
        <f>SUM(H22:H23)</f>
        <v>66300</v>
      </c>
      <c r="I24" s="13"/>
      <c r="J24" s="29">
        <f>SUM(J22:J23)</f>
        <v>2664139</v>
      </c>
      <c r="K24" s="25"/>
      <c r="L24" s="29">
        <f>SUM(L22:L23)</f>
        <v>-871027</v>
      </c>
      <c r="M24" s="25"/>
      <c r="N24" s="29">
        <f>SUM(N22:N23)</f>
        <v>7671126</v>
      </c>
      <c r="O24" s="13"/>
      <c r="P24" s="29">
        <f>SUM(P22:P23)</f>
        <v>5272</v>
      </c>
      <c r="Q24" s="13"/>
      <c r="R24" s="29">
        <f>SUM(R22:R23)</f>
        <v>7676398</v>
      </c>
    </row>
    <row r="25" spans="1:133" ht="6.75" customHeight="1" thickTop="1">
      <c r="A25" s="24"/>
      <c r="B25" s="24"/>
      <c r="C25" s="7"/>
      <c r="D25" s="25"/>
      <c r="E25" s="13"/>
      <c r="F25" s="25"/>
      <c r="G25" s="25"/>
      <c r="H25" s="25"/>
      <c r="I25" s="13"/>
      <c r="J25" s="25"/>
      <c r="K25" s="25"/>
      <c r="L25" s="25"/>
      <c r="M25" s="25"/>
      <c r="N25" s="25"/>
      <c r="O25" s="13"/>
      <c r="P25" s="25"/>
      <c r="Q25" s="13"/>
      <c r="R25" s="25"/>
    </row>
    <row r="26" spans="1:133" ht="23.25">
      <c r="A26" s="24"/>
      <c r="B26" s="24"/>
      <c r="C26" s="7"/>
      <c r="D26" s="25"/>
      <c r="E26" s="13"/>
      <c r="F26" s="25"/>
      <c r="G26" s="25"/>
      <c r="H26" s="25"/>
      <c r="I26" s="13"/>
      <c r="J26" s="25"/>
      <c r="K26" s="25"/>
      <c r="L26" s="25"/>
      <c r="M26" s="25"/>
      <c r="N26" s="25"/>
      <c r="O26" s="13"/>
      <c r="P26" s="25"/>
      <c r="Q26" s="13"/>
      <c r="R26" s="25"/>
    </row>
    <row r="27" spans="1:133" ht="21" customHeight="1">
      <c r="A27" s="24"/>
      <c r="B27" s="24"/>
      <c r="C27" s="7"/>
      <c r="D27" s="25"/>
      <c r="E27" s="13"/>
      <c r="F27" s="25"/>
      <c r="G27" s="25"/>
      <c r="H27" s="25"/>
      <c r="I27" s="13"/>
      <c r="J27" s="25"/>
      <c r="K27" s="25"/>
      <c r="L27" s="25"/>
      <c r="M27" s="25"/>
      <c r="N27" s="25"/>
      <c r="O27" s="13"/>
      <c r="P27" s="25"/>
      <c r="Q27" s="13"/>
      <c r="R27" s="25"/>
    </row>
    <row r="28" spans="1:133" ht="24.75" customHeight="1">
      <c r="A28" s="24"/>
      <c r="B28" s="24"/>
      <c r="C28" s="7"/>
      <c r="D28" s="25"/>
      <c r="E28" s="13"/>
      <c r="F28" s="25"/>
      <c r="G28" s="25"/>
      <c r="H28" s="25"/>
      <c r="I28" s="13"/>
      <c r="J28" s="25"/>
      <c r="K28" s="25"/>
      <c r="L28" s="25"/>
      <c r="M28" s="25"/>
      <c r="N28" s="25"/>
      <c r="O28" s="13"/>
      <c r="P28" s="25"/>
      <c r="Q28" s="13"/>
      <c r="R28" s="25"/>
    </row>
    <row r="29" spans="1:133" ht="15.75" customHeight="1">
      <c r="A29" s="24"/>
      <c r="B29" s="24"/>
      <c r="C29" s="7"/>
      <c r="D29" s="25"/>
      <c r="E29" s="13"/>
      <c r="F29" s="25"/>
      <c r="G29" s="25"/>
      <c r="H29" s="25"/>
      <c r="I29" s="13"/>
      <c r="J29" s="25"/>
      <c r="K29" s="25"/>
      <c r="L29" s="25"/>
      <c r="M29" s="25"/>
      <c r="N29" s="25"/>
      <c r="O29" s="13"/>
      <c r="P29" s="25"/>
      <c r="Q29" s="13"/>
      <c r="R29" s="25"/>
    </row>
    <row r="30" spans="1:133" s="7" customFormat="1" ht="23.45" customHeight="1">
      <c r="A30" s="7" t="s">
        <v>112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</row>
    <row r="31" spans="1:133" s="7" customFormat="1" ht="23.45" customHeight="1">
      <c r="A31" s="27"/>
      <c r="B31" s="27"/>
      <c r="C31" s="27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</row>
    <row r="32" spans="1:133" s="7" customFormat="1" ht="23.45" customHeight="1">
      <c r="A32" s="78" t="s">
        <v>150</v>
      </c>
      <c r="B32" s="78"/>
      <c r="C32" s="78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79">
        <v>5</v>
      </c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</row>
    <row r="33" spans="1:1" ht="25.5" customHeight="1">
      <c r="A33" s="17" t="s">
        <v>11</v>
      </c>
    </row>
  </sheetData>
  <mergeCells count="7">
    <mergeCell ref="H11:J11"/>
    <mergeCell ref="A1:R1"/>
    <mergeCell ref="A2:R2"/>
    <mergeCell ref="A3:R3"/>
    <mergeCell ref="A4:R4"/>
    <mergeCell ref="D7:R7"/>
    <mergeCell ref="D8:N8"/>
  </mergeCells>
  <pageMargins left="0.59055118110236227" right="0.39370078740157483" top="0.51181102362204722" bottom="0.47244094488188981" header="0.19685039370078741" footer="0.19685039370078741"/>
  <pageSetup paperSize="9" scale="78" orientation="landscape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Y34"/>
  <sheetViews>
    <sheetView view="pageBreakPreview" zoomScale="80" zoomScaleNormal="80" zoomScaleSheetLayoutView="80" workbookViewId="0">
      <selection activeCell="D106" sqref="D106"/>
    </sheetView>
  </sheetViews>
  <sheetFormatPr defaultColWidth="10.7109375" defaultRowHeight="23.25" customHeight="1"/>
  <cols>
    <col min="1" max="1" width="54.140625" style="7" customWidth="1"/>
    <col min="2" max="2" width="12" style="7" customWidth="1"/>
    <col min="3" max="3" width="1.28515625" style="7" customWidth="1"/>
    <col min="4" max="4" width="18" style="13" customWidth="1"/>
    <col min="5" max="5" width="1" style="13" customWidth="1"/>
    <col min="6" max="6" width="18" style="13" customWidth="1"/>
    <col min="7" max="7" width="1" style="13" customWidth="1"/>
    <col min="8" max="8" width="18" style="13" customWidth="1"/>
    <col min="9" max="9" width="1" style="13" customWidth="1"/>
    <col min="10" max="10" width="18" style="13" customWidth="1"/>
    <col min="11" max="11" width="1" style="13" customWidth="1"/>
    <col min="12" max="12" width="24.42578125" style="13" customWidth="1"/>
    <col min="13" max="13" width="1" style="13" customWidth="1"/>
    <col min="14" max="14" width="17.5703125" style="13" customWidth="1"/>
    <col min="15" max="15" width="11.85546875" style="13" customWidth="1"/>
    <col min="16" max="16" width="2.85546875" style="13" customWidth="1"/>
    <col min="17" max="129" width="10.7109375" style="13" customWidth="1"/>
    <col min="130" max="16384" width="10.7109375" style="7"/>
  </cols>
  <sheetData>
    <row r="1" spans="1:129" ht="23.25" customHeight="1">
      <c r="A1" s="208" t="s">
        <v>113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</row>
    <row r="2" spans="1:129" s="24" customFormat="1" ht="23.25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  <c r="DA2" s="13"/>
      <c r="DB2" s="13"/>
      <c r="DC2" s="13"/>
      <c r="DD2" s="13"/>
      <c r="DE2" s="13"/>
      <c r="DF2" s="13"/>
      <c r="DG2" s="13"/>
      <c r="DH2" s="13"/>
      <c r="DI2" s="13"/>
      <c r="DJ2" s="13"/>
      <c r="DK2" s="13"/>
      <c r="DL2" s="13"/>
      <c r="DM2" s="13"/>
      <c r="DN2" s="13"/>
      <c r="DO2" s="13"/>
      <c r="DP2" s="13"/>
      <c r="DQ2" s="13"/>
      <c r="DR2" s="13"/>
      <c r="DS2" s="13"/>
      <c r="DT2" s="13"/>
      <c r="DU2" s="13"/>
      <c r="DV2" s="13"/>
      <c r="DW2" s="13"/>
      <c r="DX2" s="13"/>
      <c r="DY2" s="13"/>
    </row>
    <row r="3" spans="1:129" s="24" customFormat="1" ht="23.25" customHeight="1">
      <c r="A3" s="205" t="s">
        <v>117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  <c r="CM3" s="13"/>
      <c r="CN3" s="13"/>
      <c r="CO3" s="13"/>
      <c r="CP3" s="13"/>
      <c r="CQ3" s="13"/>
      <c r="CR3" s="13"/>
      <c r="CS3" s="13"/>
      <c r="CT3" s="13"/>
      <c r="CU3" s="13"/>
      <c r="CV3" s="13"/>
      <c r="CW3" s="13"/>
      <c r="CX3" s="13"/>
      <c r="CY3" s="13"/>
      <c r="CZ3" s="13"/>
      <c r="DA3" s="13"/>
      <c r="DB3" s="13"/>
      <c r="DC3" s="13"/>
      <c r="DD3" s="13"/>
      <c r="DE3" s="13"/>
      <c r="DF3" s="13"/>
      <c r="DG3" s="13"/>
      <c r="DH3" s="13"/>
      <c r="DI3" s="13"/>
      <c r="DJ3" s="13"/>
      <c r="DK3" s="13"/>
      <c r="DL3" s="13"/>
      <c r="DM3" s="13"/>
      <c r="DN3" s="13"/>
      <c r="DO3" s="13"/>
      <c r="DP3" s="13"/>
      <c r="DQ3" s="13"/>
      <c r="DR3" s="13"/>
      <c r="DS3" s="13"/>
      <c r="DT3" s="13"/>
      <c r="DU3" s="13"/>
      <c r="DV3" s="13"/>
      <c r="DW3" s="13"/>
      <c r="DX3" s="13"/>
      <c r="DY3" s="13"/>
    </row>
    <row r="4" spans="1:129" s="24" customFormat="1" ht="23.25" customHeight="1">
      <c r="A4" s="205" t="s">
        <v>214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</row>
    <row r="5" spans="1:129" s="3" customFormat="1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N5" s="4"/>
    </row>
    <row r="6" spans="1:129" ht="23.25" customHeight="1">
      <c r="E6" s="16"/>
      <c r="N6" s="12" t="s">
        <v>107</v>
      </c>
    </row>
    <row r="7" spans="1:129" ht="23.25" customHeight="1">
      <c r="D7" s="206" t="s">
        <v>12</v>
      </c>
      <c r="E7" s="206"/>
      <c r="F7" s="206"/>
      <c r="G7" s="206"/>
      <c r="H7" s="206"/>
      <c r="I7" s="206"/>
      <c r="J7" s="206"/>
      <c r="K7" s="206"/>
      <c r="L7" s="206"/>
      <c r="M7" s="206"/>
      <c r="N7" s="206"/>
    </row>
    <row r="8" spans="1:129" ht="23.25" customHeight="1">
      <c r="D8" s="19"/>
      <c r="E8" s="19"/>
      <c r="F8" s="19"/>
      <c r="G8" s="19"/>
      <c r="H8" s="19"/>
      <c r="I8" s="19"/>
      <c r="J8" s="19"/>
      <c r="K8" s="19"/>
      <c r="L8" s="20" t="s">
        <v>75</v>
      </c>
      <c r="M8" s="19"/>
      <c r="N8" s="19"/>
    </row>
    <row r="9" spans="1:129" ht="23.25" customHeight="1">
      <c r="D9" s="19"/>
      <c r="E9" s="19"/>
      <c r="F9" s="19"/>
      <c r="G9" s="19"/>
      <c r="H9" s="19"/>
      <c r="I9" s="19"/>
      <c r="J9" s="19"/>
      <c r="K9" s="19"/>
      <c r="L9" s="16" t="s">
        <v>76</v>
      </c>
      <c r="M9" s="19"/>
      <c r="N9" s="19"/>
    </row>
    <row r="10" spans="1:129" s="8" customFormat="1" ht="23.25" customHeight="1">
      <c r="D10" s="16" t="s">
        <v>4</v>
      </c>
      <c r="E10" s="16"/>
      <c r="F10" s="16"/>
      <c r="G10" s="16"/>
      <c r="H10" s="203" t="s">
        <v>5</v>
      </c>
      <c r="I10" s="203"/>
      <c r="J10" s="203"/>
      <c r="K10" s="20"/>
      <c r="L10" s="18" t="s">
        <v>77</v>
      </c>
      <c r="M10" s="20"/>
      <c r="N10" s="16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3"/>
      <c r="CY10" s="13"/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</row>
    <row r="11" spans="1:129" s="8" customFormat="1" ht="23.25" customHeight="1">
      <c r="D11" s="20" t="s">
        <v>91</v>
      </c>
      <c r="E11" s="16"/>
      <c r="F11" s="20" t="s">
        <v>7</v>
      </c>
      <c r="G11" s="20"/>
      <c r="H11" s="20" t="s">
        <v>101</v>
      </c>
      <c r="I11" s="20"/>
      <c r="J11" s="20"/>
      <c r="K11" s="20"/>
      <c r="L11" s="20" t="s">
        <v>78</v>
      </c>
      <c r="M11" s="20"/>
      <c r="N11" s="16" t="s">
        <v>10</v>
      </c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</row>
    <row r="12" spans="1:129" s="8" customFormat="1" ht="23.25" customHeight="1">
      <c r="B12" s="49" t="s">
        <v>19</v>
      </c>
      <c r="D12" s="21" t="s">
        <v>90</v>
      </c>
      <c r="E12" s="16"/>
      <c r="F12" s="21" t="s">
        <v>80</v>
      </c>
      <c r="G12" s="20"/>
      <c r="H12" s="21" t="s">
        <v>83</v>
      </c>
      <c r="I12" s="16"/>
      <c r="J12" s="21" t="s">
        <v>13</v>
      </c>
      <c r="K12" s="20"/>
      <c r="L12" s="21" t="s">
        <v>81</v>
      </c>
      <c r="M12" s="20"/>
      <c r="N12" s="21" t="s">
        <v>47</v>
      </c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  <c r="CW12" s="13"/>
      <c r="CX12" s="13"/>
      <c r="CY12" s="13"/>
      <c r="CZ12" s="13"/>
      <c r="DA12" s="13"/>
      <c r="DB12" s="13"/>
      <c r="DC12" s="13"/>
      <c r="DD12" s="13"/>
      <c r="DE12" s="13"/>
      <c r="DF12" s="13"/>
      <c r="DG12" s="13"/>
      <c r="DH12" s="13"/>
      <c r="DI12" s="13"/>
      <c r="DJ12" s="13"/>
      <c r="DK12" s="13"/>
      <c r="DL12" s="13"/>
      <c r="DM12" s="13"/>
      <c r="DN12" s="13"/>
      <c r="DO12" s="13"/>
      <c r="DP12" s="13"/>
      <c r="DQ12" s="13"/>
      <c r="DR12" s="13"/>
      <c r="DS12" s="13"/>
      <c r="DT12" s="13"/>
      <c r="DU12" s="13"/>
      <c r="DV12" s="13"/>
      <c r="DW12" s="13"/>
      <c r="DX12" s="13"/>
      <c r="DY12" s="13"/>
    </row>
    <row r="13" spans="1:129" s="8" customFormat="1" ht="23.25" customHeight="1">
      <c r="D13" s="20"/>
      <c r="E13" s="16"/>
      <c r="F13" s="20"/>
      <c r="G13" s="20"/>
      <c r="H13" s="20"/>
      <c r="I13" s="16"/>
      <c r="J13" s="20"/>
      <c r="K13" s="20"/>
      <c r="L13" s="20"/>
      <c r="M13" s="20"/>
      <c r="N13" s="20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</row>
    <row r="14" spans="1:129" ht="23.25" customHeight="1">
      <c r="A14" s="24" t="s">
        <v>179</v>
      </c>
      <c r="B14" s="24"/>
      <c r="D14" s="25">
        <v>828750</v>
      </c>
      <c r="E14" s="25"/>
      <c r="F14" s="25">
        <v>4982964</v>
      </c>
      <c r="G14" s="25"/>
      <c r="H14" s="25">
        <v>66300</v>
      </c>
      <c r="I14" s="25"/>
      <c r="J14" s="25">
        <v>1869950</v>
      </c>
      <c r="K14" s="25"/>
      <c r="L14" s="25">
        <v>-308893</v>
      </c>
      <c r="M14" s="25"/>
      <c r="N14" s="25">
        <f>SUM(D14:L14)</f>
        <v>7439071</v>
      </c>
    </row>
    <row r="15" spans="1:129" ht="23.25" customHeight="1">
      <c r="A15" s="27" t="s">
        <v>108</v>
      </c>
      <c r="B15" s="24"/>
      <c r="D15" s="131">
        <v>0</v>
      </c>
      <c r="E15" s="25"/>
      <c r="F15" s="131">
        <v>0</v>
      </c>
      <c r="G15" s="25"/>
      <c r="H15" s="131">
        <v>0</v>
      </c>
      <c r="I15" s="25"/>
      <c r="J15" s="25">
        <v>-134925</v>
      </c>
      <c r="K15" s="25"/>
      <c r="L15" s="25">
        <v>-56380</v>
      </c>
      <c r="M15" s="25"/>
      <c r="N15" s="25">
        <f>SUM(D15:L15)</f>
        <v>-191305</v>
      </c>
    </row>
    <row r="16" spans="1:129" s="27" customFormat="1" ht="23.25" customHeight="1">
      <c r="A16" s="27" t="s">
        <v>140</v>
      </c>
      <c r="B16" s="94">
        <v>15</v>
      </c>
      <c r="D16" s="132">
        <v>0</v>
      </c>
      <c r="E16" s="25"/>
      <c r="F16" s="132">
        <v>0</v>
      </c>
      <c r="G16" s="20"/>
      <c r="H16" s="132">
        <v>0</v>
      </c>
      <c r="I16" s="25"/>
      <c r="J16" s="28">
        <v>-82875</v>
      </c>
      <c r="K16" s="25"/>
      <c r="L16" s="134">
        <v>0</v>
      </c>
      <c r="M16" s="25"/>
      <c r="N16" s="28">
        <f>SUM(D16:M16)</f>
        <v>-82875</v>
      </c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</row>
    <row r="17" spans="1:129" ht="23.25" customHeight="1" thickBot="1">
      <c r="A17" s="24" t="s">
        <v>181</v>
      </c>
      <c r="B17" s="24"/>
      <c r="D17" s="30">
        <f>SUM(D14:D16)</f>
        <v>828750</v>
      </c>
      <c r="F17" s="30">
        <f>SUM(F14:F16)</f>
        <v>4982964</v>
      </c>
      <c r="G17" s="25"/>
      <c r="H17" s="30">
        <f>SUM(H14:H16)</f>
        <v>66300</v>
      </c>
      <c r="J17" s="30">
        <f>SUM(J14:J16)</f>
        <v>1652150</v>
      </c>
      <c r="K17" s="25"/>
      <c r="L17" s="30">
        <f>SUM(L14:L16)</f>
        <v>-365273</v>
      </c>
      <c r="M17" s="25"/>
      <c r="N17" s="30">
        <f>SUM(N14:N16)</f>
        <v>7164891</v>
      </c>
      <c r="DV17" s="7"/>
      <c r="DW17" s="7"/>
      <c r="DX17" s="7"/>
      <c r="DY17" s="7"/>
    </row>
    <row r="18" spans="1:129" ht="21" customHeight="1" thickTop="1">
      <c r="A18" s="24"/>
      <c r="B18" s="24"/>
      <c r="C18" s="24"/>
      <c r="D18" s="25"/>
      <c r="F18" s="25"/>
      <c r="G18" s="25"/>
      <c r="H18" s="25"/>
      <c r="J18" s="25"/>
      <c r="K18" s="25"/>
      <c r="L18" s="25"/>
      <c r="M18" s="25"/>
      <c r="N18" s="25"/>
    </row>
    <row r="19" spans="1:129" ht="23.25" customHeight="1">
      <c r="A19" s="24" t="s">
        <v>215</v>
      </c>
      <c r="B19" s="24"/>
      <c r="D19" s="25">
        <v>828750</v>
      </c>
      <c r="E19" s="25"/>
      <c r="F19" s="25">
        <v>4982964</v>
      </c>
      <c r="G19" s="25"/>
      <c r="H19" s="25">
        <v>66300</v>
      </c>
      <c r="I19" s="25"/>
      <c r="J19" s="25">
        <v>1481617</v>
      </c>
      <c r="K19" s="25"/>
      <c r="L19" s="25">
        <v>-362439</v>
      </c>
      <c r="M19" s="25"/>
      <c r="N19" s="25">
        <f>SUM(D19:L19)</f>
        <v>6997192</v>
      </c>
    </row>
    <row r="20" spans="1:129" ht="23.25" customHeight="1">
      <c r="A20" s="27" t="s">
        <v>108</v>
      </c>
      <c r="B20" s="24"/>
      <c r="D20" s="134">
        <v>0</v>
      </c>
      <c r="E20" s="25"/>
      <c r="F20" s="134">
        <v>0</v>
      </c>
      <c r="G20" s="25"/>
      <c r="H20" s="134">
        <v>0</v>
      </c>
      <c r="I20" s="25"/>
      <c r="J20" s="28">
        <v>-103347</v>
      </c>
      <c r="K20" s="25"/>
      <c r="L20" s="28">
        <v>-340597</v>
      </c>
      <c r="M20" s="25"/>
      <c r="N20" s="28">
        <f>SUM(D20:L20)</f>
        <v>-443944</v>
      </c>
    </row>
    <row r="21" spans="1:129" ht="23.25" customHeight="1" thickBot="1">
      <c r="A21" s="24" t="s">
        <v>217</v>
      </c>
      <c r="B21" s="24"/>
      <c r="D21" s="30">
        <f>SUM(D19:D20)</f>
        <v>828750</v>
      </c>
      <c r="F21" s="30">
        <f>SUM(F19:F20)</f>
        <v>4982964</v>
      </c>
      <c r="G21" s="25"/>
      <c r="H21" s="30">
        <f>SUM(H19:H20)</f>
        <v>66300</v>
      </c>
      <c r="J21" s="30">
        <f>SUM(J19:J20)</f>
        <v>1378270</v>
      </c>
      <c r="K21" s="25"/>
      <c r="L21" s="30">
        <f>SUM(L19:L20)</f>
        <v>-703036</v>
      </c>
      <c r="M21" s="25"/>
      <c r="N21" s="30">
        <f>SUM(N19:N20)</f>
        <v>6553248</v>
      </c>
      <c r="DV21" s="7"/>
      <c r="DW21" s="7"/>
      <c r="DX21" s="7"/>
      <c r="DY21" s="7"/>
    </row>
    <row r="22" spans="1:129" ht="23.25" customHeight="1" thickTop="1">
      <c r="A22" s="24"/>
      <c r="B22" s="24"/>
      <c r="C22" s="24"/>
      <c r="D22" s="25"/>
      <c r="F22" s="25"/>
      <c r="G22" s="25"/>
      <c r="H22" s="25"/>
      <c r="J22" s="25"/>
      <c r="K22" s="25"/>
      <c r="L22" s="25"/>
      <c r="M22" s="25"/>
      <c r="N22" s="25"/>
    </row>
    <row r="23" spans="1:129" ht="23.25" customHeight="1">
      <c r="A23" s="24"/>
      <c r="B23" s="24"/>
      <c r="C23" s="24"/>
      <c r="D23" s="25"/>
      <c r="F23" s="25"/>
      <c r="G23" s="25"/>
      <c r="H23" s="25"/>
      <c r="J23" s="25"/>
      <c r="K23" s="25"/>
      <c r="L23" s="25"/>
      <c r="M23" s="25"/>
      <c r="N23" s="25"/>
    </row>
    <row r="24" spans="1:129">
      <c r="A24" s="24"/>
      <c r="B24" s="24"/>
      <c r="C24" s="24"/>
      <c r="D24" s="25"/>
      <c r="F24" s="25"/>
      <c r="G24" s="25"/>
      <c r="H24" s="25"/>
      <c r="J24" s="25"/>
      <c r="K24" s="25"/>
      <c r="L24" s="25"/>
      <c r="M24" s="25"/>
      <c r="N24" s="25"/>
    </row>
    <row r="25" spans="1:129" ht="30" customHeight="1">
      <c r="A25" s="24"/>
      <c r="B25" s="24"/>
      <c r="C25" s="24"/>
      <c r="D25" s="25"/>
      <c r="F25" s="25"/>
      <c r="G25" s="25"/>
      <c r="H25" s="25"/>
      <c r="J25" s="25"/>
      <c r="K25" s="25"/>
      <c r="L25" s="25"/>
      <c r="M25" s="25"/>
      <c r="N25" s="25"/>
    </row>
    <row r="26" spans="1:129" ht="21.75" customHeight="1">
      <c r="A26" s="24"/>
      <c r="B26" s="24"/>
      <c r="C26" s="24"/>
      <c r="D26" s="25"/>
      <c r="F26" s="25"/>
      <c r="G26" s="25"/>
      <c r="H26" s="25"/>
      <c r="J26" s="25"/>
      <c r="K26" s="25"/>
      <c r="L26" s="25"/>
      <c r="M26" s="25"/>
      <c r="N26" s="25"/>
    </row>
    <row r="27" spans="1:129" ht="27" customHeight="1">
      <c r="A27" s="24"/>
      <c r="B27" s="24"/>
      <c r="C27" s="24"/>
      <c r="D27" s="25"/>
      <c r="F27" s="25"/>
      <c r="G27" s="25"/>
      <c r="H27" s="25"/>
      <c r="J27" s="25"/>
      <c r="K27" s="25"/>
      <c r="L27" s="25"/>
      <c r="M27" s="25"/>
      <c r="N27" s="25"/>
    </row>
    <row r="28" spans="1:129" ht="23.25" customHeight="1">
      <c r="A28" s="207" t="s">
        <v>112</v>
      </c>
      <c r="B28" s="207"/>
      <c r="C28" s="207"/>
      <c r="D28" s="207"/>
      <c r="E28" s="207"/>
      <c r="F28" s="207"/>
    </row>
    <row r="29" spans="1:129" ht="23.25" customHeight="1">
      <c r="K29" s="143"/>
    </row>
    <row r="30" spans="1:129" s="1" customFormat="1" ht="23.25" customHeight="1">
      <c r="A30" s="78" t="s">
        <v>133</v>
      </c>
      <c r="B30" s="78"/>
      <c r="C30" s="78"/>
      <c r="G30" s="31"/>
      <c r="H30" s="31"/>
      <c r="I30" s="31"/>
      <c r="J30" s="31"/>
      <c r="K30" s="31"/>
      <c r="L30" s="31"/>
      <c r="M30" s="31"/>
      <c r="N30" s="31">
        <v>6</v>
      </c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</row>
    <row r="31" spans="1:129" ht="23.25" customHeight="1">
      <c r="A31" s="46"/>
      <c r="B31" s="46"/>
      <c r="C31" s="46"/>
      <c r="D31" s="46"/>
      <c r="E31" s="46"/>
      <c r="F31" s="46"/>
      <c r="G31" s="46"/>
    </row>
    <row r="34" spans="1:1" ht="23.25" customHeight="1">
      <c r="A34" s="7" t="s">
        <v>11</v>
      </c>
    </row>
  </sheetData>
  <mergeCells count="7">
    <mergeCell ref="A28:F28"/>
    <mergeCell ref="A1:N1"/>
    <mergeCell ref="A2:N2"/>
    <mergeCell ref="A3:N3"/>
    <mergeCell ref="A4:N4"/>
    <mergeCell ref="D7:N7"/>
    <mergeCell ref="H10:J10"/>
  </mergeCells>
  <pageMargins left="0.59055118110236227" right="0.39370078740157483" top="0.51181102362204722" bottom="0.51181102362204722" header="0.19685039370078741" footer="0.19685039370078741"/>
  <pageSetup paperSize="9" scale="80" orientation="landscape" r:id="rId1"/>
  <headerFooter alignWithMargins="0"/>
  <rowBreaks count="2" manualBreakCount="2">
    <brk id="30" max="13" man="1"/>
    <brk id="31" max="16383" man="1"/>
  </rowBreaks>
  <colBreaks count="1" manualBreakCount="1">
    <brk id="14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7"/>
  <sheetViews>
    <sheetView view="pageBreakPreview" topLeftCell="A28" zoomScale="80" zoomScaleNormal="84" zoomScaleSheetLayoutView="80" workbookViewId="0">
      <selection activeCell="B37" sqref="B37"/>
    </sheetView>
  </sheetViews>
  <sheetFormatPr defaultColWidth="10.7109375" defaultRowHeight="22.5" customHeight="1"/>
  <cols>
    <col min="1" max="1" width="3.7109375" style="45" customWidth="1"/>
    <col min="2" max="2" width="48.85546875" style="45" customWidth="1"/>
    <col min="3" max="3" width="14.28515625" style="45" customWidth="1"/>
    <col min="4" max="4" width="1.28515625" style="45" customWidth="1"/>
    <col min="5" max="5" width="14.42578125" style="45" customWidth="1"/>
    <col min="6" max="6" width="1.28515625" style="45" customWidth="1"/>
    <col min="7" max="7" width="14.42578125" style="45" customWidth="1"/>
    <col min="8" max="8" width="1.28515625" style="45" customWidth="1"/>
    <col min="9" max="9" width="14.42578125" style="45" customWidth="1"/>
    <col min="10" max="10" width="1.28515625" style="45" customWidth="1"/>
    <col min="11" max="11" width="14.42578125" style="45" customWidth="1"/>
    <col min="12" max="12" width="4.85546875" style="50" hidden="1" customWidth="1"/>
    <col min="13" max="13" width="10.7109375" style="45" customWidth="1"/>
    <col min="14" max="14" width="19.5703125" style="75" bestFit="1" customWidth="1"/>
    <col min="15" max="15" width="13.42578125" style="83" bestFit="1" customWidth="1"/>
    <col min="16" max="16384" width="10.7109375" style="45"/>
  </cols>
  <sheetData>
    <row r="1" spans="1:15" ht="22.5" customHeight="1">
      <c r="K1" s="51" t="s">
        <v>113</v>
      </c>
    </row>
    <row r="2" spans="1:15" s="52" customFormat="1" ht="22.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N2" s="84"/>
      <c r="O2" s="85"/>
    </row>
    <row r="3" spans="1:15" s="52" customFormat="1" ht="22.5" customHeight="1">
      <c r="A3" s="211" t="s">
        <v>52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N3" s="84"/>
      <c r="O3" s="85"/>
    </row>
    <row r="4" spans="1:15" s="52" customFormat="1" ht="22.5" customHeight="1">
      <c r="A4" s="211" t="s">
        <v>218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N4" s="84"/>
      <c r="O4" s="85"/>
    </row>
    <row r="5" spans="1:15" ht="22.5" customHeight="1">
      <c r="D5" s="50"/>
      <c r="F5" s="50"/>
      <c r="K5" s="51" t="s">
        <v>107</v>
      </c>
    </row>
    <row r="6" spans="1:15" s="52" customFormat="1" ht="22.5" customHeight="1">
      <c r="D6" s="53"/>
      <c r="E6" s="54"/>
      <c r="F6" s="54" t="s">
        <v>2</v>
      </c>
      <c r="G6" s="54"/>
      <c r="I6" s="55"/>
      <c r="J6" s="56" t="s">
        <v>12</v>
      </c>
      <c r="K6" s="55"/>
      <c r="L6" s="76"/>
      <c r="N6" s="84"/>
      <c r="O6" s="85"/>
    </row>
    <row r="7" spans="1:15" s="52" customFormat="1" ht="22.5" customHeight="1">
      <c r="D7" s="53"/>
      <c r="E7" s="212" t="s">
        <v>118</v>
      </c>
      <c r="F7" s="212"/>
      <c r="G7" s="212"/>
      <c r="H7" s="86"/>
      <c r="I7" s="212" t="s">
        <v>118</v>
      </c>
      <c r="J7" s="212"/>
      <c r="K7" s="212"/>
      <c r="L7" s="76"/>
      <c r="N7" s="84"/>
      <c r="O7" s="85"/>
    </row>
    <row r="8" spans="1:15" s="52" customFormat="1" ht="22.5" customHeight="1">
      <c r="D8" s="53"/>
      <c r="E8" s="213" t="s">
        <v>158</v>
      </c>
      <c r="F8" s="213"/>
      <c r="G8" s="213"/>
      <c r="I8" s="213" t="s">
        <v>158</v>
      </c>
      <c r="J8" s="213"/>
      <c r="K8" s="213"/>
      <c r="L8" s="76"/>
      <c r="N8" s="84"/>
      <c r="O8" s="85"/>
    </row>
    <row r="9" spans="1:15" ht="22.5" customHeight="1">
      <c r="C9" s="57" t="s">
        <v>19</v>
      </c>
      <c r="D9" s="58"/>
      <c r="E9" s="59">
        <v>2562</v>
      </c>
      <c r="F9" s="60"/>
      <c r="G9" s="59">
        <v>2561</v>
      </c>
      <c r="H9" s="61"/>
      <c r="I9" s="59">
        <f>+E9</f>
        <v>2562</v>
      </c>
      <c r="J9" s="60"/>
      <c r="K9" s="59">
        <f>+G9</f>
        <v>2561</v>
      </c>
    </row>
    <row r="10" spans="1:15" ht="22.5" customHeight="1">
      <c r="A10" s="24" t="s">
        <v>53</v>
      </c>
      <c r="B10" s="24"/>
      <c r="C10" s="69"/>
    </row>
    <row r="11" spans="1:15" ht="22.5" customHeight="1">
      <c r="A11" s="45" t="s">
        <v>54</v>
      </c>
      <c r="C11" s="72" t="s">
        <v>222</v>
      </c>
      <c r="E11" s="62">
        <v>4055642</v>
      </c>
      <c r="G11" s="62">
        <v>4419252</v>
      </c>
      <c r="H11" s="62"/>
      <c r="I11" s="62">
        <v>324375</v>
      </c>
      <c r="J11" s="62"/>
      <c r="K11" s="62">
        <v>267038</v>
      </c>
      <c r="L11" s="50" t="s">
        <v>55</v>
      </c>
    </row>
    <row r="12" spans="1:15" ht="22.5" customHeight="1">
      <c r="A12" s="45" t="s">
        <v>56</v>
      </c>
      <c r="C12" s="69"/>
      <c r="E12" s="62"/>
      <c r="G12" s="62"/>
      <c r="H12" s="62"/>
      <c r="I12" s="62"/>
      <c r="J12" s="62"/>
      <c r="K12" s="62"/>
    </row>
    <row r="13" spans="1:15" ht="22.5" customHeight="1">
      <c r="B13" s="45" t="s">
        <v>160</v>
      </c>
      <c r="C13" s="69"/>
      <c r="E13" s="62">
        <v>22905</v>
      </c>
      <c r="G13" s="62">
        <v>121</v>
      </c>
      <c r="H13" s="62"/>
      <c r="I13" s="194">
        <v>389</v>
      </c>
      <c r="J13" s="62"/>
      <c r="K13" s="135">
        <v>0</v>
      </c>
    </row>
    <row r="14" spans="1:15" ht="22.5" customHeight="1">
      <c r="B14" s="45" t="s">
        <v>129</v>
      </c>
      <c r="C14" s="92" t="s">
        <v>208</v>
      </c>
      <c r="E14" s="135">
        <v>0</v>
      </c>
      <c r="G14" s="135">
        <v>0</v>
      </c>
      <c r="H14" s="62"/>
      <c r="I14" s="135">
        <v>0</v>
      </c>
      <c r="J14" s="62"/>
      <c r="K14" s="62">
        <v>22441</v>
      </c>
    </row>
    <row r="15" spans="1:15" ht="22.5" customHeight="1">
      <c r="B15" s="45" t="s">
        <v>161</v>
      </c>
      <c r="C15" s="149" t="s">
        <v>167</v>
      </c>
      <c r="E15" s="62">
        <v>32878</v>
      </c>
      <c r="G15" s="194">
        <v>35997</v>
      </c>
      <c r="H15" s="62"/>
      <c r="I15" s="136">
        <v>0</v>
      </c>
      <c r="J15" s="62"/>
      <c r="K15" s="136">
        <v>0</v>
      </c>
    </row>
    <row r="16" spans="1:15" ht="22.5" customHeight="1">
      <c r="B16" s="45" t="s">
        <v>126</v>
      </c>
      <c r="C16" s="72"/>
      <c r="E16" s="62">
        <v>773</v>
      </c>
      <c r="G16" s="62">
        <v>1677</v>
      </c>
      <c r="H16" s="62"/>
      <c r="I16" s="62">
        <v>11</v>
      </c>
      <c r="J16" s="62"/>
      <c r="K16" s="62">
        <v>114</v>
      </c>
    </row>
    <row r="17" spans="1:14" ht="22.5" customHeight="1">
      <c r="B17" s="45" t="s">
        <v>162</v>
      </c>
      <c r="C17" s="72">
        <v>5</v>
      </c>
      <c r="E17" s="135">
        <v>0</v>
      </c>
      <c r="G17" s="62">
        <v>427</v>
      </c>
      <c r="H17" s="62"/>
      <c r="I17" s="135">
        <v>0</v>
      </c>
      <c r="J17" s="62"/>
      <c r="K17" s="62">
        <v>427</v>
      </c>
    </row>
    <row r="18" spans="1:14" s="83" customFormat="1" ht="22.5" customHeight="1">
      <c r="B18" s="45" t="s">
        <v>163</v>
      </c>
      <c r="C18" s="69"/>
      <c r="D18" s="45"/>
      <c r="E18" s="62">
        <v>2312</v>
      </c>
      <c r="F18" s="45"/>
      <c r="G18" s="62">
        <v>2183</v>
      </c>
      <c r="H18" s="62"/>
      <c r="I18" s="194">
        <v>1</v>
      </c>
      <c r="J18" s="62"/>
      <c r="K18" s="62">
        <v>1</v>
      </c>
      <c r="L18" s="50"/>
      <c r="M18" s="45"/>
      <c r="N18" s="75"/>
    </row>
    <row r="19" spans="1:14" s="83" customFormat="1" ht="22.5" customHeight="1">
      <c r="A19" s="52" t="s">
        <v>57</v>
      </c>
      <c r="B19" s="52"/>
      <c r="C19" s="69"/>
      <c r="D19" s="45"/>
      <c r="E19" s="63">
        <f>SUM(E11:E18)</f>
        <v>4114510</v>
      </c>
      <c r="F19" s="45"/>
      <c r="G19" s="63">
        <f>SUM(G11:G18)</f>
        <v>4459657</v>
      </c>
      <c r="H19" s="62"/>
      <c r="I19" s="63">
        <f>SUM(I11:I18)</f>
        <v>324776</v>
      </c>
      <c r="J19" s="62"/>
      <c r="K19" s="63">
        <f>SUM(K11:K18)</f>
        <v>290021</v>
      </c>
      <c r="L19" s="50"/>
      <c r="M19" s="45"/>
      <c r="N19" s="87"/>
    </row>
    <row r="20" spans="1:14" s="83" customFormat="1" ht="22.5" customHeight="1">
      <c r="A20" s="52" t="s">
        <v>58</v>
      </c>
      <c r="B20" s="52"/>
      <c r="C20" s="69"/>
      <c r="D20" s="45"/>
      <c r="E20" s="62"/>
      <c r="F20" s="45"/>
      <c r="G20" s="62"/>
      <c r="H20" s="62"/>
      <c r="I20" s="62"/>
      <c r="J20" s="62"/>
      <c r="K20" s="62"/>
      <c r="L20" s="50"/>
      <c r="M20" s="45"/>
      <c r="N20" s="75"/>
    </row>
    <row r="21" spans="1:14" s="83" customFormat="1" ht="22.5" customHeight="1">
      <c r="A21" s="45" t="s">
        <v>59</v>
      </c>
      <c r="B21" s="45"/>
      <c r="C21" s="72" t="s">
        <v>222</v>
      </c>
      <c r="D21" s="45"/>
      <c r="E21" s="62">
        <v>4122711</v>
      </c>
      <c r="F21" s="45"/>
      <c r="G21" s="62">
        <v>4280642</v>
      </c>
      <c r="H21" s="62"/>
      <c r="I21" s="62">
        <v>235080</v>
      </c>
      <c r="J21" s="62"/>
      <c r="K21" s="62">
        <v>254952</v>
      </c>
      <c r="L21" s="50" t="s">
        <v>60</v>
      </c>
      <c r="M21" s="45"/>
      <c r="N21" s="75"/>
    </row>
    <row r="22" spans="1:14" s="83" customFormat="1" ht="22.5" customHeight="1">
      <c r="A22" s="45" t="s">
        <v>61</v>
      </c>
      <c r="B22" s="45"/>
      <c r="C22" s="72">
        <v>16</v>
      </c>
      <c r="D22" s="45"/>
      <c r="E22" s="62">
        <v>234878</v>
      </c>
      <c r="F22" s="45"/>
      <c r="G22" s="62">
        <v>235432</v>
      </c>
      <c r="H22" s="62"/>
      <c r="I22" s="62">
        <v>66674</v>
      </c>
      <c r="J22" s="62"/>
      <c r="K22" s="62">
        <v>64157</v>
      </c>
      <c r="L22" s="50" t="s">
        <v>62</v>
      </c>
      <c r="M22" s="45"/>
      <c r="N22" s="75"/>
    </row>
    <row r="23" spans="1:14" s="83" customFormat="1" ht="22.5" customHeight="1">
      <c r="A23" s="45" t="s">
        <v>142</v>
      </c>
      <c r="B23" s="45"/>
      <c r="C23" s="72"/>
      <c r="D23" s="45"/>
      <c r="L23" s="50"/>
      <c r="M23" s="45"/>
      <c r="N23" s="75"/>
    </row>
    <row r="24" spans="1:14" s="83" customFormat="1" ht="22.5" customHeight="1">
      <c r="B24" s="45" t="s">
        <v>159</v>
      </c>
      <c r="C24" s="72"/>
      <c r="D24" s="45"/>
      <c r="E24" s="136">
        <v>0</v>
      </c>
      <c r="F24" s="45"/>
      <c r="G24" s="136">
        <v>0</v>
      </c>
      <c r="H24" s="62"/>
      <c r="I24" s="74">
        <v>0</v>
      </c>
      <c r="J24" s="62"/>
      <c r="K24" s="74">
        <v>2627</v>
      </c>
      <c r="L24" s="50"/>
      <c r="M24" s="45"/>
      <c r="N24" s="75"/>
    </row>
    <row r="25" spans="1:14" s="83" customFormat="1" ht="22.5" customHeight="1">
      <c r="B25" s="45" t="s">
        <v>219</v>
      </c>
      <c r="C25" s="72">
        <v>5</v>
      </c>
      <c r="D25" s="45"/>
      <c r="E25" s="195">
        <v>148</v>
      </c>
      <c r="F25" s="45"/>
      <c r="G25" s="136">
        <v>0</v>
      </c>
      <c r="H25" s="62"/>
      <c r="I25" s="74">
        <v>148</v>
      </c>
      <c r="J25" s="62"/>
      <c r="K25" s="136">
        <v>0</v>
      </c>
      <c r="L25" s="50"/>
      <c r="M25" s="45"/>
      <c r="N25" s="75"/>
    </row>
    <row r="26" spans="1:14" s="83" customFormat="1" ht="22.5" customHeight="1">
      <c r="A26" s="64" t="s">
        <v>67</v>
      </c>
      <c r="C26" s="69"/>
      <c r="D26" s="45"/>
      <c r="E26" s="62">
        <v>83780</v>
      </c>
      <c r="F26" s="45"/>
      <c r="G26" s="62">
        <v>64154</v>
      </c>
      <c r="H26" s="65"/>
      <c r="I26" s="62">
        <v>42800</v>
      </c>
      <c r="J26" s="65"/>
      <c r="K26" s="62">
        <v>32030</v>
      </c>
      <c r="L26" s="50"/>
      <c r="M26" s="45"/>
      <c r="N26" s="75"/>
    </row>
    <row r="27" spans="1:14" s="83" customFormat="1" ht="22.5" customHeight="1">
      <c r="A27" s="52" t="s">
        <v>63</v>
      </c>
      <c r="B27" s="52"/>
      <c r="C27" s="72"/>
      <c r="D27" s="45"/>
      <c r="E27" s="66">
        <f>SUM(E21:E26)</f>
        <v>4441517</v>
      </c>
      <c r="F27" s="93"/>
      <c r="G27" s="66">
        <f>SUM(G21:G26)</f>
        <v>4580228</v>
      </c>
      <c r="H27" s="65"/>
      <c r="I27" s="66">
        <f>SUM(I21:I26)</f>
        <v>344702</v>
      </c>
      <c r="J27" s="65"/>
      <c r="K27" s="66">
        <f>SUM(K21:K26)</f>
        <v>353766</v>
      </c>
      <c r="L27" s="50"/>
      <c r="M27" s="45"/>
      <c r="N27" s="75"/>
    </row>
    <row r="28" spans="1:14" s="83" customFormat="1" ht="22.5" customHeight="1">
      <c r="A28" s="45" t="s">
        <v>182</v>
      </c>
      <c r="B28" s="52"/>
      <c r="C28" s="92" t="s">
        <v>208</v>
      </c>
      <c r="D28" s="45"/>
      <c r="E28" s="66">
        <v>9003</v>
      </c>
      <c r="F28" s="93"/>
      <c r="G28" s="66">
        <v>20249</v>
      </c>
      <c r="H28" s="65"/>
      <c r="I28" s="141">
        <v>0</v>
      </c>
      <c r="J28" s="65"/>
      <c r="K28" s="141">
        <v>0</v>
      </c>
      <c r="L28" s="50"/>
      <c r="M28" s="45"/>
      <c r="N28" s="75"/>
    </row>
    <row r="29" spans="1:14" s="83" customFormat="1" ht="22.5" customHeight="1">
      <c r="A29" s="45" t="s">
        <v>183</v>
      </c>
      <c r="B29" s="45"/>
      <c r="C29" s="92" t="s">
        <v>209</v>
      </c>
      <c r="D29" s="45"/>
      <c r="E29" s="67">
        <v>13300</v>
      </c>
      <c r="F29" s="45"/>
      <c r="G29" s="67">
        <v>8477</v>
      </c>
      <c r="H29" s="62"/>
      <c r="I29" s="142">
        <v>0</v>
      </c>
      <c r="J29" s="62"/>
      <c r="K29" s="142">
        <v>0</v>
      </c>
      <c r="L29" s="50"/>
      <c r="M29" s="45"/>
      <c r="N29" s="75"/>
    </row>
    <row r="30" spans="1:14" s="83" customFormat="1" ht="22.5" customHeight="1">
      <c r="A30" s="52" t="s">
        <v>92</v>
      </c>
      <c r="B30" s="52"/>
      <c r="C30" s="69"/>
      <c r="D30" s="45"/>
      <c r="E30" s="66">
        <f>+E19-E27+E28+E29</f>
        <v>-304704</v>
      </c>
      <c r="F30" s="45"/>
      <c r="G30" s="66">
        <f>+G19-G27+G28+G29</f>
        <v>-91845</v>
      </c>
      <c r="H30" s="62"/>
      <c r="I30" s="66">
        <f>+I19-I27+I29</f>
        <v>-19926</v>
      </c>
      <c r="J30" s="62"/>
      <c r="K30" s="66">
        <f>+K19-K27+K29</f>
        <v>-63745</v>
      </c>
      <c r="L30" s="50"/>
      <c r="M30" s="45"/>
      <c r="N30" s="75"/>
    </row>
    <row r="31" spans="1:14" s="83" customFormat="1" ht="22.5" customHeight="1">
      <c r="A31" s="45" t="s">
        <v>122</v>
      </c>
      <c r="B31" s="45"/>
      <c r="C31" s="72">
        <v>17</v>
      </c>
      <c r="D31" s="45"/>
      <c r="E31" s="67">
        <v>2278</v>
      </c>
      <c r="F31" s="45"/>
      <c r="G31" s="67">
        <v>1348</v>
      </c>
      <c r="H31" s="65"/>
      <c r="I31" s="140">
        <v>0</v>
      </c>
      <c r="J31" s="65"/>
      <c r="K31" s="140">
        <v>0</v>
      </c>
      <c r="L31" s="50"/>
      <c r="M31" s="45"/>
      <c r="N31" s="75"/>
    </row>
    <row r="32" spans="1:14" s="83" customFormat="1" ht="22.5" customHeight="1" thickBot="1">
      <c r="A32" s="52" t="s">
        <v>114</v>
      </c>
      <c r="B32" s="52"/>
      <c r="C32" s="72">
        <v>23</v>
      </c>
      <c r="D32" s="45"/>
      <c r="E32" s="68">
        <f>E30-E31</f>
        <v>-306982</v>
      </c>
      <c r="F32" s="45"/>
      <c r="G32" s="68">
        <f>G30-G31</f>
        <v>-93193</v>
      </c>
      <c r="H32" s="65"/>
      <c r="I32" s="68">
        <f>I30-I31</f>
        <v>-19926</v>
      </c>
      <c r="J32" s="65"/>
      <c r="K32" s="68">
        <f>K30-K31</f>
        <v>-63745</v>
      </c>
      <c r="L32" s="50"/>
      <c r="M32" s="45"/>
      <c r="N32" s="75"/>
    </row>
    <row r="33" spans="1:14" s="83" customFormat="1" ht="22.5" customHeight="1" thickTop="1">
      <c r="A33" s="52"/>
      <c r="B33" s="52"/>
      <c r="C33" s="69"/>
      <c r="D33" s="45"/>
      <c r="E33" s="65"/>
      <c r="F33" s="45"/>
      <c r="G33" s="65"/>
      <c r="H33" s="65"/>
      <c r="I33" s="65"/>
      <c r="J33" s="65"/>
      <c r="K33" s="65"/>
      <c r="L33" s="50"/>
      <c r="M33" s="45"/>
      <c r="N33" s="75"/>
    </row>
    <row r="34" spans="1:14" s="83" customFormat="1" ht="22.5" customHeight="1">
      <c r="A34" s="52" t="s">
        <v>115</v>
      </c>
      <c r="B34" s="52"/>
      <c r="C34" s="69"/>
      <c r="D34" s="45"/>
      <c r="E34" s="65"/>
      <c r="F34" s="45"/>
      <c r="G34" s="65"/>
      <c r="H34" s="62"/>
      <c r="I34" s="65"/>
      <c r="J34" s="62"/>
      <c r="K34" s="65"/>
      <c r="L34" s="50"/>
      <c r="M34" s="45"/>
      <c r="N34" s="75"/>
    </row>
    <row r="35" spans="1:14" s="83" customFormat="1" ht="22.5" customHeight="1">
      <c r="B35" s="64" t="s">
        <v>64</v>
      </c>
      <c r="C35" s="69"/>
      <c r="D35" s="45"/>
      <c r="E35" s="65">
        <v>-306534</v>
      </c>
      <c r="F35" s="45"/>
      <c r="G35" s="65">
        <v>-93548</v>
      </c>
      <c r="H35" s="65"/>
      <c r="I35" s="65">
        <v>-19926</v>
      </c>
      <c r="J35" s="65"/>
      <c r="K35" s="65">
        <v>-63745</v>
      </c>
      <c r="L35" s="50"/>
      <c r="M35" s="45"/>
      <c r="N35" s="75"/>
    </row>
    <row r="36" spans="1:14" s="83" customFormat="1" ht="22.5" customHeight="1">
      <c r="B36" s="64" t="s">
        <v>84</v>
      </c>
      <c r="C36" s="69"/>
      <c r="D36" s="45"/>
      <c r="E36" s="67">
        <v>-448</v>
      </c>
      <c r="F36" s="45"/>
      <c r="G36" s="67">
        <v>355</v>
      </c>
      <c r="H36" s="62"/>
      <c r="I36" s="140">
        <v>0</v>
      </c>
      <c r="J36" s="62"/>
      <c r="K36" s="140">
        <v>0</v>
      </c>
      <c r="L36" s="50"/>
      <c r="M36" s="45"/>
      <c r="N36" s="75"/>
    </row>
    <row r="37" spans="1:14" ht="22.5" customHeight="1" thickBot="1">
      <c r="A37" s="52"/>
      <c r="B37" s="52"/>
      <c r="C37" s="69"/>
      <c r="E37" s="70">
        <f>SUM(E35:E36)</f>
        <v>-306982</v>
      </c>
      <c r="G37" s="70">
        <f>SUM(G35:G36)</f>
        <v>-93193</v>
      </c>
      <c r="H37" s="62"/>
      <c r="I37" s="70">
        <f>SUM(I35:I36)</f>
        <v>-19926</v>
      </c>
      <c r="J37" s="62"/>
      <c r="K37" s="70">
        <f>SUM(K35:K36)</f>
        <v>-63745</v>
      </c>
    </row>
    <row r="38" spans="1:14" ht="22.5" customHeight="1" thickTop="1">
      <c r="A38" s="52"/>
      <c r="B38" s="52"/>
      <c r="C38" s="69"/>
      <c r="E38" s="65"/>
      <c r="G38" s="65"/>
      <c r="H38" s="62"/>
      <c r="I38" s="65"/>
      <c r="J38" s="62"/>
      <c r="K38" s="65"/>
    </row>
    <row r="39" spans="1:14" ht="22.5" customHeight="1">
      <c r="A39" s="52" t="s">
        <v>69</v>
      </c>
      <c r="B39" s="52"/>
      <c r="C39" s="69"/>
    </row>
    <row r="40" spans="1:14" ht="22.5" customHeight="1" thickBot="1">
      <c r="A40" s="45" t="s">
        <v>141</v>
      </c>
      <c r="C40" s="69"/>
      <c r="E40" s="88">
        <f>+E35/E42</f>
        <v>-0.36987511312217197</v>
      </c>
      <c r="G40" s="88">
        <f>+G35/G42</f>
        <v>-0.11287843137254902</v>
      </c>
      <c r="H40" s="89"/>
      <c r="I40" s="88">
        <f>+I35/I42</f>
        <v>-2.4043438914027149E-2</v>
      </c>
      <c r="J40" s="71"/>
      <c r="K40" s="88">
        <f>+K35/K42</f>
        <v>-7.6917043740573149E-2</v>
      </c>
    </row>
    <row r="41" spans="1:14" ht="9.75" customHeight="1" thickTop="1">
      <c r="C41" s="69"/>
      <c r="E41" s="77"/>
      <c r="G41" s="77"/>
      <c r="H41" s="89"/>
      <c r="I41" s="77"/>
      <c r="J41" s="71"/>
      <c r="K41" s="77"/>
    </row>
    <row r="42" spans="1:14" ht="22.5" customHeight="1" thickBot="1">
      <c r="A42" s="45" t="s">
        <v>130</v>
      </c>
      <c r="C42" s="72"/>
      <c r="E42" s="70">
        <v>828750</v>
      </c>
      <c r="G42" s="70">
        <v>828750</v>
      </c>
      <c r="I42" s="70">
        <v>828750</v>
      </c>
      <c r="K42" s="70">
        <v>828750</v>
      </c>
    </row>
    <row r="43" spans="1:14" ht="17.25" customHeight="1" thickTop="1">
      <c r="C43" s="72"/>
      <c r="E43" s="65"/>
      <c r="G43" s="65"/>
      <c r="I43" s="65"/>
      <c r="K43" s="65"/>
    </row>
    <row r="44" spans="1:14" ht="22.5" customHeight="1">
      <c r="L44" s="45"/>
    </row>
    <row r="45" spans="1:14" s="7" customFormat="1" ht="23.25" customHeight="1">
      <c r="A45" s="210" t="s">
        <v>112</v>
      </c>
      <c r="B45" s="210"/>
      <c r="C45" s="210"/>
      <c r="D45" s="210"/>
      <c r="E45" s="210"/>
      <c r="F45" s="210"/>
      <c r="M45" s="9"/>
      <c r="N45" s="10"/>
    </row>
    <row r="46" spans="1:14" ht="22.5" customHeight="1">
      <c r="A46" s="209"/>
      <c r="B46" s="209"/>
      <c r="C46" s="209"/>
      <c r="D46" s="209"/>
      <c r="E46" s="209"/>
      <c r="F46" s="209"/>
      <c r="G46" s="209"/>
      <c r="K46" s="90"/>
    </row>
    <row r="47" spans="1:14" s="7" customFormat="1" ht="23.25" customHeight="1">
      <c r="A47" s="6"/>
      <c r="J47" s="80"/>
      <c r="K47" s="47" t="s">
        <v>184</v>
      </c>
      <c r="M47" s="9"/>
      <c r="N47" s="10"/>
    </row>
  </sheetData>
  <mergeCells count="9">
    <mergeCell ref="A46:G46"/>
    <mergeCell ref="A45:F45"/>
    <mergeCell ref="A2:K2"/>
    <mergeCell ref="A3:K3"/>
    <mergeCell ref="A4:K4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/>
  <ignoredErrors>
    <ignoredError sqref="C14:C15 C28:C2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0"/>
  <sheetViews>
    <sheetView view="pageBreakPreview" zoomScale="90" zoomScaleNormal="90" zoomScaleSheetLayoutView="90" workbookViewId="0">
      <selection activeCell="D106" sqref="D106"/>
    </sheetView>
  </sheetViews>
  <sheetFormatPr defaultColWidth="10.7109375" defaultRowHeight="23.1" customHeight="1"/>
  <cols>
    <col min="1" max="2" width="3.85546875" style="7" customWidth="1"/>
    <col min="3" max="3" width="46.42578125" style="7" customWidth="1"/>
    <col min="4" max="4" width="21" style="7" customWidth="1"/>
    <col min="5" max="5" width="12.5703125" style="7" customWidth="1"/>
    <col min="6" max="6" width="1.28515625" style="7" customWidth="1"/>
    <col min="7" max="7" width="12.5703125" style="7" customWidth="1"/>
    <col min="8" max="8" width="1.28515625" style="7" customWidth="1"/>
    <col min="9" max="9" width="12.5703125" style="7" customWidth="1"/>
    <col min="10" max="10" width="1.28515625" style="7" customWidth="1"/>
    <col min="11" max="11" width="12.5703125" style="7" customWidth="1"/>
    <col min="12" max="12" width="4.85546875" style="8" hidden="1" customWidth="1"/>
    <col min="13" max="13" width="10.7109375" style="7" customWidth="1"/>
    <col min="14" max="14" width="19.5703125" style="9" bestFit="1" customWidth="1"/>
    <col min="15" max="15" width="13.42578125" style="10" bestFit="1" customWidth="1"/>
    <col min="16" max="16384" width="10.7109375" style="7"/>
  </cols>
  <sheetData>
    <row r="1" spans="1:15" ht="23.1" customHeight="1">
      <c r="K1" s="47" t="s">
        <v>113</v>
      </c>
    </row>
    <row r="2" spans="1:15" s="24" customFormat="1" ht="23.1" customHeight="1">
      <c r="A2" s="205" t="s">
        <v>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N2" s="33"/>
      <c r="O2" s="34"/>
    </row>
    <row r="3" spans="1:15" s="24" customFormat="1" ht="23.1" customHeight="1">
      <c r="A3" s="205" t="s">
        <v>85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N3" s="33"/>
      <c r="O3" s="34"/>
    </row>
    <row r="4" spans="1:15" s="24" customFormat="1" ht="23.1" customHeight="1">
      <c r="A4" s="205" t="s">
        <v>218</v>
      </c>
      <c r="B4" s="205"/>
      <c r="C4" s="205"/>
      <c r="D4" s="205"/>
      <c r="E4" s="205"/>
      <c r="F4" s="205"/>
      <c r="G4" s="205"/>
      <c r="H4" s="205"/>
      <c r="I4" s="205"/>
      <c r="J4" s="205"/>
      <c r="K4" s="205"/>
      <c r="N4" s="33"/>
      <c r="O4" s="34"/>
    </row>
    <row r="5" spans="1:15" ht="23.1" customHeight="1">
      <c r="F5" s="8"/>
      <c r="K5" s="47" t="s">
        <v>107</v>
      </c>
    </row>
    <row r="6" spans="1:15" s="24" customFormat="1" ht="23.1" customHeight="1">
      <c r="E6" s="35"/>
      <c r="F6" s="35" t="s">
        <v>2</v>
      </c>
      <c r="G6" s="35"/>
      <c r="I6" s="36"/>
      <c r="J6" s="37" t="s">
        <v>12</v>
      </c>
      <c r="K6" s="36"/>
      <c r="L6" s="14"/>
      <c r="N6" s="33"/>
      <c r="O6" s="34"/>
    </row>
    <row r="7" spans="1:15" s="24" customFormat="1" ht="23.1" customHeight="1">
      <c r="E7" s="214" t="s">
        <v>118</v>
      </c>
      <c r="F7" s="214"/>
      <c r="G7" s="214"/>
      <c r="I7" s="214" t="s">
        <v>118</v>
      </c>
      <c r="J7" s="214"/>
      <c r="K7" s="214"/>
      <c r="L7" s="14"/>
      <c r="N7" s="33"/>
      <c r="O7" s="34"/>
    </row>
    <row r="8" spans="1:15" s="24" customFormat="1" ht="23.1" customHeight="1">
      <c r="E8" s="215" t="s">
        <v>158</v>
      </c>
      <c r="F8" s="215"/>
      <c r="G8" s="215"/>
      <c r="I8" s="215" t="str">
        <f>+E8</f>
        <v>สิ้นสุดวันที่ 30 กันยายน</v>
      </c>
      <c r="J8" s="215"/>
      <c r="K8" s="215"/>
      <c r="L8" s="14"/>
      <c r="N8" s="33"/>
      <c r="O8" s="34"/>
    </row>
    <row r="9" spans="1:15" ht="23.1" customHeight="1">
      <c r="D9" s="23"/>
      <c r="E9" s="38">
        <v>2562</v>
      </c>
      <c r="F9" s="39"/>
      <c r="G9" s="38">
        <v>2561</v>
      </c>
      <c r="H9" s="40"/>
      <c r="I9" s="38">
        <f>+E9</f>
        <v>2562</v>
      </c>
      <c r="J9" s="39"/>
      <c r="K9" s="38">
        <f>+G9</f>
        <v>2561</v>
      </c>
    </row>
    <row r="10" spans="1:15" ht="23.1" customHeight="1">
      <c r="E10" s="41"/>
      <c r="F10" s="39"/>
      <c r="G10" s="41"/>
      <c r="H10" s="40"/>
      <c r="I10" s="41"/>
      <c r="J10" s="39"/>
      <c r="K10" s="41"/>
    </row>
    <row r="11" spans="1:15" ht="23.1" customHeight="1">
      <c r="A11" s="24" t="s">
        <v>114</v>
      </c>
      <c r="B11" s="24"/>
      <c r="E11" s="73">
        <f>+'PL(T) (3M)'!E32</f>
        <v>-306982</v>
      </c>
      <c r="G11" s="73">
        <f>+'PL(T) (3M)'!G32</f>
        <v>-93193</v>
      </c>
      <c r="H11" s="25"/>
      <c r="I11" s="28">
        <f>+'PL(T) (3M)'!I32</f>
        <v>-19926</v>
      </c>
      <c r="J11" s="25"/>
      <c r="K11" s="28">
        <f>+'PL(T) (3M)'!K32</f>
        <v>-63745</v>
      </c>
    </row>
    <row r="12" spans="1:15" ht="23.1" customHeight="1">
      <c r="A12" s="24" t="s">
        <v>86</v>
      </c>
      <c r="B12" s="24"/>
      <c r="E12" s="25"/>
      <c r="G12" s="25"/>
      <c r="H12" s="25"/>
      <c r="I12" s="25"/>
      <c r="J12" s="25"/>
      <c r="K12" s="25"/>
    </row>
    <row r="13" spans="1:15" ht="23.1" customHeight="1">
      <c r="A13" s="24"/>
      <c r="B13" s="24" t="s">
        <v>139</v>
      </c>
      <c r="E13" s="25"/>
      <c r="G13" s="25"/>
      <c r="H13" s="25"/>
      <c r="I13" s="25"/>
      <c r="J13" s="25"/>
      <c r="K13" s="25"/>
    </row>
    <row r="14" spans="1:15" ht="23.1" customHeight="1">
      <c r="C14" s="7" t="s">
        <v>87</v>
      </c>
      <c r="E14" s="67">
        <v>17228</v>
      </c>
      <c r="G14" s="67">
        <v>-186376</v>
      </c>
      <c r="I14" s="67">
        <v>13856</v>
      </c>
      <c r="K14" s="67">
        <v>-155872</v>
      </c>
    </row>
    <row r="15" spans="1:15" ht="23.1" customHeight="1">
      <c r="B15" s="24" t="s">
        <v>151</v>
      </c>
      <c r="E15" s="28">
        <f>SUM(E14)</f>
        <v>17228</v>
      </c>
      <c r="G15" s="28">
        <f>SUM(G14)</f>
        <v>-186376</v>
      </c>
      <c r="I15" s="28">
        <f>SUM(I14)</f>
        <v>13856</v>
      </c>
      <c r="K15" s="28">
        <f>SUM(K14)</f>
        <v>-155872</v>
      </c>
    </row>
    <row r="16" spans="1:15" ht="23.1" customHeight="1">
      <c r="A16" s="24" t="s">
        <v>134</v>
      </c>
      <c r="B16" s="24"/>
      <c r="D16" s="42"/>
      <c r="E16" s="43">
        <f>SUM(E14)</f>
        <v>17228</v>
      </c>
      <c r="G16" s="43">
        <f>SUM(G14)</f>
        <v>-186376</v>
      </c>
      <c r="H16" s="25"/>
      <c r="I16" s="43">
        <f>SUM(I14)</f>
        <v>13856</v>
      </c>
      <c r="J16" s="25"/>
      <c r="K16" s="43">
        <f>SUM(K14)</f>
        <v>-155872</v>
      </c>
    </row>
    <row r="17" spans="1:15" ht="23.1" customHeight="1" thickBot="1">
      <c r="A17" s="24" t="s">
        <v>135</v>
      </c>
      <c r="B17" s="24"/>
      <c r="D17" s="44"/>
      <c r="E17" s="29">
        <f>+E11+E16</f>
        <v>-289754</v>
      </c>
      <c r="G17" s="29">
        <f>+G11+G16</f>
        <v>-279569</v>
      </c>
      <c r="H17" s="25"/>
      <c r="I17" s="29">
        <f>+I11+I16</f>
        <v>-6070</v>
      </c>
      <c r="J17" s="25"/>
      <c r="K17" s="29">
        <f>+K11+K16</f>
        <v>-219617</v>
      </c>
    </row>
    <row r="18" spans="1:15" ht="23.1" customHeight="1" thickTop="1">
      <c r="D18" s="44"/>
      <c r="E18" s="25"/>
      <c r="G18" s="25"/>
      <c r="H18" s="25"/>
      <c r="I18" s="25"/>
      <c r="J18" s="25"/>
      <c r="K18" s="25"/>
    </row>
    <row r="19" spans="1:15" ht="23.1" customHeight="1">
      <c r="A19" s="24" t="s">
        <v>136</v>
      </c>
      <c r="B19" s="24"/>
      <c r="E19" s="25"/>
      <c r="G19" s="25"/>
      <c r="H19" s="13"/>
      <c r="I19" s="25"/>
      <c r="J19" s="13"/>
      <c r="K19" s="25"/>
    </row>
    <row r="20" spans="1:15" ht="23.1" customHeight="1">
      <c r="B20" s="7" t="s">
        <v>64</v>
      </c>
      <c r="E20" s="65">
        <v>-289306</v>
      </c>
      <c r="G20" s="65">
        <v>-279924</v>
      </c>
      <c r="H20" s="25"/>
      <c r="I20" s="65">
        <v>-6070</v>
      </c>
      <c r="J20" s="25"/>
      <c r="K20" s="65">
        <v>-219617</v>
      </c>
    </row>
    <row r="21" spans="1:15" ht="23.1" customHeight="1">
      <c r="B21" s="7" t="s">
        <v>84</v>
      </c>
      <c r="E21" s="67">
        <v>-448</v>
      </c>
      <c r="G21" s="67">
        <v>355</v>
      </c>
      <c r="H21" s="13"/>
      <c r="I21" s="140">
        <v>0</v>
      </c>
      <c r="J21" s="143"/>
      <c r="K21" s="140">
        <v>0</v>
      </c>
      <c r="L21" s="7"/>
      <c r="N21" s="7"/>
      <c r="O21" s="7"/>
    </row>
    <row r="22" spans="1:15" ht="23.1" customHeight="1" thickBot="1">
      <c r="A22" s="24"/>
      <c r="B22" s="24"/>
      <c r="E22" s="30">
        <f>SUM(E20:E21)</f>
        <v>-289754</v>
      </c>
      <c r="G22" s="30">
        <f>SUM(G20:G21)</f>
        <v>-279569</v>
      </c>
      <c r="H22" s="13"/>
      <c r="I22" s="30">
        <f>SUM(I20:I21)</f>
        <v>-6070</v>
      </c>
      <c r="J22" s="13"/>
      <c r="K22" s="30">
        <f>SUM(K20:K21)</f>
        <v>-219617</v>
      </c>
      <c r="L22" s="7"/>
      <c r="N22" s="7"/>
      <c r="O22" s="7"/>
    </row>
    <row r="23" spans="1:15" ht="23.1" customHeight="1" thickTop="1">
      <c r="A23" s="24"/>
      <c r="B23" s="24"/>
      <c r="D23" s="44"/>
      <c r="E23" s="25"/>
      <c r="F23" s="13"/>
      <c r="G23" s="25"/>
      <c r="H23" s="13"/>
      <c r="I23" s="25"/>
      <c r="J23" s="25"/>
      <c r="K23" s="25"/>
      <c r="L23" s="7"/>
      <c r="N23" s="7"/>
      <c r="O23" s="7"/>
    </row>
    <row r="24" spans="1:15" ht="23.1" customHeight="1">
      <c r="A24" s="24"/>
      <c r="B24" s="24"/>
      <c r="D24" s="44"/>
      <c r="E24" s="25"/>
      <c r="F24" s="13"/>
      <c r="G24" s="25"/>
      <c r="H24" s="13"/>
      <c r="I24" s="25"/>
      <c r="J24" s="25"/>
      <c r="K24" s="25"/>
      <c r="L24" s="7"/>
      <c r="N24" s="7"/>
      <c r="O24" s="7"/>
    </row>
    <row r="25" spans="1:15" ht="23.1" customHeight="1">
      <c r="A25" s="24"/>
      <c r="B25" s="24"/>
      <c r="D25" s="44"/>
      <c r="E25" s="25"/>
      <c r="F25" s="13"/>
      <c r="G25" s="25"/>
      <c r="H25" s="13"/>
      <c r="I25" s="25"/>
      <c r="J25" s="25"/>
      <c r="K25" s="25"/>
      <c r="L25" s="7"/>
      <c r="N25" s="7"/>
      <c r="O25" s="7"/>
    </row>
    <row r="26" spans="1:15" ht="23.1" customHeight="1">
      <c r="A26" s="24"/>
      <c r="B26" s="24"/>
      <c r="D26" s="44"/>
      <c r="E26" s="25"/>
      <c r="F26" s="13"/>
      <c r="G26" s="25"/>
      <c r="H26" s="13"/>
      <c r="I26" s="25"/>
      <c r="J26" s="25"/>
      <c r="K26" s="25"/>
      <c r="L26" s="7"/>
      <c r="N26" s="7"/>
      <c r="O26" s="7"/>
    </row>
    <row r="27" spans="1:15" ht="23.1" customHeight="1">
      <c r="A27" s="24"/>
      <c r="B27" s="24"/>
      <c r="D27" s="44"/>
      <c r="E27" s="25"/>
      <c r="F27" s="13"/>
      <c r="G27" s="25"/>
      <c r="H27" s="13"/>
      <c r="I27" s="25"/>
      <c r="J27" s="25"/>
      <c r="K27" s="25"/>
      <c r="L27" s="7"/>
      <c r="N27" s="7"/>
      <c r="O27" s="7"/>
    </row>
    <row r="28" spans="1:15" ht="23.1" customHeight="1">
      <c r="A28" s="24"/>
      <c r="B28" s="24"/>
      <c r="D28" s="44"/>
      <c r="E28" s="25"/>
      <c r="F28" s="13"/>
      <c r="G28" s="25"/>
      <c r="H28" s="13"/>
      <c r="I28" s="25"/>
      <c r="J28" s="25"/>
      <c r="K28" s="25"/>
      <c r="L28" s="7"/>
      <c r="N28" s="7"/>
      <c r="O28" s="7"/>
    </row>
    <row r="29" spans="1:15" ht="23.1" customHeight="1">
      <c r="A29" s="24"/>
      <c r="B29" s="24"/>
      <c r="E29" s="25"/>
      <c r="F29" s="13"/>
      <c r="G29" s="25"/>
      <c r="H29" s="13"/>
      <c r="I29" s="25"/>
      <c r="J29" s="25"/>
      <c r="K29" s="131"/>
      <c r="L29" s="7"/>
      <c r="N29" s="7"/>
      <c r="O29" s="7"/>
    </row>
    <row r="30" spans="1:15" ht="23.1" customHeight="1">
      <c r="A30" s="24"/>
      <c r="B30" s="24"/>
      <c r="E30" s="25"/>
      <c r="F30" s="13"/>
      <c r="G30" s="25"/>
      <c r="H30" s="13"/>
      <c r="I30" s="25"/>
      <c r="J30" s="25"/>
      <c r="K30" s="25"/>
      <c r="L30" s="7"/>
      <c r="N30" s="7"/>
      <c r="O30" s="7"/>
    </row>
    <row r="31" spans="1:15" ht="23.1" customHeight="1">
      <c r="A31" s="24"/>
      <c r="B31" s="24"/>
      <c r="E31" s="25"/>
      <c r="F31" s="13"/>
      <c r="G31" s="25"/>
      <c r="H31" s="13"/>
      <c r="I31" s="25"/>
      <c r="J31" s="25"/>
      <c r="K31" s="25"/>
      <c r="L31" s="7"/>
      <c r="N31" s="7"/>
      <c r="O31" s="7"/>
    </row>
    <row r="32" spans="1:15" ht="23.1" customHeight="1">
      <c r="A32" s="24"/>
      <c r="B32" s="24"/>
      <c r="E32" s="25"/>
      <c r="F32" s="13"/>
      <c r="G32" s="25"/>
      <c r="H32" s="13"/>
      <c r="I32" s="25"/>
      <c r="J32" s="25"/>
      <c r="K32" s="25"/>
      <c r="L32" s="7"/>
      <c r="N32" s="7"/>
      <c r="O32" s="7"/>
    </row>
    <row r="33" spans="1:15" ht="23.1" customHeight="1">
      <c r="A33" s="24"/>
      <c r="B33" s="24"/>
      <c r="E33" s="25"/>
      <c r="F33" s="13"/>
      <c r="G33" s="25"/>
      <c r="H33" s="13"/>
      <c r="I33" s="25"/>
      <c r="J33" s="25"/>
      <c r="K33" s="25"/>
      <c r="L33" s="7"/>
      <c r="N33" s="7"/>
      <c r="O33" s="7"/>
    </row>
    <row r="34" spans="1:15" ht="23.1" customHeight="1">
      <c r="A34" s="24"/>
      <c r="B34" s="24"/>
      <c r="E34" s="25"/>
      <c r="F34" s="13"/>
      <c r="G34" s="25"/>
      <c r="H34" s="13"/>
      <c r="I34" s="25"/>
      <c r="J34" s="25"/>
      <c r="K34" s="25"/>
      <c r="L34" s="7"/>
      <c r="N34" s="7"/>
      <c r="O34" s="7"/>
    </row>
    <row r="35" spans="1:15" ht="23.1" customHeight="1">
      <c r="A35" s="24"/>
      <c r="B35" s="24"/>
      <c r="E35" s="25"/>
      <c r="F35" s="13"/>
      <c r="G35" s="25"/>
      <c r="H35" s="13"/>
      <c r="I35" s="25"/>
      <c r="J35" s="25"/>
      <c r="K35" s="25"/>
      <c r="L35" s="7"/>
      <c r="N35" s="7"/>
      <c r="O35" s="7"/>
    </row>
    <row r="36" spans="1:15" ht="23.1" customHeight="1">
      <c r="A36" s="24"/>
      <c r="B36" s="24"/>
      <c r="E36" s="25"/>
      <c r="F36" s="13"/>
      <c r="G36" s="25"/>
      <c r="H36" s="13"/>
      <c r="I36" s="25"/>
      <c r="J36" s="25"/>
      <c r="K36" s="25"/>
      <c r="L36" s="7"/>
      <c r="N36" s="7"/>
      <c r="O36" s="7"/>
    </row>
    <row r="37" spans="1:15" ht="23.25" customHeight="1">
      <c r="A37" s="24"/>
      <c r="B37" s="24"/>
      <c r="E37" s="25"/>
      <c r="F37" s="13"/>
      <c r="G37" s="25"/>
      <c r="H37" s="13"/>
      <c r="I37" s="25"/>
      <c r="J37" s="25"/>
      <c r="K37" s="25"/>
      <c r="L37" s="7"/>
      <c r="N37" s="7"/>
      <c r="O37" s="7"/>
    </row>
    <row r="38" spans="1:15" ht="36" customHeight="1">
      <c r="A38" s="24"/>
      <c r="B38" s="24"/>
      <c r="E38" s="25"/>
      <c r="F38" s="13"/>
      <c r="G38" s="25"/>
      <c r="H38" s="13"/>
      <c r="I38" s="25"/>
      <c r="J38" s="25"/>
      <c r="K38" s="25"/>
      <c r="L38" s="7"/>
      <c r="N38" s="7"/>
      <c r="O38" s="7"/>
    </row>
    <row r="39" spans="1:15" ht="23.1" customHeight="1">
      <c r="A39" s="24"/>
      <c r="B39" s="24"/>
      <c r="E39" s="25"/>
      <c r="F39" s="13"/>
      <c r="G39" s="25"/>
      <c r="H39" s="13"/>
      <c r="I39" s="25"/>
      <c r="J39" s="25"/>
      <c r="K39" s="25"/>
      <c r="L39" s="7"/>
      <c r="N39" s="7"/>
      <c r="O39" s="7"/>
    </row>
    <row r="40" spans="1:15" ht="24.75" customHeight="1">
      <c r="A40" s="24"/>
      <c r="B40" s="24"/>
      <c r="E40" s="25"/>
      <c r="F40" s="13"/>
      <c r="G40" s="25"/>
      <c r="H40" s="13"/>
      <c r="I40" s="25"/>
      <c r="J40" s="25"/>
      <c r="K40" s="25"/>
      <c r="L40" s="7"/>
      <c r="N40" s="7"/>
      <c r="O40" s="7"/>
    </row>
    <row r="41" spans="1:15" ht="35.25" customHeight="1">
      <c r="A41" s="24"/>
      <c r="B41" s="24"/>
      <c r="E41" s="25"/>
      <c r="F41" s="13"/>
      <c r="G41" s="25"/>
      <c r="H41" s="13"/>
      <c r="I41" s="25"/>
      <c r="J41" s="25"/>
      <c r="K41" s="25"/>
      <c r="L41" s="7"/>
      <c r="N41" s="7"/>
      <c r="O41" s="7"/>
    </row>
    <row r="42" spans="1:15" s="1" customFormat="1" ht="24" customHeight="1">
      <c r="A42" s="207" t="s">
        <v>112</v>
      </c>
      <c r="B42" s="207"/>
      <c r="C42" s="207"/>
      <c r="D42" s="207"/>
      <c r="E42" s="207"/>
      <c r="F42" s="207"/>
      <c r="M42" s="81"/>
      <c r="N42" s="5"/>
    </row>
    <row r="43" spans="1:15" s="1" customFormat="1" ht="24" customHeight="1">
      <c r="M43" s="81"/>
      <c r="N43" s="5"/>
    </row>
    <row r="44" spans="1:15" s="1" customFormat="1" ht="24" customHeight="1">
      <c r="A44" s="82"/>
      <c r="K44" s="129" t="s">
        <v>198</v>
      </c>
      <c r="M44" s="81"/>
      <c r="N44" s="5"/>
    </row>
    <row r="45" spans="1:15" ht="23.1" customHeight="1">
      <c r="A45" s="24"/>
      <c r="B45" s="24"/>
      <c r="E45" s="25"/>
      <c r="F45" s="13"/>
      <c r="G45" s="25"/>
      <c r="H45" s="13"/>
      <c r="I45" s="25"/>
      <c r="J45" s="25"/>
      <c r="K45" s="25"/>
      <c r="L45" s="7"/>
      <c r="N45" s="7"/>
      <c r="O45" s="7"/>
    </row>
    <row r="46" spans="1:15" ht="23.1" customHeight="1">
      <c r="L46" s="7"/>
      <c r="N46" s="7"/>
      <c r="O46" s="7"/>
    </row>
    <row r="47" spans="1:15" ht="23.1" customHeight="1">
      <c r="L47" s="7"/>
      <c r="N47" s="7"/>
      <c r="O47" s="7"/>
    </row>
    <row r="48" spans="1:15" ht="23.1" customHeight="1">
      <c r="D48" s="44"/>
      <c r="L48" s="7"/>
      <c r="N48" s="7"/>
      <c r="O48" s="7"/>
    </row>
    <row r="49" spans="12:15" ht="23.1" customHeight="1">
      <c r="L49" s="7"/>
      <c r="N49" s="7"/>
      <c r="O49" s="7"/>
    </row>
    <row r="50" spans="12:15" ht="23.1" customHeight="1">
      <c r="L50" s="7"/>
      <c r="N50" s="7"/>
      <c r="O50" s="7"/>
    </row>
    <row r="51" spans="12:15" ht="23.1" customHeight="1">
      <c r="L51" s="7"/>
      <c r="N51" s="7"/>
      <c r="O51" s="7"/>
    </row>
    <row r="52" spans="12:15" ht="23.1" customHeight="1">
      <c r="L52" s="7"/>
      <c r="N52" s="7"/>
      <c r="O52" s="7"/>
    </row>
    <row r="53" spans="12:15" ht="23.1" customHeight="1">
      <c r="L53" s="7"/>
      <c r="N53" s="7"/>
      <c r="O53" s="7"/>
    </row>
    <row r="54" spans="12:15" ht="23.1" customHeight="1">
      <c r="L54" s="7"/>
      <c r="N54" s="7"/>
      <c r="O54" s="7"/>
    </row>
    <row r="55" spans="12:15" ht="23.1" customHeight="1">
      <c r="L55" s="7"/>
      <c r="N55" s="7"/>
      <c r="O55" s="7"/>
    </row>
    <row r="56" spans="12:15" ht="23.1" customHeight="1">
      <c r="L56" s="7"/>
      <c r="N56" s="7"/>
      <c r="O56" s="7"/>
    </row>
    <row r="57" spans="12:15" ht="23.1" customHeight="1">
      <c r="L57" s="7"/>
      <c r="N57" s="7"/>
      <c r="O57" s="7"/>
    </row>
    <row r="58" spans="12:15" ht="23.1" customHeight="1">
      <c r="L58" s="7"/>
      <c r="N58" s="7"/>
      <c r="O58" s="7"/>
    </row>
    <row r="59" spans="12:15" ht="23.1" customHeight="1">
      <c r="L59" s="7"/>
      <c r="N59" s="7"/>
      <c r="O59" s="7"/>
    </row>
    <row r="60" spans="12:15" ht="23.1" customHeight="1">
      <c r="L60" s="7"/>
      <c r="N60" s="7"/>
      <c r="O60" s="7"/>
    </row>
    <row r="61" spans="12:15" ht="23.1" customHeight="1">
      <c r="L61" s="7"/>
      <c r="N61" s="7"/>
      <c r="O61" s="7"/>
    </row>
    <row r="62" spans="12:15" ht="23.1" customHeight="1">
      <c r="L62" s="7"/>
      <c r="N62" s="7"/>
      <c r="O62" s="7"/>
    </row>
    <row r="63" spans="12:15" ht="23.1" customHeight="1">
      <c r="L63" s="7"/>
      <c r="N63" s="7"/>
      <c r="O63" s="7"/>
    </row>
    <row r="64" spans="12:15" ht="23.1" customHeight="1">
      <c r="L64" s="7"/>
      <c r="N64" s="7"/>
      <c r="O64" s="7"/>
    </row>
    <row r="65" spans="12:15" ht="23.1" customHeight="1">
      <c r="L65" s="7"/>
      <c r="N65" s="7"/>
      <c r="O65" s="7"/>
    </row>
    <row r="66" spans="12:15" ht="23.1" customHeight="1">
      <c r="L66" s="7"/>
      <c r="N66" s="7"/>
      <c r="O66" s="7"/>
    </row>
    <row r="67" spans="12:15" ht="23.1" customHeight="1">
      <c r="L67" s="7"/>
      <c r="N67" s="7"/>
      <c r="O67" s="7"/>
    </row>
    <row r="68" spans="12:15" ht="23.1" customHeight="1">
      <c r="L68" s="7"/>
      <c r="N68" s="7"/>
      <c r="O68" s="7"/>
    </row>
    <row r="69" spans="12:15" ht="23.1" customHeight="1">
      <c r="L69" s="7"/>
      <c r="N69" s="7"/>
      <c r="O69" s="7"/>
    </row>
    <row r="70" spans="12:15" ht="23.1" customHeight="1">
      <c r="L70" s="7"/>
      <c r="N70" s="7"/>
      <c r="O70" s="7"/>
    </row>
    <row r="71" spans="12:15" ht="23.1" customHeight="1">
      <c r="L71" s="7"/>
      <c r="N71" s="7"/>
      <c r="O71" s="7"/>
    </row>
    <row r="72" spans="12:15" ht="23.1" customHeight="1">
      <c r="L72" s="7"/>
      <c r="N72" s="7"/>
      <c r="O72" s="7"/>
    </row>
    <row r="73" spans="12:15" ht="23.1" customHeight="1">
      <c r="L73" s="7"/>
      <c r="N73" s="7"/>
      <c r="O73" s="7"/>
    </row>
    <row r="74" spans="12:15" ht="23.1" customHeight="1">
      <c r="L74" s="7"/>
      <c r="N74" s="7"/>
      <c r="O74" s="7"/>
    </row>
    <row r="75" spans="12:15" ht="23.1" customHeight="1">
      <c r="L75" s="7"/>
      <c r="N75" s="7"/>
      <c r="O75" s="7"/>
    </row>
    <row r="76" spans="12:15" ht="23.1" customHeight="1">
      <c r="L76" s="7"/>
      <c r="N76" s="7"/>
      <c r="O76" s="7"/>
    </row>
    <row r="77" spans="12:15" ht="23.1" customHeight="1">
      <c r="L77" s="7"/>
      <c r="N77" s="7"/>
      <c r="O77" s="7"/>
    </row>
    <row r="78" spans="12:15" ht="23.1" customHeight="1">
      <c r="L78" s="7"/>
      <c r="N78" s="7"/>
      <c r="O78" s="7"/>
    </row>
    <row r="79" spans="12:15" ht="23.1" customHeight="1">
      <c r="L79" s="7"/>
      <c r="N79" s="7"/>
      <c r="O79" s="7"/>
    </row>
    <row r="80" spans="12:15" ht="23.1" customHeight="1">
      <c r="L80" s="7"/>
      <c r="N80" s="7"/>
      <c r="O80" s="7"/>
    </row>
    <row r="81" spans="12:15" ht="23.1" customHeight="1">
      <c r="L81" s="7"/>
      <c r="N81" s="7"/>
      <c r="O81" s="7"/>
    </row>
    <row r="82" spans="12:15" ht="23.1" customHeight="1">
      <c r="L82" s="7"/>
      <c r="N82" s="7"/>
      <c r="O82" s="7"/>
    </row>
    <row r="83" spans="12:15" ht="23.1" customHeight="1">
      <c r="L83" s="7"/>
      <c r="N83" s="7"/>
      <c r="O83" s="7"/>
    </row>
    <row r="84" spans="12:15" ht="23.1" customHeight="1">
      <c r="L84" s="7"/>
      <c r="N84" s="7"/>
      <c r="O84" s="7"/>
    </row>
    <row r="85" spans="12:15" ht="23.1" customHeight="1">
      <c r="L85" s="7"/>
      <c r="N85" s="7"/>
      <c r="O85" s="7"/>
    </row>
    <row r="86" spans="12:15" ht="23.1" customHeight="1">
      <c r="L86" s="7"/>
      <c r="N86" s="7"/>
      <c r="O86" s="7"/>
    </row>
    <row r="87" spans="12:15" ht="23.1" customHeight="1">
      <c r="L87" s="7"/>
      <c r="N87" s="7"/>
      <c r="O87" s="7"/>
    </row>
    <row r="88" spans="12:15" ht="23.1" customHeight="1">
      <c r="L88" s="7"/>
      <c r="N88" s="7"/>
      <c r="O88" s="7"/>
    </row>
    <row r="89" spans="12:15" ht="23.1" customHeight="1">
      <c r="L89" s="7"/>
      <c r="N89" s="7"/>
      <c r="O89" s="7"/>
    </row>
    <row r="90" spans="12:15" ht="23.1" customHeight="1">
      <c r="L90" s="7"/>
      <c r="N90" s="7"/>
      <c r="O90" s="7"/>
    </row>
  </sheetData>
  <mergeCells count="8">
    <mergeCell ref="A2:K2"/>
    <mergeCell ref="A3:K3"/>
    <mergeCell ref="A4:K4"/>
    <mergeCell ref="A42:F42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8" orientation="portrait" r:id="rId1"/>
  <headerFooter alignWithMargins="0">
    <oddFooter>&amp;L&amp;"Angsana New,ธรรมดา"&amp;16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50"/>
  <sheetViews>
    <sheetView view="pageBreakPreview" topLeftCell="A7" zoomScale="70" zoomScaleNormal="84" zoomScaleSheetLayoutView="70" workbookViewId="0">
      <selection activeCell="D106" sqref="D106"/>
    </sheetView>
  </sheetViews>
  <sheetFormatPr defaultColWidth="10.7109375" defaultRowHeight="22.5" customHeight="1"/>
  <cols>
    <col min="1" max="1" width="3.7109375" style="45" customWidth="1"/>
    <col min="2" max="2" width="56.140625" style="45" customWidth="1"/>
    <col min="3" max="3" width="12.42578125" style="45" customWidth="1"/>
    <col min="4" max="4" width="1.28515625" style="45" customWidth="1"/>
    <col min="5" max="5" width="14.42578125" style="45" customWidth="1"/>
    <col min="6" max="6" width="1.28515625" style="45" customWidth="1"/>
    <col min="7" max="7" width="14.42578125" style="45" customWidth="1"/>
    <col min="8" max="8" width="1.28515625" style="45" customWidth="1"/>
    <col min="9" max="9" width="14.42578125" style="45" customWidth="1"/>
    <col min="10" max="10" width="1.28515625" style="45" customWidth="1"/>
    <col min="11" max="11" width="14.42578125" style="45" customWidth="1"/>
    <col min="12" max="12" width="4.85546875" style="50" hidden="1" customWidth="1"/>
    <col min="13" max="13" width="10.7109375" style="45" customWidth="1"/>
    <col min="14" max="14" width="19.5703125" style="75" bestFit="1" customWidth="1"/>
    <col min="15" max="15" width="13.42578125" style="83" bestFit="1" customWidth="1"/>
    <col min="16" max="16384" width="10.7109375" style="45"/>
  </cols>
  <sheetData>
    <row r="1" spans="1:15" ht="22.5" customHeight="1">
      <c r="K1" s="51" t="s">
        <v>113</v>
      </c>
    </row>
    <row r="2" spans="1:15" s="52" customFormat="1" ht="22.5" customHeight="1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N2" s="84"/>
      <c r="O2" s="85"/>
    </row>
    <row r="3" spans="1:15" s="52" customFormat="1" ht="22.5" customHeight="1">
      <c r="A3" s="211" t="s">
        <v>52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N3" s="84"/>
      <c r="O3" s="85"/>
    </row>
    <row r="4" spans="1:15" s="52" customFormat="1" ht="22.5" customHeight="1">
      <c r="A4" s="211" t="s">
        <v>214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N4" s="84"/>
      <c r="O4" s="85"/>
    </row>
    <row r="5" spans="1:15" ht="22.5" customHeight="1">
      <c r="D5" s="50"/>
      <c r="F5" s="50"/>
      <c r="K5" s="51" t="s">
        <v>107</v>
      </c>
    </row>
    <row r="6" spans="1:15" s="52" customFormat="1" ht="22.5" customHeight="1">
      <c r="D6" s="53"/>
      <c r="E6" s="54"/>
      <c r="F6" s="54" t="s">
        <v>2</v>
      </c>
      <c r="G6" s="54"/>
      <c r="I6" s="55"/>
      <c r="J6" s="56" t="s">
        <v>12</v>
      </c>
      <c r="K6" s="55"/>
      <c r="L6" s="76"/>
      <c r="N6" s="84"/>
      <c r="O6" s="85"/>
    </row>
    <row r="7" spans="1:15" s="52" customFormat="1" ht="22.5" customHeight="1">
      <c r="D7" s="53"/>
      <c r="E7" s="212" t="s">
        <v>164</v>
      </c>
      <c r="F7" s="212"/>
      <c r="G7" s="212"/>
      <c r="H7" s="86"/>
      <c r="I7" s="212" t="str">
        <f>+E7</f>
        <v>สำหรับงวดเก้าเดือน</v>
      </c>
      <c r="J7" s="212"/>
      <c r="K7" s="212"/>
      <c r="L7" s="76"/>
      <c r="N7" s="84"/>
      <c r="O7" s="85"/>
    </row>
    <row r="8" spans="1:15" s="52" customFormat="1" ht="22.5" customHeight="1">
      <c r="D8" s="53"/>
      <c r="E8" s="213" t="s">
        <v>158</v>
      </c>
      <c r="F8" s="213"/>
      <c r="G8" s="213"/>
      <c r="I8" s="213" t="s">
        <v>158</v>
      </c>
      <c r="J8" s="213"/>
      <c r="K8" s="213"/>
      <c r="L8" s="76"/>
      <c r="N8" s="84"/>
      <c r="O8" s="85"/>
    </row>
    <row r="9" spans="1:15" ht="22.5" customHeight="1">
      <c r="C9" s="57" t="s">
        <v>19</v>
      </c>
      <c r="D9" s="58"/>
      <c r="E9" s="59">
        <v>2562</v>
      </c>
      <c r="F9" s="60"/>
      <c r="G9" s="59">
        <v>2561</v>
      </c>
      <c r="H9" s="61"/>
      <c r="I9" s="59">
        <f>+E9</f>
        <v>2562</v>
      </c>
      <c r="J9" s="60"/>
      <c r="K9" s="59">
        <f>+G9</f>
        <v>2561</v>
      </c>
    </row>
    <row r="10" spans="1:15" ht="22.5" customHeight="1">
      <c r="A10" s="24" t="s">
        <v>53</v>
      </c>
      <c r="B10" s="24"/>
      <c r="C10" s="69"/>
    </row>
    <row r="11" spans="1:15" ht="22.5" customHeight="1">
      <c r="A11" s="45" t="s">
        <v>54</v>
      </c>
      <c r="C11" s="72" t="s">
        <v>222</v>
      </c>
      <c r="E11" s="62">
        <v>12501409</v>
      </c>
      <c r="G11" s="62">
        <v>12548492</v>
      </c>
      <c r="H11" s="62"/>
      <c r="I11" s="62">
        <v>871979</v>
      </c>
      <c r="J11" s="62"/>
      <c r="K11" s="62">
        <v>710808</v>
      </c>
      <c r="L11" s="50" t="s">
        <v>55</v>
      </c>
    </row>
    <row r="12" spans="1:15" ht="22.5" customHeight="1">
      <c r="A12" s="45" t="s">
        <v>56</v>
      </c>
      <c r="C12" s="69"/>
      <c r="E12" s="62"/>
      <c r="G12" s="62"/>
      <c r="H12" s="62"/>
      <c r="I12" s="62"/>
      <c r="J12" s="62"/>
      <c r="K12" s="62"/>
    </row>
    <row r="13" spans="1:15" ht="22.5" customHeight="1">
      <c r="B13" s="45" t="s">
        <v>160</v>
      </c>
      <c r="C13" s="69"/>
      <c r="E13" s="62">
        <v>45282</v>
      </c>
      <c r="G13" s="62">
        <v>39800</v>
      </c>
      <c r="H13" s="62"/>
      <c r="I13" s="135">
        <v>0</v>
      </c>
      <c r="J13" s="62"/>
      <c r="K13" s="62">
        <v>4004</v>
      </c>
    </row>
    <row r="14" spans="1:15" ht="22.5" customHeight="1">
      <c r="B14" s="45" t="s">
        <v>129</v>
      </c>
      <c r="C14" s="72" t="s">
        <v>223</v>
      </c>
      <c r="E14" s="135">
        <v>0</v>
      </c>
      <c r="G14" s="135">
        <v>0</v>
      </c>
      <c r="H14" s="62"/>
      <c r="I14" s="62">
        <v>51465</v>
      </c>
      <c r="J14" s="62"/>
      <c r="K14" s="62">
        <v>67535</v>
      </c>
    </row>
    <row r="15" spans="1:15" ht="22.5" customHeight="1">
      <c r="B15" s="45" t="s">
        <v>161</v>
      </c>
      <c r="C15" s="149" t="s">
        <v>167</v>
      </c>
      <c r="E15" s="62">
        <v>77650</v>
      </c>
      <c r="G15" s="62">
        <v>97944</v>
      </c>
      <c r="H15" s="62"/>
      <c r="I15" s="136">
        <v>0</v>
      </c>
      <c r="J15" s="62"/>
      <c r="K15" s="136">
        <v>0</v>
      </c>
    </row>
    <row r="16" spans="1:15" ht="22.5" customHeight="1">
      <c r="B16" s="45" t="s">
        <v>195</v>
      </c>
      <c r="C16" s="196">
        <v>6</v>
      </c>
      <c r="E16" s="194">
        <v>0</v>
      </c>
      <c r="G16" s="135">
        <v>0</v>
      </c>
      <c r="H16" s="62"/>
      <c r="I16" s="136">
        <v>0</v>
      </c>
      <c r="J16" s="62"/>
      <c r="K16" s="74">
        <v>73886</v>
      </c>
    </row>
    <row r="17" spans="1:14" ht="22.5" customHeight="1">
      <c r="B17" s="45" t="s">
        <v>126</v>
      </c>
      <c r="C17" s="72"/>
      <c r="E17" s="62">
        <v>2775</v>
      </c>
      <c r="G17" s="62">
        <v>5254</v>
      </c>
      <c r="H17" s="62"/>
      <c r="I17" s="62">
        <v>64</v>
      </c>
      <c r="J17" s="62"/>
      <c r="K17" s="62">
        <v>316</v>
      </c>
    </row>
    <row r="18" spans="1:14" ht="22.5" customHeight="1">
      <c r="B18" s="45" t="s">
        <v>162</v>
      </c>
      <c r="C18" s="72">
        <v>5</v>
      </c>
      <c r="E18" s="135">
        <v>0</v>
      </c>
      <c r="G18" s="62">
        <v>1383</v>
      </c>
      <c r="H18" s="62"/>
      <c r="I18" s="135">
        <v>0</v>
      </c>
      <c r="J18" s="62"/>
      <c r="K18" s="62">
        <v>1383</v>
      </c>
    </row>
    <row r="19" spans="1:14" s="83" customFormat="1" ht="22.5" customHeight="1">
      <c r="B19" s="45" t="s">
        <v>163</v>
      </c>
      <c r="C19" s="69"/>
      <c r="D19" s="45"/>
      <c r="E19" s="62">
        <v>29227</v>
      </c>
      <c r="F19" s="45"/>
      <c r="G19" s="62">
        <v>11830</v>
      </c>
      <c r="H19" s="62"/>
      <c r="I19" s="194">
        <v>1</v>
      </c>
      <c r="J19" s="62"/>
      <c r="K19" s="62">
        <v>1</v>
      </c>
      <c r="L19" s="50"/>
      <c r="M19" s="45"/>
      <c r="N19" s="75"/>
    </row>
    <row r="20" spans="1:14" s="83" customFormat="1" ht="22.5" customHeight="1">
      <c r="A20" s="52" t="s">
        <v>57</v>
      </c>
      <c r="B20" s="52"/>
      <c r="C20" s="69"/>
      <c r="D20" s="45"/>
      <c r="E20" s="63">
        <f>SUM(E11:E19)</f>
        <v>12656343</v>
      </c>
      <c r="F20" s="45"/>
      <c r="G20" s="63">
        <f>SUM(G11:G19)</f>
        <v>12704703</v>
      </c>
      <c r="H20" s="62"/>
      <c r="I20" s="63">
        <f>SUM(I11:I19)</f>
        <v>923509</v>
      </c>
      <c r="J20" s="62"/>
      <c r="K20" s="63">
        <f>SUM(K11:K19)</f>
        <v>857933</v>
      </c>
      <c r="L20" s="50"/>
      <c r="M20" s="45"/>
      <c r="N20" s="87"/>
    </row>
    <row r="21" spans="1:14" s="83" customFormat="1" ht="22.5" customHeight="1">
      <c r="A21" s="52" t="s">
        <v>58</v>
      </c>
      <c r="B21" s="52"/>
      <c r="C21" s="69"/>
      <c r="D21" s="45"/>
      <c r="E21" s="62"/>
      <c r="F21" s="45"/>
      <c r="G21" s="62"/>
      <c r="H21" s="62"/>
      <c r="I21" s="62"/>
      <c r="J21" s="62"/>
      <c r="K21" s="62"/>
      <c r="L21" s="50"/>
      <c r="M21" s="45"/>
      <c r="N21" s="75"/>
    </row>
    <row r="22" spans="1:14" s="83" customFormat="1" ht="22.5" customHeight="1">
      <c r="A22" s="45" t="s">
        <v>59</v>
      </c>
      <c r="B22" s="45"/>
      <c r="C22" s="72">
        <v>16</v>
      </c>
      <c r="D22" s="45"/>
      <c r="E22" s="62">
        <v>12076899</v>
      </c>
      <c r="F22" s="45"/>
      <c r="G22" s="62">
        <v>12253482</v>
      </c>
      <c r="H22" s="62"/>
      <c r="I22" s="62">
        <v>675965</v>
      </c>
      <c r="J22" s="62"/>
      <c r="K22" s="62">
        <v>716361</v>
      </c>
      <c r="L22" s="50" t="s">
        <v>60</v>
      </c>
      <c r="M22" s="45"/>
      <c r="N22" s="75"/>
    </row>
    <row r="23" spans="1:14" s="83" customFormat="1" ht="22.5" customHeight="1">
      <c r="A23" s="45" t="s">
        <v>61</v>
      </c>
      <c r="B23" s="45"/>
      <c r="C23" s="72">
        <v>16</v>
      </c>
      <c r="D23" s="45"/>
      <c r="E23" s="62">
        <v>709256</v>
      </c>
      <c r="F23" s="45"/>
      <c r="G23" s="62">
        <v>691875</v>
      </c>
      <c r="H23" s="62"/>
      <c r="I23" s="62">
        <v>203219</v>
      </c>
      <c r="J23" s="62"/>
      <c r="K23" s="62">
        <v>186225</v>
      </c>
      <c r="L23" s="50" t="s">
        <v>62</v>
      </c>
      <c r="M23" s="45"/>
      <c r="N23" s="75"/>
    </row>
    <row r="24" spans="1:14" s="83" customFormat="1" ht="22.5" customHeight="1">
      <c r="A24" s="45" t="s">
        <v>142</v>
      </c>
      <c r="B24" s="45"/>
      <c r="C24" s="72"/>
      <c r="D24" s="45"/>
      <c r="E24" s="74"/>
      <c r="F24" s="45"/>
      <c r="G24" s="74"/>
      <c r="H24" s="62"/>
      <c r="I24" s="74"/>
      <c r="J24" s="62"/>
      <c r="K24" s="74"/>
      <c r="L24" s="50"/>
      <c r="M24" s="45"/>
      <c r="N24" s="75"/>
    </row>
    <row r="25" spans="1:14" s="83" customFormat="1" ht="22.5" customHeight="1">
      <c r="A25" s="45"/>
      <c r="B25" s="45" t="s">
        <v>159</v>
      </c>
      <c r="C25" s="72"/>
      <c r="D25" s="45"/>
      <c r="E25" s="136">
        <v>0</v>
      </c>
      <c r="F25" s="135"/>
      <c r="G25" s="136">
        <v>0</v>
      </c>
      <c r="H25" s="135"/>
      <c r="I25" s="195">
        <v>20881</v>
      </c>
      <c r="J25" s="62"/>
      <c r="K25" s="136">
        <v>0</v>
      </c>
      <c r="L25" s="50"/>
      <c r="M25" s="45"/>
      <c r="N25" s="75"/>
    </row>
    <row r="26" spans="1:14" s="83" customFormat="1" ht="22.5" customHeight="1">
      <c r="A26" s="45"/>
      <c r="B26" s="45" t="s">
        <v>196</v>
      </c>
      <c r="C26" s="72"/>
      <c r="D26" s="45"/>
      <c r="E26" s="136">
        <v>0</v>
      </c>
      <c r="F26" s="45"/>
      <c r="G26" s="74">
        <v>3934</v>
      </c>
      <c r="H26" s="135"/>
      <c r="I26" s="136">
        <v>0</v>
      </c>
      <c r="J26" s="135"/>
      <c r="K26" s="136">
        <v>0</v>
      </c>
      <c r="L26" s="50"/>
      <c r="M26" s="45"/>
      <c r="N26" s="75"/>
    </row>
    <row r="27" spans="1:14" s="83" customFormat="1" ht="22.5" customHeight="1">
      <c r="A27" s="45"/>
      <c r="B27" s="45" t="s">
        <v>220</v>
      </c>
      <c r="C27" s="72"/>
      <c r="D27" s="45"/>
      <c r="E27" s="136">
        <v>0</v>
      </c>
      <c r="F27" s="45"/>
      <c r="G27" s="136">
        <v>0</v>
      </c>
      <c r="H27" s="135"/>
      <c r="I27" s="195">
        <v>236</v>
      </c>
      <c r="J27" s="135"/>
      <c r="K27" s="136">
        <v>0</v>
      </c>
      <c r="L27" s="50"/>
      <c r="M27" s="45"/>
      <c r="N27" s="75"/>
    </row>
    <row r="28" spans="1:14" s="83" customFormat="1" ht="22.5" customHeight="1">
      <c r="A28" s="45"/>
      <c r="B28" s="45" t="s">
        <v>219</v>
      </c>
      <c r="C28" s="72">
        <v>5</v>
      </c>
      <c r="D28" s="45"/>
      <c r="E28" s="74">
        <v>8240</v>
      </c>
      <c r="F28" s="45"/>
      <c r="G28" s="136">
        <v>0</v>
      </c>
      <c r="H28" s="135"/>
      <c r="I28" s="195">
        <v>8240</v>
      </c>
      <c r="J28" s="135"/>
      <c r="K28" s="136">
        <v>0</v>
      </c>
      <c r="L28" s="50"/>
      <c r="M28" s="45"/>
      <c r="N28" s="75"/>
    </row>
    <row r="29" spans="1:14" s="83" customFormat="1" ht="22.5" customHeight="1">
      <c r="A29" s="64" t="s">
        <v>67</v>
      </c>
      <c r="B29" s="64"/>
      <c r="C29" s="69"/>
      <c r="D29" s="45"/>
      <c r="E29" s="62">
        <v>243092</v>
      </c>
      <c r="F29" s="45"/>
      <c r="G29" s="62">
        <v>166787</v>
      </c>
      <c r="H29" s="65"/>
      <c r="I29" s="62">
        <v>118315</v>
      </c>
      <c r="J29" s="65"/>
      <c r="K29" s="62">
        <v>90272</v>
      </c>
      <c r="L29" s="50"/>
      <c r="M29" s="45"/>
      <c r="N29" s="75"/>
    </row>
    <row r="30" spans="1:14" s="83" customFormat="1" ht="22.5" customHeight="1">
      <c r="A30" s="52" t="s">
        <v>63</v>
      </c>
      <c r="B30" s="52"/>
      <c r="C30" s="72"/>
      <c r="D30" s="45"/>
      <c r="E30" s="63">
        <f>SUM(E22:E29)</f>
        <v>13037487</v>
      </c>
      <c r="F30" s="45"/>
      <c r="G30" s="63">
        <f>SUM(G22:G29)</f>
        <v>13116078</v>
      </c>
      <c r="H30" s="62"/>
      <c r="I30" s="63">
        <f>SUM(I22:I29)</f>
        <v>1026856</v>
      </c>
      <c r="J30" s="62"/>
      <c r="K30" s="63">
        <f>SUM(K22:K29)</f>
        <v>992858</v>
      </c>
      <c r="L30" s="50"/>
      <c r="M30" s="45"/>
      <c r="N30" s="75"/>
    </row>
    <row r="31" spans="1:14" s="83" customFormat="1" ht="22.5" customHeight="1">
      <c r="A31" s="45" t="s">
        <v>182</v>
      </c>
      <c r="B31" s="45"/>
      <c r="C31" s="92" t="s">
        <v>208</v>
      </c>
      <c r="D31" s="45"/>
      <c r="E31" s="66">
        <v>30859</v>
      </c>
      <c r="F31" s="45"/>
      <c r="G31" s="66">
        <v>63712</v>
      </c>
      <c r="H31" s="62"/>
      <c r="I31" s="137">
        <v>0</v>
      </c>
      <c r="J31" s="135"/>
      <c r="K31" s="137">
        <v>0</v>
      </c>
      <c r="L31" s="50"/>
      <c r="M31" s="45"/>
      <c r="N31" s="75"/>
    </row>
    <row r="32" spans="1:14" s="83" customFormat="1" ht="22.5" customHeight="1">
      <c r="A32" s="45" t="s">
        <v>183</v>
      </c>
      <c r="B32" s="45"/>
      <c r="C32" s="92" t="s">
        <v>209</v>
      </c>
      <c r="D32" s="45"/>
      <c r="E32" s="65">
        <v>34405</v>
      </c>
      <c r="F32" s="93"/>
      <c r="G32" s="65">
        <v>23797</v>
      </c>
      <c r="H32" s="65"/>
      <c r="I32" s="138">
        <v>0</v>
      </c>
      <c r="J32" s="139"/>
      <c r="K32" s="138">
        <v>0</v>
      </c>
      <c r="L32" s="50"/>
      <c r="M32" s="45"/>
      <c r="N32" s="75"/>
    </row>
    <row r="33" spans="1:14" s="83" customFormat="1" ht="22.5" customHeight="1">
      <c r="A33" s="52" t="s">
        <v>92</v>
      </c>
      <c r="B33" s="52"/>
      <c r="C33" s="69"/>
      <c r="D33" s="45"/>
      <c r="E33" s="66">
        <f>+E20-E30+E31+E32</f>
        <v>-315880</v>
      </c>
      <c r="F33" s="45"/>
      <c r="G33" s="66">
        <f>+G20-G30+G31+G32</f>
        <v>-323866</v>
      </c>
      <c r="H33" s="62"/>
      <c r="I33" s="66">
        <f>+I20-I30+I31</f>
        <v>-103347</v>
      </c>
      <c r="J33" s="62"/>
      <c r="K33" s="66">
        <f>+K20-K30+K31</f>
        <v>-134925</v>
      </c>
      <c r="L33" s="50"/>
      <c r="M33" s="45"/>
      <c r="N33" s="75"/>
    </row>
    <row r="34" spans="1:14" s="83" customFormat="1" ht="22.5" customHeight="1">
      <c r="A34" s="45" t="s">
        <v>122</v>
      </c>
      <c r="B34" s="45"/>
      <c r="C34" s="72">
        <v>17</v>
      </c>
      <c r="D34" s="45"/>
      <c r="E34" s="67">
        <v>8053</v>
      </c>
      <c r="F34" s="45"/>
      <c r="G34" s="67">
        <v>3678</v>
      </c>
      <c r="H34" s="65"/>
      <c r="I34" s="140">
        <v>0</v>
      </c>
      <c r="J34" s="65"/>
      <c r="K34" s="140">
        <v>0</v>
      </c>
      <c r="L34" s="50"/>
      <c r="M34" s="45"/>
      <c r="N34" s="75"/>
    </row>
    <row r="35" spans="1:14" s="83" customFormat="1" ht="22.5" customHeight="1" thickBot="1">
      <c r="A35" s="52" t="s">
        <v>114</v>
      </c>
      <c r="B35" s="52"/>
      <c r="C35" s="72">
        <v>23</v>
      </c>
      <c r="D35" s="45"/>
      <c r="E35" s="68">
        <f>E33-E34</f>
        <v>-323933</v>
      </c>
      <c r="F35" s="45"/>
      <c r="G35" s="68">
        <f>G33-G34</f>
        <v>-327544</v>
      </c>
      <c r="H35" s="65"/>
      <c r="I35" s="68">
        <f>I33-I34</f>
        <v>-103347</v>
      </c>
      <c r="J35" s="65"/>
      <c r="K35" s="68">
        <f>K33-K34</f>
        <v>-134925</v>
      </c>
      <c r="L35" s="50"/>
      <c r="M35" s="45"/>
      <c r="N35" s="75"/>
    </row>
    <row r="36" spans="1:14" s="83" customFormat="1" ht="22.5" customHeight="1" thickTop="1">
      <c r="A36" s="52"/>
      <c r="B36" s="52"/>
      <c r="C36" s="69"/>
      <c r="D36" s="45"/>
      <c r="E36" s="65"/>
      <c r="F36" s="45"/>
      <c r="G36" s="65"/>
      <c r="H36" s="65"/>
      <c r="I36" s="65"/>
      <c r="J36" s="65"/>
      <c r="K36" s="65"/>
      <c r="L36" s="50"/>
      <c r="M36" s="45"/>
      <c r="N36" s="75"/>
    </row>
    <row r="37" spans="1:14" s="83" customFormat="1" ht="22.5" customHeight="1">
      <c r="A37" s="52" t="s">
        <v>115</v>
      </c>
      <c r="B37" s="52"/>
      <c r="C37" s="69"/>
      <c r="D37" s="45"/>
      <c r="E37" s="65"/>
      <c r="F37" s="45"/>
      <c r="G37" s="65"/>
      <c r="H37" s="62"/>
      <c r="I37" s="65"/>
      <c r="J37" s="62"/>
      <c r="K37" s="65"/>
      <c r="L37" s="50"/>
      <c r="M37" s="45"/>
      <c r="N37" s="75"/>
    </row>
    <row r="38" spans="1:14" s="83" customFormat="1" ht="22.5" customHeight="1">
      <c r="B38" s="64" t="s">
        <v>64</v>
      </c>
      <c r="C38" s="69"/>
      <c r="D38" s="45"/>
      <c r="E38" s="65">
        <v>-323008</v>
      </c>
      <c r="F38" s="45"/>
      <c r="G38" s="65">
        <v>-328389</v>
      </c>
      <c r="H38" s="65"/>
      <c r="I38" s="65">
        <v>-103347</v>
      </c>
      <c r="J38" s="65"/>
      <c r="K38" s="65">
        <v>-134925</v>
      </c>
      <c r="L38" s="50"/>
      <c r="M38" s="45"/>
      <c r="N38" s="75"/>
    </row>
    <row r="39" spans="1:14" s="83" customFormat="1" ht="22.5" customHeight="1">
      <c r="B39" s="64" t="s">
        <v>84</v>
      </c>
      <c r="C39" s="69"/>
      <c r="D39" s="45"/>
      <c r="E39" s="67">
        <v>-925</v>
      </c>
      <c r="F39" s="45"/>
      <c r="G39" s="67">
        <v>845</v>
      </c>
      <c r="H39" s="62"/>
      <c r="I39" s="140">
        <v>0</v>
      </c>
      <c r="J39" s="62"/>
      <c r="K39" s="140">
        <v>0</v>
      </c>
      <c r="L39" s="50"/>
      <c r="M39" s="45"/>
      <c r="N39" s="75"/>
    </row>
    <row r="40" spans="1:14" ht="22.5" customHeight="1" thickBot="1">
      <c r="A40" s="52"/>
      <c r="B40" s="52"/>
      <c r="C40" s="69"/>
      <c r="E40" s="70">
        <f>SUM(E38:E39)</f>
        <v>-323933</v>
      </c>
      <c r="G40" s="70">
        <f>SUM(G38:G39)</f>
        <v>-327544</v>
      </c>
      <c r="H40" s="62"/>
      <c r="I40" s="70">
        <f>SUM(I38:I39)</f>
        <v>-103347</v>
      </c>
      <c r="J40" s="62"/>
      <c r="K40" s="70">
        <f>SUM(K38:K39)</f>
        <v>-134925</v>
      </c>
    </row>
    <row r="41" spans="1:14" ht="7.5" customHeight="1" thickTop="1">
      <c r="A41" s="52"/>
      <c r="B41" s="52"/>
      <c r="C41" s="69"/>
      <c r="E41" s="65"/>
      <c r="G41" s="65"/>
      <c r="H41" s="62"/>
      <c r="I41" s="65"/>
      <c r="J41" s="62"/>
      <c r="K41" s="65"/>
    </row>
    <row r="42" spans="1:14" ht="22.5" customHeight="1">
      <c r="A42" s="52" t="s">
        <v>69</v>
      </c>
      <c r="B42" s="52"/>
      <c r="C42" s="69"/>
    </row>
    <row r="43" spans="1:14" ht="22.5" customHeight="1" thickBot="1">
      <c r="A43" s="45" t="s">
        <v>141</v>
      </c>
      <c r="C43" s="69"/>
      <c r="E43" s="88">
        <f>+E38/E45</f>
        <v>-0.38975324283559576</v>
      </c>
      <c r="G43" s="88">
        <f>+G38/G45</f>
        <v>-0.39624615384615386</v>
      </c>
      <c r="H43" s="89"/>
      <c r="I43" s="88">
        <f>+I38/I45</f>
        <v>-0.12470226244343892</v>
      </c>
      <c r="J43" s="71"/>
      <c r="K43" s="88">
        <f>+K38/K45</f>
        <v>-0.16280542986425339</v>
      </c>
    </row>
    <row r="44" spans="1:14" ht="9.75" customHeight="1" thickTop="1">
      <c r="C44" s="69"/>
      <c r="E44" s="77"/>
      <c r="G44" s="77"/>
      <c r="H44" s="89"/>
      <c r="I44" s="77"/>
      <c r="J44" s="71"/>
      <c r="K44" s="77"/>
    </row>
    <row r="45" spans="1:14" ht="22.5" customHeight="1" thickBot="1">
      <c r="A45" s="45" t="s">
        <v>130</v>
      </c>
      <c r="C45" s="72"/>
      <c r="E45" s="70">
        <v>828750</v>
      </c>
      <c r="G45" s="70">
        <v>828750</v>
      </c>
      <c r="I45" s="70">
        <v>828750</v>
      </c>
      <c r="K45" s="70">
        <v>828750</v>
      </c>
    </row>
    <row r="46" spans="1:14" ht="12.75" customHeight="1" thickTop="1">
      <c r="C46" s="72"/>
      <c r="E46" s="65"/>
      <c r="G46" s="65"/>
      <c r="I46" s="65"/>
      <c r="K46" s="65"/>
    </row>
    <row r="47" spans="1:14" ht="22.5" customHeight="1">
      <c r="C47" s="72"/>
      <c r="E47" s="65"/>
      <c r="G47" s="65"/>
      <c r="I47" s="65"/>
      <c r="K47" s="65"/>
    </row>
    <row r="48" spans="1:14" s="7" customFormat="1" ht="23.25" customHeight="1">
      <c r="A48" s="210" t="s">
        <v>112</v>
      </c>
      <c r="B48" s="210"/>
      <c r="C48" s="210"/>
      <c r="D48" s="210"/>
      <c r="E48" s="210"/>
      <c r="F48" s="210"/>
      <c r="M48" s="9"/>
      <c r="N48" s="10"/>
    </row>
    <row r="49" spans="1:14" ht="22.5" customHeight="1">
      <c r="A49" s="209"/>
      <c r="B49" s="209"/>
      <c r="C49" s="209"/>
      <c r="D49" s="209"/>
      <c r="E49" s="209"/>
      <c r="F49" s="209"/>
      <c r="G49" s="209"/>
      <c r="K49" s="90"/>
    </row>
    <row r="50" spans="1:14" s="7" customFormat="1" ht="23.25" customHeight="1">
      <c r="A50" s="6"/>
      <c r="J50" s="80"/>
      <c r="K50" s="47" t="s">
        <v>185</v>
      </c>
      <c r="M50" s="9"/>
      <c r="N50" s="10"/>
    </row>
  </sheetData>
  <mergeCells count="9">
    <mergeCell ref="A48:F48"/>
    <mergeCell ref="A49:G49"/>
    <mergeCell ref="A2:K2"/>
    <mergeCell ref="A3:K3"/>
    <mergeCell ref="A4:K4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5" orientation="portrait" r:id="rId1"/>
  <headerFooter alignWithMargins="0"/>
  <ignoredErrors>
    <ignoredError sqref="C31:C32 C1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1"/>
  <sheetViews>
    <sheetView view="pageBreakPreview" zoomScale="90" zoomScaleNormal="90" zoomScaleSheetLayoutView="90" workbookViewId="0">
      <selection activeCell="D106" sqref="D106"/>
    </sheetView>
  </sheetViews>
  <sheetFormatPr defaultColWidth="10.7109375" defaultRowHeight="25.5" customHeight="1"/>
  <cols>
    <col min="1" max="2" width="3.85546875" style="7" customWidth="1"/>
    <col min="3" max="3" width="48" style="7" customWidth="1"/>
    <col min="4" max="4" width="9.5703125" style="7" customWidth="1"/>
    <col min="5" max="5" width="10.28515625" style="7" customWidth="1"/>
    <col min="6" max="6" width="13.28515625" style="7" customWidth="1"/>
    <col min="7" max="7" width="1.28515625" style="7" customWidth="1"/>
    <col min="8" max="8" width="13.28515625" style="7" customWidth="1"/>
    <col min="9" max="9" width="1.28515625" style="7" customWidth="1"/>
    <col min="10" max="10" width="13.28515625" style="7" customWidth="1"/>
    <col min="11" max="11" width="1.28515625" style="7" customWidth="1"/>
    <col min="12" max="12" width="13.28515625" style="7" customWidth="1"/>
    <col min="13" max="13" width="10.7109375" style="7" customWidth="1"/>
    <col min="14" max="14" width="19.5703125" style="9" bestFit="1" customWidth="1"/>
    <col min="15" max="15" width="13.42578125" style="10" bestFit="1" customWidth="1"/>
    <col min="16" max="16384" width="10.7109375" style="7"/>
  </cols>
  <sheetData>
    <row r="1" spans="1:15" ht="23.1" customHeight="1">
      <c r="L1" s="47" t="s">
        <v>113</v>
      </c>
    </row>
    <row r="2" spans="1:15" s="24" customFormat="1" ht="23.1" customHeight="1">
      <c r="C2" s="205" t="s">
        <v>0</v>
      </c>
      <c r="D2" s="205"/>
      <c r="E2" s="205"/>
      <c r="F2" s="205"/>
      <c r="G2" s="205"/>
      <c r="H2" s="205"/>
      <c r="I2" s="205"/>
      <c r="J2" s="205"/>
      <c r="K2" s="205"/>
      <c r="L2" s="205"/>
      <c r="N2" s="33"/>
      <c r="O2" s="34"/>
    </row>
    <row r="3" spans="1:15" s="24" customFormat="1" ht="23.1" customHeight="1">
      <c r="C3" s="205" t="s">
        <v>85</v>
      </c>
      <c r="D3" s="205"/>
      <c r="E3" s="205"/>
      <c r="F3" s="205"/>
      <c r="G3" s="205"/>
      <c r="H3" s="205"/>
      <c r="I3" s="205"/>
      <c r="J3" s="205"/>
      <c r="K3" s="205"/>
      <c r="L3" s="205"/>
      <c r="N3" s="33"/>
      <c r="O3" s="34"/>
    </row>
    <row r="4" spans="1:15" s="24" customFormat="1" ht="23.1" customHeight="1">
      <c r="C4" s="205" t="s">
        <v>214</v>
      </c>
      <c r="D4" s="205"/>
      <c r="E4" s="205"/>
      <c r="F4" s="205"/>
      <c r="G4" s="205"/>
      <c r="H4" s="205"/>
      <c r="I4" s="205"/>
      <c r="J4" s="205"/>
      <c r="K4" s="205"/>
      <c r="L4" s="205"/>
      <c r="N4" s="33"/>
      <c r="O4" s="34"/>
    </row>
    <row r="5" spans="1:15" ht="23.1" customHeight="1">
      <c r="G5" s="8"/>
      <c r="L5" s="47" t="s">
        <v>107</v>
      </c>
    </row>
    <row r="6" spans="1:15" s="24" customFormat="1" ht="23.1" customHeight="1">
      <c r="F6" s="35"/>
      <c r="G6" s="35" t="s">
        <v>2</v>
      </c>
      <c r="H6" s="35"/>
      <c r="J6" s="36"/>
      <c r="K6" s="37" t="s">
        <v>12</v>
      </c>
      <c r="L6" s="36"/>
      <c r="N6" s="33"/>
      <c r="O6" s="34"/>
    </row>
    <row r="7" spans="1:15" s="24" customFormat="1" ht="23.1" customHeight="1">
      <c r="F7" s="214" t="s">
        <v>164</v>
      </c>
      <c r="G7" s="214"/>
      <c r="H7" s="214"/>
      <c r="J7" s="214" t="str">
        <f>+F7</f>
        <v>สำหรับงวดเก้าเดือน</v>
      </c>
      <c r="K7" s="214"/>
      <c r="L7" s="214"/>
      <c r="N7" s="33"/>
      <c r="O7" s="34"/>
    </row>
    <row r="8" spans="1:15" s="24" customFormat="1" ht="23.1" customHeight="1">
      <c r="F8" s="215" t="s">
        <v>158</v>
      </c>
      <c r="G8" s="215"/>
      <c r="H8" s="215"/>
      <c r="J8" s="215" t="str">
        <f>+F8</f>
        <v>สิ้นสุดวันที่ 30 กันยายน</v>
      </c>
      <c r="K8" s="215"/>
      <c r="L8" s="215"/>
      <c r="N8" s="33"/>
      <c r="O8" s="34"/>
    </row>
    <row r="9" spans="1:15" ht="23.1" customHeight="1">
      <c r="D9" s="24"/>
      <c r="E9" s="23"/>
      <c r="F9" s="38">
        <v>2562</v>
      </c>
      <c r="G9" s="39"/>
      <c r="H9" s="38">
        <v>2561</v>
      </c>
      <c r="I9" s="40"/>
      <c r="J9" s="38">
        <f>+F9</f>
        <v>2562</v>
      </c>
      <c r="K9" s="39"/>
      <c r="L9" s="38">
        <f>+H9</f>
        <v>2561</v>
      </c>
    </row>
    <row r="10" spans="1:15" ht="25.5" customHeight="1">
      <c r="F10" s="41"/>
      <c r="G10" s="39"/>
      <c r="H10" s="41"/>
      <c r="I10" s="40"/>
      <c r="J10" s="41"/>
      <c r="K10" s="39"/>
      <c r="L10" s="41"/>
    </row>
    <row r="11" spans="1:15" ht="23.1" customHeight="1">
      <c r="A11" s="24" t="s">
        <v>114</v>
      </c>
      <c r="B11" s="24"/>
      <c r="F11" s="28">
        <f>+'PL(T) (9M)'!E35</f>
        <v>-323933</v>
      </c>
      <c r="H11" s="28">
        <f>+'PL(T) (9M)'!G35</f>
        <v>-327544</v>
      </c>
      <c r="I11" s="25"/>
      <c r="J11" s="28">
        <f>+'PL(T) (9M)'!I35</f>
        <v>-103347</v>
      </c>
      <c r="K11" s="25"/>
      <c r="L11" s="28">
        <f>+'PL(T) (9M)'!K35</f>
        <v>-134925</v>
      </c>
    </row>
    <row r="12" spans="1:15" ht="23.1" customHeight="1">
      <c r="A12" s="24" t="s">
        <v>86</v>
      </c>
      <c r="B12" s="24"/>
      <c r="F12" s="25"/>
      <c r="H12" s="25"/>
      <c r="I12" s="25"/>
      <c r="J12" s="25"/>
      <c r="K12" s="25"/>
      <c r="L12" s="25"/>
    </row>
    <row r="13" spans="1:15" ht="23.1" customHeight="1">
      <c r="A13" s="24"/>
      <c r="B13" s="24" t="s">
        <v>139</v>
      </c>
      <c r="F13" s="25"/>
      <c r="H13" s="25"/>
      <c r="I13" s="25"/>
      <c r="J13" s="25"/>
      <c r="K13" s="25"/>
      <c r="L13" s="25"/>
    </row>
    <row r="14" spans="1:15" ht="23.1" customHeight="1">
      <c r="C14" s="7" t="s">
        <v>87</v>
      </c>
      <c r="F14" s="28">
        <v>-408093</v>
      </c>
      <c r="H14" s="28">
        <v>-93808</v>
      </c>
      <c r="J14" s="28">
        <v>-340597</v>
      </c>
      <c r="L14" s="28">
        <v>-56380</v>
      </c>
    </row>
    <row r="15" spans="1:15" ht="23.1" customHeight="1">
      <c r="B15" s="24" t="s">
        <v>151</v>
      </c>
      <c r="F15" s="28">
        <f>SUM(F14)</f>
        <v>-408093</v>
      </c>
      <c r="H15" s="28">
        <f>SUM(H14)</f>
        <v>-93808</v>
      </c>
      <c r="J15" s="28">
        <f>SUM(J14)</f>
        <v>-340597</v>
      </c>
      <c r="L15" s="28">
        <f>SUM(L14)</f>
        <v>-56380</v>
      </c>
    </row>
    <row r="16" spans="1:15" ht="23.1" customHeight="1">
      <c r="A16" s="24" t="s">
        <v>134</v>
      </c>
      <c r="B16" s="24"/>
      <c r="D16" s="42"/>
      <c r="E16" s="42"/>
      <c r="F16" s="43">
        <f>SUM(F14)</f>
        <v>-408093</v>
      </c>
      <c r="H16" s="43">
        <f>SUM(H14)</f>
        <v>-93808</v>
      </c>
      <c r="I16" s="25"/>
      <c r="J16" s="43">
        <f>+J14</f>
        <v>-340597</v>
      </c>
      <c r="K16" s="25"/>
      <c r="L16" s="43">
        <f>+L14</f>
        <v>-56380</v>
      </c>
    </row>
    <row r="17" spans="1:15" ht="23.1" customHeight="1" thickBot="1">
      <c r="A17" s="24" t="s">
        <v>135</v>
      </c>
      <c r="B17" s="24"/>
      <c r="D17" s="44"/>
      <c r="E17" s="44"/>
      <c r="F17" s="29">
        <f>+F11+F14</f>
        <v>-732026</v>
      </c>
      <c r="H17" s="29">
        <f>+H11+H14</f>
        <v>-421352</v>
      </c>
      <c r="I17" s="25"/>
      <c r="J17" s="29">
        <f>+J11+J16</f>
        <v>-443944</v>
      </c>
      <c r="K17" s="25"/>
      <c r="L17" s="29">
        <f>+L11+L16</f>
        <v>-191305</v>
      </c>
    </row>
    <row r="18" spans="1:15" ht="23.1" customHeight="1" thickTop="1">
      <c r="D18" s="44"/>
      <c r="E18" s="44"/>
      <c r="F18" s="25"/>
      <c r="H18" s="25"/>
      <c r="I18" s="25"/>
      <c r="J18" s="25"/>
      <c r="K18" s="25"/>
      <c r="L18" s="25"/>
    </row>
    <row r="19" spans="1:15" ht="23.1" customHeight="1">
      <c r="A19" s="24" t="s">
        <v>136</v>
      </c>
      <c r="B19" s="24"/>
      <c r="F19" s="25"/>
      <c r="H19" s="25"/>
      <c r="I19" s="13"/>
      <c r="J19" s="25"/>
      <c r="K19" s="13"/>
      <c r="L19" s="25"/>
    </row>
    <row r="20" spans="1:15" ht="23.1" customHeight="1">
      <c r="B20" s="7" t="s">
        <v>64</v>
      </c>
      <c r="F20" s="25">
        <v>-729667</v>
      </c>
      <c r="H20" s="25">
        <v>-422197</v>
      </c>
      <c r="I20" s="25"/>
      <c r="J20" s="65">
        <v>-443944</v>
      </c>
      <c r="K20" s="25"/>
      <c r="L20" s="65">
        <v>-191305</v>
      </c>
    </row>
    <row r="21" spans="1:15" ht="23.1" customHeight="1">
      <c r="B21" s="7" t="s">
        <v>84</v>
      </c>
      <c r="F21" s="28">
        <v>-2359</v>
      </c>
      <c r="H21" s="28">
        <v>845</v>
      </c>
      <c r="I21" s="13"/>
      <c r="J21" s="140">
        <v>0</v>
      </c>
      <c r="K21" s="13"/>
      <c r="L21" s="140">
        <v>0</v>
      </c>
      <c r="N21" s="7"/>
      <c r="O21" s="7"/>
    </row>
    <row r="22" spans="1:15" ht="23.1" customHeight="1" thickBot="1">
      <c r="A22" s="24"/>
      <c r="B22" s="24"/>
      <c r="F22" s="30">
        <f>SUM(F20:F21)</f>
        <v>-732026</v>
      </c>
      <c r="H22" s="30">
        <f>SUM(H20:H21)</f>
        <v>-421352</v>
      </c>
      <c r="I22" s="13"/>
      <c r="J22" s="30">
        <f>SUM(J20:J21)</f>
        <v>-443944</v>
      </c>
      <c r="K22" s="13"/>
      <c r="L22" s="30">
        <f>SUM(L20:L21)</f>
        <v>-191305</v>
      </c>
      <c r="N22" s="7"/>
      <c r="O22" s="7"/>
    </row>
    <row r="23" spans="1:15" ht="23.1" customHeight="1" thickTop="1">
      <c r="A23" s="24"/>
      <c r="B23" s="24"/>
      <c r="D23" s="44"/>
      <c r="E23" s="44"/>
      <c r="F23" s="25"/>
      <c r="G23" s="13"/>
      <c r="H23" s="25"/>
      <c r="I23" s="13"/>
      <c r="J23" s="25"/>
      <c r="K23" s="25"/>
      <c r="L23" s="25"/>
      <c r="N23" s="7"/>
      <c r="O23" s="7"/>
    </row>
    <row r="24" spans="1:15" ht="23.1" customHeight="1">
      <c r="A24" s="24"/>
      <c r="B24" s="24"/>
      <c r="D24" s="44"/>
      <c r="E24" s="44"/>
      <c r="F24" s="25"/>
      <c r="G24" s="13"/>
      <c r="H24" s="25"/>
      <c r="I24" s="13"/>
      <c r="J24" s="25"/>
      <c r="K24" s="25"/>
      <c r="L24" s="25"/>
      <c r="N24" s="7"/>
      <c r="O24" s="7"/>
    </row>
    <row r="25" spans="1:15" ht="23.1" customHeight="1">
      <c r="A25" s="24"/>
      <c r="B25" s="24"/>
      <c r="D25" s="44"/>
      <c r="E25" s="44"/>
      <c r="F25" s="25"/>
      <c r="G25" s="13"/>
      <c r="H25" s="25"/>
      <c r="I25" s="13"/>
      <c r="J25" s="25"/>
      <c r="K25" s="25"/>
      <c r="L25" s="25"/>
      <c r="N25" s="7"/>
      <c r="O25" s="7"/>
    </row>
    <row r="26" spans="1:15" ht="23.1" customHeight="1">
      <c r="A26" s="24"/>
      <c r="B26" s="24"/>
      <c r="D26" s="44"/>
      <c r="E26" s="44"/>
      <c r="F26" s="25"/>
      <c r="G26" s="13"/>
      <c r="H26" s="25"/>
      <c r="I26" s="13"/>
      <c r="J26" s="25"/>
      <c r="K26" s="25"/>
      <c r="L26" s="25"/>
      <c r="N26" s="7"/>
      <c r="O26" s="7"/>
    </row>
    <row r="27" spans="1:15" ht="23.1" customHeight="1">
      <c r="A27" s="24"/>
      <c r="B27" s="24"/>
      <c r="D27" s="44"/>
      <c r="E27" s="44"/>
      <c r="F27" s="25"/>
      <c r="G27" s="13"/>
      <c r="H27" s="25"/>
      <c r="I27" s="13"/>
      <c r="J27" s="25"/>
      <c r="K27" s="25"/>
      <c r="L27" s="25"/>
      <c r="N27" s="7"/>
      <c r="O27" s="7"/>
    </row>
    <row r="28" spans="1:15" ht="23.1" customHeight="1">
      <c r="A28" s="24"/>
      <c r="B28" s="24"/>
      <c r="F28" s="25"/>
      <c r="G28" s="13"/>
      <c r="H28" s="25"/>
      <c r="I28" s="13"/>
      <c r="J28" s="25"/>
      <c r="K28" s="25"/>
      <c r="L28" s="25"/>
      <c r="N28" s="7"/>
      <c r="O28" s="7"/>
    </row>
    <row r="29" spans="1:15" ht="23.1" customHeight="1">
      <c r="A29" s="24"/>
      <c r="B29" s="24"/>
      <c r="F29" s="25"/>
      <c r="G29" s="13"/>
      <c r="H29" s="25"/>
      <c r="I29" s="13"/>
      <c r="J29" s="25"/>
      <c r="K29" s="131"/>
      <c r="L29" s="25"/>
      <c r="N29" s="7"/>
      <c r="O29" s="7"/>
    </row>
    <row r="30" spans="1:15" ht="23.1" customHeight="1">
      <c r="A30" s="24"/>
      <c r="B30" s="24"/>
      <c r="F30" s="25"/>
      <c r="G30" s="13"/>
      <c r="H30" s="25"/>
      <c r="I30" s="13"/>
      <c r="J30" s="25"/>
      <c r="K30" s="25"/>
      <c r="L30" s="25"/>
      <c r="N30" s="7"/>
      <c r="O30" s="7"/>
    </row>
    <row r="31" spans="1:15" ht="23.1" customHeight="1">
      <c r="A31" s="24"/>
      <c r="B31" s="24"/>
      <c r="F31" s="25"/>
      <c r="G31" s="13"/>
      <c r="H31" s="25"/>
      <c r="I31" s="13"/>
      <c r="J31" s="25"/>
      <c r="K31" s="25"/>
      <c r="L31" s="25"/>
      <c r="N31" s="7"/>
      <c r="O31" s="7"/>
    </row>
    <row r="32" spans="1:15" ht="23.1" customHeight="1">
      <c r="A32" s="24"/>
      <c r="B32" s="24"/>
      <c r="F32" s="25"/>
      <c r="G32" s="13"/>
      <c r="H32" s="25"/>
      <c r="I32" s="13"/>
      <c r="J32" s="25"/>
      <c r="K32" s="25"/>
      <c r="L32" s="25"/>
      <c r="N32" s="7"/>
      <c r="O32" s="7"/>
    </row>
    <row r="33" spans="1:15" ht="23.1" customHeight="1">
      <c r="A33" s="24"/>
      <c r="B33" s="24"/>
      <c r="F33" s="25"/>
      <c r="G33" s="13"/>
      <c r="H33" s="25"/>
      <c r="I33" s="13"/>
      <c r="J33" s="25"/>
      <c r="K33" s="25"/>
      <c r="L33" s="25"/>
      <c r="N33" s="7"/>
      <c r="O33" s="7"/>
    </row>
    <row r="34" spans="1:15" ht="23.1" customHeight="1">
      <c r="A34" s="24"/>
      <c r="B34" s="24"/>
      <c r="F34" s="25"/>
      <c r="G34" s="13"/>
      <c r="H34" s="25"/>
      <c r="I34" s="13"/>
      <c r="J34" s="25"/>
      <c r="K34" s="25"/>
      <c r="L34" s="25"/>
      <c r="N34" s="7"/>
      <c r="O34" s="7"/>
    </row>
    <row r="35" spans="1:15" ht="23.1" customHeight="1">
      <c r="A35" s="24"/>
      <c r="B35" s="24"/>
      <c r="F35" s="25"/>
      <c r="G35" s="13"/>
      <c r="H35" s="25"/>
      <c r="I35" s="13"/>
      <c r="J35" s="25"/>
      <c r="K35" s="25"/>
      <c r="L35" s="25"/>
      <c r="N35" s="7"/>
      <c r="O35" s="7"/>
    </row>
    <row r="36" spans="1:15" ht="36" customHeight="1">
      <c r="A36" s="24"/>
      <c r="B36" s="24"/>
      <c r="F36" s="25"/>
      <c r="G36" s="13"/>
      <c r="H36" s="25"/>
      <c r="I36" s="13"/>
      <c r="J36" s="25"/>
      <c r="K36" s="25"/>
      <c r="L36" s="25"/>
      <c r="N36" s="7"/>
      <c r="O36" s="7"/>
    </row>
    <row r="37" spans="1:15" ht="24" customHeight="1">
      <c r="A37" s="24"/>
      <c r="B37" s="24"/>
      <c r="F37" s="25"/>
      <c r="G37" s="13"/>
      <c r="H37" s="25"/>
      <c r="I37" s="13"/>
      <c r="J37" s="25"/>
      <c r="K37" s="25"/>
      <c r="L37" s="25"/>
      <c r="N37" s="7"/>
      <c r="O37" s="7"/>
    </row>
    <row r="38" spans="1:15" ht="23.1" customHeight="1">
      <c r="A38" s="24"/>
      <c r="B38" s="24"/>
      <c r="F38" s="25"/>
      <c r="G38" s="13"/>
      <c r="H38" s="25"/>
      <c r="I38" s="13"/>
      <c r="J38" s="25"/>
      <c r="K38" s="25"/>
      <c r="L38" s="25"/>
      <c r="N38" s="7"/>
      <c r="O38" s="7"/>
    </row>
    <row r="39" spans="1:15" ht="23.1" customHeight="1">
      <c r="A39" s="24"/>
      <c r="B39" s="24"/>
      <c r="F39" s="25"/>
      <c r="G39" s="13"/>
      <c r="H39" s="25"/>
      <c r="I39" s="13"/>
      <c r="J39" s="25"/>
      <c r="K39" s="25"/>
      <c r="L39" s="25"/>
      <c r="N39" s="7"/>
      <c r="O39" s="7"/>
    </row>
    <row r="40" spans="1:15" ht="24" customHeight="1">
      <c r="A40" s="24"/>
      <c r="B40" s="24"/>
      <c r="F40" s="25"/>
      <c r="G40" s="13"/>
      <c r="H40" s="25"/>
      <c r="I40" s="13"/>
      <c r="J40" s="25"/>
      <c r="K40" s="25"/>
      <c r="L40" s="25"/>
      <c r="N40" s="7"/>
      <c r="O40" s="7"/>
    </row>
    <row r="41" spans="1:15" ht="23.1" customHeight="1">
      <c r="A41" s="24"/>
      <c r="B41" s="24"/>
      <c r="F41" s="25"/>
      <c r="G41" s="13"/>
      <c r="H41" s="25"/>
      <c r="I41" s="13"/>
      <c r="J41" s="25"/>
      <c r="K41" s="25"/>
      <c r="L41" s="25"/>
      <c r="N41" s="7"/>
      <c r="O41" s="7"/>
    </row>
    <row r="42" spans="1:15" ht="23.1" customHeight="1">
      <c r="A42" s="24"/>
      <c r="B42" s="24"/>
      <c r="F42" s="25"/>
      <c r="G42" s="13"/>
      <c r="H42" s="25"/>
      <c r="I42" s="13"/>
      <c r="J42" s="25"/>
      <c r="K42" s="25"/>
      <c r="L42" s="25"/>
      <c r="N42" s="7"/>
      <c r="O42" s="7"/>
    </row>
    <row r="43" spans="1:15" ht="23.25">
      <c r="A43" s="207" t="s">
        <v>112</v>
      </c>
      <c r="B43" s="207"/>
      <c r="C43" s="207"/>
      <c r="D43" s="207"/>
      <c r="E43" s="207"/>
      <c r="F43" s="207"/>
      <c r="G43" s="207"/>
      <c r="H43" s="25"/>
      <c r="I43" s="13"/>
      <c r="J43" s="25"/>
      <c r="K43" s="25"/>
      <c r="L43" s="25"/>
      <c r="N43" s="7"/>
      <c r="O43" s="7"/>
    </row>
    <row r="44" spans="1:15" ht="25.5" customHeight="1">
      <c r="H44" s="25"/>
      <c r="I44" s="13"/>
      <c r="J44" s="25"/>
      <c r="K44" s="25"/>
      <c r="L44" s="25"/>
      <c r="N44" s="7"/>
      <c r="O44" s="7"/>
    </row>
    <row r="45" spans="1:15" ht="25.5" customHeight="1">
      <c r="A45" s="6"/>
      <c r="B45" s="24"/>
      <c r="F45" s="25"/>
      <c r="G45" s="13"/>
      <c r="H45" s="25"/>
      <c r="I45" s="13"/>
      <c r="J45" s="25"/>
      <c r="K45" s="25"/>
      <c r="L45" s="129" t="s">
        <v>199</v>
      </c>
      <c r="N45" s="7"/>
      <c r="O45" s="7"/>
    </row>
    <row r="46" spans="1:15" ht="25.5" customHeight="1">
      <c r="A46" s="24"/>
      <c r="B46" s="24"/>
      <c r="F46" s="25">
        <f t="shared" ref="F46:L46" si="0">+F17-F22</f>
        <v>0</v>
      </c>
      <c r="G46" s="25">
        <f t="shared" si="0"/>
        <v>0</v>
      </c>
      <c r="H46" s="25">
        <f>+H17-H22</f>
        <v>0</v>
      </c>
      <c r="I46" s="25">
        <f t="shared" si="0"/>
        <v>0</v>
      </c>
      <c r="J46" s="25">
        <f>+J17-J22</f>
        <v>0</v>
      </c>
      <c r="K46" s="25">
        <f t="shared" si="0"/>
        <v>0</v>
      </c>
      <c r="L46" s="25">
        <f t="shared" si="0"/>
        <v>0</v>
      </c>
      <c r="N46" s="7"/>
      <c r="O46" s="7"/>
    </row>
    <row r="47" spans="1:15" ht="25.5" customHeight="1">
      <c r="N47" s="7"/>
      <c r="O47" s="7"/>
    </row>
    <row r="48" spans="1:15" ht="25.5" customHeight="1">
      <c r="N48" s="7"/>
      <c r="O48" s="7"/>
    </row>
    <row r="49" spans="4:15" ht="25.5" customHeight="1">
      <c r="D49" s="44"/>
      <c r="E49" s="44"/>
      <c r="N49" s="7"/>
      <c r="O49" s="7"/>
    </row>
    <row r="50" spans="4:15" ht="25.5" customHeight="1">
      <c r="N50" s="7"/>
      <c r="O50" s="7"/>
    </row>
    <row r="51" spans="4:15" ht="25.5" customHeight="1">
      <c r="N51" s="7"/>
      <c r="O51" s="7"/>
    </row>
    <row r="52" spans="4:15" ht="25.5" customHeight="1">
      <c r="N52" s="7"/>
      <c r="O52" s="7"/>
    </row>
    <row r="53" spans="4:15" ht="25.5" customHeight="1">
      <c r="N53" s="7"/>
      <c r="O53" s="7"/>
    </row>
    <row r="54" spans="4:15" ht="25.5" customHeight="1">
      <c r="N54" s="7"/>
      <c r="O54" s="7"/>
    </row>
    <row r="55" spans="4:15" ht="25.5" customHeight="1">
      <c r="N55" s="7"/>
      <c r="O55" s="7"/>
    </row>
    <row r="56" spans="4:15" ht="25.5" customHeight="1">
      <c r="N56" s="7"/>
      <c r="O56" s="7"/>
    </row>
    <row r="57" spans="4:15" ht="25.5" customHeight="1">
      <c r="N57" s="7"/>
      <c r="O57" s="7"/>
    </row>
    <row r="58" spans="4:15" ht="25.5" customHeight="1">
      <c r="N58" s="7"/>
      <c r="O58" s="7"/>
    </row>
    <row r="59" spans="4:15" ht="25.5" customHeight="1">
      <c r="N59" s="7"/>
      <c r="O59" s="7"/>
    </row>
    <row r="60" spans="4:15" ht="25.5" customHeight="1">
      <c r="N60" s="7"/>
      <c r="O60" s="7"/>
    </row>
    <row r="61" spans="4:15" ht="25.5" customHeight="1">
      <c r="N61" s="7"/>
      <c r="O61" s="7"/>
    </row>
    <row r="62" spans="4:15" ht="25.5" customHeight="1">
      <c r="N62" s="7"/>
      <c r="O62" s="7"/>
    </row>
    <row r="63" spans="4:15" ht="25.5" customHeight="1">
      <c r="N63" s="7"/>
      <c r="O63" s="7"/>
    </row>
    <row r="64" spans="4:15" ht="25.5" customHeight="1">
      <c r="N64" s="7"/>
      <c r="O64" s="7"/>
    </row>
    <row r="65" spans="14:15" ht="25.5" customHeight="1">
      <c r="N65" s="7"/>
      <c r="O65" s="7"/>
    </row>
    <row r="66" spans="14:15" ht="25.5" customHeight="1">
      <c r="N66" s="7"/>
      <c r="O66" s="7"/>
    </row>
    <row r="67" spans="14:15" ht="25.5" customHeight="1">
      <c r="N67" s="7"/>
      <c r="O67" s="7"/>
    </row>
    <row r="68" spans="14:15" ht="25.5" customHeight="1">
      <c r="N68" s="7"/>
      <c r="O68" s="7"/>
    </row>
    <row r="69" spans="14:15" ht="25.5" customHeight="1">
      <c r="N69" s="7"/>
      <c r="O69" s="7"/>
    </row>
    <row r="70" spans="14:15" ht="25.5" customHeight="1">
      <c r="N70" s="7"/>
      <c r="O70" s="7"/>
    </row>
    <row r="71" spans="14:15" ht="25.5" customHeight="1">
      <c r="N71" s="7"/>
      <c r="O71" s="7"/>
    </row>
    <row r="72" spans="14:15" ht="25.5" customHeight="1">
      <c r="N72" s="7"/>
      <c r="O72" s="7"/>
    </row>
    <row r="73" spans="14:15" ht="25.5" customHeight="1">
      <c r="N73" s="7"/>
      <c r="O73" s="7"/>
    </row>
    <row r="74" spans="14:15" ht="25.5" customHeight="1">
      <c r="N74" s="7"/>
      <c r="O74" s="7"/>
    </row>
    <row r="75" spans="14:15" ht="25.5" customHeight="1">
      <c r="N75" s="7"/>
      <c r="O75" s="7"/>
    </row>
    <row r="76" spans="14:15" ht="25.5" customHeight="1">
      <c r="N76" s="7"/>
      <c r="O76" s="7"/>
    </row>
    <row r="77" spans="14:15" ht="25.5" customHeight="1">
      <c r="N77" s="7"/>
      <c r="O77" s="7"/>
    </row>
    <row r="78" spans="14:15" ht="25.5" customHeight="1">
      <c r="N78" s="7"/>
      <c r="O78" s="7"/>
    </row>
    <row r="79" spans="14:15" ht="25.5" customHeight="1">
      <c r="N79" s="7"/>
      <c r="O79" s="7"/>
    </row>
    <row r="80" spans="14:15" ht="25.5" customHeight="1">
      <c r="N80" s="7"/>
      <c r="O80" s="7"/>
    </row>
    <row r="81" spans="14:15" ht="25.5" customHeight="1">
      <c r="N81" s="7"/>
      <c r="O81" s="7"/>
    </row>
    <row r="82" spans="14:15" ht="25.5" customHeight="1">
      <c r="N82" s="7"/>
      <c r="O82" s="7"/>
    </row>
    <row r="83" spans="14:15" ht="25.5" customHeight="1">
      <c r="N83" s="7"/>
      <c r="O83" s="7"/>
    </row>
    <row r="84" spans="14:15" ht="25.5" customHeight="1">
      <c r="N84" s="7"/>
      <c r="O84" s="7"/>
    </row>
    <row r="85" spans="14:15" ht="25.5" customHeight="1">
      <c r="N85" s="7"/>
      <c r="O85" s="7"/>
    </row>
    <row r="86" spans="14:15" ht="25.5" customHeight="1">
      <c r="N86" s="7"/>
      <c r="O86" s="7"/>
    </row>
    <row r="87" spans="14:15" ht="25.5" customHeight="1">
      <c r="N87" s="7"/>
      <c r="O87" s="7"/>
    </row>
    <row r="88" spans="14:15" ht="25.5" customHeight="1">
      <c r="N88" s="7"/>
      <c r="O88" s="7"/>
    </row>
    <row r="89" spans="14:15" ht="25.5" customHeight="1">
      <c r="N89" s="7"/>
      <c r="O89" s="7"/>
    </row>
    <row r="90" spans="14:15" ht="25.5" customHeight="1">
      <c r="N90" s="7"/>
      <c r="O90" s="7"/>
    </row>
    <row r="91" spans="14:15" ht="25.5" customHeight="1">
      <c r="N91" s="7"/>
      <c r="O91" s="7"/>
    </row>
  </sheetData>
  <mergeCells count="8">
    <mergeCell ref="A43:G43"/>
    <mergeCell ref="C2:L2"/>
    <mergeCell ref="C3:L3"/>
    <mergeCell ref="C4:L4"/>
    <mergeCell ref="F7:H7"/>
    <mergeCell ref="J7:L7"/>
    <mergeCell ref="F8:H8"/>
    <mergeCell ref="J8:L8"/>
  </mergeCells>
  <pageMargins left="0.59055118110236227" right="0.39370078740157483" top="0.59055118110236227" bottom="0.51181102362204722" header="0.19685039370078741" footer="0.19685039370078741"/>
  <pageSetup paperSize="9" scale="78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103"/>
  <sheetViews>
    <sheetView tabSelected="1" view="pageBreakPreview" topLeftCell="A39" zoomScale="70" zoomScaleNormal="80" zoomScaleSheetLayoutView="70" workbookViewId="0">
      <selection activeCell="E81" sqref="E81"/>
    </sheetView>
  </sheetViews>
  <sheetFormatPr defaultColWidth="10.7109375" defaultRowHeight="24" customHeight="1"/>
  <cols>
    <col min="1" max="1" width="1.7109375" style="95" customWidth="1"/>
    <col min="2" max="2" width="2.7109375" style="95" customWidth="1"/>
    <col min="3" max="3" width="67.42578125" style="95" customWidth="1"/>
    <col min="4" max="4" width="1.28515625" style="95" customWidth="1"/>
    <col min="5" max="5" width="16.7109375" style="95" customWidth="1"/>
    <col min="6" max="6" width="1.5703125" style="95" customWidth="1"/>
    <col min="7" max="7" width="16.7109375" style="95" customWidth="1"/>
    <col min="8" max="8" width="1.5703125" style="95" customWidth="1"/>
    <col min="9" max="9" width="16.7109375" style="95" customWidth="1"/>
    <col min="10" max="10" width="1.7109375" style="95" customWidth="1"/>
    <col min="11" max="11" width="16.7109375" style="95" customWidth="1"/>
    <col min="12" max="12" width="4.85546875" style="97" hidden="1" customWidth="1"/>
    <col min="13" max="13" width="10.7109375" style="95" customWidth="1"/>
    <col min="14" max="14" width="14.140625" style="95" bestFit="1" customWidth="1"/>
    <col min="15" max="16384" width="10.7109375" style="95"/>
  </cols>
  <sheetData>
    <row r="1" spans="1:14" ht="24" customHeight="1">
      <c r="K1" s="96" t="s">
        <v>113</v>
      </c>
    </row>
    <row r="2" spans="1:14" ht="24" customHeight="1">
      <c r="A2" s="216" t="s">
        <v>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4" ht="24" customHeight="1">
      <c r="A3" s="216" t="s">
        <v>14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4" ht="24" customHeight="1">
      <c r="A4" s="216" t="s">
        <v>214</v>
      </c>
      <c r="B4" s="216"/>
      <c r="C4" s="216"/>
      <c r="D4" s="216"/>
      <c r="E4" s="216"/>
      <c r="F4" s="216"/>
      <c r="G4" s="216"/>
      <c r="H4" s="216"/>
      <c r="I4" s="216"/>
      <c r="J4" s="216"/>
      <c r="K4" s="216"/>
    </row>
    <row r="5" spans="1:14" ht="24" customHeight="1">
      <c r="D5" s="97"/>
      <c r="F5" s="97"/>
      <c r="K5" s="96" t="s">
        <v>107</v>
      </c>
    </row>
    <row r="6" spans="1:14" s="98" customFormat="1" ht="24" customHeight="1">
      <c r="D6" s="99"/>
      <c r="E6" s="100"/>
      <c r="F6" s="100" t="s">
        <v>2</v>
      </c>
      <c r="G6" s="100"/>
      <c r="I6" s="101"/>
      <c r="J6" s="102" t="s">
        <v>12</v>
      </c>
      <c r="K6" s="101"/>
      <c r="L6" s="103"/>
    </row>
    <row r="7" spans="1:14" s="98" customFormat="1" ht="24" customHeight="1">
      <c r="D7" s="99"/>
      <c r="E7" s="218" t="s">
        <v>164</v>
      </c>
      <c r="F7" s="218"/>
      <c r="G7" s="218"/>
      <c r="I7" s="218" t="str">
        <f>+E7</f>
        <v>สำหรับงวดเก้าเดือน</v>
      </c>
      <c r="J7" s="218"/>
      <c r="K7" s="218"/>
      <c r="L7" s="103"/>
    </row>
    <row r="8" spans="1:14" s="98" customFormat="1" ht="24" customHeight="1">
      <c r="D8" s="99"/>
      <c r="E8" s="219" t="s">
        <v>158</v>
      </c>
      <c r="F8" s="219"/>
      <c r="G8" s="219"/>
      <c r="I8" s="219" t="str">
        <f>+E8</f>
        <v>สิ้นสุดวันที่ 30 กันยายน</v>
      </c>
      <c r="J8" s="219"/>
      <c r="K8" s="219"/>
      <c r="L8" s="103"/>
    </row>
    <row r="9" spans="1:14" ht="24" customHeight="1">
      <c r="D9" s="104"/>
      <c r="E9" s="105">
        <v>2562</v>
      </c>
      <c r="F9" s="106"/>
      <c r="G9" s="105">
        <v>2561</v>
      </c>
      <c r="H9" s="107"/>
      <c r="I9" s="105">
        <f>+E9</f>
        <v>2562</v>
      </c>
      <c r="J9" s="106"/>
      <c r="K9" s="105">
        <v>2561</v>
      </c>
    </row>
    <row r="10" spans="1:14" s="109" customFormat="1" ht="24" customHeight="1">
      <c r="A10" s="108" t="s">
        <v>15</v>
      </c>
      <c r="B10" s="108"/>
      <c r="L10" s="110"/>
    </row>
    <row r="11" spans="1:14" s="109" customFormat="1" ht="24" customHeight="1">
      <c r="A11" s="109" t="s">
        <v>92</v>
      </c>
      <c r="E11" s="111">
        <f>+'PL(T) (9M)'!E33</f>
        <v>-315880</v>
      </c>
      <c r="G11" s="111">
        <f>+'PL(T) (9M)'!G33</f>
        <v>-323866</v>
      </c>
      <c r="H11" s="111"/>
      <c r="I11" s="111">
        <f>+'PL(T) (9M)'!I33</f>
        <v>-103347</v>
      </c>
      <c r="J11" s="111"/>
      <c r="K11" s="111">
        <f>+'PL(T) (9M)'!K33</f>
        <v>-134925</v>
      </c>
      <c r="L11" s="110"/>
      <c r="N11" s="112"/>
    </row>
    <row r="12" spans="1:14" s="109" customFormat="1" ht="24" customHeight="1">
      <c r="A12" s="109" t="s">
        <v>137</v>
      </c>
      <c r="E12" s="111"/>
      <c r="G12" s="111"/>
      <c r="H12" s="111"/>
      <c r="I12" s="111"/>
      <c r="J12" s="111"/>
      <c r="K12" s="111"/>
      <c r="L12" s="110"/>
      <c r="N12" s="112"/>
    </row>
    <row r="13" spans="1:14" s="109" customFormat="1" ht="24" customHeight="1">
      <c r="B13" s="109" t="s">
        <v>138</v>
      </c>
      <c r="E13" s="111"/>
      <c r="G13" s="111"/>
      <c r="H13" s="111"/>
      <c r="I13" s="111"/>
      <c r="J13" s="111"/>
      <c r="K13" s="111"/>
      <c r="L13" s="110"/>
      <c r="N13" s="112"/>
    </row>
    <row r="14" spans="1:14" s="109" customFormat="1" ht="24" customHeight="1">
      <c r="C14" s="109" t="s">
        <v>123</v>
      </c>
      <c r="E14" s="113">
        <v>1069137</v>
      </c>
      <c r="G14" s="113">
        <v>1165935</v>
      </c>
      <c r="H14" s="111"/>
      <c r="I14" s="113">
        <v>295200</v>
      </c>
      <c r="J14" s="111"/>
      <c r="K14" s="113">
        <v>316103</v>
      </c>
      <c r="L14" s="110"/>
      <c r="N14" s="112"/>
    </row>
    <row r="15" spans="1:14" s="109" customFormat="1" ht="24" customHeight="1">
      <c r="C15" s="109" t="s">
        <v>124</v>
      </c>
      <c r="E15" s="144">
        <v>0</v>
      </c>
      <c r="G15" s="113">
        <v>9</v>
      </c>
      <c r="H15" s="111"/>
      <c r="I15" s="144">
        <v>0</v>
      </c>
      <c r="J15" s="111"/>
      <c r="K15" s="144">
        <v>0</v>
      </c>
      <c r="L15" s="110"/>
      <c r="N15" s="112"/>
    </row>
    <row r="16" spans="1:14" s="109" customFormat="1" ht="24" customHeight="1">
      <c r="C16" s="109" t="s">
        <v>200</v>
      </c>
      <c r="E16" s="114">
        <v>-77650</v>
      </c>
      <c r="G16" s="114">
        <v>-97944</v>
      </c>
      <c r="H16" s="111"/>
      <c r="I16" s="201">
        <v>236</v>
      </c>
      <c r="J16" s="111"/>
      <c r="K16" s="114">
        <v>1956</v>
      </c>
      <c r="L16" s="110"/>
      <c r="N16" s="112"/>
    </row>
    <row r="17" spans="1:14" s="109" customFormat="1" ht="24" customHeight="1">
      <c r="C17" s="109" t="s">
        <v>190</v>
      </c>
      <c r="E17" s="145">
        <v>0</v>
      </c>
      <c r="G17" s="145">
        <v>0</v>
      </c>
      <c r="H17" s="111"/>
      <c r="I17" s="145">
        <v>0</v>
      </c>
      <c r="J17" s="111"/>
      <c r="K17" s="114">
        <v>-73886</v>
      </c>
      <c r="L17" s="110"/>
      <c r="N17" s="112"/>
    </row>
    <row r="18" spans="1:14" s="109" customFormat="1" ht="24" customHeight="1">
      <c r="C18" s="109" t="s">
        <v>125</v>
      </c>
      <c r="E18" s="111">
        <v>-2761</v>
      </c>
      <c r="G18" s="111">
        <v>-437</v>
      </c>
      <c r="H18" s="111"/>
      <c r="I18" s="146">
        <v>0</v>
      </c>
      <c r="J18" s="111"/>
      <c r="K18" s="146">
        <v>0</v>
      </c>
      <c r="L18" s="110"/>
      <c r="N18" s="112"/>
    </row>
    <row r="19" spans="1:14" s="109" customFormat="1" ht="24" customHeight="1">
      <c r="C19" s="109" t="s">
        <v>129</v>
      </c>
      <c r="E19" s="146">
        <v>0</v>
      </c>
      <c r="G19" s="146">
        <v>0</v>
      </c>
      <c r="H19" s="111"/>
      <c r="I19" s="111">
        <v>-51465</v>
      </c>
      <c r="J19" s="111"/>
      <c r="K19" s="111">
        <v>-67535</v>
      </c>
      <c r="L19" s="110"/>
      <c r="N19" s="112"/>
    </row>
    <row r="20" spans="1:14" s="109" customFormat="1" ht="24" customHeight="1">
      <c r="C20" s="109" t="s">
        <v>152</v>
      </c>
      <c r="E20" s="198">
        <v>8240</v>
      </c>
      <c r="G20" s="111">
        <v>-1383</v>
      </c>
      <c r="H20" s="111"/>
      <c r="I20" s="198">
        <v>8240</v>
      </c>
      <c r="J20" s="111"/>
      <c r="K20" s="111">
        <v>-1383</v>
      </c>
      <c r="L20" s="110"/>
      <c r="N20" s="112"/>
    </row>
    <row r="21" spans="1:14" s="109" customFormat="1" ht="24" customHeight="1">
      <c r="C21" s="109" t="s">
        <v>149</v>
      </c>
      <c r="E21" s="111">
        <v>173153</v>
      </c>
      <c r="G21" s="111">
        <v>-40553</v>
      </c>
      <c r="H21" s="111"/>
      <c r="I21" s="111">
        <v>20008</v>
      </c>
      <c r="J21" s="115"/>
      <c r="K21" s="111">
        <v>-17555</v>
      </c>
      <c r="L21" s="110"/>
      <c r="N21" s="112"/>
    </row>
    <row r="22" spans="1:14" s="109" customFormat="1" ht="24" customHeight="1">
      <c r="C22" s="109" t="s">
        <v>187</v>
      </c>
      <c r="E22" s="115">
        <v>-30859</v>
      </c>
      <c r="G22" s="115">
        <v>-63712</v>
      </c>
      <c r="H22" s="111"/>
      <c r="I22" s="147">
        <v>0</v>
      </c>
      <c r="J22" s="111"/>
      <c r="K22" s="147">
        <v>0</v>
      </c>
      <c r="L22" s="110"/>
      <c r="N22" s="112"/>
    </row>
    <row r="23" spans="1:14" s="109" customFormat="1" ht="24" customHeight="1">
      <c r="C23" s="109" t="s">
        <v>188</v>
      </c>
      <c r="E23" s="115">
        <v>-34405</v>
      </c>
      <c r="G23" s="115">
        <v>-23797</v>
      </c>
      <c r="H23" s="111"/>
      <c r="I23" s="147">
        <v>0</v>
      </c>
      <c r="J23" s="111"/>
      <c r="K23" s="147">
        <v>0</v>
      </c>
      <c r="L23" s="110"/>
      <c r="N23" s="112"/>
    </row>
    <row r="24" spans="1:14" s="109" customFormat="1" ht="24" customHeight="1">
      <c r="C24" s="109" t="s">
        <v>175</v>
      </c>
      <c r="E24" s="115">
        <v>16080</v>
      </c>
      <c r="G24" s="115">
        <v>5118</v>
      </c>
      <c r="H24" s="111"/>
      <c r="I24" s="115">
        <v>14735</v>
      </c>
      <c r="J24" s="111"/>
      <c r="K24" s="115">
        <v>4747</v>
      </c>
      <c r="L24" s="110"/>
      <c r="N24" s="112"/>
    </row>
    <row r="25" spans="1:14" s="109" customFormat="1" ht="24" customHeight="1">
      <c r="C25" s="109" t="s">
        <v>126</v>
      </c>
      <c r="E25" s="111">
        <v>-2775</v>
      </c>
      <c r="G25" s="111">
        <v>-5254</v>
      </c>
      <c r="H25" s="111"/>
      <c r="I25" s="111">
        <v>-64</v>
      </c>
      <c r="J25" s="115"/>
      <c r="K25" s="111">
        <v>-316</v>
      </c>
      <c r="L25" s="110"/>
      <c r="N25" s="112"/>
    </row>
    <row r="26" spans="1:14" s="109" customFormat="1" ht="24" customHeight="1">
      <c r="C26" s="109" t="s">
        <v>67</v>
      </c>
      <c r="E26" s="116">
        <v>243092</v>
      </c>
      <c r="G26" s="116">
        <v>166787</v>
      </c>
      <c r="H26" s="111"/>
      <c r="I26" s="116">
        <v>118315</v>
      </c>
      <c r="J26" s="111"/>
      <c r="K26" s="116">
        <v>90272</v>
      </c>
      <c r="L26" s="110"/>
      <c r="N26" s="112"/>
    </row>
    <row r="27" spans="1:14" s="109" customFormat="1" ht="24" customHeight="1">
      <c r="A27" s="109" t="s">
        <v>119</v>
      </c>
      <c r="E27" s="111"/>
      <c r="G27" s="111"/>
      <c r="H27" s="111"/>
      <c r="I27" s="111"/>
      <c r="J27" s="111"/>
      <c r="K27" s="111"/>
      <c r="L27" s="110"/>
      <c r="N27" s="112"/>
    </row>
    <row r="28" spans="1:14" s="109" customFormat="1" ht="24" customHeight="1">
      <c r="B28" s="109" t="s">
        <v>127</v>
      </c>
      <c r="E28" s="111">
        <f>SUM(E11:E27)</f>
        <v>1045372</v>
      </c>
      <c r="G28" s="111">
        <f>SUM(G11:G27)</f>
        <v>780903</v>
      </c>
      <c r="H28" s="111">
        <f>SUM(H11:H26)</f>
        <v>0</v>
      </c>
      <c r="I28" s="111">
        <f>SUM(I11:I26)</f>
        <v>301858</v>
      </c>
      <c r="J28" s="111"/>
      <c r="K28" s="111">
        <f>SUM(K11:K26)</f>
        <v>117478</v>
      </c>
      <c r="L28" s="110"/>
      <c r="N28" s="112"/>
    </row>
    <row r="29" spans="1:14" s="109" customFormat="1" ht="24" customHeight="1">
      <c r="B29" s="109" t="s">
        <v>104</v>
      </c>
      <c r="E29" s="111"/>
      <c r="G29" s="111"/>
      <c r="H29" s="111"/>
      <c r="I29" s="111"/>
      <c r="J29" s="111"/>
      <c r="K29" s="146"/>
      <c r="L29" s="110"/>
      <c r="N29" s="112"/>
    </row>
    <row r="30" spans="1:14" s="109" customFormat="1" ht="24" customHeight="1">
      <c r="C30" s="109" t="s">
        <v>23</v>
      </c>
      <c r="E30" s="115">
        <v>388101</v>
      </c>
      <c r="G30" s="115">
        <v>-225955</v>
      </c>
      <c r="H30" s="115"/>
      <c r="I30" s="115">
        <v>1378</v>
      </c>
      <c r="J30" s="111"/>
      <c r="K30" s="115">
        <v>-5184</v>
      </c>
      <c r="L30" s="111"/>
      <c r="N30" s="112"/>
    </row>
    <row r="31" spans="1:14" s="109" customFormat="1" ht="24" customHeight="1">
      <c r="C31" s="109" t="s">
        <v>25</v>
      </c>
      <c r="E31" s="114">
        <v>15673</v>
      </c>
      <c r="G31" s="114">
        <v>6964</v>
      </c>
      <c r="H31" s="114"/>
      <c r="I31" s="114">
        <v>-604621</v>
      </c>
      <c r="J31" s="111"/>
      <c r="K31" s="114">
        <v>-331480</v>
      </c>
      <c r="L31" s="111"/>
      <c r="N31" s="112"/>
    </row>
    <row r="32" spans="1:14" s="109" customFormat="1" ht="24" customHeight="1">
      <c r="C32" s="109" t="s">
        <v>71</v>
      </c>
      <c r="E32" s="114">
        <v>95748</v>
      </c>
      <c r="G32" s="114">
        <v>267105</v>
      </c>
      <c r="H32" s="114"/>
      <c r="I32" s="114">
        <v>-420219</v>
      </c>
      <c r="J32" s="111"/>
      <c r="K32" s="114">
        <v>-427143</v>
      </c>
      <c r="L32" s="111"/>
      <c r="N32" s="112"/>
    </row>
    <row r="33" spans="1:14" s="109" customFormat="1" ht="24" customHeight="1">
      <c r="C33" s="109" t="s">
        <v>26</v>
      </c>
      <c r="E33" s="114">
        <v>77886</v>
      </c>
      <c r="G33" s="114">
        <v>-67520</v>
      </c>
      <c r="H33" s="111"/>
      <c r="I33" s="114">
        <v>-3377</v>
      </c>
      <c r="J33" s="111"/>
      <c r="K33" s="114">
        <v>-13368</v>
      </c>
      <c r="L33" s="111"/>
      <c r="N33" s="112"/>
    </row>
    <row r="34" spans="1:14" s="109" customFormat="1" ht="24" customHeight="1">
      <c r="C34" s="109" t="s">
        <v>27</v>
      </c>
      <c r="E34" s="114">
        <v>3281</v>
      </c>
      <c r="G34" s="114">
        <v>-8374</v>
      </c>
      <c r="H34" s="111"/>
      <c r="I34" s="114">
        <v>875</v>
      </c>
      <c r="J34" s="111"/>
      <c r="K34" s="114">
        <v>-4</v>
      </c>
      <c r="L34" s="111"/>
      <c r="N34" s="112"/>
    </row>
    <row r="35" spans="1:14" s="109" customFormat="1" ht="24" customHeight="1">
      <c r="C35" s="109" t="s">
        <v>35</v>
      </c>
      <c r="E35" s="114">
        <v>1404</v>
      </c>
      <c r="G35" s="114">
        <v>-3691</v>
      </c>
      <c r="H35" s="111"/>
      <c r="I35" s="114">
        <v>1192</v>
      </c>
      <c r="J35" s="111"/>
      <c r="K35" s="114">
        <v>-577</v>
      </c>
      <c r="L35" s="111"/>
      <c r="N35" s="112"/>
    </row>
    <row r="36" spans="1:14" s="109" customFormat="1" ht="24" customHeight="1">
      <c r="B36" s="109" t="s">
        <v>94</v>
      </c>
      <c r="E36" s="111"/>
      <c r="G36" s="111"/>
      <c r="H36" s="111"/>
      <c r="I36" s="111"/>
      <c r="J36" s="111"/>
      <c r="K36" s="111"/>
      <c r="L36" s="111"/>
      <c r="N36" s="112"/>
    </row>
    <row r="37" spans="1:14" s="109" customFormat="1" ht="24" customHeight="1">
      <c r="C37" s="109" t="s">
        <v>40</v>
      </c>
      <c r="E37" s="111">
        <v>-546285</v>
      </c>
      <c r="G37" s="111">
        <v>189667</v>
      </c>
      <c r="H37" s="111"/>
      <c r="I37" s="111">
        <v>-15761</v>
      </c>
      <c r="J37" s="111"/>
      <c r="K37" s="111">
        <v>36858</v>
      </c>
      <c r="L37" s="111"/>
      <c r="N37" s="112"/>
    </row>
    <row r="38" spans="1:14" s="109" customFormat="1" ht="24" customHeight="1">
      <c r="C38" s="109" t="s">
        <v>41</v>
      </c>
      <c r="E38" s="111">
        <v>-81250</v>
      </c>
      <c r="G38" s="111">
        <v>-9075</v>
      </c>
      <c r="H38" s="111"/>
      <c r="I38" s="146">
        <v>0</v>
      </c>
      <c r="J38" s="111"/>
      <c r="K38" s="146">
        <v>0</v>
      </c>
      <c r="L38" s="111"/>
      <c r="N38" s="112"/>
    </row>
    <row r="39" spans="1:14" s="109" customFormat="1" ht="24" customHeight="1">
      <c r="C39" s="109" t="s">
        <v>144</v>
      </c>
      <c r="E39" s="111">
        <v>21521</v>
      </c>
      <c r="G39" s="111">
        <v>16779</v>
      </c>
      <c r="H39" s="111"/>
      <c r="I39" s="111">
        <v>7948</v>
      </c>
      <c r="J39" s="111"/>
      <c r="K39" s="111">
        <v>7844</v>
      </c>
      <c r="L39" s="111"/>
      <c r="N39" s="112"/>
    </row>
    <row r="40" spans="1:14" s="109" customFormat="1" ht="24" customHeight="1">
      <c r="C40" s="109" t="s">
        <v>128</v>
      </c>
      <c r="E40" s="111">
        <v>-2393</v>
      </c>
      <c r="G40" s="111">
        <v>2821</v>
      </c>
      <c r="H40" s="111"/>
      <c r="I40" s="111">
        <v>1307712</v>
      </c>
      <c r="J40" s="111"/>
      <c r="K40" s="111">
        <v>1951257</v>
      </c>
      <c r="L40" s="111"/>
      <c r="N40" s="112"/>
    </row>
    <row r="41" spans="1:14" s="109" customFormat="1" ht="24" customHeight="1">
      <c r="C41" s="109" t="s">
        <v>42</v>
      </c>
      <c r="E41" s="115">
        <v>-1200</v>
      </c>
      <c r="G41" s="115">
        <v>12504</v>
      </c>
      <c r="H41" s="111"/>
      <c r="I41" s="115">
        <v>-2674</v>
      </c>
      <c r="J41" s="111"/>
      <c r="K41" s="115">
        <v>-1457</v>
      </c>
      <c r="L41" s="111"/>
      <c r="N41" s="112"/>
    </row>
    <row r="42" spans="1:14" s="109" customFormat="1" ht="24" customHeight="1">
      <c r="C42" s="109" t="s">
        <v>197</v>
      </c>
      <c r="E42" s="197">
        <v>-1908</v>
      </c>
      <c r="G42" s="148">
        <v>0</v>
      </c>
      <c r="H42" s="115"/>
      <c r="I42" s="197">
        <v>-1908</v>
      </c>
      <c r="J42" s="115"/>
      <c r="K42" s="148">
        <v>0</v>
      </c>
      <c r="L42" s="115"/>
      <c r="N42" s="112"/>
    </row>
    <row r="43" spans="1:14" s="109" customFormat="1" ht="24" customHeight="1">
      <c r="A43" s="117" t="s">
        <v>65</v>
      </c>
      <c r="E43" s="115">
        <f>SUM(E28:E42)</f>
        <v>1015950</v>
      </c>
      <c r="F43" s="118"/>
      <c r="G43" s="115">
        <f>SUM(G28:G42)</f>
        <v>962128</v>
      </c>
      <c r="H43" s="115"/>
      <c r="I43" s="115">
        <f>SUM(I27:I42)</f>
        <v>572403</v>
      </c>
      <c r="J43" s="115"/>
      <c r="K43" s="115">
        <f>SUM(K27:K42)</f>
        <v>1334224</v>
      </c>
      <c r="L43" s="110"/>
      <c r="N43" s="112"/>
    </row>
    <row r="44" spans="1:14" s="109" customFormat="1" ht="24" customHeight="1">
      <c r="C44" s="109" t="s">
        <v>203</v>
      </c>
      <c r="E44" s="115">
        <v>-12576</v>
      </c>
      <c r="G44" s="115">
        <v>-6440</v>
      </c>
      <c r="H44" s="111"/>
      <c r="I44" s="147">
        <v>0</v>
      </c>
      <c r="J44" s="111"/>
      <c r="K44" s="147">
        <v>0</v>
      </c>
      <c r="N44" s="112"/>
    </row>
    <row r="45" spans="1:14" s="109" customFormat="1" ht="24" customHeight="1">
      <c r="A45" s="119" t="s">
        <v>95</v>
      </c>
      <c r="E45" s="120">
        <f>SUM(E43:E44)</f>
        <v>1003374</v>
      </c>
      <c r="G45" s="120">
        <f>SUM(G43:G44)</f>
        <v>955688</v>
      </c>
      <c r="I45" s="120">
        <f>SUM(I43:I44)</f>
        <v>572403</v>
      </c>
      <c r="K45" s="120">
        <f>SUM(K43:K44)</f>
        <v>1334224</v>
      </c>
      <c r="L45" s="110"/>
      <c r="N45" s="112"/>
    </row>
    <row r="46" spans="1:14" s="109" customFormat="1" ht="8.25" customHeight="1">
      <c r="A46" s="119"/>
      <c r="E46" s="115"/>
      <c r="G46" s="115"/>
      <c r="I46" s="115"/>
      <c r="K46" s="115"/>
      <c r="L46" s="110"/>
      <c r="N46" s="112"/>
    </row>
    <row r="47" spans="1:14" s="109" customFormat="1" ht="24" customHeight="1">
      <c r="A47" s="217" t="s">
        <v>112</v>
      </c>
      <c r="B47" s="217"/>
      <c r="C47" s="217"/>
      <c r="D47" s="217"/>
      <c r="E47" s="217"/>
      <c r="F47" s="217"/>
      <c r="G47" s="115"/>
      <c r="H47" s="111"/>
      <c r="I47" s="115"/>
      <c r="J47" s="111"/>
      <c r="K47" s="115"/>
      <c r="L47" s="110"/>
      <c r="N47" s="112"/>
    </row>
    <row r="48" spans="1:14" s="109" customFormat="1" ht="24" customHeight="1">
      <c r="A48" s="130"/>
      <c r="B48" s="130"/>
      <c r="C48" s="130"/>
      <c r="D48" s="130"/>
      <c r="E48" s="130"/>
      <c r="F48" s="130"/>
      <c r="G48" s="115"/>
      <c r="H48" s="111"/>
      <c r="I48" s="115"/>
      <c r="J48" s="111"/>
      <c r="K48" s="115"/>
      <c r="L48" s="110"/>
      <c r="N48" s="112"/>
    </row>
    <row r="49" spans="1:14" s="109" customFormat="1" ht="24" customHeight="1">
      <c r="E49" s="115"/>
      <c r="F49" s="111"/>
      <c r="G49" s="115"/>
      <c r="H49" s="111"/>
      <c r="I49" s="115"/>
      <c r="J49" s="111"/>
      <c r="K49" s="80" t="s">
        <v>186</v>
      </c>
      <c r="L49" s="110"/>
      <c r="N49" s="112"/>
    </row>
    <row r="50" spans="1:14" ht="24" customHeight="1">
      <c r="K50" s="96" t="s">
        <v>113</v>
      </c>
      <c r="N50" s="121"/>
    </row>
    <row r="51" spans="1:14" ht="24" customHeight="1">
      <c r="A51" s="216" t="s">
        <v>0</v>
      </c>
      <c r="B51" s="216"/>
      <c r="C51" s="216"/>
      <c r="D51" s="216"/>
      <c r="E51" s="216"/>
      <c r="F51" s="216"/>
      <c r="G51" s="216"/>
      <c r="H51" s="216"/>
      <c r="I51" s="216"/>
      <c r="J51" s="216"/>
      <c r="K51" s="216"/>
      <c r="N51" s="121"/>
    </row>
    <row r="52" spans="1:14" ht="24" customHeight="1">
      <c r="A52" s="216" t="s">
        <v>16</v>
      </c>
      <c r="B52" s="216"/>
      <c r="C52" s="216"/>
      <c r="D52" s="216"/>
      <c r="E52" s="216"/>
      <c r="F52" s="216"/>
      <c r="G52" s="216"/>
      <c r="H52" s="216"/>
      <c r="I52" s="216"/>
      <c r="J52" s="216"/>
      <c r="K52" s="216"/>
      <c r="N52" s="121"/>
    </row>
    <row r="53" spans="1:14" ht="24" customHeight="1">
      <c r="A53" s="216" t="str">
        <f>A4</f>
        <v>สำหรับงวดเก้าเดือนสิ้นสุดวันที่ 30 กันยายน 2562</v>
      </c>
      <c r="B53" s="216"/>
      <c r="C53" s="216"/>
      <c r="D53" s="216"/>
      <c r="E53" s="216"/>
      <c r="F53" s="216"/>
      <c r="G53" s="216"/>
      <c r="H53" s="216"/>
      <c r="I53" s="216"/>
      <c r="J53" s="216"/>
      <c r="K53" s="216"/>
      <c r="N53" s="121"/>
    </row>
    <row r="54" spans="1:14" s="109" customFormat="1" ht="24" customHeight="1">
      <c r="D54" s="110"/>
      <c r="E54" s="95"/>
      <c r="F54" s="97"/>
      <c r="G54" s="95"/>
      <c r="H54" s="95"/>
      <c r="I54" s="95"/>
      <c r="J54" s="95"/>
      <c r="K54" s="96" t="str">
        <f>K5</f>
        <v>(หน่วย: พันบาท)</v>
      </c>
      <c r="L54" s="110"/>
      <c r="N54" s="112"/>
    </row>
    <row r="55" spans="1:14" s="108" customFormat="1" ht="24" customHeight="1">
      <c r="D55" s="122"/>
      <c r="E55" s="99"/>
      <c r="F55" s="99" t="s">
        <v>2</v>
      </c>
      <c r="G55" s="99"/>
      <c r="H55" s="98"/>
      <c r="I55" s="123"/>
      <c r="J55" s="124" t="s">
        <v>12</v>
      </c>
      <c r="K55" s="123"/>
      <c r="L55" s="125"/>
      <c r="N55" s="112"/>
    </row>
    <row r="56" spans="1:14" s="108" customFormat="1" ht="24" customHeight="1">
      <c r="D56" s="122"/>
      <c r="E56" s="218" t="str">
        <f>+E7</f>
        <v>สำหรับงวดเก้าเดือน</v>
      </c>
      <c r="F56" s="218"/>
      <c r="G56" s="218"/>
      <c r="H56" s="98"/>
      <c r="I56" s="218" t="str">
        <f>+E56</f>
        <v>สำหรับงวดเก้าเดือน</v>
      </c>
      <c r="J56" s="218"/>
      <c r="K56" s="218"/>
      <c r="L56" s="125"/>
      <c r="N56" s="112"/>
    </row>
    <row r="57" spans="1:14" s="108" customFormat="1" ht="24" customHeight="1">
      <c r="D57" s="122"/>
      <c r="E57" s="219" t="str">
        <f>+E8</f>
        <v>สิ้นสุดวันที่ 30 กันยายน</v>
      </c>
      <c r="F57" s="219"/>
      <c r="G57" s="219"/>
      <c r="H57" s="98"/>
      <c r="I57" s="219" t="str">
        <f>+E57</f>
        <v>สิ้นสุดวันที่ 30 กันยายน</v>
      </c>
      <c r="J57" s="219"/>
      <c r="K57" s="219"/>
      <c r="L57" s="125"/>
      <c r="N57" s="112"/>
    </row>
    <row r="58" spans="1:14" s="109" customFormat="1" ht="24" customHeight="1">
      <c r="D58" s="126"/>
      <c r="E58" s="105">
        <f>+E9</f>
        <v>2562</v>
      </c>
      <c r="F58" s="106"/>
      <c r="G58" s="105">
        <v>2561</v>
      </c>
      <c r="H58" s="107"/>
      <c r="I58" s="105">
        <f>+E58</f>
        <v>2562</v>
      </c>
      <c r="J58" s="106"/>
      <c r="K58" s="105">
        <v>2561</v>
      </c>
      <c r="L58" s="110"/>
      <c r="N58" s="112"/>
    </row>
    <row r="59" spans="1:14" s="109" customFormat="1" ht="24" customHeight="1">
      <c r="A59" s="108" t="s">
        <v>17</v>
      </c>
      <c r="L59" s="110"/>
      <c r="N59" s="112"/>
    </row>
    <row r="60" spans="1:14" s="109" customFormat="1" ht="24" customHeight="1">
      <c r="A60" s="108"/>
      <c r="B60" s="109" t="s">
        <v>194</v>
      </c>
      <c r="E60" s="109">
        <v>192671</v>
      </c>
      <c r="G60" s="109">
        <v>112289</v>
      </c>
      <c r="H60" s="146"/>
      <c r="I60" s="198">
        <v>114692</v>
      </c>
      <c r="J60" s="146"/>
      <c r="K60" s="146">
        <v>0</v>
      </c>
      <c r="L60" s="110"/>
      <c r="N60" s="112"/>
    </row>
    <row r="61" spans="1:14" s="109" customFormat="1" ht="24" customHeight="1">
      <c r="B61" s="109" t="s">
        <v>201</v>
      </c>
      <c r="E61" s="111">
        <v>-1213917</v>
      </c>
      <c r="G61" s="111">
        <v>-939544</v>
      </c>
      <c r="H61" s="111"/>
      <c r="I61" s="111">
        <v>-1140969</v>
      </c>
      <c r="J61" s="111"/>
      <c r="K61" s="111">
        <v>-842644</v>
      </c>
      <c r="L61" s="111"/>
      <c r="M61" s="111"/>
      <c r="N61" s="112"/>
    </row>
    <row r="62" spans="1:14" s="109" customFormat="1" ht="24" customHeight="1">
      <c r="B62" s="109" t="s">
        <v>191</v>
      </c>
      <c r="E62" s="198">
        <v>-74901</v>
      </c>
      <c r="G62" s="146">
        <v>0</v>
      </c>
      <c r="H62" s="111"/>
      <c r="I62" s="198">
        <v>-17866</v>
      </c>
      <c r="J62" s="111"/>
      <c r="K62" s="146">
        <v>0</v>
      </c>
      <c r="L62" s="111"/>
      <c r="M62" s="111"/>
      <c r="N62" s="112"/>
    </row>
    <row r="63" spans="1:14" s="109" customFormat="1" ht="24" customHeight="1">
      <c r="B63" s="109" t="s">
        <v>202</v>
      </c>
      <c r="E63" s="199">
        <v>0</v>
      </c>
      <c r="G63" s="111">
        <v>-120380</v>
      </c>
      <c r="H63" s="111"/>
      <c r="I63" s="146">
        <v>0</v>
      </c>
      <c r="J63" s="111"/>
      <c r="K63" s="111">
        <v>-120380</v>
      </c>
      <c r="L63" s="111"/>
      <c r="M63" s="111"/>
      <c r="N63" s="112"/>
    </row>
    <row r="64" spans="1:14" s="109" customFormat="1" ht="24" customHeight="1">
      <c r="B64" s="109" t="s">
        <v>224</v>
      </c>
      <c r="E64" s="199">
        <v>-71452</v>
      </c>
      <c r="G64" s="111">
        <v>0</v>
      </c>
      <c r="H64" s="111"/>
      <c r="I64" s="111">
        <v>-61790</v>
      </c>
      <c r="J64" s="111"/>
      <c r="K64" s="111">
        <v>0</v>
      </c>
      <c r="L64" s="111"/>
      <c r="M64" s="111"/>
      <c r="N64" s="112"/>
    </row>
    <row r="65" spans="1:14" s="109" customFormat="1" ht="24" customHeight="1">
      <c r="B65" s="109" t="s">
        <v>154</v>
      </c>
      <c r="E65" s="199">
        <v>21916</v>
      </c>
      <c r="G65" s="111">
        <v>67535</v>
      </c>
      <c r="H65" s="111"/>
      <c r="I65" s="111">
        <v>51465</v>
      </c>
      <c r="J65" s="111"/>
      <c r="K65" s="111">
        <v>67535</v>
      </c>
      <c r="L65" s="111"/>
      <c r="M65" s="111"/>
      <c r="N65" s="112"/>
    </row>
    <row r="66" spans="1:14" s="109" customFormat="1" ht="24" customHeight="1">
      <c r="B66" s="109" t="s">
        <v>66</v>
      </c>
      <c r="E66" s="200">
        <v>2182</v>
      </c>
      <c r="F66" s="118"/>
      <c r="G66" s="115">
        <v>4746</v>
      </c>
      <c r="H66" s="115"/>
      <c r="I66" s="115">
        <v>64</v>
      </c>
      <c r="J66" s="115"/>
      <c r="K66" s="115">
        <v>148</v>
      </c>
      <c r="L66" s="111"/>
      <c r="M66" s="111"/>
      <c r="N66" s="112"/>
    </row>
    <row r="67" spans="1:14" s="109" customFormat="1" ht="24" hidden="1" customHeight="1">
      <c r="B67" s="109" t="s">
        <v>157</v>
      </c>
      <c r="E67" s="147">
        <v>0</v>
      </c>
      <c r="F67" s="118"/>
      <c r="G67" s="147">
        <v>0</v>
      </c>
      <c r="H67" s="115"/>
      <c r="I67" s="147">
        <v>0</v>
      </c>
      <c r="J67" s="147"/>
      <c r="K67" s="147">
        <v>0</v>
      </c>
      <c r="L67" s="111"/>
      <c r="M67" s="111"/>
      <c r="N67" s="112"/>
    </row>
    <row r="68" spans="1:14" s="109" customFormat="1" ht="24" customHeight="1">
      <c r="B68" s="109" t="s">
        <v>192</v>
      </c>
      <c r="E68" s="147">
        <v>0</v>
      </c>
      <c r="F68" s="118"/>
      <c r="G68" s="115">
        <v>13140</v>
      </c>
      <c r="H68" s="115"/>
      <c r="I68" s="147">
        <v>0</v>
      </c>
      <c r="J68" s="147"/>
      <c r="K68" s="147">
        <v>0</v>
      </c>
      <c r="L68" s="111"/>
      <c r="M68" s="111"/>
      <c r="N68" s="112"/>
    </row>
    <row r="69" spans="1:14" s="109" customFormat="1" ht="24" customHeight="1">
      <c r="B69" s="109" t="s">
        <v>193</v>
      </c>
      <c r="E69" s="148">
        <v>0</v>
      </c>
      <c r="G69" s="116">
        <v>4075</v>
      </c>
      <c r="H69" s="111"/>
      <c r="I69" s="148">
        <v>0</v>
      </c>
      <c r="J69" s="146"/>
      <c r="K69" s="148">
        <v>0</v>
      </c>
      <c r="L69" s="111"/>
      <c r="M69" s="111"/>
      <c r="N69" s="112"/>
    </row>
    <row r="70" spans="1:14" s="109" customFormat="1" ht="24" customHeight="1">
      <c r="A70" s="119" t="s">
        <v>96</v>
      </c>
      <c r="E70" s="116">
        <f>SUM(E60:E69)</f>
        <v>-1143501</v>
      </c>
      <c r="G70" s="116">
        <f>SUM(G60:G69)</f>
        <v>-858139</v>
      </c>
      <c r="H70" s="111"/>
      <c r="I70" s="116">
        <f>SUM(I60:I69)</f>
        <v>-1054404</v>
      </c>
      <c r="J70" s="111"/>
      <c r="K70" s="116">
        <f>SUM(K61:K69)</f>
        <v>-895341</v>
      </c>
      <c r="L70" s="111"/>
      <c r="M70" s="111"/>
      <c r="N70" s="112"/>
    </row>
    <row r="71" spans="1:14" s="109" customFormat="1" ht="24" customHeight="1">
      <c r="A71" s="108" t="s">
        <v>18</v>
      </c>
      <c r="E71" s="111"/>
      <c r="G71" s="111"/>
      <c r="H71" s="111"/>
      <c r="I71" s="111"/>
      <c r="J71" s="111"/>
      <c r="K71" s="111"/>
      <c r="L71" s="111"/>
      <c r="M71" s="111"/>
      <c r="N71" s="112"/>
    </row>
    <row r="72" spans="1:14" s="109" customFormat="1" ht="24" customHeight="1">
      <c r="B72" s="109" t="s">
        <v>132</v>
      </c>
      <c r="E72" s="111">
        <v>211056</v>
      </c>
      <c r="G72" s="111">
        <v>-416715</v>
      </c>
      <c r="H72" s="111"/>
      <c r="I72" s="111">
        <v>100000</v>
      </c>
      <c r="J72" s="111"/>
      <c r="K72" s="111">
        <v>-542149</v>
      </c>
      <c r="L72" s="111"/>
      <c r="M72" s="111"/>
      <c r="N72" s="112"/>
    </row>
    <row r="73" spans="1:14" s="109" customFormat="1" ht="24" customHeight="1">
      <c r="B73" s="109" t="s">
        <v>204</v>
      </c>
      <c r="E73" s="111">
        <v>-242939</v>
      </c>
      <c r="G73" s="111">
        <v>-174123</v>
      </c>
      <c r="H73" s="111"/>
      <c r="I73" s="146">
        <v>0</v>
      </c>
      <c r="J73" s="111"/>
      <c r="K73" s="146">
        <v>0</v>
      </c>
      <c r="L73" s="111"/>
      <c r="M73" s="111"/>
      <c r="N73" s="112"/>
    </row>
    <row r="74" spans="1:14" s="109" customFormat="1" ht="24" customHeight="1">
      <c r="B74" s="109" t="s">
        <v>97</v>
      </c>
      <c r="E74" s="111">
        <v>434366</v>
      </c>
      <c r="G74" s="111">
        <v>436863</v>
      </c>
      <c r="H74" s="111"/>
      <c r="I74" s="111">
        <v>559345</v>
      </c>
      <c r="J74" s="111"/>
      <c r="K74" s="111">
        <v>253604</v>
      </c>
      <c r="L74" s="111"/>
      <c r="M74" s="111"/>
      <c r="N74" s="112"/>
    </row>
    <row r="75" spans="1:14" s="109" customFormat="1" ht="24" customHeight="1">
      <c r="B75" s="109" t="s">
        <v>68</v>
      </c>
      <c r="E75" s="111">
        <v>-235256</v>
      </c>
      <c r="G75" s="111">
        <v>-168391</v>
      </c>
      <c r="H75" s="111"/>
      <c r="I75" s="111">
        <v>-108859</v>
      </c>
      <c r="J75" s="111"/>
      <c r="K75" s="111">
        <v>-94147</v>
      </c>
      <c r="L75" s="111"/>
      <c r="M75" s="111"/>
      <c r="N75" s="112"/>
    </row>
    <row r="76" spans="1:14" s="109" customFormat="1" ht="24" customHeight="1">
      <c r="B76" s="109" t="s">
        <v>140</v>
      </c>
      <c r="E76" s="148">
        <v>0</v>
      </c>
      <c r="G76" s="116">
        <v>-82875</v>
      </c>
      <c r="H76" s="111"/>
      <c r="I76" s="148">
        <v>0</v>
      </c>
      <c r="J76" s="111"/>
      <c r="K76" s="116">
        <v>-82875</v>
      </c>
      <c r="L76" s="111"/>
      <c r="M76" s="111"/>
      <c r="N76" s="112"/>
    </row>
    <row r="77" spans="1:14" s="109" customFormat="1" ht="24" hidden="1" customHeight="1">
      <c r="B77" s="109" t="s">
        <v>155</v>
      </c>
      <c r="E77" s="146"/>
      <c r="G77" s="111"/>
      <c r="H77" s="111"/>
      <c r="I77" s="111"/>
      <c r="J77" s="111"/>
      <c r="K77" s="111"/>
      <c r="L77" s="111"/>
      <c r="M77" s="111"/>
      <c r="N77" s="112"/>
    </row>
    <row r="78" spans="1:14" s="109" customFormat="1" ht="24" hidden="1" customHeight="1">
      <c r="C78" s="109" t="s">
        <v>156</v>
      </c>
      <c r="E78" s="148">
        <v>0</v>
      </c>
      <c r="G78" s="148">
        <v>0</v>
      </c>
      <c r="H78" s="111"/>
      <c r="I78" s="148">
        <v>0</v>
      </c>
      <c r="J78" s="111"/>
      <c r="K78" s="148">
        <v>0</v>
      </c>
      <c r="L78" s="111"/>
      <c r="M78" s="111"/>
      <c r="N78" s="112"/>
    </row>
    <row r="79" spans="1:14" s="109" customFormat="1" ht="24" customHeight="1">
      <c r="A79" s="119" t="s">
        <v>98</v>
      </c>
      <c r="E79" s="116">
        <f>SUM(E72:E78)</f>
        <v>167227</v>
      </c>
      <c r="G79" s="116">
        <f>SUM(G72:G78)</f>
        <v>-405241</v>
      </c>
      <c r="H79" s="111"/>
      <c r="I79" s="116">
        <f>SUM(I72:I78)</f>
        <v>550486</v>
      </c>
      <c r="J79" s="111"/>
      <c r="K79" s="116">
        <f>SUM(K72:K78)</f>
        <v>-465567</v>
      </c>
      <c r="L79" s="111"/>
      <c r="M79" s="111"/>
      <c r="N79" s="112"/>
    </row>
    <row r="80" spans="1:14" s="109" customFormat="1" ht="24" customHeight="1">
      <c r="A80" s="109" t="s">
        <v>87</v>
      </c>
      <c r="E80" s="116">
        <v>-18631</v>
      </c>
      <c r="G80" s="116">
        <v>-1018</v>
      </c>
      <c r="H80" s="111"/>
      <c r="I80" s="116">
        <v>-24784</v>
      </c>
      <c r="J80" s="111"/>
      <c r="K80" s="116">
        <v>7097</v>
      </c>
      <c r="L80" s="115"/>
      <c r="M80" s="111"/>
      <c r="N80" s="112"/>
    </row>
    <row r="81" spans="1:14" s="109" customFormat="1" ht="24" customHeight="1">
      <c r="A81" s="108" t="s">
        <v>103</v>
      </c>
      <c r="E81" s="115">
        <f>+E45+E70+E79+E80</f>
        <v>8469</v>
      </c>
      <c r="G81" s="115">
        <f>+G45+G70+G79+G80</f>
        <v>-308710</v>
      </c>
      <c r="H81" s="115">
        <f>+H45+H70+H79+H80</f>
        <v>0</v>
      </c>
      <c r="I81" s="115">
        <f>+I45+I70+I79+I80</f>
        <v>43701</v>
      </c>
      <c r="J81" s="111"/>
      <c r="K81" s="115">
        <f>+K45+K70+K79+K80</f>
        <v>-19587</v>
      </c>
      <c r="L81" s="111"/>
      <c r="M81" s="111"/>
      <c r="N81" s="112"/>
    </row>
    <row r="82" spans="1:14" s="109" customFormat="1" ht="24" customHeight="1">
      <c r="A82" s="108" t="s">
        <v>120</v>
      </c>
      <c r="E82" s="116">
        <v>1202343</v>
      </c>
      <c r="G82" s="116">
        <v>1639980</v>
      </c>
      <c r="H82" s="111"/>
      <c r="I82" s="116">
        <v>21119</v>
      </c>
      <c r="J82" s="111"/>
      <c r="K82" s="116">
        <v>77813</v>
      </c>
      <c r="L82" s="111"/>
      <c r="M82" s="111"/>
      <c r="N82" s="112"/>
    </row>
    <row r="83" spans="1:14" s="109" customFormat="1" ht="24" customHeight="1" thickBot="1">
      <c r="A83" s="108" t="s">
        <v>121</v>
      </c>
      <c r="E83" s="127">
        <f>SUM(E81:E82)</f>
        <v>1210812</v>
      </c>
      <c r="G83" s="127">
        <f>SUM(G81:G82)</f>
        <v>1331270</v>
      </c>
      <c r="H83" s="111"/>
      <c r="I83" s="127">
        <f>SUM(I81:I82)</f>
        <v>64820</v>
      </c>
      <c r="J83" s="111"/>
      <c r="K83" s="127">
        <f>SUM(K81:K82)</f>
        <v>58226</v>
      </c>
      <c r="L83" s="111"/>
      <c r="M83" s="111"/>
      <c r="N83" s="112"/>
    </row>
    <row r="84" spans="1:14" s="109" customFormat="1" ht="24" customHeight="1" thickTop="1">
      <c r="E84" s="115"/>
      <c r="G84" s="115"/>
      <c r="H84" s="111"/>
      <c r="I84" s="115"/>
      <c r="J84" s="111"/>
      <c r="K84" s="115"/>
      <c r="L84" s="111"/>
      <c r="M84" s="111"/>
    </row>
    <row r="85" spans="1:14" s="109" customFormat="1" ht="24" customHeight="1">
      <c r="E85" s="115"/>
      <c r="G85" s="115"/>
      <c r="H85" s="111"/>
      <c r="I85" s="115"/>
      <c r="J85" s="111"/>
      <c r="K85" s="115"/>
      <c r="L85" s="111"/>
      <c r="M85" s="111"/>
    </row>
    <row r="86" spans="1:14" s="109" customFormat="1" ht="23.25" customHeight="1">
      <c r="E86" s="115"/>
      <c r="G86" s="115"/>
      <c r="H86" s="111"/>
      <c r="I86" s="115"/>
      <c r="J86" s="111"/>
      <c r="K86" s="115"/>
      <c r="L86" s="111"/>
      <c r="M86" s="111"/>
    </row>
    <row r="87" spans="1:14" s="109" customFormat="1" ht="24" customHeight="1">
      <c r="E87" s="115"/>
      <c r="G87" s="115"/>
      <c r="H87" s="111"/>
      <c r="I87" s="115"/>
      <c r="J87" s="111"/>
      <c r="K87" s="115"/>
      <c r="L87" s="111"/>
      <c r="M87" s="111"/>
    </row>
    <row r="88" spans="1:14" s="109" customFormat="1" ht="24" customHeight="1">
      <c r="E88" s="115"/>
      <c r="G88" s="115"/>
      <c r="H88" s="111"/>
      <c r="I88" s="115"/>
      <c r="J88" s="111"/>
      <c r="K88" s="115"/>
      <c r="L88" s="111"/>
      <c r="M88" s="111"/>
    </row>
    <row r="89" spans="1:14" s="109" customFormat="1" ht="24" customHeight="1">
      <c r="C89" s="115"/>
      <c r="D89" s="111"/>
      <c r="G89" s="115"/>
      <c r="H89" s="111"/>
      <c r="I89" s="115"/>
      <c r="J89" s="111"/>
      <c r="K89" s="115"/>
      <c r="L89" s="111"/>
      <c r="M89" s="111"/>
    </row>
    <row r="90" spans="1:14" s="109" customFormat="1" ht="24" customHeight="1">
      <c r="C90" s="115"/>
      <c r="D90" s="111"/>
      <c r="G90" s="115"/>
      <c r="H90" s="111"/>
      <c r="I90" s="115"/>
      <c r="J90" s="111"/>
      <c r="K90" s="115"/>
      <c r="L90" s="111"/>
      <c r="M90" s="111"/>
    </row>
    <row r="91" spans="1:14" s="109" customFormat="1" ht="24" customHeight="1">
      <c r="A91" s="128"/>
      <c r="C91" s="115"/>
      <c r="D91" s="111"/>
      <c r="G91" s="115"/>
      <c r="H91" s="111"/>
      <c r="I91" s="115"/>
      <c r="J91" s="111"/>
      <c r="K91" s="115"/>
      <c r="L91" s="111"/>
      <c r="M91" s="111"/>
    </row>
    <row r="92" spans="1:14" s="109" customFormat="1" ht="24" customHeight="1">
      <c r="A92" s="128"/>
      <c r="C92" s="115"/>
      <c r="D92" s="111"/>
      <c r="G92" s="115"/>
      <c r="H92" s="111"/>
      <c r="I92" s="115"/>
      <c r="J92" s="111"/>
      <c r="K92" s="115"/>
      <c r="L92" s="111"/>
      <c r="M92" s="111"/>
    </row>
    <row r="93" spans="1:14" s="109" customFormat="1" ht="30" customHeight="1">
      <c r="A93" s="128"/>
      <c r="C93" s="115"/>
      <c r="D93" s="111"/>
      <c r="G93" s="115"/>
      <c r="H93" s="111"/>
      <c r="I93" s="115"/>
      <c r="J93" s="111"/>
      <c r="K93" s="115"/>
      <c r="L93" s="111"/>
      <c r="M93" s="111"/>
    </row>
    <row r="94" spans="1:14" s="109" customFormat="1" ht="26.25" customHeight="1">
      <c r="A94" s="128"/>
      <c r="C94" s="115"/>
      <c r="D94" s="111"/>
      <c r="G94" s="115"/>
      <c r="H94" s="111"/>
      <c r="I94" s="115"/>
      <c r="J94" s="111"/>
      <c r="K94" s="115"/>
      <c r="L94" s="111"/>
      <c r="M94" s="111"/>
    </row>
    <row r="95" spans="1:14" s="109" customFormat="1" ht="24" customHeight="1">
      <c r="A95" s="128"/>
      <c r="C95" s="115"/>
      <c r="D95" s="111"/>
      <c r="G95" s="115"/>
      <c r="H95" s="111"/>
      <c r="I95" s="115"/>
      <c r="J95" s="111"/>
      <c r="K95" s="115"/>
      <c r="L95" s="111"/>
      <c r="M95" s="111"/>
    </row>
    <row r="96" spans="1:14" s="109" customFormat="1" ht="24" customHeight="1">
      <c r="A96" s="117"/>
      <c r="C96" s="115"/>
      <c r="D96" s="111"/>
      <c r="E96" s="115"/>
      <c r="F96" s="111"/>
      <c r="G96" s="115"/>
      <c r="H96" s="111"/>
      <c r="I96" s="115"/>
      <c r="J96" s="111"/>
      <c r="K96" s="115"/>
      <c r="M96" s="111"/>
    </row>
    <row r="97" spans="1:14" s="109" customFormat="1" ht="24" customHeight="1">
      <c r="E97" s="111"/>
      <c r="F97" s="111"/>
      <c r="G97" s="111"/>
      <c r="H97" s="111"/>
      <c r="I97" s="111"/>
      <c r="J97" s="111"/>
      <c r="K97" s="111"/>
    </row>
    <row r="98" spans="1:14" s="109" customFormat="1" ht="24" customHeight="1">
      <c r="A98" s="217" t="s">
        <v>112</v>
      </c>
      <c r="B98" s="217"/>
      <c r="C98" s="217"/>
      <c r="D98" s="217"/>
      <c r="E98" s="217"/>
      <c r="F98" s="217"/>
      <c r="G98" s="115"/>
      <c r="H98" s="111"/>
      <c r="I98" s="115"/>
      <c r="J98" s="111"/>
      <c r="K98" s="115"/>
      <c r="L98" s="110"/>
      <c r="N98" s="112"/>
    </row>
    <row r="99" spans="1:14" s="109" customFormat="1" ht="24" customHeight="1">
      <c r="E99" s="115"/>
      <c r="F99" s="111"/>
      <c r="G99" s="115"/>
      <c r="H99" s="111"/>
      <c r="I99" s="115"/>
      <c r="J99" s="111"/>
      <c r="K99" s="115"/>
      <c r="L99" s="110"/>
      <c r="N99" s="112"/>
    </row>
    <row r="100" spans="1:14" s="109" customFormat="1" ht="24" customHeight="1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80" t="s">
        <v>153</v>
      </c>
      <c r="L100" s="110"/>
      <c r="N100" s="112"/>
    </row>
    <row r="103" spans="1:14" ht="24" customHeight="1">
      <c r="E103" s="95" t="e">
        <f>+E83-#REF!</f>
        <v>#REF!</v>
      </c>
      <c r="I103" s="95" t="e">
        <f>+I83-#REF!</f>
        <v>#REF!</v>
      </c>
    </row>
  </sheetData>
  <mergeCells count="16">
    <mergeCell ref="A2:K2"/>
    <mergeCell ref="A3:K3"/>
    <mergeCell ref="A4:K4"/>
    <mergeCell ref="A98:F98"/>
    <mergeCell ref="A47:F47"/>
    <mergeCell ref="E56:G56"/>
    <mergeCell ref="I56:K56"/>
    <mergeCell ref="E57:G57"/>
    <mergeCell ref="I57:K57"/>
    <mergeCell ref="A51:K51"/>
    <mergeCell ref="A52:K52"/>
    <mergeCell ref="A53:K53"/>
    <mergeCell ref="E7:G7"/>
    <mergeCell ref="I7:K7"/>
    <mergeCell ref="E8:G8"/>
    <mergeCell ref="I8:K8"/>
  </mergeCells>
  <pageMargins left="0.59055118110236227" right="0.39370078740157483" top="0.59055118110236227" bottom="0.51181102362204722" header="0.19685039370078741" footer="0.19685039370078741"/>
  <pageSetup paperSize="9" scale="70" orientation="portrait" r:id="rId1"/>
  <headerFooter alignWithMargins="0"/>
  <rowBreaks count="1" manualBreakCount="1">
    <brk id="49" max="10" man="1"/>
  </rowBreaks>
  <ignoredErrors>
    <ignoredError sqref="K7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(T)</vt:lpstr>
      <vt:lpstr>Change - รวม</vt:lpstr>
      <vt:lpstr>Change - เฉพาะ</vt:lpstr>
      <vt:lpstr>PL(T) (3M)</vt:lpstr>
      <vt:lpstr>OCI (3M)</vt:lpstr>
      <vt:lpstr>PL(T) (9M)</vt:lpstr>
      <vt:lpstr>OCI (9M)</vt:lpstr>
      <vt:lpstr>CF </vt:lpstr>
      <vt:lpstr>'BS (T)'!Print_Area</vt:lpstr>
      <vt:lpstr>'CF '!Print_Area</vt:lpstr>
      <vt:lpstr>'Change - เฉพาะ'!Print_Area</vt:lpstr>
      <vt:lpstr>'Change - รวม'!Print_Area</vt:lpstr>
      <vt:lpstr>'OCI (3M)'!Print_Area</vt:lpstr>
      <vt:lpstr>'OCI (9M)'!Print_Area</vt:lpstr>
      <vt:lpstr>'PL(T) (3M)'!Print_Area</vt:lpstr>
      <vt:lpstr>'PL(T) (9M)'!Print_Area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F3COM1</cp:lastModifiedBy>
  <cp:lastPrinted>2019-11-07T08:04:21Z</cp:lastPrinted>
  <dcterms:created xsi:type="dcterms:W3CDTF">2009-05-10T04:09:54Z</dcterms:created>
  <dcterms:modified xsi:type="dcterms:W3CDTF">2019-11-07T08:08:19Z</dcterms:modified>
</cp:coreProperties>
</file>