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NP\R-18_RCL\Q3\Q3'19\FS_RCB_Q3'19\FS R-18@Q3'19 EN\"/>
    </mc:Choice>
  </mc:AlternateContent>
  <xr:revisionPtr revIDLastSave="0" documentId="13_ncr:1_{05D9B1F5-E8E4-407D-911F-17E71758B3C0}" xr6:coauthVersionLast="45" xr6:coauthVersionMax="45" xr10:uidLastSave="{00000000-0000-0000-0000-000000000000}"/>
  <bookViews>
    <workbookView xWindow="0" yWindow="0" windowWidth="19200" windowHeight="14760" tabRatio="787" activeTab="7" xr2:uid="{00000000-000D-0000-FFFF-FFFF00000000}"/>
  </bookViews>
  <sheets>
    <sheet name="BS" sheetId="26" r:id="rId1"/>
    <sheet name="CHANGE (E1)" sheetId="13" r:id="rId2"/>
    <sheet name="CHANGE (E2)" sheetId="14" r:id="rId3"/>
    <sheet name="PL (E) 3 M" sheetId="15" r:id="rId4"/>
    <sheet name="PL (E2) 3 M" sheetId="16" r:id="rId5"/>
    <sheet name="PL (E) 9 M " sheetId="23" r:id="rId6"/>
    <sheet name="PL (E2) 9 M" sheetId="24" r:id="rId7"/>
    <sheet name="CF (E) " sheetId="21" r:id="rId8"/>
  </sheets>
  <externalReferences>
    <externalReference r:id="rId9"/>
  </externalReferences>
  <definedNames>
    <definedName name="_xlnm.Auto_Close" localSheetId="5">[1]!AdaytumSheetClose</definedName>
    <definedName name="_xlnm.Auto_Close" localSheetId="6">[1]!AdaytumSheetClose</definedName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>#REF!</definedName>
    <definedName name="COM_5">#REF!</definedName>
    <definedName name="D93C85">#REF!</definedName>
    <definedName name="FF_96">#REF!</definedName>
    <definedName name="FF_97">#REF!</definedName>
    <definedName name="MV_96">#REF!</definedName>
    <definedName name="MV_97">#REF!</definedName>
    <definedName name="OE_97">#REF!</definedName>
    <definedName name="OP">#REF!</definedName>
    <definedName name="OS_FA">#REF!</definedName>
    <definedName name="_xlnm.Print_Area" localSheetId="0">BS!$A$1:$J$168</definedName>
    <definedName name="_xlnm.Print_Area" localSheetId="7">'CF (E) '!$A$1:$K$111</definedName>
    <definedName name="_xlnm.Print_Area" localSheetId="1">'CHANGE (E1)'!$A$1:$S$37</definedName>
    <definedName name="_xlnm.Print_Area" localSheetId="2">'CHANGE (E2)'!$A$1:$N$35</definedName>
    <definedName name="_xlnm.Print_Area" localSheetId="3">'PL (E) 3 M'!$A$1:$K$56</definedName>
    <definedName name="_xlnm.Print_Area" localSheetId="5">'PL (E) 9 M '!$A$1:$K$57</definedName>
    <definedName name="_xlnm.Print_Area" localSheetId="4">'PL (E2) 3 M'!$A$1:$J$55</definedName>
    <definedName name="_xlnm.Print_Area" localSheetId="6">'PL (E2) 9 M'!$A$1:$J$55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5" i="21" l="1"/>
  <c r="D15" i="16"/>
  <c r="I63" i="21" l="1"/>
  <c r="K9" i="21"/>
  <c r="L16" i="14"/>
  <c r="J16" i="14"/>
  <c r="H16" i="14"/>
  <c r="F16" i="14"/>
  <c r="D16" i="14"/>
  <c r="N16" i="14" s="1"/>
  <c r="N15" i="14"/>
  <c r="N14" i="14"/>
  <c r="N13" i="14"/>
  <c r="O22" i="13"/>
  <c r="S22" i="13"/>
  <c r="Q19" i="13"/>
  <c r="M19" i="13"/>
  <c r="K19" i="13"/>
  <c r="I19" i="13"/>
  <c r="G19" i="13"/>
  <c r="E19" i="13"/>
  <c r="O18" i="13"/>
  <c r="S18" i="13" s="1"/>
  <c r="O17" i="13"/>
  <c r="S17" i="13" s="1"/>
  <c r="O16" i="13"/>
  <c r="S16" i="13" s="1"/>
  <c r="O15" i="13"/>
  <c r="S15" i="13" s="1"/>
  <c r="O14" i="13"/>
  <c r="I172" i="26"/>
  <c r="G172" i="26"/>
  <c r="E172" i="26"/>
  <c r="J135" i="26"/>
  <c r="J137" i="26" s="1"/>
  <c r="J138" i="26" s="1"/>
  <c r="H135" i="26"/>
  <c r="H137" i="26" s="1"/>
  <c r="F135" i="26"/>
  <c r="F137" i="26" s="1"/>
  <c r="F138" i="26" s="1"/>
  <c r="D135" i="26"/>
  <c r="D137" i="26" s="1"/>
  <c r="J121" i="26"/>
  <c r="H121" i="26"/>
  <c r="A117" i="26"/>
  <c r="J90" i="26"/>
  <c r="H90" i="26"/>
  <c r="F90" i="26"/>
  <c r="D90" i="26"/>
  <c r="J83" i="26"/>
  <c r="J91" i="26" s="1"/>
  <c r="H83" i="26"/>
  <c r="F83" i="26"/>
  <c r="F91" i="26" s="1"/>
  <c r="D83" i="26"/>
  <c r="J64" i="26"/>
  <c r="H64" i="26"/>
  <c r="A60" i="26"/>
  <c r="J35" i="26"/>
  <c r="H35" i="26"/>
  <c r="F35" i="26"/>
  <c r="D35" i="26"/>
  <c r="J16" i="26"/>
  <c r="J21" i="26" s="1"/>
  <c r="H16" i="26"/>
  <c r="H21" i="26" s="1"/>
  <c r="F16" i="26"/>
  <c r="F21" i="26" s="1"/>
  <c r="D16" i="26"/>
  <c r="D21" i="26" s="1"/>
  <c r="J8" i="26"/>
  <c r="H8" i="26"/>
  <c r="H91" i="26" l="1"/>
  <c r="D91" i="26"/>
  <c r="D138" i="26" s="1"/>
  <c r="O19" i="13"/>
  <c r="S14" i="13"/>
  <c r="S19" i="13" s="1"/>
  <c r="F36" i="26"/>
  <c r="F172" i="26" s="1"/>
  <c r="J36" i="26"/>
  <c r="J172" i="26" s="1"/>
  <c r="D36" i="26"/>
  <c r="H36" i="26"/>
  <c r="H138" i="26"/>
  <c r="D172" i="26" l="1"/>
  <c r="H172" i="26"/>
  <c r="G75" i="21" l="1"/>
  <c r="E75" i="21" l="1"/>
  <c r="N19" i="14" l="1"/>
  <c r="I9" i="21" l="1"/>
  <c r="H22" i="24"/>
  <c r="D22" i="24"/>
  <c r="G40" i="23"/>
  <c r="K40" i="23"/>
  <c r="K83" i="21"/>
  <c r="K75" i="21"/>
  <c r="I83" i="21"/>
  <c r="G83" i="21"/>
  <c r="J16" i="24"/>
  <c r="J15" i="24"/>
  <c r="J9" i="24"/>
  <c r="F16" i="24"/>
  <c r="F15" i="24"/>
  <c r="K30" i="23"/>
  <c r="K20" i="23"/>
  <c r="K9" i="23"/>
  <c r="G43" i="23"/>
  <c r="G30" i="23"/>
  <c r="G20" i="23"/>
  <c r="J16" i="16"/>
  <c r="J15" i="16"/>
  <c r="J9" i="16"/>
  <c r="F16" i="16"/>
  <c r="F15" i="16"/>
  <c r="K37" i="15"/>
  <c r="K40" i="15" s="1"/>
  <c r="K27" i="15"/>
  <c r="K19" i="15"/>
  <c r="K9" i="15"/>
  <c r="G40" i="15"/>
  <c r="G37" i="15"/>
  <c r="G27" i="15"/>
  <c r="G19" i="15"/>
  <c r="G30" i="15" l="1"/>
  <c r="G32" i="15" s="1"/>
  <c r="F11" i="16" s="1"/>
  <c r="F17" i="16" s="1"/>
  <c r="F22" i="16" s="1"/>
  <c r="F20" i="16" s="1"/>
  <c r="K30" i="15"/>
  <c r="K32" i="15" s="1"/>
  <c r="J11" i="16" s="1"/>
  <c r="J17" i="16" s="1"/>
  <c r="J22" i="16" s="1"/>
  <c r="J20" i="16" s="1"/>
  <c r="G33" i="23"/>
  <c r="K33" i="23"/>
  <c r="K11" i="21" l="1"/>
  <c r="K28" i="21" s="1"/>
  <c r="K43" i="21" s="1"/>
  <c r="K45" i="21" s="1"/>
  <c r="K85" i="21" s="1"/>
  <c r="K87" i="21" s="1"/>
  <c r="G35" i="23"/>
  <c r="F11" i="24" s="1"/>
  <c r="F17" i="24" s="1"/>
  <c r="F22" i="24" s="1"/>
  <c r="G11" i="21"/>
  <c r="G28" i="21" s="1"/>
  <c r="G43" i="21" s="1"/>
  <c r="G45" i="21" s="1"/>
  <c r="G85" i="21" s="1"/>
  <c r="G87" i="21" s="1"/>
  <c r="K35" i="23"/>
  <c r="J11" i="24" s="1"/>
  <c r="J17" i="24" s="1"/>
  <c r="J22" i="24" s="1"/>
  <c r="E62" i="21"/>
  <c r="I62" i="21" s="1"/>
  <c r="E61" i="21"/>
  <c r="I61" i="21" s="1"/>
  <c r="I8" i="21"/>
  <c r="I7" i="21"/>
  <c r="H8" i="24"/>
  <c r="H7" i="24"/>
  <c r="A4" i="24"/>
  <c r="I8" i="23"/>
  <c r="I7" i="23"/>
  <c r="H8" i="16"/>
  <c r="I8" i="15"/>
  <c r="G17" i="24"/>
  <c r="H16" i="24"/>
  <c r="D16" i="24"/>
  <c r="H15" i="24"/>
  <c r="D15" i="24"/>
  <c r="H9" i="24"/>
  <c r="E43" i="23"/>
  <c r="K43" i="23"/>
  <c r="I40" i="23"/>
  <c r="H40" i="23"/>
  <c r="E40" i="23"/>
  <c r="I30" i="23"/>
  <c r="E30" i="23"/>
  <c r="I20" i="23"/>
  <c r="I33" i="23" s="1"/>
  <c r="E20" i="23"/>
  <c r="E33" i="23" s="1"/>
  <c r="I9" i="23"/>
  <c r="A4" i="16"/>
  <c r="D16" i="16"/>
  <c r="H16" i="16"/>
  <c r="E40" i="15"/>
  <c r="N18" i="14"/>
  <c r="E23" i="13"/>
  <c r="G23" i="13"/>
  <c r="M23" i="13"/>
  <c r="I23" i="13"/>
  <c r="K23" i="13"/>
  <c r="O21" i="13"/>
  <c r="S21" i="13" s="1"/>
  <c r="E83" i="21"/>
  <c r="H15" i="16"/>
  <c r="I37" i="15"/>
  <c r="E37" i="15"/>
  <c r="I27" i="15"/>
  <c r="E27" i="15"/>
  <c r="I19" i="15"/>
  <c r="E19" i="15"/>
  <c r="E30" i="15" s="1"/>
  <c r="E32" i="15" s="1"/>
  <c r="D11" i="16" s="1"/>
  <c r="L20" i="14"/>
  <c r="J20" i="14"/>
  <c r="H20" i="14"/>
  <c r="F20" i="14"/>
  <c r="D20" i="14"/>
  <c r="K59" i="21"/>
  <c r="B58" i="21"/>
  <c r="Q23" i="13"/>
  <c r="H9" i="16"/>
  <c r="G17" i="16"/>
  <c r="I9" i="15"/>
  <c r="H37" i="15"/>
  <c r="I30" i="15" l="1"/>
  <c r="I32" i="15" s="1"/>
  <c r="H11" i="16" s="1"/>
  <c r="I43" i="23"/>
  <c r="N20" i="14"/>
  <c r="I35" i="23"/>
  <c r="H11" i="24" s="1"/>
  <c r="H17" i="24" s="1"/>
  <c r="I40" i="15"/>
  <c r="D17" i="16"/>
  <c r="E35" i="23"/>
  <c r="D11" i="24" s="1"/>
  <c r="D17" i="24" s="1"/>
  <c r="E11" i="21"/>
  <c r="E28" i="21" s="1"/>
  <c r="E43" i="21" s="1"/>
  <c r="E45" i="21" s="1"/>
  <c r="S23" i="13"/>
  <c r="O23" i="13"/>
  <c r="E85" i="21" l="1"/>
  <c r="E87" i="21" s="1"/>
  <c r="I11" i="21"/>
  <c r="I28" i="21" s="1"/>
  <c r="D22" i="16"/>
  <c r="H17" i="16"/>
  <c r="H22" i="16" s="1"/>
  <c r="H20" i="16" s="1"/>
  <c r="I43" i="21" l="1"/>
  <c r="I45" i="21" s="1"/>
  <c r="I85" i="21" l="1"/>
  <c r="I87" i="21" s="1"/>
</calcChain>
</file>

<file path=xl/sharedStrings.xml><?xml version="1.0" encoding="utf-8"?>
<sst xmlns="http://schemas.openxmlformats.org/spreadsheetml/2006/main" count="422" uniqueCount="226">
  <si>
    <t>(Unaudited but reviewed)</t>
  </si>
  <si>
    <t>Regional Container Lines Public Company Limited and its subsidiaries</t>
  </si>
  <si>
    <t>Statements of cash flows</t>
  </si>
  <si>
    <t>(Unit: Thousand Baht)</t>
  </si>
  <si>
    <t>Consolidated financial statements</t>
  </si>
  <si>
    <t>Separate financial statements</t>
  </si>
  <si>
    <t>Cash flows from operating activities</t>
  </si>
  <si>
    <t>Statements of cash flows (continued)</t>
  </si>
  <si>
    <t>Cash flows from investing activities</t>
  </si>
  <si>
    <t>Cash flows from financing activities</t>
  </si>
  <si>
    <t>Net increase (decrease) in cash and cash equivalents</t>
  </si>
  <si>
    <t xml:space="preserve">Regional Container Lines Public Company Limited and its subsidiaries </t>
  </si>
  <si>
    <t>Note</t>
  </si>
  <si>
    <t>Revenues</t>
  </si>
  <si>
    <t>Freight income</t>
  </si>
  <si>
    <t>Total revenues</t>
  </si>
  <si>
    <t>Expenses</t>
  </si>
  <si>
    <t>Cost of freight and operations</t>
  </si>
  <si>
    <t>Administrative expenses</t>
  </si>
  <si>
    <t>Total expenses</t>
  </si>
  <si>
    <t>Equity holders of the parent</t>
  </si>
  <si>
    <t xml:space="preserve">Basic earnings (loss) per share 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</si>
  <si>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</si>
  <si>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</si>
  <si>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</si>
  <si>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</si>
  <si>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</si>
  <si>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</si>
  <si>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(Unaudited</t>
  </si>
  <si>
    <t>(Audited)</t>
  </si>
  <si>
    <t>but reviewed)</t>
  </si>
  <si>
    <t>Current assets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</si>
  <si>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</si>
  <si>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</si>
  <si>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</si>
  <si>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</si>
  <si>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</si>
  <si>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</si>
  <si>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</si>
  <si>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</si>
  <si>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</si>
  <si>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</si>
  <si>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</si>
  <si>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</si>
  <si>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</si>
  <si>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 </t>
  </si>
  <si>
    <t xml:space="preserve">   Unappropriated</t>
  </si>
  <si>
    <t>Total shareholders' equity</t>
  </si>
  <si>
    <t>Total liabilities and shareholders' equity</t>
  </si>
  <si>
    <t>Interest received</t>
  </si>
  <si>
    <t>Net cash provided by (used in) investing activities</t>
  </si>
  <si>
    <t>Increase (decrease) in long - term loans</t>
  </si>
  <si>
    <t>Net cash provided by (used in) financing activities</t>
  </si>
  <si>
    <t>Net cash provided by (used in) operating activities</t>
  </si>
  <si>
    <t>Cash from operating activities</t>
  </si>
  <si>
    <t xml:space="preserve">Property investments held for </t>
  </si>
  <si>
    <t xml:space="preserve"> (Unit: Thousand Baht)</t>
  </si>
  <si>
    <t>Non - current assets</t>
  </si>
  <si>
    <t xml:space="preserve">   long - term investment </t>
  </si>
  <si>
    <t>Other long - term investments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</si>
  <si>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</si>
  <si>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</si>
  <si>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</si>
  <si>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</si>
  <si>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</si>
  <si>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</si>
  <si>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 xml:space="preserve">      828,750,000 ordinary shares of Baht 1 each</t>
  </si>
  <si>
    <t>Other components of equity</t>
  </si>
  <si>
    <t>Equity holders of parent company</t>
  </si>
  <si>
    <t>Exchange differences on</t>
  </si>
  <si>
    <t>Non - controlling</t>
  </si>
  <si>
    <t>Interest income</t>
  </si>
  <si>
    <t xml:space="preserve"> Statements of comprehensive income</t>
  </si>
  <si>
    <t>Statements of financial position</t>
  </si>
  <si>
    <t>Statements of financial position (continued)</t>
  </si>
  <si>
    <t>Cash and cash equivalents</t>
  </si>
  <si>
    <t>Total comprehensive income (loss) for the period</t>
  </si>
  <si>
    <t>Non - controlling interests</t>
  </si>
  <si>
    <t>interests</t>
  </si>
  <si>
    <t>Other comprehensive income (loss):</t>
  </si>
  <si>
    <t>Trade receivables - unrelated parties</t>
  </si>
  <si>
    <t>Trade receivables - related parties</t>
  </si>
  <si>
    <t>Trade payables - unrelated parties</t>
  </si>
  <si>
    <t>Trade payables - related parties</t>
  </si>
  <si>
    <t>Other payables</t>
  </si>
  <si>
    <t xml:space="preserve">   - Advance receipt</t>
  </si>
  <si>
    <t>Income tax payable</t>
  </si>
  <si>
    <t>Total  equity of  parent Company's shareholders</t>
  </si>
  <si>
    <t>Other comprehensive income (loss)</t>
  </si>
  <si>
    <t>of the parent</t>
  </si>
  <si>
    <t>fully paid - up</t>
  </si>
  <si>
    <t xml:space="preserve">   Issued and fully paid - up</t>
  </si>
  <si>
    <t>Profit (loss) for the periods</t>
  </si>
  <si>
    <t>Other comprehensive income (loss) for the periods</t>
  </si>
  <si>
    <t>Total comprehensive income (loss) for the periods</t>
  </si>
  <si>
    <t>Cash and cash equivalents at beginning of periods</t>
  </si>
  <si>
    <t>Cash and cash equivalents at end of periods</t>
  </si>
  <si>
    <t>Trade receivables - unrelated parties, net</t>
  </si>
  <si>
    <t>Property and premises, net</t>
  </si>
  <si>
    <t xml:space="preserve">   - Accrued expenses</t>
  </si>
  <si>
    <t xml:space="preserve">   - Payable on purchase of assets</t>
  </si>
  <si>
    <t>Provision for onerous contracts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</si>
  <si>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doubtful accounts</t>
    </r>
  </si>
  <si>
    <t xml:space="preserve">   Appropriated - legal reserve</t>
  </si>
  <si>
    <t>The accompanying notes to interim financial statements are an integral part of these interim financial statements.</t>
  </si>
  <si>
    <t>shareholder's</t>
  </si>
  <si>
    <t>equity</t>
  </si>
  <si>
    <t xml:space="preserve">Total </t>
  </si>
  <si>
    <t xml:space="preserve">Company's </t>
  </si>
  <si>
    <t>shareholder</t>
  </si>
  <si>
    <t>Appropriated -</t>
  </si>
  <si>
    <t>legal reserve</t>
  </si>
  <si>
    <t xml:space="preserve"> translating financial statetment</t>
  </si>
  <si>
    <t xml:space="preserve">Share premium </t>
  </si>
  <si>
    <t>Other receivables</t>
  </si>
  <si>
    <t>Dividend income</t>
  </si>
  <si>
    <t>Finance costs</t>
  </si>
  <si>
    <t>Advance receipt</t>
  </si>
  <si>
    <t>Unrealized loss (gain) on exchange rate</t>
  </si>
  <si>
    <t>Profit (loss) before income tax expenses</t>
  </si>
  <si>
    <t>The weighted average number of ordinary shares (Thousand share)</t>
  </si>
  <si>
    <t>Investments in associates</t>
  </si>
  <si>
    <t>Short - term loans from financial institutions</t>
  </si>
  <si>
    <t xml:space="preserve">As at </t>
  </si>
  <si>
    <t>……........…………………..……………...............................DIRECTOR ……......…………………..………..……...............................DIRECTOR</t>
  </si>
  <si>
    <t>For the three - month periods</t>
  </si>
  <si>
    <t>Others income</t>
  </si>
  <si>
    <t>Tax expenses (income)</t>
  </si>
  <si>
    <t>Profit (loss) for the periods attributable to:</t>
  </si>
  <si>
    <t>Exchange differences on translating financial statement</t>
  </si>
  <si>
    <t>Total comprehensive income (loss) for the periods attributable to:</t>
  </si>
  <si>
    <t>Depreciation</t>
  </si>
  <si>
    <t>Amortization</t>
  </si>
  <si>
    <t>Dividend received</t>
  </si>
  <si>
    <t>Finance cost paid</t>
  </si>
  <si>
    <t>Dividend paid</t>
  </si>
  <si>
    <t>Items that will be reclassified subsequently to profit or loss :</t>
  </si>
  <si>
    <t>Profit (loss) attributable to equity holders of the parent (Baht)</t>
  </si>
  <si>
    <t xml:space="preserve">Other payables - accrued expenses </t>
  </si>
  <si>
    <t>Increase (decrease) in allowance for doubtful accounts</t>
  </si>
  <si>
    <t>Assets</t>
  </si>
  <si>
    <t>Total items that will be reclassified subsequently to profit or loss</t>
  </si>
  <si>
    <t>Investments in subsidiaries, net</t>
  </si>
  <si>
    <t>Current portion of liabilities</t>
  </si>
  <si>
    <t xml:space="preserve">   net of current portion</t>
  </si>
  <si>
    <t>……........…………………..………...…………...............................DIRECTOR ……......…………………..………..……..........................................DIRECTOR</t>
  </si>
  <si>
    <t>.…………………..…………….........................................  DIRECTOR …………..………..………..……....................................  DIRECTOR                    8</t>
  </si>
  <si>
    <t>.…………………..…………….........................................  DIRECTOR …………..………..………..……....................................  DIRECTOR                    9</t>
  </si>
  <si>
    <t>.…………………..…………….........................................  DIRECTOR …………..………..………..……....................................  DIRECTOR                    10</t>
  </si>
  <si>
    <t>.…………………..…………….........................................  DIRECTOR …………..………..………..……....................................  DIRECTOR                    11</t>
  </si>
  <si>
    <t>.…………………..…………….........................................  DIRECTOR …………..………..………..……....................................  DIRECTOR                    12</t>
  </si>
  <si>
    <t>Subsidiaries dissolve and liquidate</t>
  </si>
  <si>
    <t>Statements of income</t>
  </si>
  <si>
    <t xml:space="preserve">   to net cash provided by (used in) operating activities: </t>
  </si>
  <si>
    <t>Unrealized loss (gain) on derivatives</t>
  </si>
  <si>
    <t>Profit (loss) from operating activities before changes in operating</t>
  </si>
  <si>
    <t xml:space="preserve">   assets and liabilities</t>
  </si>
  <si>
    <t>Cash received (paid) for income tax expenses</t>
  </si>
  <si>
    <t>Payment of liquidated subsidiaries to non - controlling interests</t>
  </si>
  <si>
    <t>Statements of changes in equity</t>
  </si>
  <si>
    <t>Statements of changes in  equity (continued)</t>
  </si>
  <si>
    <t xml:space="preserve">Share of profit (loss) from investments in associates </t>
  </si>
  <si>
    <t>Increase (decrease) in short - term loans from financial institution</t>
  </si>
  <si>
    <t>Proceeds from subsidiaries dissolve and liquidate</t>
  </si>
  <si>
    <t>Gain on exchange rate</t>
  </si>
  <si>
    <t>Gain on sales of assets</t>
  </si>
  <si>
    <t>Others</t>
  </si>
  <si>
    <t>Unrealized gain on derivatives</t>
  </si>
  <si>
    <t>Loss on exchange rate</t>
  </si>
  <si>
    <t>ended 30 September</t>
  </si>
  <si>
    <t>For the nine - month periods</t>
  </si>
  <si>
    <t xml:space="preserve">   - Other</t>
  </si>
  <si>
    <t>Adjustments to reconcile profit (loss) before income tax expenses</t>
  </si>
  <si>
    <t xml:space="preserve">   Operating liabilities increase (decrease)</t>
  </si>
  <si>
    <t xml:space="preserve">   Operating assets decrease (increase) </t>
  </si>
  <si>
    <t>As at</t>
  </si>
  <si>
    <t>8.2</t>
  </si>
  <si>
    <t xml:space="preserve">   - Advances for vessel constructions</t>
  </si>
  <si>
    <t>Short - term loan from related party</t>
  </si>
  <si>
    <t>Provisions for employee benefits</t>
  </si>
  <si>
    <t>Balance as at 1 January 2018</t>
  </si>
  <si>
    <t>Balance as at 30 September 2018</t>
  </si>
  <si>
    <t>Share of profit (loss) from investments in associates</t>
  </si>
  <si>
    <t>Share of profit (loss) from investments in joint venture</t>
  </si>
  <si>
    <t>Purchase of investment in subsidiary</t>
  </si>
  <si>
    <t>Gain on dissolution of subsidiary, net</t>
  </si>
  <si>
    <t>Purchase of property, premises, vessels and equipment</t>
  </si>
  <si>
    <t>Payment of payable on purchase of assets</t>
  </si>
  <si>
    <t>Net cash and cash equivalents received from business combination</t>
  </si>
  <si>
    <t>.…………………..…………….........................................  DIRECTOR …………..………..………..……....................................  DIRECTOR                    7</t>
  </si>
  <si>
    <t>Loss on dissolution of subsidiary</t>
  </si>
  <si>
    <t>Payment of advances for vessel constructions</t>
  </si>
  <si>
    <t>Proceeds from purchase of non - controlling interests</t>
  </si>
  <si>
    <t>Loss (gain) on dissolution of subsidiaries, net</t>
  </si>
  <si>
    <t>Employee benefit obligation paid</t>
  </si>
  <si>
    <t>Loss (gain) on sales and write - off of assets</t>
  </si>
  <si>
    <t>Cash received from sales of assets</t>
  </si>
  <si>
    <t>31 December 2018</t>
  </si>
  <si>
    <t>4 and 16</t>
  </si>
  <si>
    <t>7.1</t>
  </si>
  <si>
    <t>Investments in joint ventures</t>
  </si>
  <si>
    <t>7.2</t>
  </si>
  <si>
    <t>8.1, 10 and 12</t>
  </si>
  <si>
    <t>8.2, 11 and 12</t>
  </si>
  <si>
    <t>.…………………..……………..............................  DIRECTOR ………………..……..……...............................  DIRECTOR</t>
  </si>
  <si>
    <t>19.1 (a)</t>
  </si>
  <si>
    <t xml:space="preserve">Provisions for employee benefits </t>
  </si>
  <si>
    <t>Deferred tax liabilities</t>
  </si>
  <si>
    <t>As at 30 September 2019</t>
  </si>
  <si>
    <t>30 September 2019</t>
  </si>
  <si>
    <t>Balance as at 1 January 2019</t>
  </si>
  <si>
    <t>Balance as at 30 September 2019</t>
  </si>
  <si>
    <t>For the nine - month period ended 30 September 2019</t>
  </si>
  <si>
    <t>For the three - month period ended 30 September 2019</t>
  </si>
  <si>
    <t>Unrealized loss on derivatives</t>
  </si>
  <si>
    <t>1.4.1 and 16</t>
  </si>
  <si>
    <t>17</t>
  </si>
  <si>
    <t>23</t>
  </si>
  <si>
    <t>6 and 7.1</t>
  </si>
  <si>
    <t>Loss on sales of assets</t>
  </si>
  <si>
    <t>Payment of advances for purchase of assets</t>
  </si>
  <si>
    <t>Payment of liabilities finance lease</t>
  </si>
  <si>
    <t xml:space="preserve">   under finance lease agreements</t>
  </si>
  <si>
    <t>Liabilities under finance lease agreements,</t>
  </si>
  <si>
    <t xml:space="preserve">Others expense </t>
  </si>
  <si>
    <t>Others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</si>
</sst>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&quot;£&quot;#,##0;[Red]\-&quot;£&quot;#,##0"/>
    <numFmt numFmtId="169" formatCode="&quot;£&quot;#,##0.00;[Red]\-&quot;£&quot;#,##0.00"/>
    <numFmt numFmtId="170" formatCode="\$#,##0\ ;\(\$#,##0\)"/>
    <numFmt numFmtId="171" formatCode="&quot;\&quot;#,##0;[Red]&quot;\&quot;&quot;\&quot;\-#,##0"/>
    <numFmt numFmtId="172" formatCode="&quot;\&quot;#,##0.00;[Red]&quot;\&quot;&quot;\&quot;&quot;\&quot;&quot;\&quot;&quot;\&quot;&quot;\&quot;\-#,##0.00"/>
    <numFmt numFmtId="173" formatCode="#,##0.0000000_);\(#,##0.0000000\)"/>
    <numFmt numFmtId="174" formatCode="#,##0.0;\-#,##0.0"/>
    <numFmt numFmtId="175" formatCode="_(* #,##0_);_(* \(#,##0\);_(* &quot;-&quot;??_);_(@_)"/>
  </numFmts>
  <fonts count="38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u/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rgb="FFFA7D00"/>
      <name val="Calibri"/>
      <family val="2"/>
      <scheme val="minor"/>
    </font>
    <font>
      <sz val="14"/>
      <name val="Cordia Ne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8001"/>
      </bottom>
      <diagonal/>
    </border>
  </borders>
  <cellStyleXfs count="75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19" fillId="3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1" fillId="0" borderId="0" applyFont="0" applyFill="0" applyBorder="0" applyAlignment="0" applyProtection="0"/>
    <xf numFmtId="164" fontId="2" fillId="0" borderId="0"/>
    <xf numFmtId="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/>
    <xf numFmtId="0" fontId="3" fillId="0" borderId="0" applyFont="0" applyFill="0" applyBorder="0" applyAlignment="0" applyProtection="0"/>
    <xf numFmtId="166" fontId="2" fillId="0" borderId="0"/>
    <xf numFmtId="0" fontId="26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18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21" fillId="7" borderId="1" applyNumberFormat="0" applyAlignment="0" applyProtection="0"/>
    <xf numFmtId="10" fontId="4" fillId="23" borderId="4" applyNumberFormat="0" applyBorder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0" fillId="24" borderId="0" applyNumberFormat="0" applyBorder="0" applyAlignment="0" applyProtection="0"/>
    <xf numFmtId="37" fontId="8" fillId="0" borderId="0"/>
    <xf numFmtId="167" fontId="9" fillId="0" borderId="0"/>
    <xf numFmtId="0" fontId="11" fillId="0" borderId="0"/>
    <xf numFmtId="0" fontId="11" fillId="0" borderId="0"/>
    <xf numFmtId="0" fontId="31" fillId="25" borderId="5" applyNumberFormat="0" applyFont="0" applyAlignment="0" applyProtection="0"/>
    <xf numFmtId="0" fontId="22" fillId="20" borderId="6" applyNumberFormat="0" applyAlignment="0" applyProtection="0"/>
    <xf numFmtId="10" fontId="10" fillId="0" borderId="0" applyFont="0" applyFill="0" applyBorder="0" applyAlignment="0" applyProtection="0"/>
    <xf numFmtId="9" fontId="7" fillId="0" borderId="7" applyNumberFormat="0" applyBorder="0"/>
    <xf numFmtId="1" fontId="10" fillId="0" borderId="8" applyNumberFormat="0" applyFill="0" applyAlignment="0" applyProtection="0">
      <alignment horizontal="center" vertical="center"/>
    </xf>
    <xf numFmtId="0" fontId="16" fillId="0" borderId="0" applyNumberFormat="0" applyFill="0" applyBorder="0" applyAlignment="0" applyProtection="0"/>
    <xf numFmtId="0" fontId="3" fillId="0" borderId="9" applyNumberFormat="0" applyFont="0" applyFill="0" applyAlignment="0" applyProtection="0"/>
    <xf numFmtId="0" fontId="25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6" fillId="0" borderId="17" applyNumberFormat="0" applyFill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72">
    <xf numFmtId="0" fontId="0" fillId="0" borderId="0" xfId="0"/>
    <xf numFmtId="37" fontId="14" fillId="0" borderId="0" xfId="52" applyNumberFormat="1" applyFont="1" applyFill="1" applyAlignment="1">
      <alignment horizontal="center" vertical="center"/>
    </xf>
    <xf numFmtId="37" fontId="15" fillId="26" borderId="0" xfId="62" applyNumberFormat="1" applyFont="1" applyFill="1" applyAlignment="1">
      <alignment horizontal="right" vertical="center"/>
    </xf>
    <xf numFmtId="0" fontId="14" fillId="0" borderId="0" xfId="52" applyFont="1" applyFill="1" applyAlignment="1">
      <alignment vertical="center"/>
    </xf>
    <xf numFmtId="0" fontId="15" fillId="0" borderId="0" xfId="52" applyFont="1" applyFill="1" applyAlignment="1">
      <alignment vertical="center"/>
    </xf>
    <xf numFmtId="37" fontId="15" fillId="0" borderId="0" xfId="52" applyNumberFormat="1" applyFont="1" applyFill="1" applyAlignment="1">
      <alignment vertical="center"/>
    </xf>
    <xf numFmtId="41" fontId="15" fillId="0" borderId="0" xfId="52" applyNumberFormat="1" applyFont="1" applyFill="1" applyAlignment="1">
      <alignment vertical="center"/>
    </xf>
    <xf numFmtId="41" fontId="15" fillId="0" borderId="0" xfId="52" applyNumberFormat="1" applyFont="1" applyFill="1" applyBorder="1" applyAlignment="1">
      <alignment vertical="center"/>
    </xf>
    <xf numFmtId="37" fontId="15" fillId="26" borderId="0" xfId="62" applyNumberFormat="1" applyFont="1" applyFill="1" applyAlignment="1">
      <alignment vertical="center"/>
    </xf>
    <xf numFmtId="37" fontId="15" fillId="26" borderId="0" xfId="52" applyNumberFormat="1" applyFont="1" applyFill="1" applyAlignment="1">
      <alignment vertical="center"/>
    </xf>
    <xf numFmtId="37" fontId="14" fillId="26" borderId="0" xfId="52" applyNumberFormat="1" applyFont="1" applyFill="1" applyAlignment="1">
      <alignment vertical="center"/>
    </xf>
    <xf numFmtId="37" fontId="15" fillId="26" borderId="0" xfId="52" applyNumberFormat="1" applyFont="1" applyFill="1" applyBorder="1" applyAlignment="1">
      <alignment vertical="center"/>
    </xf>
    <xf numFmtId="37" fontId="15" fillId="0" borderId="0" xfId="52" applyNumberFormat="1" applyFont="1" applyFill="1"/>
    <xf numFmtId="37" fontId="15" fillId="0" borderId="0" xfId="52" applyNumberFormat="1" applyFont="1" applyFill="1" applyAlignment="1">
      <alignment horizontal="center"/>
    </xf>
    <xf numFmtId="37" fontId="15" fillId="0" borderId="0" xfId="52" applyNumberFormat="1" applyFont="1" applyFill="1" applyAlignment="1"/>
    <xf numFmtId="41" fontId="15" fillId="0" borderId="10" xfId="52" applyNumberFormat="1" applyFont="1" applyFill="1" applyBorder="1" applyAlignment="1">
      <alignment vertical="center"/>
    </xf>
    <xf numFmtId="41" fontId="15" fillId="0" borderId="11" xfId="52" applyNumberFormat="1" applyFont="1" applyFill="1" applyBorder="1" applyAlignment="1">
      <alignment vertical="center"/>
    </xf>
    <xf numFmtId="37" fontId="15" fillId="26" borderId="0" xfId="52" applyNumberFormat="1" applyFont="1" applyFill="1" applyAlignment="1">
      <alignment horizontal="center" vertical="center"/>
    </xf>
    <xf numFmtId="37" fontId="15" fillId="0" borderId="0" xfId="52" applyNumberFormat="1" applyFont="1" applyFill="1" applyBorder="1" applyAlignment="1">
      <alignment vertical="center"/>
    </xf>
    <xf numFmtId="37" fontId="15" fillId="0" borderId="0" xfId="52" applyNumberFormat="1" applyFont="1" applyFill="1" applyAlignment="1">
      <alignment horizontal="center" vertical="center"/>
    </xf>
    <xf numFmtId="37" fontId="15" fillId="0" borderId="10" xfId="52" applyNumberFormat="1" applyFont="1" applyFill="1" applyBorder="1" applyAlignment="1">
      <alignment horizontal="center" vertical="center"/>
    </xf>
    <xf numFmtId="37" fontId="15" fillId="0" borderId="12" xfId="52" applyNumberFormat="1" applyFont="1" applyFill="1" applyBorder="1" applyAlignment="1">
      <alignment horizontal="center" vertical="center"/>
    </xf>
    <xf numFmtId="37" fontId="14" fillId="0" borderId="0" xfId="52" applyNumberFormat="1" applyFont="1" applyFill="1" applyBorder="1" applyAlignment="1">
      <alignment horizontal="center" vertical="center"/>
    </xf>
    <xf numFmtId="37" fontId="15" fillId="0" borderId="0" xfId="52" applyNumberFormat="1" applyFont="1" applyFill="1" applyBorder="1" applyAlignment="1">
      <alignment horizontal="center" vertical="center"/>
    </xf>
    <xf numFmtId="37" fontId="14" fillId="0" borderId="0" xfId="52" applyNumberFormat="1" applyFont="1" applyFill="1" applyBorder="1" applyAlignment="1">
      <alignment horizontal="centerContinuous" vertical="center"/>
    </xf>
    <xf numFmtId="37" fontId="14" fillId="0" borderId="10" xfId="52" applyNumberFormat="1" applyFont="1" applyFill="1" applyBorder="1" applyAlignment="1">
      <alignment horizontal="center" vertical="center"/>
    </xf>
    <xf numFmtId="37" fontId="32" fillId="0" borderId="0" xfId="52" applyNumberFormat="1" applyFont="1" applyFill="1" applyAlignment="1">
      <alignment vertical="center"/>
    </xf>
    <xf numFmtId="41" fontId="32" fillId="0" borderId="0" xfId="52" applyNumberFormat="1" applyFont="1" applyFill="1" applyAlignment="1">
      <alignment vertical="center"/>
    </xf>
    <xf numFmtId="37" fontId="32" fillId="0" borderId="0" xfId="52" applyNumberFormat="1" applyFont="1" applyFill="1" applyAlignment="1">
      <alignment horizontal="center" vertical="center"/>
    </xf>
    <xf numFmtId="41" fontId="32" fillId="0" borderId="0" xfId="52" applyNumberFormat="1" applyFont="1" applyFill="1" applyAlignment="1">
      <alignment horizontal="center" vertical="center"/>
    </xf>
    <xf numFmtId="37" fontId="33" fillId="0" borderId="0" xfId="52" applyNumberFormat="1" applyFont="1" applyFill="1" applyAlignment="1">
      <alignment vertical="center"/>
    </xf>
    <xf numFmtId="37" fontId="33" fillId="0" borderId="0" xfId="52" applyNumberFormat="1" applyFont="1" applyFill="1" applyBorder="1" applyAlignment="1">
      <alignment horizontal="center" vertical="center"/>
    </xf>
    <xf numFmtId="41" fontId="14" fillId="0" borderId="10" xfId="52" applyNumberFormat="1" applyFont="1" applyFill="1" applyBorder="1" applyAlignment="1">
      <alignment horizontal="center" vertical="center"/>
    </xf>
    <xf numFmtId="41" fontId="14" fillId="0" borderId="0" xfId="52" applyNumberFormat="1" applyFont="1" applyFill="1" applyAlignment="1">
      <alignment vertical="center"/>
    </xf>
    <xf numFmtId="41" fontId="14" fillId="0" borderId="10" xfId="52" applyNumberFormat="1" applyFont="1" applyFill="1" applyBorder="1" applyAlignment="1">
      <alignment vertical="center"/>
    </xf>
    <xf numFmtId="37" fontId="32" fillId="0" borderId="10" xfId="52" applyNumberFormat="1" applyFont="1" applyFill="1" applyBorder="1" applyAlignment="1">
      <alignment horizontal="center" vertical="center"/>
    </xf>
    <xf numFmtId="37" fontId="34" fillId="0" borderId="0" xfId="52" applyNumberFormat="1" applyFont="1" applyFill="1" applyBorder="1" applyAlignment="1">
      <alignment vertical="center"/>
    </xf>
    <xf numFmtId="1" fontId="32" fillId="0" borderId="10" xfId="52" applyNumberFormat="1" applyFont="1" applyFill="1" applyBorder="1" applyAlignment="1">
      <alignment horizontal="center" vertical="center"/>
    </xf>
    <xf numFmtId="1" fontId="34" fillId="0" borderId="0" xfId="52" applyNumberFormat="1" applyFont="1" applyFill="1" applyBorder="1" applyAlignment="1">
      <alignment vertical="center"/>
    </xf>
    <xf numFmtId="1" fontId="32" fillId="0" borderId="0" xfId="52" applyNumberFormat="1" applyFont="1" applyFill="1" applyAlignment="1">
      <alignment vertical="center"/>
    </xf>
    <xf numFmtId="1" fontId="32" fillId="0" borderId="12" xfId="52" applyNumberFormat="1" applyFont="1" applyFill="1" applyBorder="1" applyAlignment="1">
      <alignment horizontal="center" vertical="center"/>
    </xf>
    <xf numFmtId="41" fontId="32" fillId="0" borderId="0" xfId="52" applyNumberFormat="1" applyFont="1" applyFill="1" applyBorder="1" applyAlignment="1">
      <alignment vertical="center"/>
    </xf>
    <xf numFmtId="37" fontId="35" fillId="0" borderId="0" xfId="52" applyNumberFormat="1" applyFont="1" applyFill="1" applyAlignment="1">
      <alignment horizontal="center" vertical="center"/>
    </xf>
    <xf numFmtId="37" fontId="32" fillId="0" borderId="0" xfId="52" applyNumberFormat="1" applyFont="1" applyFill="1" applyAlignment="1">
      <alignment horizontal="left" vertical="center"/>
    </xf>
    <xf numFmtId="41" fontId="32" fillId="0" borderId="12" xfId="52" applyNumberFormat="1" applyFont="1" applyFill="1" applyBorder="1" applyAlignment="1">
      <alignment vertical="center"/>
    </xf>
    <xf numFmtId="37" fontId="32" fillId="0" borderId="0" xfId="52" applyNumberFormat="1" applyFont="1" applyFill="1" applyBorder="1" applyAlignment="1">
      <alignment horizontal="left" vertical="center"/>
    </xf>
    <xf numFmtId="37" fontId="32" fillId="0" borderId="0" xfId="52" applyNumberFormat="1" applyFont="1" applyFill="1" applyBorder="1" applyAlignment="1">
      <alignment vertical="center"/>
    </xf>
    <xf numFmtId="41" fontId="32" fillId="0" borderId="0" xfId="52" applyNumberFormat="1" applyFont="1" applyFill="1" applyBorder="1" applyAlignment="1">
      <alignment horizontal="right" vertical="center"/>
    </xf>
    <xf numFmtId="41" fontId="32" fillId="0" borderId="10" xfId="52" applyNumberFormat="1" applyFont="1" applyFill="1" applyBorder="1" applyAlignment="1">
      <alignment horizontal="right" vertical="center"/>
    </xf>
    <xf numFmtId="41" fontId="32" fillId="0" borderId="13" xfId="52" applyNumberFormat="1" applyFont="1" applyFill="1" applyBorder="1" applyAlignment="1">
      <alignment vertical="center"/>
    </xf>
    <xf numFmtId="41" fontId="32" fillId="0" borderId="14" xfId="52" applyNumberFormat="1" applyFont="1" applyFill="1" applyBorder="1" applyAlignment="1">
      <alignment horizontal="right" vertical="center"/>
    </xf>
    <xf numFmtId="41" fontId="32" fillId="0" borderId="14" xfId="52" applyNumberFormat="1" applyFont="1" applyFill="1" applyBorder="1" applyAlignment="1">
      <alignment vertical="center"/>
    </xf>
    <xf numFmtId="39" fontId="32" fillId="0" borderId="0" xfId="52" applyNumberFormat="1" applyFont="1" applyFill="1" applyAlignment="1">
      <alignment vertical="center"/>
    </xf>
    <xf numFmtId="39" fontId="32" fillId="0" borderId="0" xfId="52" applyNumberFormat="1" applyFont="1" applyFill="1" applyBorder="1" applyAlignment="1">
      <alignment vertical="center"/>
    </xf>
    <xf numFmtId="41" fontId="32" fillId="0" borderId="11" xfId="52" applyNumberFormat="1" applyFont="1" applyFill="1" applyBorder="1" applyAlignment="1">
      <alignment vertical="center"/>
    </xf>
    <xf numFmtId="37" fontId="32" fillId="0" borderId="0" xfId="52" applyNumberFormat="1" applyFont="1" applyFill="1" applyAlignment="1"/>
    <xf numFmtId="37" fontId="32" fillId="0" borderId="0" xfId="52" applyNumberFormat="1" applyFont="1" applyFill="1" applyAlignment="1">
      <alignment horizontal="center"/>
    </xf>
    <xf numFmtId="37" fontId="32" fillId="0" borderId="0" xfId="52" applyNumberFormat="1" applyFont="1" applyFill="1" applyAlignment="1">
      <alignment horizontal="right"/>
    </xf>
    <xf numFmtId="37" fontId="33" fillId="0" borderId="0" xfId="52" applyNumberFormat="1" applyFont="1" applyFill="1" applyAlignment="1">
      <alignment horizontal="center"/>
    </xf>
    <xf numFmtId="37" fontId="32" fillId="0" borderId="0" xfId="52" applyNumberFormat="1" applyFont="1" applyFill="1" applyAlignment="1">
      <alignment horizontal="centerContinuous"/>
    </xf>
    <xf numFmtId="0" fontId="32" fillId="0" borderId="0" xfId="52" applyFont="1" applyFill="1" applyAlignment="1">
      <alignment horizontal="right"/>
    </xf>
    <xf numFmtId="37" fontId="33" fillId="0" borderId="0" xfId="52" applyNumberFormat="1" applyFont="1" applyFill="1" applyAlignment="1"/>
    <xf numFmtId="37" fontId="33" fillId="0" borderId="0" xfId="52" applyNumberFormat="1" applyFont="1" applyFill="1" applyBorder="1" applyAlignment="1">
      <alignment horizontal="center"/>
    </xf>
    <xf numFmtId="37" fontId="33" fillId="0" borderId="10" xfId="52" applyNumberFormat="1" applyFont="1" applyFill="1" applyBorder="1" applyAlignment="1">
      <alignment horizontal="center"/>
    </xf>
    <xf numFmtId="37" fontId="33" fillId="0" borderId="10" xfId="52" applyNumberFormat="1" applyFont="1" applyFill="1" applyBorder="1" applyAlignment="1"/>
    <xf numFmtId="37" fontId="34" fillId="0" borderId="0" xfId="52" applyNumberFormat="1" applyFont="1" applyFill="1" applyAlignment="1">
      <alignment horizontal="center"/>
    </xf>
    <xf numFmtId="37" fontId="34" fillId="0" borderId="0" xfId="52" applyNumberFormat="1" applyFont="1" applyFill="1" applyBorder="1" applyAlignment="1"/>
    <xf numFmtId="0" fontId="32" fillId="0" borderId="10" xfId="52" applyNumberFormat="1" applyFont="1" applyFill="1" applyBorder="1" applyAlignment="1">
      <alignment horizontal="center"/>
    </xf>
    <xf numFmtId="0" fontId="34" fillId="0" borderId="0" xfId="52" applyNumberFormat="1" applyFont="1" applyFill="1" applyBorder="1" applyAlignment="1"/>
    <xf numFmtId="0" fontId="32" fillId="0" borderId="0" xfId="52" applyNumberFormat="1" applyFont="1" applyFill="1" applyAlignment="1"/>
    <xf numFmtId="41" fontId="32" fillId="0" borderId="0" xfId="52" applyNumberFormat="1" applyFont="1" applyFill="1" applyAlignment="1"/>
    <xf numFmtId="173" fontId="32" fillId="0" borderId="0" xfId="52" applyNumberFormat="1" applyFont="1" applyFill="1" applyAlignment="1"/>
    <xf numFmtId="41" fontId="32" fillId="0" borderId="0" xfId="52" applyNumberFormat="1" applyFont="1" applyFill="1" applyAlignment="1">
      <alignment horizontal="right"/>
    </xf>
    <xf numFmtId="41" fontId="32" fillId="0" borderId="0" xfId="52" applyNumberFormat="1" applyFont="1" applyFill="1" applyBorder="1" applyAlignment="1"/>
    <xf numFmtId="37" fontId="32" fillId="0" borderId="0" xfId="52" applyNumberFormat="1" applyFont="1" applyFill="1" applyBorder="1" applyAlignment="1"/>
    <xf numFmtId="37" fontId="32" fillId="0" borderId="0" xfId="52" applyNumberFormat="1" applyFont="1" applyFill="1" applyBorder="1" applyAlignment="1">
      <alignment horizontal="center"/>
    </xf>
    <xf numFmtId="41" fontId="32" fillId="0" borderId="0" xfId="52" applyNumberFormat="1" applyFont="1" applyFill="1" applyBorder="1" applyAlignment="1">
      <alignment horizontal="center"/>
    </xf>
    <xf numFmtId="41" fontId="32" fillId="0" borderId="10" xfId="52" applyNumberFormat="1" applyFont="1" applyFill="1" applyBorder="1" applyAlignment="1"/>
    <xf numFmtId="41" fontId="32" fillId="0" borderId="0" xfId="52" applyNumberFormat="1" applyFont="1" applyFill="1" applyAlignment="1">
      <alignment horizontal="center"/>
    </xf>
    <xf numFmtId="41" fontId="32" fillId="0" borderId="12" xfId="52" applyNumberFormat="1" applyFont="1" applyFill="1" applyBorder="1" applyAlignment="1"/>
    <xf numFmtId="0" fontId="32" fillId="0" borderId="12" xfId="52" applyNumberFormat="1" applyFont="1" applyFill="1" applyBorder="1" applyAlignment="1">
      <alignment horizontal="center"/>
    </xf>
    <xf numFmtId="41" fontId="32" fillId="0" borderId="10" xfId="52" applyNumberFormat="1" applyFont="1" applyFill="1" applyBorder="1" applyAlignment="1">
      <alignment horizontal="center"/>
    </xf>
    <xf numFmtId="41" fontId="32" fillId="0" borderId="11" xfId="52" applyNumberFormat="1" applyFont="1" applyFill="1" applyBorder="1" applyAlignment="1"/>
    <xf numFmtId="37" fontId="14" fillId="0" borderId="0" xfId="52" applyNumberFormat="1" applyFont="1" applyFill="1" applyAlignment="1"/>
    <xf numFmtId="41" fontId="15" fillId="0" borderId="0" xfId="52" applyNumberFormat="1" applyFont="1" applyFill="1" applyBorder="1" applyAlignment="1"/>
    <xf numFmtId="41" fontId="15" fillId="0" borderId="0" xfId="52" applyNumberFormat="1" applyFont="1" applyFill="1" applyAlignment="1"/>
    <xf numFmtId="37" fontId="15" fillId="26" borderId="10" xfId="52" applyNumberFormat="1" applyFont="1" applyFill="1" applyBorder="1" applyAlignment="1">
      <alignment horizontal="center" vertical="center"/>
    </xf>
    <xf numFmtId="37" fontId="30" fillId="0" borderId="0" xfId="52" applyNumberFormat="1" applyFont="1" applyFill="1" applyAlignment="1">
      <alignment horizontal="center" vertical="center"/>
    </xf>
    <xf numFmtId="37" fontId="15" fillId="0" borderId="0" xfId="62" applyNumberFormat="1" applyFont="1" applyFill="1" applyAlignment="1">
      <alignment horizontal="right" vertical="center"/>
    </xf>
    <xf numFmtId="41" fontId="15" fillId="0" borderId="0" xfId="52" applyNumberFormat="1" applyFont="1" applyFill="1" applyAlignment="1">
      <alignment horizontal="center" vertical="center"/>
    </xf>
    <xf numFmtId="37" fontId="14" fillId="0" borderId="0" xfId="52" applyNumberFormat="1" applyFont="1" applyFill="1" applyAlignment="1">
      <alignment vertical="center"/>
    </xf>
    <xf numFmtId="1" fontId="15" fillId="0" borderId="12" xfId="52" applyNumberFormat="1" applyFont="1" applyFill="1" applyBorder="1" applyAlignment="1">
      <alignment horizontal="center" vertical="center"/>
    </xf>
    <xf numFmtId="1" fontId="29" fillId="0" borderId="0" xfId="52" applyNumberFormat="1" applyFont="1" applyFill="1" applyBorder="1" applyAlignment="1">
      <alignment vertical="center"/>
    </xf>
    <xf numFmtId="1" fontId="15" fillId="0" borderId="0" xfId="52" applyNumberFormat="1" applyFont="1" applyFill="1" applyAlignment="1">
      <alignment vertical="center"/>
    </xf>
    <xf numFmtId="1" fontId="29" fillId="0" borderId="13" xfId="52" applyNumberFormat="1" applyFont="1" applyFill="1" applyBorder="1" applyAlignment="1">
      <alignment horizontal="center" vertical="center"/>
    </xf>
    <xf numFmtId="41" fontId="15" fillId="0" borderId="10" xfId="52" applyNumberFormat="1" applyFont="1" applyFill="1" applyBorder="1" applyAlignment="1">
      <alignment horizontal="right" vertical="center"/>
    </xf>
    <xf numFmtId="41" fontId="15" fillId="0" borderId="14" xfId="52" applyNumberFormat="1" applyFont="1" applyFill="1" applyBorder="1" applyAlignment="1">
      <alignment vertical="center"/>
    </xf>
    <xf numFmtId="43" fontId="32" fillId="0" borderId="0" xfId="28" applyFont="1" applyFill="1" applyAlignment="1">
      <alignment vertical="center"/>
    </xf>
    <xf numFmtId="43" fontId="32" fillId="0" borderId="0" xfId="28" applyFont="1" applyFill="1" applyBorder="1" applyAlignment="1">
      <alignment vertical="center"/>
    </xf>
    <xf numFmtId="37" fontId="15" fillId="0" borderId="0" xfId="62" applyNumberFormat="1" applyFont="1" applyFill="1" applyBorder="1" applyAlignment="1">
      <alignment horizontal="right" vertical="center"/>
    </xf>
    <xf numFmtId="41" fontId="15" fillId="0" borderId="0" xfId="53" applyNumberFormat="1" applyFont="1" applyFill="1" applyAlignment="1">
      <alignment vertical="top"/>
    </xf>
    <xf numFmtId="41" fontId="15" fillId="0" borderId="0" xfId="53" applyNumberFormat="1" applyFont="1" applyFill="1" applyBorder="1" applyAlignment="1">
      <alignment vertical="top"/>
    </xf>
    <xf numFmtId="43" fontId="32" fillId="0" borderId="11" xfId="28" applyFont="1" applyFill="1" applyBorder="1" applyAlignment="1">
      <alignment vertical="center"/>
    </xf>
    <xf numFmtId="43" fontId="15" fillId="0" borderId="10" xfId="28" applyFont="1" applyFill="1" applyBorder="1" applyAlignment="1">
      <alignment vertical="center"/>
    </xf>
    <xf numFmtId="43" fontId="15" fillId="0" borderId="0" xfId="28" applyFont="1" applyFill="1" applyBorder="1" applyAlignment="1">
      <alignment vertical="center"/>
    </xf>
    <xf numFmtId="37" fontId="35" fillId="0" borderId="0" xfId="52" quotePrefix="1" applyNumberFormat="1" applyFont="1" applyFill="1" applyAlignment="1">
      <alignment horizontal="center" vertical="center"/>
    </xf>
    <xf numFmtId="37" fontId="32" fillId="0" borderId="13" xfId="52" applyNumberFormat="1" applyFont="1" applyFill="1" applyBorder="1" applyAlignment="1">
      <alignment vertical="center"/>
    </xf>
    <xf numFmtId="41" fontId="32" fillId="0" borderId="13" xfId="52" applyNumberFormat="1" applyFont="1" applyFill="1" applyBorder="1" applyAlignment="1">
      <alignment horizontal="right" vertical="center"/>
    </xf>
    <xf numFmtId="43" fontId="32" fillId="0" borderId="0" xfId="28" applyFont="1" applyFill="1" applyAlignment="1">
      <alignment horizontal="center" vertical="center"/>
    </xf>
    <xf numFmtId="43" fontId="32" fillId="0" borderId="13" xfId="28" applyFont="1" applyFill="1" applyBorder="1" applyAlignment="1">
      <alignment horizontal="right" vertical="center"/>
    </xf>
    <xf numFmtId="43" fontId="32" fillId="0" borderId="13" xfId="28" applyFont="1" applyFill="1" applyBorder="1" applyAlignment="1">
      <alignment vertical="center"/>
    </xf>
    <xf numFmtId="43" fontId="32" fillId="0" borderId="0" xfId="28" applyFont="1" applyFill="1" applyBorder="1" applyAlignment="1">
      <alignment horizontal="right" vertical="center"/>
    </xf>
    <xf numFmtId="43" fontId="15" fillId="0" borderId="0" xfId="28" applyFont="1" applyFill="1" applyAlignment="1">
      <alignment vertical="center"/>
    </xf>
    <xf numFmtId="43" fontId="32" fillId="0" borderId="0" xfId="28" applyFont="1" applyFill="1" applyAlignment="1">
      <alignment horizontal="right"/>
    </xf>
    <xf numFmtId="43" fontId="32" fillId="0" borderId="0" xfId="28" applyFont="1" applyFill="1" applyAlignment="1"/>
    <xf numFmtId="43" fontId="32" fillId="0" borderId="0" xfId="28" applyFont="1" applyFill="1" applyBorder="1" applyAlignment="1"/>
    <xf numFmtId="43" fontId="32" fillId="0" borderId="0" xfId="28" applyFont="1" applyFill="1" applyBorder="1" applyAlignment="1">
      <alignment horizontal="center"/>
    </xf>
    <xf numFmtId="43" fontId="32" fillId="0" borderId="10" xfId="28" applyFont="1" applyFill="1" applyBorder="1" applyAlignment="1"/>
    <xf numFmtId="43" fontId="32" fillId="0" borderId="10" xfId="28" applyFont="1" applyFill="1" applyBorder="1" applyAlignment="1">
      <alignment horizontal="center"/>
    </xf>
    <xf numFmtId="43" fontId="32" fillId="0" borderId="0" xfId="28" applyFont="1" applyFill="1" applyAlignment="1">
      <alignment horizontal="center"/>
    </xf>
    <xf numFmtId="43" fontId="32" fillId="0" borderId="10" xfId="28" applyFont="1" applyFill="1" applyBorder="1" applyAlignment="1">
      <alignment horizontal="right" vertical="center"/>
    </xf>
    <xf numFmtId="0" fontId="35" fillId="0" borderId="0" xfId="52" quotePrefix="1" applyNumberFormat="1" applyFont="1" applyFill="1" applyAlignment="1">
      <alignment horizontal="center" vertical="center"/>
    </xf>
    <xf numFmtId="37" fontId="15" fillId="0" borderId="0" xfId="62" applyNumberFormat="1" applyFont="1" applyAlignment="1">
      <alignment vertical="center"/>
    </xf>
    <xf numFmtId="37" fontId="14" fillId="0" borderId="0" xfId="62" applyNumberFormat="1" applyFont="1" applyAlignment="1">
      <alignment vertical="center"/>
    </xf>
    <xf numFmtId="37" fontId="15" fillId="0" borderId="0" xfId="62" applyNumberFormat="1" applyFont="1" applyAlignment="1">
      <alignment horizontal="center" vertical="center"/>
    </xf>
    <xf numFmtId="37" fontId="15" fillId="0" borderId="0" xfId="62" applyNumberFormat="1" applyFont="1" applyAlignment="1">
      <alignment horizontal="right" vertical="center"/>
    </xf>
    <xf numFmtId="37" fontId="14" fillId="0" borderId="0" xfId="62" applyNumberFormat="1" applyFont="1" applyAlignment="1">
      <alignment horizontal="center" vertical="center"/>
    </xf>
    <xf numFmtId="37" fontId="14" fillId="0" borderId="10" xfId="62" applyNumberFormat="1" applyFont="1" applyBorder="1" applyAlignment="1">
      <alignment horizontal="center" vertical="center"/>
    </xf>
    <xf numFmtId="37" fontId="14" fillId="0" borderId="10" xfId="62" applyNumberFormat="1" applyFont="1" applyBorder="1" applyAlignment="1">
      <alignment vertical="center"/>
    </xf>
    <xf numFmtId="37" fontId="15" fillId="0" borderId="10" xfId="62" applyNumberFormat="1" applyFont="1" applyBorder="1" applyAlignment="1">
      <alignment horizontal="center" vertical="center"/>
    </xf>
    <xf numFmtId="37" fontId="29" fillId="0" borderId="0" xfId="62" applyNumberFormat="1" applyFont="1" applyAlignment="1">
      <alignment vertical="center"/>
    </xf>
    <xf numFmtId="49" fontId="15" fillId="0" borderId="10" xfId="62" applyNumberFormat="1" applyFont="1" applyBorder="1" applyAlignment="1">
      <alignment horizontal="center" vertical="center"/>
    </xf>
    <xf numFmtId="0" fontId="15" fillId="0" borderId="0" xfId="62" applyFont="1" applyAlignment="1">
      <alignment vertical="center"/>
    </xf>
    <xf numFmtId="0" fontId="15" fillId="0" borderId="0" xfId="62" applyFont="1" applyAlignment="1">
      <alignment horizontal="center" vertical="center"/>
    </xf>
    <xf numFmtId="175" fontId="15" fillId="0" borderId="0" xfId="73" applyNumberFormat="1" applyFont="1" applyAlignment="1">
      <alignment vertical="center"/>
    </xf>
    <xf numFmtId="37" fontId="30" fillId="0" borderId="0" xfId="62" applyNumberFormat="1" applyFont="1" applyAlignment="1">
      <alignment horizontal="center" vertical="center"/>
    </xf>
    <xf numFmtId="175" fontId="15" fillId="0" borderId="0" xfId="73" applyNumberFormat="1" applyFont="1" applyAlignment="1">
      <alignment horizontal="right" vertical="center"/>
    </xf>
    <xf numFmtId="175" fontId="15" fillId="0" borderId="15" xfId="73" applyNumberFormat="1" applyFont="1" applyBorder="1" applyAlignment="1">
      <alignment horizontal="right" vertical="center"/>
    </xf>
    <xf numFmtId="175" fontId="15" fillId="0" borderId="16" xfId="73" applyNumberFormat="1" applyFont="1" applyBorder="1" applyAlignment="1">
      <alignment horizontal="right" vertical="center"/>
    </xf>
    <xf numFmtId="175" fontId="15" fillId="0" borderId="12" xfId="73" applyNumberFormat="1" applyFont="1" applyBorder="1" applyAlignment="1">
      <alignment horizontal="right" vertical="center"/>
    </xf>
    <xf numFmtId="37" fontId="30" fillId="0" borderId="0" xfId="62" quotePrefix="1" applyNumberFormat="1" applyFont="1" applyAlignment="1">
      <alignment horizontal="center" vertical="center"/>
    </xf>
    <xf numFmtId="175" fontId="15" fillId="0" borderId="14" xfId="73" applyNumberFormat="1" applyFont="1" applyBorder="1" applyAlignment="1">
      <alignment horizontal="right" vertical="center"/>
    </xf>
    <xf numFmtId="41" fontId="15" fillId="0" borderId="0" xfId="62" applyNumberFormat="1" applyFont="1" applyAlignment="1">
      <alignment horizontal="right" vertical="center"/>
    </xf>
    <xf numFmtId="175" fontId="29" fillId="0" borderId="0" xfId="73" applyNumberFormat="1" applyFont="1" applyAlignment="1">
      <alignment horizontal="center" vertical="center"/>
    </xf>
    <xf numFmtId="175" fontId="29" fillId="0" borderId="0" xfId="73" applyNumberFormat="1" applyFont="1" applyAlignment="1">
      <alignment vertical="center"/>
    </xf>
    <xf numFmtId="43" fontId="15" fillId="0" borderId="0" xfId="73" applyFont="1" applyAlignment="1">
      <alignment horizontal="right" vertical="center"/>
    </xf>
    <xf numFmtId="0" fontId="15" fillId="0" borderId="0" xfId="74" applyFont="1" applyAlignment="1">
      <alignment vertical="center"/>
    </xf>
    <xf numFmtId="174" fontId="30" fillId="0" borderId="0" xfId="62" applyNumberFormat="1" applyFont="1" applyAlignment="1">
      <alignment horizontal="center" vertical="center"/>
    </xf>
    <xf numFmtId="175" fontId="15" fillId="0" borderId="0" xfId="73" applyNumberFormat="1" applyFont="1" applyAlignment="1">
      <alignment horizontal="center" vertical="center"/>
    </xf>
    <xf numFmtId="175" fontId="15" fillId="0" borderId="11" xfId="73" applyNumberFormat="1" applyFont="1" applyBorder="1" applyAlignment="1">
      <alignment horizontal="right" vertical="center"/>
    </xf>
    <xf numFmtId="175" fontId="15" fillId="0" borderId="10" xfId="73" applyNumberFormat="1" applyFont="1" applyBorder="1" applyAlignment="1">
      <alignment horizontal="right" vertical="center"/>
    </xf>
    <xf numFmtId="41" fontId="15" fillId="0" borderId="0" xfId="52" applyNumberFormat="1" applyFont="1" applyAlignment="1">
      <alignment vertical="center"/>
    </xf>
    <xf numFmtId="37" fontId="15" fillId="0" borderId="0" xfId="52" applyNumberFormat="1" applyFont="1" applyAlignment="1">
      <alignment vertical="center"/>
    </xf>
    <xf numFmtId="175" fontId="32" fillId="0" borderId="0" xfId="28" applyNumberFormat="1" applyFont="1" applyFill="1" applyAlignment="1">
      <alignment vertical="center"/>
    </xf>
    <xf numFmtId="175" fontId="32" fillId="0" borderId="0" xfId="28" applyNumberFormat="1" applyFont="1" applyFill="1" applyAlignment="1">
      <alignment horizontal="center" vertical="center"/>
    </xf>
    <xf numFmtId="175" fontId="32" fillId="0" borderId="10" xfId="28" applyNumberFormat="1" applyFont="1" applyFill="1" applyBorder="1" applyAlignment="1"/>
    <xf numFmtId="175" fontId="32" fillId="0" borderId="0" xfId="28" applyNumberFormat="1" applyFont="1" applyFill="1" applyAlignment="1"/>
    <xf numFmtId="175" fontId="32" fillId="0" borderId="0" xfId="28" applyNumberFormat="1" applyFont="1" applyFill="1" applyAlignment="1">
      <alignment horizontal="center"/>
    </xf>
    <xf numFmtId="175" fontId="32" fillId="0" borderId="0" xfId="28" applyNumberFormat="1" applyFont="1" applyFill="1" applyBorder="1" applyAlignment="1"/>
    <xf numFmtId="37" fontId="14" fillId="0" borderId="0" xfId="62" applyNumberFormat="1" applyFont="1" applyAlignment="1">
      <alignment horizontal="center" vertical="center"/>
    </xf>
    <xf numFmtId="37" fontId="15" fillId="0" borderId="12" xfId="52" applyNumberFormat="1" applyFont="1" applyFill="1" applyBorder="1" applyAlignment="1">
      <alignment horizontal="center" vertical="center"/>
    </xf>
    <xf numFmtId="37" fontId="15" fillId="0" borderId="10" xfId="52" applyNumberFormat="1" applyFont="1" applyFill="1" applyBorder="1" applyAlignment="1">
      <alignment horizontal="center" vertical="center"/>
    </xf>
    <xf numFmtId="37" fontId="15" fillId="26" borderId="0" xfId="62" applyNumberFormat="1" applyFont="1" applyFill="1" applyAlignment="1">
      <alignment horizontal="right" vertical="center"/>
    </xf>
    <xf numFmtId="37" fontId="14" fillId="0" borderId="0" xfId="52" applyNumberFormat="1" applyFont="1" applyFill="1" applyAlignment="1">
      <alignment horizontal="center" vertical="center"/>
    </xf>
    <xf numFmtId="37" fontId="14" fillId="0" borderId="10" xfId="52" applyNumberFormat="1" applyFont="1" applyFill="1" applyBorder="1" applyAlignment="1">
      <alignment horizontal="center" vertical="center"/>
    </xf>
    <xf numFmtId="41" fontId="15" fillId="0" borderId="10" xfId="52" applyNumberFormat="1" applyFont="1" applyFill="1" applyBorder="1" applyAlignment="1">
      <alignment horizontal="center" vertical="center"/>
    </xf>
    <xf numFmtId="37" fontId="33" fillId="0" borderId="0" xfId="52" applyNumberFormat="1" applyFont="1" applyFill="1" applyAlignment="1">
      <alignment horizontal="center" vertical="center"/>
    </xf>
    <xf numFmtId="41" fontId="15" fillId="0" borderId="13" xfId="52" applyNumberFormat="1" applyFont="1" applyFill="1" applyBorder="1" applyAlignment="1">
      <alignment horizontal="center" vertical="center"/>
    </xf>
    <xf numFmtId="41" fontId="32" fillId="0" borderId="13" xfId="52" applyNumberFormat="1" applyFont="1" applyFill="1" applyBorder="1" applyAlignment="1">
      <alignment horizontal="center" vertical="center"/>
    </xf>
    <xf numFmtId="41" fontId="32" fillId="0" borderId="10" xfId="52" applyNumberFormat="1" applyFont="1" applyFill="1" applyBorder="1" applyAlignment="1">
      <alignment horizontal="center" vertical="center"/>
    </xf>
    <xf numFmtId="37" fontId="33" fillId="0" borderId="0" xfId="52" applyNumberFormat="1" applyFont="1" applyFill="1" applyAlignment="1">
      <alignment horizontal="center"/>
    </xf>
    <xf numFmtId="37" fontId="14" fillId="0" borderId="0" xfId="52" applyNumberFormat="1" applyFont="1" applyFill="1" applyAlignment="1">
      <alignment horizontal="center"/>
    </xf>
  </cellXfs>
  <cellStyles count="7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71" xr:uid="{A7B9A14E-9791-4890-9123-5D94CC5D6B88}"/>
    <cellStyle name="Comma 3" xfId="72" xr:uid="{8637E116-C9C1-4168-930A-CB60B7EDE227}"/>
    <cellStyle name="Comma 3 2" xfId="73" xr:uid="{C6E874F1-0B21-4459-913C-4025E27B7590}"/>
    <cellStyle name="comma zerodec" xfId="29" xr:uid="{00000000-0005-0000-0000-00001C000000}"/>
    <cellStyle name="Comma0" xfId="30" xr:uid="{00000000-0005-0000-0000-00001D000000}"/>
    <cellStyle name="Currency0" xfId="31" xr:uid="{00000000-0005-0000-0000-00001E000000}"/>
    <cellStyle name="Currency1" xfId="32" xr:uid="{00000000-0005-0000-0000-00001F000000}"/>
    <cellStyle name="Date" xfId="33" xr:uid="{00000000-0005-0000-0000-000020000000}"/>
    <cellStyle name="Dollar (zero dec)" xfId="34" xr:uid="{00000000-0005-0000-0000-000021000000}"/>
    <cellStyle name="Explanatory Text" xfId="35" xr:uid="{00000000-0005-0000-0000-000022000000}"/>
    <cellStyle name="Fixed" xfId="36" xr:uid="{00000000-0005-0000-0000-000023000000}"/>
    <cellStyle name="Good" xfId="37" xr:uid="{00000000-0005-0000-0000-000024000000}"/>
    <cellStyle name="Grey" xfId="38" xr:uid="{00000000-0005-0000-0000-000025000000}"/>
    <cellStyle name="Heading 1" xfId="39" xr:uid="{00000000-0005-0000-0000-000026000000}"/>
    <cellStyle name="Heading 2" xfId="40" xr:uid="{00000000-0005-0000-0000-000027000000}"/>
    <cellStyle name="Heading 3" xfId="41" xr:uid="{00000000-0005-0000-0000-000028000000}"/>
    <cellStyle name="Heading 4" xfId="42" xr:uid="{00000000-0005-0000-0000-000029000000}"/>
    <cellStyle name="Input" xfId="43" xr:uid="{00000000-0005-0000-0000-00002A000000}"/>
    <cellStyle name="Input [yellow]" xfId="44" xr:uid="{00000000-0005-0000-0000-00002B000000}"/>
    <cellStyle name="Linked Cell" xfId="70" hidden="1" xr:uid="{00000000-0005-0000-0000-00002C000000}"/>
    <cellStyle name="Milliers [0]_AR1194" xfId="45" xr:uid="{00000000-0005-0000-0000-00002D000000}"/>
    <cellStyle name="Milliers_AR1194" xfId="46" xr:uid="{00000000-0005-0000-0000-00002E000000}"/>
    <cellStyle name="Monétaire [0]_AR1194" xfId="47" xr:uid="{00000000-0005-0000-0000-00002F000000}"/>
    <cellStyle name="Monétaire_AR1194" xfId="48" xr:uid="{00000000-0005-0000-0000-000030000000}"/>
    <cellStyle name="Neutral" xfId="49" xr:uid="{00000000-0005-0000-0000-000031000000}"/>
    <cellStyle name="no dec" xfId="50" xr:uid="{00000000-0005-0000-0000-000032000000}"/>
    <cellStyle name="Normal" xfId="0" builtinId="0"/>
    <cellStyle name="Normal - Style1" xfId="51" xr:uid="{00000000-0005-0000-0000-000034000000}"/>
    <cellStyle name="Normal 2" xfId="74" xr:uid="{F31BA4E2-B8CC-41F5-92A0-E59C105ADF86}"/>
    <cellStyle name="Normal_R027-bs&amp;ple (Q2'08)" xfId="52" xr:uid="{00000000-0005-0000-0000-000035000000}"/>
    <cellStyle name="Normal_R027-bs&amp;plt (Q2'08)" xfId="53" xr:uid="{00000000-0005-0000-0000-000036000000}"/>
    <cellStyle name="Note" xfId="54" xr:uid="{00000000-0005-0000-0000-000037000000}"/>
    <cellStyle name="Output" xfId="55" xr:uid="{00000000-0005-0000-0000-000038000000}"/>
    <cellStyle name="Percent [2]" xfId="56" xr:uid="{00000000-0005-0000-0000-000039000000}"/>
    <cellStyle name="PERCENTAGE" xfId="57" xr:uid="{00000000-0005-0000-0000-00003A000000}"/>
    <cellStyle name="Quantity" xfId="58" xr:uid="{00000000-0005-0000-0000-00003B000000}"/>
    <cellStyle name="Title" xfId="59" xr:uid="{00000000-0005-0000-0000-00003C000000}"/>
    <cellStyle name="Total" xfId="60" xr:uid="{00000000-0005-0000-0000-00003D000000}"/>
    <cellStyle name="Warning Text" xfId="61" xr:uid="{00000000-0005-0000-0000-00003E000000}"/>
    <cellStyle name="ปกติ_030420080133E02" xfId="62" xr:uid="{00000000-0005-0000-0000-00003F000000}"/>
    <cellStyle name="똿뗦먛귟 [0.00]_PRODUCT DETAIL Q1" xfId="63" xr:uid="{00000000-0005-0000-0000-000040000000}"/>
    <cellStyle name="똿뗦먛귟_PRODUCT DETAIL Q1" xfId="64" xr:uid="{00000000-0005-0000-0000-000041000000}"/>
    <cellStyle name="믅됞 [0.00]_PRODUCT DETAIL Q1" xfId="65" xr:uid="{00000000-0005-0000-0000-000042000000}"/>
    <cellStyle name="믅됞_PRODUCT DETAIL Q1" xfId="66" xr:uid="{00000000-0005-0000-0000-000043000000}"/>
    <cellStyle name="뷭?_BOOKSHIP" xfId="67" xr:uid="{00000000-0005-0000-0000-000044000000}"/>
    <cellStyle name="콤마 [0]_1202" xfId="68" xr:uid="{00000000-0005-0000-0000-000045000000}"/>
    <cellStyle name="콤마_1202" xfId="69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E114D-4B74-4A12-A1FA-7F65B437DA7E}">
  <dimension ref="A1:T172"/>
  <sheetViews>
    <sheetView view="pageBreakPreview" topLeftCell="A54" zoomScale="90" zoomScaleNormal="100" zoomScaleSheetLayoutView="90" workbookViewId="0">
      <selection activeCell="D76" sqref="D76"/>
    </sheetView>
  </sheetViews>
  <sheetFormatPr defaultColWidth="10.7109375" defaultRowHeight="18" customHeight="1"/>
  <cols>
    <col min="1" max="1" width="39.28515625" style="122" customWidth="1"/>
    <col min="2" max="2" width="15" style="122" customWidth="1"/>
    <col min="3" max="3" width="0.85546875" style="122" customWidth="1"/>
    <col min="4" max="4" width="17" style="122" customWidth="1"/>
    <col min="5" max="5" width="0.85546875" style="122" customWidth="1"/>
    <col min="6" max="6" width="17" style="122" customWidth="1"/>
    <col min="7" max="7" width="0.85546875" style="122" customWidth="1"/>
    <col min="8" max="8" width="17" style="122" customWidth="1"/>
    <col min="9" max="9" width="0.85546875" style="122" customWidth="1"/>
    <col min="10" max="10" width="17" style="122" customWidth="1"/>
    <col min="11" max="11" width="14.140625" style="122" customWidth="1"/>
    <col min="12" max="12" width="13.140625" style="122" bestFit="1" customWidth="1"/>
    <col min="13" max="13" width="10.7109375" style="122"/>
    <col min="14" max="14" width="13.28515625" style="122" customWidth="1"/>
    <col min="15" max="16384" width="10.7109375" style="122"/>
  </cols>
  <sheetData>
    <row r="1" spans="1:11" ht="20.100000000000001" customHeight="1"/>
    <row r="2" spans="1:11" ht="18" customHeight="1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1" ht="18" customHeight="1">
      <c r="A3" s="159" t="s">
        <v>73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1" ht="18" customHeight="1">
      <c r="A4" s="159" t="s">
        <v>208</v>
      </c>
      <c r="B4" s="159"/>
      <c r="C4" s="159"/>
      <c r="D4" s="159"/>
      <c r="E4" s="159"/>
      <c r="F4" s="159"/>
      <c r="G4" s="159"/>
      <c r="H4" s="159"/>
      <c r="I4" s="159"/>
      <c r="J4" s="159"/>
      <c r="K4" s="123"/>
    </row>
    <row r="5" spans="1:11" ht="18" customHeight="1">
      <c r="B5" s="124"/>
      <c r="C5" s="124"/>
      <c r="E5" s="124"/>
      <c r="J5" s="125" t="s">
        <v>3</v>
      </c>
    </row>
    <row r="6" spans="1:11" s="123" customFormat="1" ht="18" customHeight="1">
      <c r="B6" s="126"/>
      <c r="C6" s="126"/>
      <c r="D6" s="127"/>
      <c r="E6" s="127" t="s">
        <v>4</v>
      </c>
      <c r="F6" s="127"/>
      <c r="H6" s="128"/>
      <c r="I6" s="127" t="s">
        <v>5</v>
      </c>
      <c r="J6" s="128"/>
      <c r="K6" s="122"/>
    </row>
    <row r="7" spans="1:11" ht="18" customHeight="1">
      <c r="B7" s="124"/>
      <c r="C7" s="124"/>
      <c r="D7" s="124" t="s">
        <v>175</v>
      </c>
      <c r="F7" s="124" t="s">
        <v>123</v>
      </c>
      <c r="H7" s="124" t="s">
        <v>175</v>
      </c>
      <c r="J7" s="124" t="s">
        <v>123</v>
      </c>
    </row>
    <row r="8" spans="1:11" ht="18" customHeight="1">
      <c r="B8" s="129" t="s">
        <v>12</v>
      </c>
      <c r="C8" s="130"/>
      <c r="D8" s="131" t="s">
        <v>209</v>
      </c>
      <c r="E8" s="132"/>
      <c r="F8" s="131" t="s">
        <v>197</v>
      </c>
      <c r="G8" s="132"/>
      <c r="H8" s="131" t="str">
        <f>D8</f>
        <v>30 September 2019</v>
      </c>
      <c r="I8" s="132"/>
      <c r="J8" s="131" t="str">
        <f>F8</f>
        <v>31 December 2018</v>
      </c>
    </row>
    <row r="9" spans="1:11" ht="18" customHeight="1">
      <c r="B9" s="124"/>
      <c r="C9" s="130"/>
      <c r="D9" s="133" t="s">
        <v>28</v>
      </c>
      <c r="E9" s="132"/>
      <c r="F9" s="133" t="s">
        <v>29</v>
      </c>
      <c r="G9" s="132"/>
      <c r="H9" s="133" t="s">
        <v>28</v>
      </c>
      <c r="I9" s="132"/>
      <c r="J9" s="133" t="s">
        <v>29</v>
      </c>
    </row>
    <row r="10" spans="1:11" ht="18" customHeight="1">
      <c r="B10" s="124"/>
      <c r="C10" s="130"/>
      <c r="D10" s="133" t="s">
        <v>30</v>
      </c>
      <c r="E10" s="132"/>
      <c r="F10" s="133"/>
      <c r="G10" s="132"/>
      <c r="H10" s="133" t="s">
        <v>30</v>
      </c>
      <c r="I10" s="132"/>
      <c r="J10" s="133"/>
    </row>
    <row r="11" spans="1:11" ht="18" customHeight="1">
      <c r="A11" s="123" t="s">
        <v>140</v>
      </c>
      <c r="D11" s="134"/>
      <c r="E11" s="134"/>
      <c r="F11" s="134"/>
      <c r="G11" s="134"/>
      <c r="H11" s="134"/>
      <c r="I11" s="134"/>
      <c r="J11" s="134"/>
    </row>
    <row r="12" spans="1:11" ht="18" customHeight="1">
      <c r="A12" s="123" t="s">
        <v>31</v>
      </c>
      <c r="D12" s="134"/>
      <c r="E12" s="134"/>
      <c r="F12" s="134"/>
      <c r="G12" s="134"/>
      <c r="H12" s="134"/>
      <c r="I12" s="134"/>
      <c r="J12" s="134"/>
    </row>
    <row r="13" spans="1:11" ht="18" customHeight="1">
      <c r="A13" s="122" t="s">
        <v>75</v>
      </c>
      <c r="B13" s="135"/>
      <c r="D13" s="136">
        <v>1210812</v>
      </c>
      <c r="E13" s="136">
        <v>1255452277</v>
      </c>
      <c r="F13" s="136">
        <v>1202343</v>
      </c>
      <c r="G13" s="136"/>
      <c r="H13" s="136">
        <v>64820</v>
      </c>
      <c r="I13" s="136"/>
      <c r="J13" s="136">
        <v>21119</v>
      </c>
    </row>
    <row r="14" spans="1:11" ht="18" customHeight="1">
      <c r="A14" s="122" t="s">
        <v>80</v>
      </c>
      <c r="B14" s="135"/>
      <c r="D14" s="137">
        <v>1730659</v>
      </c>
      <c r="E14" s="136"/>
      <c r="F14" s="137">
        <v>2271166</v>
      </c>
      <c r="G14" s="136"/>
      <c r="H14" s="137">
        <v>1566</v>
      </c>
      <c r="I14" s="136"/>
      <c r="J14" s="137">
        <v>2944</v>
      </c>
    </row>
    <row r="15" spans="1:11" ht="18" customHeight="1">
      <c r="A15" s="122" t="s">
        <v>102</v>
      </c>
      <c r="B15" s="135"/>
      <c r="D15" s="138">
        <v>-53345</v>
      </c>
      <c r="E15" s="136"/>
      <c r="F15" s="138">
        <v>-56106</v>
      </c>
      <c r="G15" s="136"/>
      <c r="H15" s="138">
        <v>0</v>
      </c>
      <c r="I15" s="136"/>
      <c r="J15" s="138">
        <v>0</v>
      </c>
    </row>
    <row r="16" spans="1:11" ht="18" customHeight="1">
      <c r="A16" s="122" t="s">
        <v>97</v>
      </c>
      <c r="B16" s="135">
        <v>4</v>
      </c>
      <c r="D16" s="136">
        <f>SUM(D14:D15)</f>
        <v>1677314</v>
      </c>
      <c r="E16" s="134"/>
      <c r="F16" s="136">
        <f>SUM(F14:F15)</f>
        <v>2215060</v>
      </c>
      <c r="G16" s="134"/>
      <c r="H16" s="136">
        <f>SUM(H14:H15)</f>
        <v>1566</v>
      </c>
      <c r="I16" s="134">
        <v>0</v>
      </c>
      <c r="J16" s="136">
        <f>SUM(J14:J15)</f>
        <v>2944</v>
      </c>
    </row>
    <row r="17" spans="1:10" ht="18" customHeight="1">
      <c r="A17" s="122" t="s">
        <v>81</v>
      </c>
      <c r="B17" s="135" t="s">
        <v>198</v>
      </c>
      <c r="D17" s="136">
        <v>28024</v>
      </c>
      <c r="E17" s="136"/>
      <c r="F17" s="136">
        <v>43697</v>
      </c>
      <c r="G17" s="136"/>
      <c r="H17" s="136">
        <v>1329874</v>
      </c>
      <c r="I17" s="136"/>
      <c r="J17" s="136">
        <v>725253</v>
      </c>
    </row>
    <row r="18" spans="1:10" ht="18" customHeight="1">
      <c r="A18" s="122" t="s">
        <v>114</v>
      </c>
      <c r="B18" s="135">
        <v>16</v>
      </c>
      <c r="D18" s="136">
        <v>392961</v>
      </c>
      <c r="E18" s="136"/>
      <c r="F18" s="136">
        <v>488116</v>
      </c>
      <c r="G18" s="136"/>
      <c r="H18" s="136">
        <v>1332899</v>
      </c>
      <c r="I18" s="136"/>
      <c r="J18" s="136">
        <v>958440</v>
      </c>
    </row>
    <row r="19" spans="1:10" ht="18" customHeight="1">
      <c r="A19" s="122" t="s">
        <v>32</v>
      </c>
      <c r="B19" s="135"/>
      <c r="D19" s="136">
        <v>254351</v>
      </c>
      <c r="E19" s="136"/>
      <c r="F19" s="136">
        <v>332237</v>
      </c>
      <c r="G19" s="136"/>
      <c r="H19" s="136">
        <v>21361</v>
      </c>
      <c r="I19" s="136"/>
      <c r="J19" s="136">
        <v>17984</v>
      </c>
    </row>
    <row r="20" spans="1:10" ht="18" customHeight="1">
      <c r="A20" s="122" t="s">
        <v>33</v>
      </c>
      <c r="B20" s="135">
        <v>5</v>
      </c>
      <c r="D20" s="136">
        <v>42875</v>
      </c>
      <c r="E20" s="136"/>
      <c r="F20" s="136">
        <v>42457</v>
      </c>
      <c r="G20" s="136"/>
      <c r="H20" s="136">
        <v>252</v>
      </c>
      <c r="I20" s="136"/>
      <c r="J20" s="136">
        <v>1127</v>
      </c>
    </row>
    <row r="21" spans="1:10" ht="18" customHeight="1">
      <c r="A21" s="123" t="s">
        <v>34</v>
      </c>
      <c r="D21" s="139">
        <f>+D13+D16+D17+D18+D19+D20</f>
        <v>3606337</v>
      </c>
      <c r="E21" s="136"/>
      <c r="F21" s="139">
        <f>+F13+F16+F17+F18+F19+F20</f>
        <v>4323910</v>
      </c>
      <c r="G21" s="136"/>
      <c r="H21" s="139">
        <f>+H13+H16+H17+H18+H19+H20</f>
        <v>2750772</v>
      </c>
      <c r="I21" s="136"/>
      <c r="J21" s="139">
        <f>+J13+J16+J17+J18+J19+J20</f>
        <v>1726867</v>
      </c>
    </row>
    <row r="22" spans="1:10" ht="18" customHeight="1">
      <c r="A22" s="123" t="s">
        <v>57</v>
      </c>
      <c r="D22" s="134"/>
      <c r="E22" s="134"/>
      <c r="F22" s="134"/>
      <c r="G22" s="134"/>
      <c r="H22" s="134"/>
      <c r="I22" s="134"/>
      <c r="J22" s="134"/>
    </row>
    <row r="23" spans="1:10" ht="18" customHeight="1">
      <c r="A23" s="122" t="s">
        <v>55</v>
      </c>
      <c r="D23" s="134"/>
      <c r="E23" s="134"/>
      <c r="F23" s="134"/>
      <c r="G23" s="134"/>
      <c r="H23" s="134"/>
      <c r="I23" s="134"/>
      <c r="J23" s="134"/>
    </row>
    <row r="24" spans="1:10" ht="18" customHeight="1">
      <c r="A24" s="122" t="s">
        <v>58</v>
      </c>
      <c r="B24" s="135"/>
      <c r="C24" s="124"/>
      <c r="D24" s="136">
        <v>4762</v>
      </c>
      <c r="E24" s="136"/>
      <c r="F24" s="136">
        <v>5065</v>
      </c>
      <c r="G24" s="136"/>
      <c r="H24" s="136">
        <v>0</v>
      </c>
      <c r="I24" s="136"/>
      <c r="J24" s="136">
        <v>0</v>
      </c>
    </row>
    <row r="25" spans="1:10" ht="18" customHeight="1">
      <c r="A25" s="122" t="s">
        <v>142</v>
      </c>
      <c r="B25" s="135">
        <v>6</v>
      </c>
      <c r="C25" s="124"/>
      <c r="D25" s="136">
        <v>0</v>
      </c>
      <c r="E25" s="136"/>
      <c r="F25" s="136">
        <v>0</v>
      </c>
      <c r="G25" s="136"/>
      <c r="H25" s="136">
        <v>6454084</v>
      </c>
      <c r="I25" s="136"/>
      <c r="J25" s="136">
        <v>6786353</v>
      </c>
    </row>
    <row r="26" spans="1:10" ht="18" customHeight="1">
      <c r="A26" s="122" t="s">
        <v>121</v>
      </c>
      <c r="B26" s="140" t="s">
        <v>199</v>
      </c>
      <c r="C26" s="124"/>
      <c r="D26" s="136">
        <v>334619</v>
      </c>
      <c r="E26" s="136"/>
      <c r="F26" s="136">
        <v>353353</v>
      </c>
      <c r="G26" s="136"/>
      <c r="H26" s="136">
        <v>51149</v>
      </c>
      <c r="I26" s="136"/>
      <c r="J26" s="136">
        <v>53782</v>
      </c>
    </row>
    <row r="27" spans="1:10" ht="18" customHeight="1">
      <c r="A27" s="122" t="s">
        <v>200</v>
      </c>
      <c r="B27" s="140" t="s">
        <v>201</v>
      </c>
      <c r="C27" s="124"/>
      <c r="D27" s="136">
        <v>96433</v>
      </c>
      <c r="E27" s="136"/>
      <c r="F27" s="136">
        <v>62085</v>
      </c>
      <c r="G27" s="136"/>
      <c r="H27" s="136">
        <v>0</v>
      </c>
      <c r="I27" s="136"/>
      <c r="J27" s="136">
        <v>0</v>
      </c>
    </row>
    <row r="28" spans="1:10" ht="18" customHeight="1">
      <c r="A28" s="122" t="s">
        <v>59</v>
      </c>
      <c r="B28" s="135"/>
      <c r="D28" s="136">
        <v>10395</v>
      </c>
      <c r="E28" s="136"/>
      <c r="F28" s="136">
        <v>10930</v>
      </c>
      <c r="G28" s="136"/>
      <c r="H28" s="136">
        <v>0</v>
      </c>
      <c r="I28" s="136"/>
      <c r="J28" s="136">
        <v>0</v>
      </c>
    </row>
    <row r="29" spans="1:10" ht="18" customHeight="1">
      <c r="A29" s="122" t="s">
        <v>98</v>
      </c>
      <c r="B29" s="135" t="s">
        <v>202</v>
      </c>
      <c r="D29" s="136">
        <v>288773</v>
      </c>
      <c r="E29" s="136"/>
      <c r="F29" s="136">
        <v>307838</v>
      </c>
      <c r="G29" s="136"/>
      <c r="H29" s="136">
        <v>403</v>
      </c>
      <c r="I29" s="136"/>
      <c r="J29" s="136">
        <v>424</v>
      </c>
    </row>
    <row r="30" spans="1:10" ht="18" customHeight="1">
      <c r="A30" s="122" t="s">
        <v>35</v>
      </c>
      <c r="B30" s="135" t="s">
        <v>203</v>
      </c>
      <c r="D30" s="136">
        <v>12922486</v>
      </c>
      <c r="E30" s="136"/>
      <c r="F30" s="136">
        <v>12949722</v>
      </c>
      <c r="G30" s="136"/>
      <c r="H30" s="136">
        <v>5978296</v>
      </c>
      <c r="I30" s="136"/>
      <c r="J30" s="136">
        <v>5264905</v>
      </c>
    </row>
    <row r="31" spans="1:10" ht="18" customHeight="1">
      <c r="A31" s="122" t="s">
        <v>36</v>
      </c>
      <c r="B31" s="135">
        <v>9</v>
      </c>
      <c r="D31" s="136">
        <v>0</v>
      </c>
      <c r="E31" s="136"/>
      <c r="F31" s="136">
        <v>0</v>
      </c>
      <c r="G31" s="136"/>
      <c r="H31" s="136">
        <v>0</v>
      </c>
      <c r="I31" s="136"/>
      <c r="J31" s="136">
        <v>0</v>
      </c>
    </row>
    <row r="32" spans="1:10" ht="18" customHeight="1">
      <c r="A32" s="122" t="s">
        <v>60</v>
      </c>
      <c r="D32" s="136"/>
      <c r="E32" s="136"/>
      <c r="F32" s="136"/>
      <c r="G32" s="136"/>
      <c r="H32" s="136"/>
      <c r="I32" s="136"/>
      <c r="J32" s="136"/>
    </row>
    <row r="33" spans="1:10" ht="18" customHeight="1">
      <c r="A33" s="122" t="s">
        <v>177</v>
      </c>
      <c r="B33" s="135">
        <v>20</v>
      </c>
      <c r="D33" s="136">
        <v>0</v>
      </c>
      <c r="E33" s="136"/>
      <c r="F33" s="136">
        <v>267536</v>
      </c>
      <c r="G33" s="136"/>
      <c r="H33" s="136">
        <v>0</v>
      </c>
      <c r="I33" s="136"/>
      <c r="J33" s="136">
        <v>267536</v>
      </c>
    </row>
    <row r="34" spans="1:10" ht="18" customHeight="1">
      <c r="A34" s="122" t="s">
        <v>171</v>
      </c>
      <c r="B34" s="135">
        <v>17</v>
      </c>
      <c r="D34" s="136">
        <v>77919</v>
      </c>
      <c r="E34" s="136"/>
      <c r="F34" s="136">
        <v>15651</v>
      </c>
      <c r="G34" s="136"/>
      <c r="H34" s="136">
        <v>63101</v>
      </c>
      <c r="I34" s="136"/>
      <c r="J34" s="136">
        <v>2503</v>
      </c>
    </row>
    <row r="35" spans="1:10" ht="18" customHeight="1">
      <c r="A35" s="123" t="s">
        <v>61</v>
      </c>
      <c r="D35" s="139">
        <f>SUM(D22:D34)</f>
        <v>13735387</v>
      </c>
      <c r="E35" s="136"/>
      <c r="F35" s="139">
        <f>SUM(F22:F34)</f>
        <v>13972180</v>
      </c>
      <c r="G35" s="136"/>
      <c r="H35" s="139">
        <f>SUM(H22:H34)</f>
        <v>12547033</v>
      </c>
      <c r="I35" s="136"/>
      <c r="J35" s="139">
        <f>SUM(J22:J34)</f>
        <v>12375503</v>
      </c>
    </row>
    <row r="36" spans="1:10" ht="18" customHeight="1" thickBot="1">
      <c r="A36" s="123" t="s">
        <v>37</v>
      </c>
      <c r="B36" s="135">
        <v>23</v>
      </c>
      <c r="D36" s="141">
        <f>+D35+D21</f>
        <v>17341724</v>
      </c>
      <c r="E36" s="136"/>
      <c r="F36" s="141">
        <f>+F35+F21</f>
        <v>18296090</v>
      </c>
      <c r="G36" s="136"/>
      <c r="H36" s="141">
        <f>+H35+H21</f>
        <v>15297805</v>
      </c>
      <c r="I36" s="136"/>
      <c r="J36" s="141">
        <f>+J35+J21</f>
        <v>14102370</v>
      </c>
    </row>
    <row r="37" spans="1:10" ht="18" customHeight="1" thickTop="1">
      <c r="A37" s="123"/>
      <c r="D37" s="142"/>
      <c r="E37" s="142"/>
      <c r="F37" s="142"/>
      <c r="G37" s="142"/>
      <c r="H37" s="142"/>
      <c r="I37" s="142"/>
      <c r="J37" s="142"/>
    </row>
    <row r="38" spans="1:10" ht="18" customHeight="1">
      <c r="A38" s="123"/>
      <c r="D38" s="142"/>
      <c r="E38" s="142"/>
      <c r="F38" s="142"/>
      <c r="G38" s="142"/>
      <c r="H38" s="142"/>
      <c r="I38" s="142"/>
      <c r="J38" s="142"/>
    </row>
    <row r="39" spans="1:10" ht="18" customHeight="1">
      <c r="A39" s="123"/>
      <c r="D39" s="142"/>
      <c r="E39" s="142"/>
      <c r="F39" s="142"/>
      <c r="G39" s="142"/>
      <c r="H39" s="142"/>
      <c r="I39" s="142"/>
      <c r="J39" s="142"/>
    </row>
    <row r="40" spans="1:10" ht="18" customHeight="1">
      <c r="A40" s="123"/>
      <c r="D40" s="142"/>
      <c r="E40" s="142"/>
      <c r="F40" s="142"/>
      <c r="G40" s="142"/>
      <c r="H40" s="142"/>
      <c r="I40" s="142"/>
      <c r="J40" s="142"/>
    </row>
    <row r="41" spans="1:10" ht="18" customHeight="1">
      <c r="A41" s="123"/>
      <c r="D41" s="142"/>
      <c r="E41" s="142"/>
      <c r="F41" s="142"/>
      <c r="G41" s="142"/>
      <c r="H41" s="142"/>
      <c r="I41" s="142"/>
      <c r="J41" s="142"/>
    </row>
    <row r="42" spans="1:10" ht="18" customHeight="1">
      <c r="A42" s="123"/>
      <c r="D42" s="142"/>
      <c r="E42" s="142"/>
      <c r="F42" s="142"/>
      <c r="G42" s="142"/>
      <c r="H42" s="142"/>
      <c r="I42" s="142"/>
      <c r="J42" s="142"/>
    </row>
    <row r="43" spans="1:10" ht="18" customHeight="1">
      <c r="A43" s="123"/>
      <c r="D43" s="142"/>
      <c r="E43" s="142"/>
      <c r="F43" s="142"/>
      <c r="G43" s="142"/>
      <c r="H43" s="142"/>
      <c r="I43" s="142"/>
      <c r="J43" s="142"/>
    </row>
    <row r="44" spans="1:10" ht="18.75" customHeight="1">
      <c r="A44" s="123"/>
      <c r="D44" s="142"/>
      <c r="E44" s="142"/>
      <c r="F44" s="142"/>
      <c r="G44" s="142"/>
      <c r="H44" s="142"/>
      <c r="I44" s="142"/>
      <c r="J44" s="142"/>
    </row>
    <row r="45" spans="1:10" ht="18.75" customHeight="1">
      <c r="A45" s="123"/>
      <c r="D45" s="142"/>
      <c r="E45" s="142"/>
      <c r="F45" s="142"/>
      <c r="G45" s="142"/>
      <c r="H45" s="142"/>
      <c r="I45" s="142"/>
      <c r="J45" s="142"/>
    </row>
    <row r="46" spans="1:10" ht="18.75" customHeight="1">
      <c r="A46" s="123"/>
      <c r="D46" s="142"/>
      <c r="E46" s="142"/>
      <c r="F46" s="142"/>
      <c r="G46" s="142"/>
      <c r="H46" s="142"/>
      <c r="I46" s="142"/>
      <c r="J46" s="142"/>
    </row>
    <row r="47" spans="1:10" ht="18" customHeight="1">
      <c r="A47" s="123"/>
      <c r="D47" s="142"/>
      <c r="E47" s="142"/>
      <c r="F47" s="142"/>
      <c r="G47" s="142"/>
      <c r="H47" s="142"/>
      <c r="I47" s="142"/>
      <c r="J47" s="142"/>
    </row>
    <row r="48" spans="1:10" ht="19.5" customHeight="1">
      <c r="A48" s="123"/>
      <c r="D48" s="142"/>
      <c r="E48" s="142"/>
      <c r="F48" s="142"/>
      <c r="G48" s="142"/>
      <c r="H48" s="142"/>
      <c r="I48" s="142"/>
      <c r="J48" s="142"/>
    </row>
    <row r="49" spans="1:11" ht="18" customHeight="1">
      <c r="A49" s="123"/>
      <c r="D49" s="142"/>
      <c r="E49" s="142"/>
      <c r="F49" s="142"/>
      <c r="G49" s="142"/>
      <c r="H49" s="142"/>
      <c r="I49" s="142"/>
      <c r="J49" s="142"/>
    </row>
    <row r="50" spans="1:11" ht="12.75" customHeight="1">
      <c r="A50" s="123"/>
      <c r="D50" s="142"/>
      <c r="E50" s="142"/>
      <c r="F50" s="142"/>
      <c r="G50" s="142"/>
      <c r="H50" s="142"/>
      <c r="I50" s="142"/>
      <c r="J50" s="142"/>
    </row>
    <row r="51" spans="1:11" ht="9.75" customHeight="1">
      <c r="A51" s="123"/>
      <c r="D51" s="142"/>
      <c r="E51" s="142"/>
      <c r="F51" s="142"/>
      <c r="G51" s="142"/>
      <c r="H51" s="142"/>
      <c r="I51" s="142"/>
      <c r="J51" s="142"/>
    </row>
    <row r="52" spans="1:11" ht="18" customHeight="1">
      <c r="A52" s="123"/>
      <c r="D52" s="142"/>
      <c r="E52" s="142"/>
      <c r="F52" s="142"/>
      <c r="G52" s="142"/>
      <c r="H52" s="142"/>
      <c r="I52" s="142"/>
      <c r="J52" s="142"/>
    </row>
    <row r="53" spans="1:11" ht="18" customHeight="1">
      <c r="A53" s="122" t="s">
        <v>104</v>
      </c>
      <c r="D53" s="142"/>
      <c r="E53" s="142"/>
      <c r="F53" s="142"/>
      <c r="G53" s="142"/>
      <c r="H53" s="142"/>
      <c r="I53" s="142"/>
      <c r="J53" s="142"/>
    </row>
    <row r="56" spans="1:11" ht="25.5" customHeight="1">
      <c r="A56" s="122" t="s">
        <v>204</v>
      </c>
      <c r="J56" s="122">
        <v>2</v>
      </c>
    </row>
    <row r="57" spans="1:11" ht="20.100000000000001" customHeight="1"/>
    <row r="58" spans="1:11" ht="18" customHeight="1">
      <c r="A58" s="159" t="s">
        <v>1</v>
      </c>
      <c r="B58" s="159"/>
      <c r="C58" s="159"/>
      <c r="D58" s="159"/>
      <c r="E58" s="159"/>
      <c r="F58" s="159"/>
      <c r="G58" s="159"/>
      <c r="H58" s="159"/>
      <c r="I58" s="159"/>
      <c r="J58" s="159"/>
    </row>
    <row r="59" spans="1:11" ht="18" customHeight="1">
      <c r="A59" s="159" t="s">
        <v>74</v>
      </c>
      <c r="B59" s="159"/>
      <c r="C59" s="159"/>
      <c r="D59" s="159"/>
      <c r="E59" s="159"/>
      <c r="F59" s="159"/>
      <c r="G59" s="159"/>
      <c r="H59" s="159"/>
      <c r="I59" s="159"/>
      <c r="J59" s="159"/>
    </row>
    <row r="60" spans="1:11" ht="18" customHeight="1">
      <c r="A60" s="159" t="str">
        <f>+A4</f>
        <v>As at 30 September 2019</v>
      </c>
      <c r="B60" s="159"/>
      <c r="C60" s="159"/>
      <c r="D60" s="159"/>
      <c r="E60" s="159"/>
      <c r="F60" s="159"/>
      <c r="G60" s="159"/>
      <c r="H60" s="159"/>
      <c r="I60" s="159"/>
      <c r="J60" s="159"/>
      <c r="K60" s="123"/>
    </row>
    <row r="61" spans="1:11" ht="18" customHeight="1">
      <c r="B61" s="124"/>
      <c r="C61" s="124"/>
      <c r="E61" s="124"/>
      <c r="J61" s="125" t="s">
        <v>3</v>
      </c>
    </row>
    <row r="62" spans="1:11" s="123" customFormat="1" ht="18" customHeight="1">
      <c r="B62" s="126"/>
      <c r="C62" s="126"/>
      <c r="D62" s="127"/>
      <c r="E62" s="127" t="s">
        <v>4</v>
      </c>
      <c r="F62" s="127"/>
      <c r="H62" s="128"/>
      <c r="I62" s="127" t="s">
        <v>5</v>
      </c>
      <c r="J62" s="128"/>
      <c r="K62" s="122"/>
    </row>
    <row r="63" spans="1:11" ht="18" customHeight="1">
      <c r="B63" s="124"/>
      <c r="C63" s="124"/>
      <c r="D63" s="124" t="s">
        <v>175</v>
      </c>
      <c r="F63" s="124" t="s">
        <v>123</v>
      </c>
      <c r="H63" s="124" t="s">
        <v>175</v>
      </c>
      <c r="J63" s="124" t="s">
        <v>123</v>
      </c>
    </row>
    <row r="64" spans="1:11" ht="18" customHeight="1">
      <c r="B64" s="129" t="s">
        <v>12</v>
      </c>
      <c r="C64" s="130"/>
      <c r="D64" s="131" t="s">
        <v>209</v>
      </c>
      <c r="E64" s="132"/>
      <c r="F64" s="131" t="s">
        <v>197</v>
      </c>
      <c r="G64" s="132"/>
      <c r="H64" s="131" t="str">
        <f>D64</f>
        <v>30 September 2019</v>
      </c>
      <c r="I64" s="132"/>
      <c r="J64" s="131" t="str">
        <f>F64</f>
        <v>31 December 2018</v>
      </c>
    </row>
    <row r="65" spans="1:20" ht="18" customHeight="1">
      <c r="B65" s="124"/>
      <c r="C65" s="130"/>
      <c r="D65" s="133" t="s">
        <v>28</v>
      </c>
      <c r="E65" s="132"/>
      <c r="F65" s="133" t="s">
        <v>29</v>
      </c>
      <c r="G65" s="132"/>
      <c r="H65" s="133" t="s">
        <v>28</v>
      </c>
      <c r="I65" s="132"/>
      <c r="J65" s="133" t="s">
        <v>29</v>
      </c>
    </row>
    <row r="66" spans="1:20" ht="18" customHeight="1">
      <c r="B66" s="124"/>
      <c r="C66" s="130"/>
      <c r="D66" s="133" t="s">
        <v>30</v>
      </c>
      <c r="E66" s="132"/>
      <c r="F66" s="133"/>
      <c r="G66" s="132"/>
      <c r="H66" s="133" t="s">
        <v>30</v>
      </c>
      <c r="I66" s="132"/>
      <c r="J66" s="133"/>
    </row>
    <row r="67" spans="1:20" ht="18" customHeight="1">
      <c r="A67" s="123" t="s">
        <v>38</v>
      </c>
      <c r="D67" s="143"/>
      <c r="E67" s="144"/>
      <c r="F67" s="143"/>
      <c r="G67" s="134"/>
      <c r="H67" s="143"/>
      <c r="I67" s="144"/>
      <c r="J67" s="143"/>
    </row>
    <row r="68" spans="1:20" ht="18" customHeight="1">
      <c r="A68" s="123" t="s">
        <v>39</v>
      </c>
      <c r="D68" s="143"/>
      <c r="E68" s="144"/>
      <c r="F68" s="143"/>
      <c r="G68" s="134"/>
      <c r="H68" s="143"/>
      <c r="I68" s="144"/>
      <c r="J68" s="143"/>
    </row>
    <row r="69" spans="1:20" ht="18" customHeight="1">
      <c r="A69" s="122" t="s">
        <v>122</v>
      </c>
      <c r="B69" s="135">
        <v>10</v>
      </c>
      <c r="D69" s="136">
        <v>1112702</v>
      </c>
      <c r="E69" s="136"/>
      <c r="F69" s="136">
        <v>932300</v>
      </c>
      <c r="G69" s="136"/>
      <c r="H69" s="136">
        <v>450000</v>
      </c>
      <c r="I69" s="136"/>
      <c r="J69" s="136">
        <v>350000</v>
      </c>
      <c r="K69" s="123"/>
      <c r="L69" s="135"/>
    </row>
    <row r="70" spans="1:20" ht="18" customHeight="1">
      <c r="A70" s="122" t="s">
        <v>82</v>
      </c>
      <c r="B70" s="135"/>
      <c r="D70" s="136">
        <v>2960923</v>
      </c>
      <c r="E70" s="136"/>
      <c r="F70" s="136">
        <v>3504735</v>
      </c>
      <c r="G70" s="136"/>
      <c r="H70" s="136">
        <v>45485</v>
      </c>
      <c r="I70" s="136"/>
      <c r="J70" s="136">
        <v>59517</v>
      </c>
    </row>
    <row r="71" spans="1:20" ht="18" customHeight="1">
      <c r="A71" s="122" t="s">
        <v>83</v>
      </c>
      <c r="B71" s="135">
        <v>16</v>
      </c>
      <c r="D71" s="136">
        <v>6817</v>
      </c>
      <c r="E71" s="136"/>
      <c r="F71" s="136">
        <v>88067</v>
      </c>
      <c r="G71" s="136"/>
      <c r="H71" s="136">
        <v>0</v>
      </c>
      <c r="I71" s="136"/>
      <c r="J71" s="145">
        <v>0</v>
      </c>
    </row>
    <row r="72" spans="1:20" ht="18" customHeight="1">
      <c r="A72" s="122" t="s">
        <v>84</v>
      </c>
      <c r="B72" s="135"/>
      <c r="D72" s="134"/>
      <c r="E72" s="134"/>
      <c r="F72" s="134"/>
      <c r="G72" s="134"/>
      <c r="H72" s="134"/>
      <c r="I72" s="134"/>
      <c r="J72" s="134"/>
    </row>
    <row r="73" spans="1:20" ht="18" customHeight="1">
      <c r="A73" s="122" t="s">
        <v>99</v>
      </c>
      <c r="B73" s="135"/>
      <c r="D73" s="136">
        <v>109218</v>
      </c>
      <c r="E73" s="136"/>
      <c r="F73" s="136">
        <v>79861</v>
      </c>
      <c r="G73" s="136"/>
      <c r="H73" s="136">
        <v>33326</v>
      </c>
      <c r="I73" s="136"/>
      <c r="J73" s="136">
        <v>15922</v>
      </c>
    </row>
    <row r="74" spans="1:20" ht="18" customHeight="1">
      <c r="A74" s="122" t="s">
        <v>85</v>
      </c>
      <c r="B74" s="135">
        <v>16</v>
      </c>
      <c r="D74" s="136">
        <v>1867</v>
      </c>
      <c r="E74" s="136"/>
      <c r="F74" s="136">
        <v>4260</v>
      </c>
      <c r="G74" s="136"/>
      <c r="H74" s="136">
        <v>5398250</v>
      </c>
      <c r="I74" s="136"/>
      <c r="J74" s="136">
        <v>4296703</v>
      </c>
    </row>
    <row r="75" spans="1:20" ht="18" customHeight="1">
      <c r="A75" s="122" t="s">
        <v>100</v>
      </c>
      <c r="B75" s="135">
        <v>16</v>
      </c>
      <c r="D75" s="136">
        <v>57440</v>
      </c>
      <c r="E75" s="136"/>
      <c r="F75" s="136">
        <v>77237</v>
      </c>
      <c r="G75" s="136"/>
      <c r="H75" s="136">
        <v>81849</v>
      </c>
      <c r="I75" s="136"/>
      <c r="J75" s="136">
        <v>104486</v>
      </c>
    </row>
    <row r="76" spans="1:20" ht="18" customHeight="1">
      <c r="A76" s="122" t="s">
        <v>143</v>
      </c>
      <c r="B76" s="135"/>
      <c r="D76" s="136"/>
      <c r="E76" s="136"/>
      <c r="F76" s="136"/>
      <c r="G76" s="136"/>
      <c r="H76" s="136"/>
      <c r="I76" s="136"/>
      <c r="J76" s="136"/>
    </row>
    <row r="77" spans="1:20" ht="18" customHeight="1">
      <c r="A77" s="122" t="s">
        <v>222</v>
      </c>
      <c r="B77" s="135">
        <v>11</v>
      </c>
      <c r="D77" s="136">
        <v>354713</v>
      </c>
      <c r="E77" s="136"/>
      <c r="F77" s="136">
        <v>326336</v>
      </c>
      <c r="G77" s="136"/>
      <c r="H77" s="136">
        <v>0</v>
      </c>
      <c r="I77" s="136"/>
      <c r="J77" s="136">
        <v>0</v>
      </c>
    </row>
    <row r="78" spans="1:20" ht="18" customHeight="1">
      <c r="A78" s="122" t="s">
        <v>62</v>
      </c>
      <c r="B78" s="135">
        <v>12</v>
      </c>
      <c r="D78" s="136">
        <v>805820</v>
      </c>
      <c r="E78" s="136"/>
      <c r="F78" s="136">
        <v>651584</v>
      </c>
      <c r="G78" s="136"/>
      <c r="H78" s="136">
        <v>642078</v>
      </c>
      <c r="I78" s="136"/>
      <c r="J78" s="136">
        <v>479686</v>
      </c>
    </row>
    <row r="79" spans="1:20" ht="18" hidden="1" customHeight="1">
      <c r="A79" s="146" t="s">
        <v>178</v>
      </c>
      <c r="B79" s="135">
        <v>18</v>
      </c>
      <c r="D79" s="136"/>
      <c r="E79" s="136"/>
      <c r="F79" s="136"/>
      <c r="G79" s="136"/>
      <c r="H79" s="136"/>
      <c r="I79" s="136"/>
      <c r="J79" s="136"/>
      <c r="L79" s="135"/>
      <c r="N79" s="142"/>
      <c r="O79" s="142"/>
      <c r="P79" s="142"/>
      <c r="Q79" s="142"/>
      <c r="R79" s="142"/>
      <c r="S79" s="142"/>
      <c r="T79" s="142"/>
    </row>
    <row r="80" spans="1:20" ht="18" customHeight="1">
      <c r="A80" s="146" t="s">
        <v>101</v>
      </c>
      <c r="B80" s="147" t="s">
        <v>205</v>
      </c>
      <c r="D80" s="136">
        <v>43867</v>
      </c>
      <c r="E80" s="136"/>
      <c r="F80" s="136">
        <v>46126</v>
      </c>
      <c r="G80" s="136"/>
      <c r="H80" s="136">
        <v>0</v>
      </c>
      <c r="I80" s="136"/>
      <c r="J80" s="136">
        <v>0</v>
      </c>
      <c r="L80" s="135"/>
      <c r="N80" s="142"/>
      <c r="O80" s="142"/>
      <c r="P80" s="142"/>
      <c r="Q80" s="142"/>
      <c r="R80" s="142"/>
      <c r="S80" s="142"/>
      <c r="T80" s="142"/>
    </row>
    <row r="81" spans="1:20" ht="18" customHeight="1">
      <c r="A81" s="122" t="s">
        <v>86</v>
      </c>
      <c r="B81" s="135"/>
      <c r="D81" s="136">
        <v>2024</v>
      </c>
      <c r="E81" s="136"/>
      <c r="F81" s="136">
        <v>2853</v>
      </c>
      <c r="G81" s="136"/>
      <c r="H81" s="136">
        <v>0</v>
      </c>
      <c r="I81" s="136"/>
      <c r="J81" s="136">
        <v>0</v>
      </c>
      <c r="L81" s="135"/>
      <c r="N81" s="142"/>
      <c r="O81" s="142"/>
      <c r="P81" s="142"/>
      <c r="Q81" s="142"/>
      <c r="R81" s="142"/>
      <c r="S81" s="142"/>
      <c r="T81" s="142"/>
    </row>
    <row r="82" spans="1:20" ht="18" customHeight="1">
      <c r="A82" s="122" t="s">
        <v>40</v>
      </c>
      <c r="B82" s="135">
        <v>5</v>
      </c>
      <c r="D82" s="136">
        <v>140600</v>
      </c>
      <c r="E82" s="136"/>
      <c r="F82" s="136">
        <v>134485</v>
      </c>
      <c r="G82" s="136"/>
      <c r="H82" s="136">
        <v>8714</v>
      </c>
      <c r="I82" s="136"/>
      <c r="J82" s="136">
        <v>3148</v>
      </c>
    </row>
    <row r="83" spans="1:20" ht="18" customHeight="1">
      <c r="A83" s="123" t="s">
        <v>41</v>
      </c>
      <c r="B83" s="135"/>
      <c r="D83" s="139">
        <f>SUM(D69:D82)</f>
        <v>5595991</v>
      </c>
      <c r="E83" s="136"/>
      <c r="F83" s="139">
        <f>SUM(F69:F82)</f>
        <v>5847844</v>
      </c>
      <c r="G83" s="136"/>
      <c r="H83" s="139">
        <f>SUM(H69:H82)</f>
        <v>6659702</v>
      </c>
      <c r="I83" s="136"/>
      <c r="J83" s="139">
        <f>SUM(J69:J82)</f>
        <v>5309462</v>
      </c>
    </row>
    <row r="84" spans="1:20" ht="18" customHeight="1">
      <c r="A84" s="123" t="s">
        <v>63</v>
      </c>
      <c r="B84" s="135"/>
      <c r="D84" s="134"/>
      <c r="E84" s="134"/>
      <c r="F84" s="134"/>
      <c r="G84" s="148"/>
      <c r="H84" s="148"/>
      <c r="I84" s="134"/>
      <c r="J84" s="148"/>
    </row>
    <row r="85" spans="1:20" ht="18" customHeight="1">
      <c r="A85" s="122" t="s">
        <v>223</v>
      </c>
      <c r="B85" s="135"/>
      <c r="D85" s="134"/>
      <c r="E85" s="134"/>
      <c r="F85" s="134"/>
      <c r="G85" s="148"/>
      <c r="H85" s="148"/>
      <c r="I85" s="134"/>
      <c r="J85" s="136"/>
    </row>
    <row r="86" spans="1:20" ht="18" customHeight="1">
      <c r="A86" s="122" t="s">
        <v>144</v>
      </c>
      <c r="B86" s="135">
        <v>11</v>
      </c>
      <c r="D86" s="136">
        <v>1299284</v>
      </c>
      <c r="E86" s="134"/>
      <c r="F86" s="136">
        <v>1395981</v>
      </c>
      <c r="G86" s="148"/>
      <c r="H86" s="136">
        <v>0</v>
      </c>
      <c r="I86" s="134"/>
      <c r="J86" s="136">
        <v>0</v>
      </c>
    </row>
    <row r="87" spans="1:20" ht="18" customHeight="1">
      <c r="A87" s="122" t="s">
        <v>64</v>
      </c>
      <c r="B87" s="135">
        <v>12</v>
      </c>
      <c r="D87" s="136">
        <v>2712556</v>
      </c>
      <c r="E87" s="136"/>
      <c r="F87" s="136">
        <v>2600087</v>
      </c>
      <c r="G87" s="136"/>
      <c r="H87" s="136">
        <v>2040093</v>
      </c>
      <c r="I87" s="136"/>
      <c r="J87" s="136">
        <v>1763781</v>
      </c>
    </row>
    <row r="88" spans="1:20" ht="18" customHeight="1">
      <c r="A88" s="122" t="s">
        <v>206</v>
      </c>
      <c r="B88" s="135">
        <v>14</v>
      </c>
      <c r="D88" s="136">
        <v>49294</v>
      </c>
      <c r="E88" s="136"/>
      <c r="F88" s="136">
        <v>35121</v>
      </c>
      <c r="G88" s="136"/>
      <c r="H88" s="136">
        <v>44762</v>
      </c>
      <c r="I88" s="136"/>
      <c r="J88" s="136">
        <v>31935</v>
      </c>
    </row>
    <row r="89" spans="1:20" ht="18" customHeight="1">
      <c r="A89" s="122" t="s">
        <v>207</v>
      </c>
      <c r="B89" s="135">
        <v>17</v>
      </c>
      <c r="D89" s="136">
        <v>8201</v>
      </c>
      <c r="E89" s="136"/>
      <c r="F89" s="136">
        <v>8633</v>
      </c>
      <c r="G89" s="136"/>
      <c r="H89" s="136">
        <v>0</v>
      </c>
      <c r="I89" s="136"/>
      <c r="J89" s="136">
        <v>0</v>
      </c>
    </row>
    <row r="90" spans="1:20" ht="18" customHeight="1">
      <c r="A90" s="123" t="s">
        <v>65</v>
      </c>
      <c r="B90" s="135"/>
      <c r="D90" s="139">
        <f>SUM(D86:D89)</f>
        <v>4069335</v>
      </c>
      <c r="E90" s="136"/>
      <c r="F90" s="139">
        <f>SUM(F86:F89)</f>
        <v>4039822</v>
      </c>
      <c r="G90" s="136"/>
      <c r="H90" s="139">
        <f>SUM(H86:H89)</f>
        <v>2084855</v>
      </c>
      <c r="I90" s="136"/>
      <c r="J90" s="139">
        <f>SUM(J86:J89)</f>
        <v>1795716</v>
      </c>
    </row>
    <row r="91" spans="1:20" ht="18.75" customHeight="1">
      <c r="A91" s="123" t="s">
        <v>42</v>
      </c>
      <c r="B91" s="135">
        <v>23</v>
      </c>
      <c r="D91" s="139">
        <f>+D83+D90</f>
        <v>9665326</v>
      </c>
      <c r="E91" s="136"/>
      <c r="F91" s="139">
        <f>+F83+F90</f>
        <v>9887666</v>
      </c>
      <c r="G91" s="136"/>
      <c r="H91" s="139">
        <f>+H83+H90</f>
        <v>8744557</v>
      </c>
      <c r="I91" s="136"/>
      <c r="J91" s="139">
        <f>+J83+J90</f>
        <v>7105178</v>
      </c>
    </row>
    <row r="92" spans="1:20" ht="18" customHeight="1">
      <c r="A92" s="123"/>
      <c r="D92" s="136"/>
      <c r="E92" s="136"/>
      <c r="F92" s="136"/>
      <c r="G92" s="136"/>
      <c r="H92" s="136"/>
      <c r="I92" s="136"/>
      <c r="J92" s="136"/>
    </row>
    <row r="93" spans="1:20" ht="18" customHeight="1">
      <c r="A93" s="123"/>
      <c r="D93" s="136"/>
      <c r="E93" s="136"/>
      <c r="F93" s="136"/>
      <c r="G93" s="136"/>
      <c r="H93" s="136"/>
      <c r="I93" s="136"/>
      <c r="J93" s="136"/>
    </row>
    <row r="94" spans="1:20" ht="18" customHeight="1">
      <c r="A94" s="123"/>
      <c r="D94" s="136"/>
      <c r="E94" s="136"/>
      <c r="F94" s="136"/>
      <c r="G94" s="136"/>
      <c r="H94" s="136"/>
      <c r="I94" s="136"/>
      <c r="J94" s="136"/>
    </row>
    <row r="95" spans="1:20" ht="18" customHeight="1">
      <c r="A95" s="123"/>
      <c r="D95" s="136"/>
      <c r="E95" s="136"/>
      <c r="F95" s="136"/>
      <c r="G95" s="136"/>
      <c r="H95" s="136"/>
      <c r="I95" s="136"/>
      <c r="J95" s="136"/>
    </row>
    <row r="96" spans="1:20" ht="18" customHeight="1">
      <c r="A96" s="123"/>
      <c r="D96" s="136"/>
      <c r="E96" s="136"/>
      <c r="F96" s="136"/>
      <c r="G96" s="136"/>
      <c r="H96" s="136"/>
      <c r="I96" s="136"/>
      <c r="J96" s="136"/>
    </row>
    <row r="97" spans="1:10" ht="18" customHeight="1">
      <c r="A97" s="123"/>
      <c r="D97" s="136"/>
      <c r="E97" s="136"/>
      <c r="F97" s="136"/>
      <c r="G97" s="136"/>
      <c r="H97" s="134"/>
      <c r="I97" s="136"/>
      <c r="J97" s="136"/>
    </row>
    <row r="98" spans="1:10" ht="18" customHeight="1">
      <c r="A98" s="123"/>
      <c r="D98" s="136"/>
      <c r="E98" s="136"/>
      <c r="F98" s="136"/>
      <c r="G98" s="136"/>
      <c r="H98" s="136"/>
      <c r="I98" s="136"/>
      <c r="J98" s="136"/>
    </row>
    <row r="99" spans="1:10" ht="18" customHeight="1">
      <c r="A99" s="123"/>
      <c r="D99" s="136"/>
      <c r="E99" s="136"/>
      <c r="F99" s="136"/>
      <c r="G99" s="136"/>
      <c r="H99" s="136"/>
      <c r="I99" s="136"/>
      <c r="J99" s="136"/>
    </row>
    <row r="100" spans="1:10" ht="18" customHeight="1">
      <c r="A100" s="123"/>
      <c r="D100" s="136"/>
      <c r="E100" s="136"/>
      <c r="F100" s="136"/>
      <c r="G100" s="136"/>
      <c r="H100" s="136"/>
      <c r="I100" s="136"/>
      <c r="J100" s="136"/>
    </row>
    <row r="101" spans="1:10" ht="18" customHeight="1">
      <c r="A101" s="123"/>
      <c r="D101" s="136"/>
      <c r="E101" s="136"/>
      <c r="F101" s="136"/>
      <c r="G101" s="136"/>
      <c r="H101" s="136"/>
      <c r="I101" s="136"/>
      <c r="J101" s="136"/>
    </row>
    <row r="102" spans="1:10" ht="15">
      <c r="A102" s="123"/>
      <c r="D102" s="136"/>
      <c r="E102" s="136"/>
      <c r="F102" s="136"/>
      <c r="G102" s="136"/>
      <c r="H102" s="136"/>
      <c r="I102" s="136"/>
      <c r="J102" s="136"/>
    </row>
    <row r="103" spans="1:10" ht="15">
      <c r="A103" s="123"/>
      <c r="D103" s="136"/>
      <c r="E103" s="136"/>
      <c r="F103" s="136"/>
      <c r="G103" s="136"/>
      <c r="H103" s="136"/>
      <c r="I103" s="136"/>
      <c r="J103" s="136"/>
    </row>
    <row r="104" spans="1:10" ht="15">
      <c r="A104" s="123"/>
      <c r="D104" s="136"/>
      <c r="E104" s="136"/>
      <c r="F104" s="136"/>
      <c r="G104" s="136"/>
      <c r="H104" s="136"/>
      <c r="I104" s="136"/>
      <c r="J104" s="136"/>
    </row>
    <row r="105" spans="1:10" ht="15">
      <c r="A105" s="123"/>
      <c r="D105" s="136"/>
      <c r="E105" s="136"/>
      <c r="F105" s="136"/>
      <c r="G105" s="136"/>
      <c r="H105" s="136"/>
      <c r="I105" s="136"/>
      <c r="J105" s="136"/>
    </row>
    <row r="106" spans="1:10" ht="15">
      <c r="A106" s="123"/>
      <c r="D106" s="136"/>
      <c r="E106" s="136"/>
      <c r="F106" s="136"/>
      <c r="G106" s="136"/>
      <c r="H106" s="136"/>
      <c r="I106" s="136"/>
      <c r="J106" s="136"/>
    </row>
    <row r="107" spans="1:10" ht="15">
      <c r="A107" s="123"/>
      <c r="D107" s="136"/>
      <c r="E107" s="136"/>
      <c r="F107" s="136"/>
      <c r="G107" s="136"/>
      <c r="H107" s="136"/>
      <c r="I107" s="136"/>
      <c r="J107" s="136"/>
    </row>
    <row r="108" spans="1:10" ht="27.75" customHeight="1">
      <c r="A108" s="123"/>
      <c r="D108" s="136"/>
      <c r="E108" s="136"/>
      <c r="F108" s="136"/>
      <c r="G108" s="136"/>
      <c r="H108" s="136"/>
      <c r="I108" s="136"/>
      <c r="J108" s="136"/>
    </row>
    <row r="109" spans="1:10" ht="15">
      <c r="A109" s="123"/>
      <c r="D109" s="136"/>
      <c r="E109" s="136"/>
      <c r="F109" s="136"/>
      <c r="G109" s="136"/>
      <c r="H109" s="136"/>
      <c r="I109" s="136"/>
      <c r="J109" s="136"/>
    </row>
    <row r="110" spans="1:10" ht="18" customHeight="1">
      <c r="A110" s="122" t="s">
        <v>104</v>
      </c>
      <c r="D110" s="142"/>
      <c r="E110" s="142"/>
      <c r="F110" s="142"/>
      <c r="G110" s="142"/>
      <c r="H110" s="142"/>
      <c r="I110" s="142"/>
      <c r="J110" s="142"/>
    </row>
    <row r="113" spans="1:11" ht="25.5" customHeight="1">
      <c r="A113" s="122" t="s">
        <v>204</v>
      </c>
      <c r="J113" s="122">
        <v>3</v>
      </c>
    </row>
    <row r="114" spans="1:11" ht="20.100000000000001" customHeight="1"/>
    <row r="115" spans="1:11" ht="18" customHeight="1">
      <c r="A115" s="159" t="s">
        <v>1</v>
      </c>
      <c r="B115" s="159"/>
      <c r="C115" s="159"/>
      <c r="D115" s="159"/>
      <c r="E115" s="159"/>
      <c r="F115" s="159"/>
      <c r="G115" s="159"/>
      <c r="H115" s="159"/>
      <c r="I115" s="159"/>
      <c r="J115" s="159"/>
    </row>
    <row r="116" spans="1:11" ht="18" customHeight="1">
      <c r="A116" s="159" t="s">
        <v>74</v>
      </c>
      <c r="B116" s="159"/>
      <c r="C116" s="159"/>
      <c r="D116" s="159"/>
      <c r="E116" s="159"/>
      <c r="F116" s="159"/>
      <c r="G116" s="159"/>
      <c r="H116" s="159"/>
      <c r="I116" s="159"/>
      <c r="J116" s="159"/>
    </row>
    <row r="117" spans="1:11" ht="18" customHeight="1">
      <c r="A117" s="159" t="str">
        <f>+A60</f>
        <v>As at 30 September 2019</v>
      </c>
      <c r="B117" s="159"/>
      <c r="C117" s="159"/>
      <c r="D117" s="159"/>
      <c r="E117" s="159"/>
      <c r="F117" s="159"/>
      <c r="G117" s="159"/>
      <c r="H117" s="159"/>
      <c r="I117" s="159"/>
      <c r="J117" s="159"/>
      <c r="K117" s="123"/>
    </row>
    <row r="118" spans="1:11" ht="18" customHeight="1">
      <c r="B118" s="124"/>
      <c r="C118" s="124"/>
      <c r="E118" s="124"/>
      <c r="J118" s="125" t="s">
        <v>3</v>
      </c>
    </row>
    <row r="119" spans="1:11" s="123" customFormat="1" ht="18" customHeight="1">
      <c r="B119" s="126"/>
      <c r="C119" s="126"/>
      <c r="D119" s="127"/>
      <c r="E119" s="127" t="s">
        <v>4</v>
      </c>
      <c r="F119" s="127"/>
      <c r="H119" s="128"/>
      <c r="I119" s="127" t="s">
        <v>5</v>
      </c>
      <c r="J119" s="128"/>
      <c r="K119" s="122"/>
    </row>
    <row r="120" spans="1:11" ht="18" customHeight="1">
      <c r="B120" s="124"/>
      <c r="C120" s="124"/>
      <c r="D120" s="124" t="s">
        <v>175</v>
      </c>
      <c r="F120" s="124" t="s">
        <v>123</v>
      </c>
      <c r="H120" s="124" t="s">
        <v>175</v>
      </c>
      <c r="J120" s="124" t="s">
        <v>123</v>
      </c>
    </row>
    <row r="121" spans="1:11" ht="18" customHeight="1">
      <c r="B121" s="129" t="s">
        <v>12</v>
      </c>
      <c r="C121" s="130"/>
      <c r="D121" s="131" t="s">
        <v>209</v>
      </c>
      <c r="E121" s="132"/>
      <c r="F121" s="131" t="s">
        <v>197</v>
      </c>
      <c r="G121" s="132"/>
      <c r="H121" s="131" t="str">
        <f>D121</f>
        <v>30 September 2019</v>
      </c>
      <c r="I121" s="132"/>
      <c r="J121" s="131" t="str">
        <f>F121</f>
        <v>31 December 2018</v>
      </c>
    </row>
    <row r="122" spans="1:11" ht="18" customHeight="1">
      <c r="B122" s="124"/>
      <c r="C122" s="130"/>
      <c r="D122" s="133" t="s">
        <v>28</v>
      </c>
      <c r="E122" s="132"/>
      <c r="F122" s="133" t="s">
        <v>29</v>
      </c>
      <c r="G122" s="132"/>
      <c r="H122" s="133" t="s">
        <v>28</v>
      </c>
      <c r="I122" s="132"/>
      <c r="J122" s="133" t="s">
        <v>29</v>
      </c>
    </row>
    <row r="123" spans="1:11" ht="18" customHeight="1">
      <c r="B123" s="124"/>
      <c r="C123" s="130"/>
      <c r="D123" s="133" t="s">
        <v>30</v>
      </c>
      <c r="E123" s="132"/>
      <c r="F123" s="133"/>
      <c r="G123" s="132"/>
      <c r="H123" s="133" t="s">
        <v>30</v>
      </c>
      <c r="I123" s="132"/>
      <c r="J123" s="133"/>
    </row>
    <row r="124" spans="1:11" ht="18" customHeight="1">
      <c r="A124" s="123" t="s">
        <v>43</v>
      </c>
      <c r="D124" s="134"/>
      <c r="E124" s="134"/>
      <c r="F124" s="134"/>
      <c r="G124" s="134"/>
      <c r="H124" s="134"/>
      <c r="I124" s="134"/>
      <c r="J124" s="134"/>
    </row>
    <row r="125" spans="1:11" ht="18" customHeight="1">
      <c r="A125" s="122" t="s">
        <v>44</v>
      </c>
      <c r="B125" s="135"/>
      <c r="D125" s="134"/>
      <c r="E125" s="134"/>
      <c r="F125" s="134"/>
      <c r="G125" s="134"/>
      <c r="H125" s="134"/>
      <c r="I125" s="134"/>
      <c r="J125" s="134"/>
    </row>
    <row r="126" spans="1:11" ht="18" customHeight="1">
      <c r="A126" s="122" t="s">
        <v>45</v>
      </c>
      <c r="B126" s="135"/>
      <c r="D126" s="134"/>
      <c r="E126" s="134"/>
      <c r="F126" s="134"/>
      <c r="G126" s="134"/>
      <c r="H126" s="134"/>
      <c r="I126" s="134"/>
      <c r="J126" s="134"/>
    </row>
    <row r="127" spans="1:11" ht="18" customHeight="1" thickBot="1">
      <c r="A127" s="122" t="s">
        <v>66</v>
      </c>
      <c r="D127" s="149">
        <v>828750</v>
      </c>
      <c r="E127" s="136"/>
      <c r="F127" s="149">
        <v>828750</v>
      </c>
      <c r="G127" s="136"/>
      <c r="H127" s="149">
        <v>828750</v>
      </c>
      <c r="I127" s="136"/>
      <c r="J127" s="149">
        <v>828750</v>
      </c>
    </row>
    <row r="128" spans="1:11" ht="18" customHeight="1" thickTop="1">
      <c r="A128" s="122" t="s">
        <v>91</v>
      </c>
      <c r="D128" s="136"/>
      <c r="E128" s="136"/>
      <c r="F128" s="136"/>
      <c r="G128" s="136"/>
      <c r="H128" s="136"/>
      <c r="I128" s="136"/>
      <c r="J128" s="136"/>
    </row>
    <row r="129" spans="1:10" ht="18" customHeight="1">
      <c r="A129" s="122" t="s">
        <v>66</v>
      </c>
      <c r="D129" s="136">
        <v>828750</v>
      </c>
      <c r="E129" s="136"/>
      <c r="F129" s="136">
        <v>828750</v>
      </c>
      <c r="G129" s="136"/>
      <c r="H129" s="136">
        <v>828750</v>
      </c>
      <c r="I129" s="136"/>
      <c r="J129" s="136">
        <v>828750</v>
      </c>
    </row>
    <row r="130" spans="1:10" ht="18" customHeight="1">
      <c r="A130" s="122" t="s">
        <v>113</v>
      </c>
      <c r="D130" s="136">
        <v>4982964</v>
      </c>
      <c r="E130" s="136"/>
      <c r="F130" s="136">
        <v>4982964</v>
      </c>
      <c r="G130" s="136"/>
      <c r="H130" s="136">
        <v>4982964</v>
      </c>
      <c r="I130" s="136"/>
      <c r="J130" s="136">
        <v>4982964</v>
      </c>
    </row>
    <row r="131" spans="1:10" ht="18" customHeight="1">
      <c r="A131" s="122" t="s">
        <v>24</v>
      </c>
      <c r="D131" s="134"/>
      <c r="E131" s="134"/>
      <c r="F131" s="134"/>
      <c r="G131" s="134"/>
      <c r="H131" s="134"/>
      <c r="I131" s="134"/>
      <c r="J131" s="134"/>
    </row>
    <row r="132" spans="1:10" ht="18" customHeight="1">
      <c r="A132" s="122" t="s">
        <v>103</v>
      </c>
      <c r="B132" s="135"/>
      <c r="D132" s="136">
        <v>66300</v>
      </c>
      <c r="E132" s="136"/>
      <c r="F132" s="136">
        <v>66300</v>
      </c>
      <c r="G132" s="136"/>
      <c r="H132" s="136">
        <v>66300</v>
      </c>
      <c r="I132" s="136"/>
      <c r="J132" s="136">
        <v>66300</v>
      </c>
    </row>
    <row r="133" spans="1:10" ht="18" customHeight="1">
      <c r="A133" s="122" t="s">
        <v>46</v>
      </c>
      <c r="B133" s="135"/>
      <c r="D133" s="136">
        <v>2664139</v>
      </c>
      <c r="E133" s="136"/>
      <c r="F133" s="136">
        <v>2987147</v>
      </c>
      <c r="G133" s="136"/>
      <c r="H133" s="136">
        <v>1378270</v>
      </c>
      <c r="I133" s="136"/>
      <c r="J133" s="136">
        <v>1481617</v>
      </c>
    </row>
    <row r="134" spans="1:10" ht="18" customHeight="1">
      <c r="A134" s="122" t="s">
        <v>67</v>
      </c>
      <c r="D134" s="150">
        <v>-871027</v>
      </c>
      <c r="E134" s="136"/>
      <c r="F134" s="150">
        <v>-464368</v>
      </c>
      <c r="G134" s="136"/>
      <c r="H134" s="150">
        <v>-703036</v>
      </c>
      <c r="I134" s="136"/>
      <c r="J134" s="150">
        <v>-362439</v>
      </c>
    </row>
    <row r="135" spans="1:10" ht="18" customHeight="1">
      <c r="A135" s="122" t="s">
        <v>87</v>
      </c>
      <c r="D135" s="136">
        <f>SUM(D129:D134)</f>
        <v>7671126</v>
      </c>
      <c r="E135" s="136"/>
      <c r="F135" s="136">
        <f>SUM(F129:F134)</f>
        <v>8400793</v>
      </c>
      <c r="G135" s="136"/>
      <c r="H135" s="136">
        <f>SUM(H129:H134)</f>
        <v>6553248</v>
      </c>
      <c r="I135" s="136"/>
      <c r="J135" s="136">
        <f>SUM(J129:J134)</f>
        <v>6997192</v>
      </c>
    </row>
    <row r="136" spans="1:10" ht="18" customHeight="1">
      <c r="A136" s="146" t="s">
        <v>77</v>
      </c>
      <c r="D136" s="136">
        <v>5272</v>
      </c>
      <c r="E136" s="136"/>
      <c r="F136" s="136">
        <v>7631</v>
      </c>
      <c r="G136" s="136"/>
      <c r="H136" s="136">
        <v>0</v>
      </c>
      <c r="I136" s="136"/>
      <c r="J136" s="136">
        <v>0</v>
      </c>
    </row>
    <row r="137" spans="1:10" ht="19.5" customHeight="1">
      <c r="A137" s="123" t="s">
        <v>47</v>
      </c>
      <c r="D137" s="139">
        <f>SUM(D135:D136)</f>
        <v>7676398</v>
      </c>
      <c r="E137" s="136"/>
      <c r="F137" s="139">
        <f>SUM(F135:F136)</f>
        <v>8408424</v>
      </c>
      <c r="G137" s="136"/>
      <c r="H137" s="139">
        <f>SUM(H135:H136)</f>
        <v>6553248</v>
      </c>
      <c r="I137" s="136"/>
      <c r="J137" s="139">
        <f>SUM(J135:J136)</f>
        <v>6997192</v>
      </c>
    </row>
    <row r="138" spans="1:10" ht="19.5" customHeight="1" thickBot="1">
      <c r="A138" s="123" t="s">
        <v>48</v>
      </c>
      <c r="B138" s="135">
        <v>23</v>
      </c>
      <c r="D138" s="141">
        <f>+D137+D91</f>
        <v>17341724</v>
      </c>
      <c r="E138" s="136"/>
      <c r="F138" s="141">
        <f>+F137+F91</f>
        <v>18296090</v>
      </c>
      <c r="G138" s="136"/>
      <c r="H138" s="141">
        <f>+H137+H91</f>
        <v>15297805</v>
      </c>
      <c r="I138" s="136"/>
      <c r="J138" s="141">
        <f>+J137+J91</f>
        <v>14102370</v>
      </c>
    </row>
    <row r="139" spans="1:10" ht="18" customHeight="1" thickTop="1">
      <c r="D139" s="136"/>
      <c r="E139" s="136"/>
      <c r="F139" s="136"/>
      <c r="G139" s="136"/>
      <c r="H139" s="136"/>
      <c r="I139" s="136"/>
      <c r="J139" s="136"/>
    </row>
    <row r="140" spans="1:10" ht="18" customHeight="1">
      <c r="D140" s="136"/>
      <c r="E140" s="136"/>
      <c r="F140" s="136"/>
      <c r="G140" s="136"/>
      <c r="H140" s="136"/>
      <c r="I140" s="136"/>
      <c r="J140" s="136"/>
    </row>
    <row r="141" spans="1:10" ht="18" customHeight="1">
      <c r="D141" s="136"/>
      <c r="E141" s="136"/>
      <c r="F141" s="136"/>
      <c r="G141" s="136"/>
      <c r="H141" s="136"/>
      <c r="I141" s="136"/>
      <c r="J141" s="136"/>
    </row>
    <row r="142" spans="1:10" ht="18" customHeight="1">
      <c r="D142" s="136"/>
      <c r="E142" s="136"/>
      <c r="F142" s="136"/>
      <c r="G142" s="136"/>
      <c r="H142" s="136"/>
      <c r="I142" s="136"/>
      <c r="J142" s="136"/>
    </row>
    <row r="143" spans="1:10" ht="18" customHeight="1">
      <c r="D143" s="136"/>
      <c r="E143" s="136"/>
      <c r="F143" s="136"/>
      <c r="G143" s="136"/>
      <c r="H143" s="136"/>
      <c r="I143" s="136"/>
      <c r="J143" s="136"/>
    </row>
    <row r="144" spans="1:10" ht="18" customHeight="1">
      <c r="D144" s="136"/>
      <c r="E144" s="136"/>
      <c r="F144" s="136"/>
      <c r="G144" s="136"/>
      <c r="H144" s="136"/>
      <c r="I144" s="136"/>
      <c r="J144" s="136"/>
    </row>
    <row r="145" spans="4:10" ht="18" customHeight="1">
      <c r="D145" s="136"/>
      <c r="E145" s="136"/>
      <c r="F145" s="136"/>
      <c r="G145" s="136"/>
      <c r="H145" s="136"/>
      <c r="I145" s="136"/>
      <c r="J145" s="136"/>
    </row>
    <row r="146" spans="4:10" ht="18" customHeight="1">
      <c r="D146" s="136"/>
      <c r="E146" s="136"/>
      <c r="F146" s="136"/>
      <c r="G146" s="136"/>
      <c r="H146" s="136"/>
      <c r="I146" s="136"/>
      <c r="J146" s="136"/>
    </row>
    <row r="147" spans="4:10" ht="18" customHeight="1">
      <c r="D147" s="136"/>
      <c r="E147" s="136"/>
      <c r="F147" s="136"/>
      <c r="G147" s="136"/>
      <c r="H147" s="136"/>
      <c r="I147" s="136"/>
      <c r="J147" s="136"/>
    </row>
    <row r="148" spans="4:10" ht="18" customHeight="1">
      <c r="D148" s="136"/>
      <c r="E148" s="136"/>
      <c r="F148" s="136"/>
      <c r="G148" s="136"/>
      <c r="H148" s="136"/>
      <c r="I148" s="136"/>
      <c r="J148" s="136"/>
    </row>
    <row r="149" spans="4:10" ht="18" customHeight="1">
      <c r="D149" s="136"/>
      <c r="E149" s="136"/>
      <c r="F149" s="136"/>
      <c r="G149" s="136"/>
      <c r="H149" s="136"/>
      <c r="I149" s="136"/>
      <c r="J149" s="136"/>
    </row>
    <row r="150" spans="4:10" ht="18" customHeight="1">
      <c r="D150" s="136"/>
      <c r="E150" s="136"/>
      <c r="F150" s="136"/>
      <c r="G150" s="136"/>
      <c r="H150" s="136"/>
      <c r="I150" s="136"/>
      <c r="J150" s="136"/>
    </row>
    <row r="151" spans="4:10" ht="18" customHeight="1">
      <c r="D151" s="136"/>
      <c r="E151" s="136"/>
      <c r="F151" s="136"/>
      <c r="G151" s="136"/>
      <c r="H151" s="136"/>
      <c r="I151" s="136"/>
      <c r="J151" s="136"/>
    </row>
    <row r="152" spans="4:10" ht="18" customHeight="1">
      <c r="D152" s="136"/>
      <c r="E152" s="136"/>
      <c r="F152" s="136"/>
      <c r="G152" s="136"/>
      <c r="H152" s="136"/>
      <c r="I152" s="136"/>
      <c r="J152" s="136"/>
    </row>
    <row r="153" spans="4:10" ht="18" customHeight="1">
      <c r="D153" s="136"/>
      <c r="E153" s="136"/>
      <c r="F153" s="136"/>
      <c r="G153" s="136"/>
      <c r="H153" s="136"/>
      <c r="I153" s="136"/>
      <c r="J153" s="136"/>
    </row>
    <row r="154" spans="4:10" ht="18" customHeight="1">
      <c r="D154" s="136"/>
      <c r="E154" s="136"/>
      <c r="F154" s="136"/>
      <c r="G154" s="136"/>
      <c r="H154" s="136"/>
      <c r="I154" s="136"/>
      <c r="J154" s="136"/>
    </row>
    <row r="155" spans="4:10" ht="18" customHeight="1">
      <c r="D155" s="136"/>
      <c r="E155" s="136"/>
      <c r="F155" s="136"/>
      <c r="G155" s="136"/>
      <c r="H155" s="136"/>
      <c r="I155" s="136"/>
      <c r="J155" s="136"/>
    </row>
    <row r="156" spans="4:10" ht="18" customHeight="1">
      <c r="D156" s="136"/>
      <c r="E156" s="136"/>
      <c r="F156" s="136"/>
      <c r="G156" s="136"/>
      <c r="H156" s="136"/>
      <c r="I156" s="136"/>
      <c r="J156" s="136"/>
    </row>
    <row r="157" spans="4:10" ht="18" customHeight="1">
      <c r="D157" s="136"/>
      <c r="E157" s="136"/>
      <c r="F157" s="136"/>
      <c r="G157" s="136"/>
      <c r="H157" s="136"/>
      <c r="I157" s="136"/>
      <c r="J157" s="136"/>
    </row>
    <row r="158" spans="4:10" ht="18" customHeight="1">
      <c r="D158" s="136"/>
      <c r="E158" s="136"/>
      <c r="F158" s="136"/>
      <c r="G158" s="136"/>
      <c r="H158" s="136"/>
      <c r="I158" s="136"/>
      <c r="J158" s="136"/>
    </row>
    <row r="159" spans="4:10" ht="15">
      <c r="D159" s="136"/>
      <c r="E159" s="136"/>
      <c r="F159" s="136"/>
      <c r="G159" s="136"/>
      <c r="H159" s="136"/>
      <c r="I159" s="136"/>
      <c r="J159" s="136"/>
    </row>
    <row r="160" spans="4:10" ht="18" customHeight="1">
      <c r="D160" s="142"/>
      <c r="E160" s="142"/>
      <c r="F160" s="142"/>
      <c r="G160" s="142"/>
      <c r="H160" s="142"/>
      <c r="I160" s="142"/>
      <c r="J160" s="142"/>
    </row>
    <row r="161" spans="1:10" ht="19.5" customHeight="1">
      <c r="D161" s="142"/>
      <c r="E161" s="142"/>
      <c r="F161" s="142"/>
      <c r="G161" s="142"/>
      <c r="H161" s="142"/>
      <c r="I161" s="142"/>
      <c r="J161" s="142"/>
    </row>
    <row r="162" spans="1:10" ht="27.75" customHeight="1">
      <c r="D162" s="142"/>
      <c r="E162" s="142"/>
      <c r="F162" s="142"/>
      <c r="G162" s="142"/>
      <c r="H162" s="142"/>
      <c r="I162" s="142"/>
      <c r="J162" s="142"/>
    </row>
    <row r="163" spans="1:10" ht="18" customHeight="1">
      <c r="D163" s="142"/>
      <c r="E163" s="142"/>
      <c r="F163" s="142"/>
      <c r="G163" s="142"/>
      <c r="H163" s="142"/>
      <c r="I163" s="142"/>
      <c r="J163" s="142"/>
    </row>
    <row r="164" spans="1:10" ht="15">
      <c r="D164" s="142"/>
      <c r="E164" s="142"/>
      <c r="F164" s="142"/>
      <c r="G164" s="142"/>
      <c r="H164" s="142"/>
      <c r="I164" s="142"/>
      <c r="J164" s="142"/>
    </row>
    <row r="165" spans="1:10" ht="18" customHeight="1">
      <c r="A165" s="122" t="s">
        <v>104</v>
      </c>
      <c r="D165" s="142"/>
      <c r="E165" s="142"/>
      <c r="F165" s="142"/>
      <c r="G165" s="142"/>
      <c r="H165" s="142"/>
      <c r="I165" s="142"/>
      <c r="J165" s="142"/>
    </row>
    <row r="168" spans="1:10" ht="25.5" customHeight="1">
      <c r="A168" s="122" t="s">
        <v>204</v>
      </c>
      <c r="J168" s="122">
        <v>4</v>
      </c>
    </row>
    <row r="172" spans="1:10" ht="18" customHeight="1">
      <c r="D172" s="122">
        <f t="shared" ref="D172:J172" si="0">D36-D138</f>
        <v>0</v>
      </c>
      <c r="E172" s="122">
        <f t="shared" si="0"/>
        <v>0</v>
      </c>
      <c r="F172" s="122">
        <f t="shared" si="0"/>
        <v>0</v>
      </c>
      <c r="G172" s="122">
        <f t="shared" si="0"/>
        <v>0</v>
      </c>
      <c r="H172" s="122">
        <f t="shared" si="0"/>
        <v>0</v>
      </c>
      <c r="I172" s="122">
        <f t="shared" si="0"/>
        <v>0</v>
      </c>
      <c r="J172" s="122">
        <f t="shared" si="0"/>
        <v>0</v>
      </c>
    </row>
  </sheetData>
  <mergeCells count="9">
    <mergeCell ref="A115:J115"/>
    <mergeCell ref="A116:J116"/>
    <mergeCell ref="A117:J117"/>
    <mergeCell ref="A2:J2"/>
    <mergeCell ref="A3:J3"/>
    <mergeCell ref="A4:J4"/>
    <mergeCell ref="A58:J58"/>
    <mergeCell ref="A59:J59"/>
    <mergeCell ref="A60:J60"/>
  </mergeCells>
  <printOptions horizontalCentered="1"/>
  <pageMargins left="0.70866141732283472" right="0.31496062992125984" top="0.70866141732283472" bottom="0.51181102362204722" header="0" footer="0.51181102362204722"/>
  <pageSetup paperSize="9" scale="80" orientation="portrait" r:id="rId1"/>
  <headerFooter alignWithMargins="0"/>
  <rowBreaks count="2" manualBreakCount="2">
    <brk id="56" max="9" man="1"/>
    <brk id="11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1"/>
  </sheetPr>
  <dimension ref="A1:S39"/>
  <sheetViews>
    <sheetView view="pageBreakPreview" topLeftCell="A13" zoomScale="80" zoomScaleSheetLayoutView="80" workbookViewId="0">
      <selection activeCell="M23" sqref="M23"/>
    </sheetView>
  </sheetViews>
  <sheetFormatPr defaultColWidth="10.7109375" defaultRowHeight="18.95" customHeight="1"/>
  <cols>
    <col min="1" max="1" width="48.42578125" style="9" customWidth="1"/>
    <col min="2" max="2" width="2.28515625" style="9" customWidth="1"/>
    <col min="3" max="3" width="11" style="9" customWidth="1"/>
    <col min="4" max="4" width="1.140625" style="9" customWidth="1"/>
    <col min="5" max="5" width="14.5703125" style="9" customWidth="1"/>
    <col min="6" max="6" width="1.140625" style="9" customWidth="1"/>
    <col min="7" max="7" width="16" style="9" customWidth="1"/>
    <col min="8" max="8" width="1.140625" style="9" customWidth="1"/>
    <col min="9" max="9" width="14.5703125" style="9" customWidth="1"/>
    <col min="10" max="10" width="1.140625" style="9" customWidth="1"/>
    <col min="11" max="11" width="14.5703125" style="9" customWidth="1"/>
    <col min="12" max="12" width="1.140625" style="9" customWidth="1"/>
    <col min="13" max="13" width="30.5703125" style="9" customWidth="1"/>
    <col min="14" max="14" width="1.140625" style="9" customWidth="1"/>
    <col min="15" max="15" width="14.5703125" style="9" customWidth="1"/>
    <col min="16" max="16" width="1.140625" style="11" customWidth="1"/>
    <col min="17" max="17" width="14.5703125" style="9" customWidth="1"/>
    <col min="18" max="18" width="1.140625" style="9" customWidth="1"/>
    <col min="19" max="19" width="17.28515625" style="9" customWidth="1"/>
    <col min="20" max="20" width="2.85546875" style="9" customWidth="1"/>
    <col min="21" max="21" width="10.85546875" style="9" bestFit="1" customWidth="1"/>
    <col min="22" max="16384" width="10.7109375" style="9"/>
  </cols>
  <sheetData>
    <row r="1" spans="1:19" ht="18.9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8"/>
      <c r="Q1" s="162" t="s">
        <v>0</v>
      </c>
      <c r="R1" s="162"/>
      <c r="S1" s="162"/>
    </row>
    <row r="2" spans="1:19" s="10" customFormat="1" ht="18.95" customHeight="1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</row>
    <row r="3" spans="1:19" s="10" customFormat="1" ht="18.95" customHeight="1">
      <c r="A3" s="163" t="s">
        <v>159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19" s="10" customFormat="1" ht="18.95" customHeight="1">
      <c r="A4" s="163" t="s">
        <v>212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</row>
    <row r="5" spans="1:19" s="10" customFormat="1" ht="18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8.95" customHeight="1">
      <c r="A6" s="5"/>
      <c r="B6" s="19"/>
      <c r="C6" s="19"/>
      <c r="D6" s="19"/>
      <c r="E6" s="5"/>
      <c r="F6" s="19"/>
      <c r="G6" s="5"/>
      <c r="H6" s="5"/>
      <c r="I6" s="5"/>
      <c r="J6" s="5"/>
      <c r="K6" s="5"/>
      <c r="L6" s="5"/>
      <c r="M6" s="5"/>
      <c r="N6" s="5"/>
      <c r="O6" s="5"/>
      <c r="P6" s="18"/>
      <c r="Q6" s="162" t="s">
        <v>3</v>
      </c>
      <c r="R6" s="162"/>
      <c r="S6" s="162"/>
    </row>
    <row r="7" spans="1:19" ht="18.95" customHeight="1">
      <c r="A7" s="5"/>
      <c r="B7" s="19"/>
      <c r="C7" s="19"/>
      <c r="D7" s="19"/>
      <c r="E7" s="164" t="s">
        <v>4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</row>
    <row r="8" spans="1:19" ht="18.95" customHeight="1">
      <c r="A8" s="5"/>
      <c r="B8" s="19"/>
      <c r="C8" s="19"/>
      <c r="D8" s="19"/>
      <c r="E8" s="160" t="s">
        <v>68</v>
      </c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22"/>
      <c r="Q8" s="22"/>
      <c r="R8" s="22"/>
      <c r="S8" s="22"/>
    </row>
    <row r="9" spans="1:19" ht="18.95" customHeight="1">
      <c r="A9" s="5"/>
      <c r="B9" s="19"/>
      <c r="C9" s="19"/>
      <c r="D9" s="19"/>
      <c r="E9" s="23"/>
      <c r="F9" s="23"/>
      <c r="G9" s="23"/>
      <c r="H9" s="23"/>
      <c r="I9" s="23"/>
      <c r="J9" s="23"/>
      <c r="K9" s="23"/>
      <c r="L9" s="23"/>
      <c r="M9" s="21" t="s">
        <v>67</v>
      </c>
      <c r="N9" s="23"/>
      <c r="O9" s="23" t="s">
        <v>22</v>
      </c>
      <c r="P9" s="22"/>
      <c r="Q9" s="23"/>
      <c r="R9" s="22"/>
      <c r="S9" s="22"/>
    </row>
    <row r="10" spans="1:19" s="17" customFormat="1" ht="18.95" customHeight="1">
      <c r="A10" s="19"/>
      <c r="B10" s="19"/>
      <c r="C10" s="19"/>
      <c r="D10" s="19"/>
      <c r="E10" s="23" t="s">
        <v>23</v>
      </c>
      <c r="F10" s="23"/>
      <c r="G10" s="23"/>
      <c r="H10" s="23"/>
      <c r="I10" s="161" t="s">
        <v>24</v>
      </c>
      <c r="J10" s="161"/>
      <c r="K10" s="161"/>
      <c r="L10" s="23"/>
      <c r="M10" s="21" t="s">
        <v>88</v>
      </c>
      <c r="N10" s="23"/>
      <c r="O10" s="23" t="s">
        <v>89</v>
      </c>
      <c r="P10" s="23"/>
      <c r="Q10" s="23"/>
      <c r="R10" s="23"/>
      <c r="S10" s="23" t="s">
        <v>107</v>
      </c>
    </row>
    <row r="11" spans="1:19" s="17" customFormat="1" ht="18.95" customHeight="1">
      <c r="A11" s="19"/>
      <c r="B11" s="19"/>
      <c r="C11" s="19"/>
      <c r="D11" s="19"/>
      <c r="E11" s="23" t="s">
        <v>90</v>
      </c>
      <c r="F11" s="23"/>
      <c r="G11" s="23"/>
      <c r="H11" s="23"/>
      <c r="I11" s="23" t="s">
        <v>110</v>
      </c>
      <c r="J11" s="23"/>
      <c r="K11" s="23"/>
      <c r="L11" s="23"/>
      <c r="M11" s="23" t="s">
        <v>69</v>
      </c>
      <c r="N11" s="23"/>
      <c r="O11" s="23" t="s">
        <v>108</v>
      </c>
      <c r="P11" s="23"/>
      <c r="Q11" s="23" t="s">
        <v>70</v>
      </c>
      <c r="R11" s="23"/>
      <c r="S11" s="23" t="s">
        <v>105</v>
      </c>
    </row>
    <row r="12" spans="1:19" s="17" customFormat="1" ht="18.95" customHeight="1">
      <c r="A12" s="19"/>
      <c r="B12" s="19"/>
      <c r="C12" s="20" t="s">
        <v>12</v>
      </c>
      <c r="D12" s="19"/>
      <c r="E12" s="20" t="s">
        <v>25</v>
      </c>
      <c r="F12" s="19"/>
      <c r="G12" s="86" t="s">
        <v>26</v>
      </c>
      <c r="H12" s="19"/>
      <c r="I12" s="20" t="s">
        <v>111</v>
      </c>
      <c r="J12" s="19"/>
      <c r="K12" s="20" t="s">
        <v>27</v>
      </c>
      <c r="L12" s="23"/>
      <c r="M12" s="20" t="s">
        <v>112</v>
      </c>
      <c r="N12" s="23"/>
      <c r="O12" s="20" t="s">
        <v>109</v>
      </c>
      <c r="P12" s="23"/>
      <c r="Q12" s="20" t="s">
        <v>78</v>
      </c>
      <c r="R12" s="19"/>
      <c r="S12" s="20" t="s">
        <v>106</v>
      </c>
    </row>
    <row r="13" spans="1:19" s="17" customFormat="1" ht="15" customHeight="1">
      <c r="A13" s="19"/>
      <c r="B13" s="19"/>
      <c r="C13" s="19"/>
      <c r="D13" s="19"/>
      <c r="E13" s="23"/>
      <c r="F13" s="19"/>
      <c r="G13" s="23"/>
      <c r="H13" s="19"/>
      <c r="I13" s="23"/>
      <c r="J13" s="19"/>
      <c r="K13" s="23"/>
      <c r="L13" s="23"/>
      <c r="M13" s="23"/>
      <c r="N13" s="23"/>
      <c r="O13" s="23"/>
      <c r="P13" s="23"/>
      <c r="Q13" s="23"/>
      <c r="R13" s="19"/>
      <c r="S13" s="23"/>
    </row>
    <row r="14" spans="1:19" s="17" customFormat="1" ht="23.1" customHeight="1">
      <c r="A14" s="3" t="s">
        <v>180</v>
      </c>
      <c r="B14" s="19"/>
      <c r="C14" s="19"/>
      <c r="D14" s="19"/>
      <c r="E14" s="7">
        <v>828750</v>
      </c>
      <c r="F14" s="5"/>
      <c r="G14" s="7">
        <v>4982964</v>
      </c>
      <c r="H14" s="5"/>
      <c r="I14" s="7">
        <v>66300</v>
      </c>
      <c r="J14" s="5"/>
      <c r="K14" s="7">
        <v>3427764</v>
      </c>
      <c r="L14" s="5"/>
      <c r="M14" s="7">
        <v>-384125</v>
      </c>
      <c r="N14" s="5"/>
      <c r="O14" s="7">
        <f>SUM(E14:M14)</f>
        <v>8921653</v>
      </c>
      <c r="P14" s="18"/>
      <c r="Q14" s="7">
        <v>1617</v>
      </c>
      <c r="R14" s="5"/>
      <c r="S14" s="7">
        <f>SUM(O14:Q14)</f>
        <v>8923270</v>
      </c>
    </row>
    <row r="15" spans="1:19" ht="23.1" customHeight="1">
      <c r="A15" s="5" t="s">
        <v>151</v>
      </c>
      <c r="B15" s="19"/>
      <c r="C15" s="19"/>
      <c r="D15" s="19"/>
      <c r="E15" s="104">
        <v>0</v>
      </c>
      <c r="F15" s="104"/>
      <c r="G15" s="104">
        <v>0</v>
      </c>
      <c r="H15" s="104"/>
      <c r="I15" s="104">
        <v>0</v>
      </c>
      <c r="J15" s="7"/>
      <c r="K15" s="104">
        <v>0</v>
      </c>
      <c r="L15" s="7"/>
      <c r="M15" s="7">
        <v>9149</v>
      </c>
      <c r="N15" s="7"/>
      <c r="O15" s="7">
        <f>SUM(E15:M15)</f>
        <v>9149</v>
      </c>
      <c r="P15" s="7"/>
      <c r="Q15" s="104">
        <v>0</v>
      </c>
      <c r="R15" s="7"/>
      <c r="S15" s="7">
        <f>SUM(O15:Q15)</f>
        <v>9149</v>
      </c>
    </row>
    <row r="16" spans="1:19" ht="23.1" customHeight="1">
      <c r="A16" s="5" t="s">
        <v>184</v>
      </c>
      <c r="B16" s="19"/>
      <c r="C16" s="87"/>
      <c r="D16" s="19"/>
      <c r="E16" s="104">
        <v>0</v>
      </c>
      <c r="F16" s="104"/>
      <c r="G16" s="104">
        <v>0</v>
      </c>
      <c r="H16" s="104"/>
      <c r="I16" s="104">
        <v>0</v>
      </c>
      <c r="J16" s="7"/>
      <c r="K16" s="104">
        <v>0</v>
      </c>
      <c r="L16" s="7"/>
      <c r="M16" s="104">
        <v>0</v>
      </c>
      <c r="N16" s="104"/>
      <c r="O16" s="104">
        <f t="shared" ref="O16:O17" si="0">SUM(E16:M16)</f>
        <v>0</v>
      </c>
      <c r="P16" s="7"/>
      <c r="Q16" s="7">
        <v>4577</v>
      </c>
      <c r="R16" s="7"/>
      <c r="S16" s="7">
        <f t="shared" ref="S16:S17" si="1">SUM(O16:Q16)</f>
        <v>4577</v>
      </c>
    </row>
    <row r="17" spans="1:19" ht="23.1" customHeight="1">
      <c r="A17" s="5" t="s">
        <v>76</v>
      </c>
      <c r="B17" s="19"/>
      <c r="C17" s="19"/>
      <c r="D17" s="19"/>
      <c r="E17" s="104">
        <v>0</v>
      </c>
      <c r="F17" s="104"/>
      <c r="G17" s="104">
        <v>0</v>
      </c>
      <c r="H17" s="104"/>
      <c r="I17" s="104">
        <v>0</v>
      </c>
      <c r="J17" s="7"/>
      <c r="K17" s="7">
        <v>-328389</v>
      </c>
      <c r="L17" s="7"/>
      <c r="M17" s="7">
        <v>-93808</v>
      </c>
      <c r="N17" s="7"/>
      <c r="O17" s="7">
        <f t="shared" si="0"/>
        <v>-422197</v>
      </c>
      <c r="P17" s="7"/>
      <c r="Q17" s="7">
        <v>845</v>
      </c>
      <c r="R17" s="7"/>
      <c r="S17" s="7">
        <f t="shared" si="1"/>
        <v>-421352</v>
      </c>
    </row>
    <row r="18" spans="1:19" ht="23.1" customHeight="1">
      <c r="A18" s="9" t="s">
        <v>135</v>
      </c>
      <c r="B18" s="5"/>
      <c r="C18" s="87">
        <v>15</v>
      </c>
      <c r="D18" s="5"/>
      <c r="E18" s="103">
        <v>0</v>
      </c>
      <c r="F18" s="104"/>
      <c r="G18" s="103">
        <v>0</v>
      </c>
      <c r="H18" s="104"/>
      <c r="I18" s="103">
        <v>0</v>
      </c>
      <c r="J18" s="7"/>
      <c r="K18" s="15">
        <v>-82875</v>
      </c>
      <c r="L18" s="7"/>
      <c r="M18" s="103">
        <v>0</v>
      </c>
      <c r="N18" s="7"/>
      <c r="O18" s="15">
        <f>SUM(E18:M18)</f>
        <v>-82875</v>
      </c>
      <c r="P18" s="7"/>
      <c r="Q18" s="103">
        <v>0</v>
      </c>
      <c r="R18" s="7"/>
      <c r="S18" s="15">
        <f>SUM(O18:Q18)</f>
        <v>-82875</v>
      </c>
    </row>
    <row r="19" spans="1:19" ht="23.1" customHeight="1" thickBot="1">
      <c r="A19" s="3" t="s">
        <v>181</v>
      </c>
      <c r="B19" s="5"/>
      <c r="C19" s="5"/>
      <c r="D19" s="5"/>
      <c r="E19" s="16">
        <f>SUM(E14:E18)</f>
        <v>828750</v>
      </c>
      <c r="F19" s="6"/>
      <c r="G19" s="16">
        <f>SUM(G14:G18)</f>
        <v>4982964</v>
      </c>
      <c r="H19" s="6"/>
      <c r="I19" s="16">
        <f>SUM(I14:I18)</f>
        <v>66300</v>
      </c>
      <c r="J19" s="6"/>
      <c r="K19" s="16">
        <f>SUM(K14:K18)</f>
        <v>3016500</v>
      </c>
      <c r="L19" s="7"/>
      <c r="M19" s="16">
        <f>SUM(M14:M18)</f>
        <v>-468784</v>
      </c>
      <c r="N19" s="7"/>
      <c r="O19" s="16">
        <f>SUM(O14:O18)</f>
        <v>8425730</v>
      </c>
      <c r="P19" s="7"/>
      <c r="Q19" s="16">
        <f>SUM(Q14:Q18)</f>
        <v>7039</v>
      </c>
      <c r="R19" s="6"/>
      <c r="S19" s="16">
        <f>SUM(S14:S18)</f>
        <v>8432769</v>
      </c>
    </row>
    <row r="20" spans="1:19" s="17" customFormat="1" ht="23.1" customHeight="1" thickTop="1">
      <c r="A20" s="5"/>
      <c r="B20" s="19"/>
      <c r="C20" s="19"/>
      <c r="D20" s="19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s="17" customFormat="1" ht="23.1" customHeight="1">
      <c r="A21" s="3" t="s">
        <v>210</v>
      </c>
      <c r="B21" s="19"/>
      <c r="C21" s="19"/>
      <c r="D21" s="19"/>
      <c r="E21" s="7">
        <v>828750</v>
      </c>
      <c r="F21" s="5"/>
      <c r="G21" s="7">
        <v>4982964</v>
      </c>
      <c r="H21" s="5"/>
      <c r="I21" s="7">
        <v>66300</v>
      </c>
      <c r="J21" s="5"/>
      <c r="K21" s="7">
        <v>2987147</v>
      </c>
      <c r="L21" s="5"/>
      <c r="M21" s="7">
        <v>-464368</v>
      </c>
      <c r="N21" s="5"/>
      <c r="O21" s="7">
        <f>SUM(E21:M21)</f>
        <v>8400793</v>
      </c>
      <c r="P21" s="18"/>
      <c r="Q21" s="7">
        <v>7631</v>
      </c>
      <c r="R21" s="5"/>
      <c r="S21" s="7">
        <f>SUM(O21:Q21)</f>
        <v>8408424</v>
      </c>
    </row>
    <row r="22" spans="1:19" ht="23.1" customHeight="1">
      <c r="A22" s="5" t="s">
        <v>76</v>
      </c>
      <c r="B22" s="19"/>
      <c r="C22" s="19"/>
      <c r="D22" s="19"/>
      <c r="E22" s="104">
        <v>0</v>
      </c>
      <c r="F22" s="104"/>
      <c r="G22" s="104">
        <v>0</v>
      </c>
      <c r="H22" s="104"/>
      <c r="I22" s="104">
        <v>0</v>
      </c>
      <c r="J22" s="7"/>
      <c r="K22" s="7">
        <v>-323008</v>
      </c>
      <c r="L22" s="7"/>
      <c r="M22" s="7">
        <v>-406659</v>
      </c>
      <c r="N22" s="7"/>
      <c r="O22" s="7">
        <f t="shared" ref="O22" si="2">SUM(E22:M22)</f>
        <v>-729667</v>
      </c>
      <c r="P22" s="7"/>
      <c r="Q22" s="7">
        <v>-2359</v>
      </c>
      <c r="R22" s="7"/>
      <c r="S22" s="7">
        <f t="shared" ref="S22" si="3">SUM(O22:Q22)</f>
        <v>-732026</v>
      </c>
    </row>
    <row r="23" spans="1:19" ht="23.1" customHeight="1" thickBot="1">
      <c r="A23" s="3" t="s">
        <v>211</v>
      </c>
      <c r="B23" s="5"/>
      <c r="C23" s="5"/>
      <c r="D23" s="5"/>
      <c r="E23" s="96">
        <f>SUM(E21:E22)</f>
        <v>828750</v>
      </c>
      <c r="F23" s="6"/>
      <c r="G23" s="96">
        <f>SUM(G21:G22)</f>
        <v>4982964</v>
      </c>
      <c r="H23" s="6"/>
      <c r="I23" s="96">
        <f>SUM(I21:I22)</f>
        <v>66300</v>
      </c>
      <c r="J23" s="6"/>
      <c r="K23" s="96">
        <f>SUM(K21:K22)</f>
        <v>2664139</v>
      </c>
      <c r="L23" s="7"/>
      <c r="M23" s="96">
        <f>SUM(M21:M22)</f>
        <v>-871027</v>
      </c>
      <c r="N23" s="7"/>
      <c r="O23" s="96">
        <f>SUM(O21:O22)</f>
        <v>7671126</v>
      </c>
      <c r="P23" s="7"/>
      <c r="Q23" s="96">
        <f>SUM(Q21:Q22)</f>
        <v>5272</v>
      </c>
      <c r="R23" s="6"/>
      <c r="S23" s="96">
        <f>SUM(S21:S22)</f>
        <v>7676398</v>
      </c>
    </row>
    <row r="24" spans="1:19" ht="21.75" customHeight="1" thickTop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18"/>
      <c r="Q24" s="5"/>
      <c r="R24" s="5"/>
      <c r="S24" s="5"/>
    </row>
    <row r="25" spans="1:19" ht="18.9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18"/>
      <c r="Q25" s="5"/>
      <c r="R25" s="5"/>
      <c r="S25" s="5"/>
    </row>
    <row r="26" spans="1:19" ht="18.9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18"/>
      <c r="Q26" s="5"/>
      <c r="R26" s="5"/>
      <c r="S26" s="5"/>
    </row>
    <row r="27" spans="1:19" ht="18.9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18"/>
      <c r="Q27" s="5"/>
      <c r="R27" s="5"/>
      <c r="S27" s="5"/>
    </row>
    <row r="28" spans="1:19" ht="18.9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18"/>
      <c r="Q28" s="5"/>
      <c r="R28" s="5"/>
      <c r="S28" s="5"/>
    </row>
    <row r="29" spans="1:19" ht="18.9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18"/>
      <c r="Q29" s="5"/>
      <c r="R29" s="5"/>
      <c r="S29" s="5"/>
    </row>
    <row r="30" spans="1:19" ht="42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18"/>
      <c r="Q30" s="5"/>
      <c r="R30" s="5"/>
      <c r="S30" s="5"/>
    </row>
    <row r="31" spans="1:19" ht="30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18"/>
      <c r="Q31" s="5"/>
      <c r="R31" s="5"/>
      <c r="S31" s="5"/>
    </row>
    <row r="32" spans="1:19" ht="19.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18"/>
      <c r="Q32" s="5"/>
      <c r="R32" s="5"/>
      <c r="S32" s="5"/>
    </row>
    <row r="33" spans="1:19" ht="18.9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18"/>
      <c r="Q33" s="5"/>
      <c r="R33" s="5"/>
      <c r="S33" s="5"/>
    </row>
    <row r="34" spans="1:19" ht="18.75" customHeight="1">
      <c r="A34" s="5" t="s">
        <v>104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18"/>
      <c r="Q34" s="5"/>
      <c r="R34" s="5"/>
      <c r="S34" s="5"/>
    </row>
    <row r="35" spans="1:19" ht="1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18"/>
      <c r="Q35" s="5"/>
      <c r="R35" s="5"/>
      <c r="S35" s="5"/>
    </row>
    <row r="36" spans="1:19" ht="18.9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18"/>
      <c r="Q36" s="5"/>
      <c r="R36" s="5"/>
      <c r="S36" s="5"/>
    </row>
    <row r="37" spans="1:19" ht="18.95" customHeight="1">
      <c r="A37" s="5" t="s">
        <v>145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18"/>
      <c r="Q37" s="5"/>
      <c r="R37" s="5"/>
      <c r="S37" s="5">
        <v>5</v>
      </c>
    </row>
    <row r="38" spans="1:19" ht="18.95" customHeight="1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18"/>
      <c r="Q38" s="5"/>
      <c r="R38" s="5"/>
      <c r="S38" s="5"/>
    </row>
    <row r="39" spans="1:19" ht="18.95" customHeight="1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18"/>
      <c r="Q39" s="5"/>
      <c r="R39" s="5"/>
      <c r="S39" s="5"/>
    </row>
  </sheetData>
  <mergeCells count="8">
    <mergeCell ref="E8:O8"/>
    <mergeCell ref="I10:K10"/>
    <mergeCell ref="Q1:S1"/>
    <mergeCell ref="A2:S2"/>
    <mergeCell ref="A3:S3"/>
    <mergeCell ref="A4:S4"/>
    <mergeCell ref="Q6:S6"/>
    <mergeCell ref="E7:S7"/>
  </mergeCells>
  <pageMargins left="0.70866141732283472" right="0.39370078740157483" top="0.59055118110236227" bottom="0.51181102362204722" header="0.39370078740157483" footer="0.3149606299212598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1"/>
  </sheetPr>
  <dimension ref="A1:P37"/>
  <sheetViews>
    <sheetView view="pageBreakPreview" topLeftCell="A7" zoomScale="80" zoomScaleSheetLayoutView="80" workbookViewId="0">
      <selection activeCell="L20" sqref="L20"/>
    </sheetView>
  </sheetViews>
  <sheetFormatPr defaultColWidth="10.7109375" defaultRowHeight="18.95" customHeight="1"/>
  <cols>
    <col min="1" max="1" width="50.42578125" style="9" customWidth="1"/>
    <col min="2" max="2" width="10.7109375" style="9" customWidth="1"/>
    <col min="3" max="3" width="1.7109375" style="9" customWidth="1"/>
    <col min="4" max="4" width="16.5703125" style="9" customWidth="1"/>
    <col min="5" max="5" width="1.7109375" style="9" customWidth="1"/>
    <col min="6" max="6" width="15.7109375" style="9" customWidth="1"/>
    <col min="7" max="7" width="1.7109375" style="9" customWidth="1"/>
    <col min="8" max="8" width="16.5703125" style="9" customWidth="1"/>
    <col min="9" max="9" width="1.7109375" style="9" customWidth="1"/>
    <col min="10" max="10" width="16.5703125" style="9" customWidth="1"/>
    <col min="11" max="11" width="1.7109375" style="9" customWidth="1"/>
    <col min="12" max="12" width="30.140625" style="9" customWidth="1"/>
    <col min="13" max="13" width="1.7109375" style="9" customWidth="1"/>
    <col min="14" max="14" width="16.5703125" style="9" customWidth="1"/>
    <col min="15" max="15" width="15.7109375" style="9" customWidth="1"/>
    <col min="16" max="16" width="2.85546875" style="9" customWidth="1"/>
    <col min="17" max="16384" width="10.7109375" style="9"/>
  </cols>
  <sheetData>
    <row r="1" spans="1:16" ht="18.95" customHeight="1">
      <c r="A1" s="5"/>
      <c r="B1" s="5"/>
      <c r="C1" s="5"/>
      <c r="D1" s="5"/>
      <c r="E1" s="5"/>
      <c r="F1" s="5"/>
      <c r="G1" s="5"/>
      <c r="H1" s="5"/>
      <c r="I1" s="5"/>
      <c r="J1" s="162" t="s">
        <v>0</v>
      </c>
      <c r="K1" s="162"/>
      <c r="L1" s="162"/>
      <c r="M1" s="162"/>
      <c r="N1" s="162"/>
      <c r="O1" s="5"/>
    </row>
    <row r="2" spans="1:16" s="10" customFormat="1" ht="18.95" customHeight="1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"/>
    </row>
    <row r="3" spans="1:16" s="10" customFormat="1" ht="18.95" customHeight="1">
      <c r="A3" s="163" t="s">
        <v>160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"/>
    </row>
    <row r="4" spans="1:16" s="10" customFormat="1" ht="18.95" customHeight="1">
      <c r="A4" s="163" t="s">
        <v>212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90"/>
      <c r="P4" s="90"/>
    </row>
    <row r="5" spans="1:16" s="10" customFormat="1" ht="18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18.95" customHeight="1">
      <c r="A6" s="5"/>
      <c r="B6" s="19"/>
      <c r="C6" s="19"/>
      <c r="D6" s="5"/>
      <c r="E6" s="5"/>
      <c r="F6" s="5"/>
      <c r="G6" s="5"/>
      <c r="H6" s="5"/>
      <c r="I6" s="5"/>
      <c r="J6" s="162" t="s">
        <v>3</v>
      </c>
      <c r="K6" s="162"/>
      <c r="L6" s="162"/>
      <c r="M6" s="162"/>
      <c r="N6" s="162"/>
      <c r="O6" s="8"/>
      <c r="P6" s="8"/>
    </row>
    <row r="7" spans="1:16" ht="18.95" customHeight="1">
      <c r="A7" s="5"/>
      <c r="B7" s="19"/>
      <c r="C7" s="19"/>
      <c r="D7" s="164" t="s">
        <v>5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24"/>
    </row>
    <row r="8" spans="1:16" ht="18.95" customHeight="1">
      <c r="A8" s="5"/>
      <c r="B8" s="19"/>
      <c r="C8" s="19"/>
      <c r="D8" s="22"/>
      <c r="E8" s="22"/>
      <c r="F8" s="22"/>
      <c r="G8" s="22"/>
      <c r="H8" s="22"/>
      <c r="I8" s="22"/>
      <c r="J8" s="22"/>
      <c r="K8" s="22"/>
      <c r="L8" s="21" t="s">
        <v>67</v>
      </c>
      <c r="M8" s="23"/>
      <c r="N8" s="22"/>
      <c r="O8" s="24"/>
    </row>
    <row r="9" spans="1:16" ht="18.95" customHeight="1">
      <c r="A9" s="19"/>
      <c r="B9" s="19"/>
      <c r="C9" s="19"/>
      <c r="D9" s="23" t="s">
        <v>23</v>
      </c>
      <c r="E9" s="23"/>
      <c r="F9" s="23"/>
      <c r="G9" s="23"/>
      <c r="H9" s="161" t="s">
        <v>24</v>
      </c>
      <c r="I9" s="161"/>
      <c r="J9" s="161"/>
      <c r="K9" s="18"/>
      <c r="L9" s="21" t="s">
        <v>88</v>
      </c>
      <c r="M9" s="23"/>
      <c r="N9" s="23" t="s">
        <v>107</v>
      </c>
      <c r="O9" s="23"/>
    </row>
    <row r="10" spans="1:16" ht="18.95" customHeight="1">
      <c r="A10" s="19"/>
      <c r="B10" s="19"/>
      <c r="C10" s="19"/>
      <c r="D10" s="23" t="s">
        <v>90</v>
      </c>
      <c r="E10" s="23"/>
      <c r="F10" s="23"/>
      <c r="G10" s="23"/>
      <c r="H10" s="23" t="s">
        <v>110</v>
      </c>
      <c r="I10" s="23"/>
      <c r="J10" s="23"/>
      <c r="K10" s="23"/>
      <c r="L10" s="23" t="s">
        <v>69</v>
      </c>
      <c r="M10" s="23"/>
      <c r="N10" s="23" t="s">
        <v>105</v>
      </c>
      <c r="O10" s="23"/>
    </row>
    <row r="11" spans="1:16" ht="18.95" customHeight="1">
      <c r="A11" s="19"/>
      <c r="B11" s="20" t="s">
        <v>12</v>
      </c>
      <c r="C11" s="19"/>
      <c r="D11" s="20" t="s">
        <v>25</v>
      </c>
      <c r="E11" s="19"/>
      <c r="F11" s="86" t="s">
        <v>26</v>
      </c>
      <c r="H11" s="20" t="s">
        <v>111</v>
      </c>
      <c r="I11" s="23"/>
      <c r="J11" s="20" t="s">
        <v>27</v>
      </c>
      <c r="K11" s="19"/>
      <c r="L11" s="20" t="s">
        <v>112</v>
      </c>
      <c r="M11" s="23"/>
      <c r="N11" s="20" t="s">
        <v>106</v>
      </c>
      <c r="O11" s="19"/>
    </row>
    <row r="12" spans="1:16" ht="15" customHeight="1">
      <c r="A12" s="19"/>
      <c r="B12" s="19"/>
      <c r="C12" s="19"/>
      <c r="D12" s="23"/>
      <c r="E12" s="19"/>
      <c r="F12" s="23"/>
      <c r="H12" s="23"/>
      <c r="I12" s="23"/>
      <c r="J12" s="23"/>
      <c r="K12" s="19"/>
      <c r="L12" s="19"/>
      <c r="M12" s="23"/>
      <c r="N12" s="23"/>
      <c r="O12" s="19"/>
    </row>
    <row r="13" spans="1:16" ht="23.1" customHeight="1">
      <c r="A13" s="3" t="s">
        <v>180</v>
      </c>
      <c r="B13" s="5"/>
      <c r="C13" s="5"/>
      <c r="D13" s="7">
        <v>828750</v>
      </c>
      <c r="E13" s="5"/>
      <c r="F13" s="7">
        <v>4982964</v>
      </c>
      <c r="G13" s="5"/>
      <c r="H13" s="7">
        <v>66300</v>
      </c>
      <c r="I13" s="7"/>
      <c r="J13" s="7">
        <v>1869950</v>
      </c>
      <c r="K13" s="6"/>
      <c r="L13" s="7">
        <v>-308893</v>
      </c>
      <c r="M13" s="6"/>
      <c r="N13" s="7">
        <f>+D13+F13+H13+J13+L13</f>
        <v>7439071</v>
      </c>
      <c r="O13" s="6"/>
    </row>
    <row r="14" spans="1:16" ht="23.1" customHeight="1">
      <c r="A14" s="4" t="s">
        <v>76</v>
      </c>
      <c r="B14" s="5"/>
      <c r="C14" s="5"/>
      <c r="D14" s="104">
        <v>0</v>
      </c>
      <c r="E14" s="5"/>
      <c r="F14" s="104">
        <v>0</v>
      </c>
      <c r="G14" s="5"/>
      <c r="H14" s="104">
        <v>0</v>
      </c>
      <c r="I14" s="7"/>
      <c r="J14" s="7">
        <v>-134925</v>
      </c>
      <c r="K14" s="6"/>
      <c r="L14" s="7">
        <v>-56380</v>
      </c>
      <c r="M14" s="6"/>
      <c r="N14" s="7">
        <f>+D14+F14+H14+J14+L14</f>
        <v>-191305</v>
      </c>
      <c r="O14" s="6"/>
    </row>
    <row r="15" spans="1:16" s="5" customFormat="1" ht="23.1" customHeight="1">
      <c r="A15" s="9" t="s">
        <v>135</v>
      </c>
      <c r="B15" s="87">
        <v>15</v>
      </c>
      <c r="D15" s="103">
        <v>0</v>
      </c>
      <c r="E15" s="104"/>
      <c r="F15" s="103">
        <v>0</v>
      </c>
      <c r="G15" s="104"/>
      <c r="H15" s="103">
        <v>0</v>
      </c>
      <c r="I15" s="7"/>
      <c r="J15" s="15">
        <v>-82875</v>
      </c>
      <c r="K15" s="7"/>
      <c r="L15" s="103">
        <v>0</v>
      </c>
      <c r="M15" s="7"/>
      <c r="N15" s="7">
        <f>+D15+F15+H15+J15+L15</f>
        <v>-82875</v>
      </c>
      <c r="O15" s="7"/>
    </row>
    <row r="16" spans="1:16" ht="23.1" customHeight="1" thickBot="1">
      <c r="A16" s="3" t="s">
        <v>181</v>
      </c>
      <c r="B16" s="5"/>
      <c r="D16" s="16">
        <f>SUM(D12:D15)</f>
        <v>828750</v>
      </c>
      <c r="E16" s="6"/>
      <c r="F16" s="16">
        <f>SUM(F12:F15)</f>
        <v>4982964</v>
      </c>
      <c r="G16" s="6"/>
      <c r="H16" s="16">
        <f>SUM(H12:H15)</f>
        <v>66300</v>
      </c>
      <c r="I16" s="7"/>
      <c r="J16" s="16">
        <f>SUM(J12:J15)</f>
        <v>1652150</v>
      </c>
      <c r="K16" s="6"/>
      <c r="L16" s="16">
        <f>SUM(L12:L15)</f>
        <v>-365273</v>
      </c>
      <c r="M16" s="6"/>
      <c r="N16" s="96">
        <f>+D16+F16+H16+J16+L16</f>
        <v>7164891</v>
      </c>
    </row>
    <row r="17" spans="1:15" ht="23.1" customHeight="1" thickTop="1">
      <c r="A17" s="4"/>
      <c r="B17" s="5"/>
      <c r="C17" s="5"/>
      <c r="D17" s="7"/>
      <c r="E17" s="5"/>
      <c r="F17" s="7"/>
      <c r="G17" s="5"/>
      <c r="H17" s="7"/>
      <c r="I17" s="7"/>
      <c r="J17" s="7"/>
      <c r="K17" s="6"/>
      <c r="L17" s="7"/>
      <c r="M17" s="6"/>
      <c r="N17" s="7"/>
      <c r="O17" s="6"/>
    </row>
    <row r="18" spans="1:15" ht="23.1" customHeight="1">
      <c r="A18" s="3" t="s">
        <v>210</v>
      </c>
      <c r="B18" s="5"/>
      <c r="C18" s="5"/>
      <c r="D18" s="151">
        <v>828750</v>
      </c>
      <c r="E18" s="152"/>
      <c r="F18" s="151">
        <v>4982964</v>
      </c>
      <c r="G18" s="152"/>
      <c r="H18" s="151">
        <v>66300</v>
      </c>
      <c r="I18" s="151"/>
      <c r="J18" s="151">
        <v>1481617</v>
      </c>
      <c r="K18" s="151"/>
      <c r="L18" s="151">
        <v>-362439</v>
      </c>
      <c r="M18" s="6"/>
      <c r="N18" s="7">
        <f>+D18+F18+H18+J18+L18</f>
        <v>6997192</v>
      </c>
      <c r="O18" s="6"/>
    </row>
    <row r="19" spans="1:15" ht="23.1" customHeight="1">
      <c r="A19" s="4" t="s">
        <v>76</v>
      </c>
      <c r="B19" s="5"/>
      <c r="C19" s="5"/>
      <c r="D19" s="103">
        <v>0</v>
      </c>
      <c r="E19" s="5"/>
      <c r="F19" s="103">
        <v>0</v>
      </c>
      <c r="G19" s="5"/>
      <c r="H19" s="103">
        <v>0</v>
      </c>
      <c r="I19" s="7"/>
      <c r="J19" s="15">
        <v>-103347</v>
      </c>
      <c r="K19" s="6"/>
      <c r="L19" s="15">
        <v>-340597</v>
      </c>
      <c r="M19" s="6"/>
      <c r="N19" s="7">
        <f>+D19+F19+H19+J19+L19</f>
        <v>-443944</v>
      </c>
      <c r="O19" s="6"/>
    </row>
    <row r="20" spans="1:15" ht="23.1" customHeight="1" thickBot="1">
      <c r="A20" s="3" t="s">
        <v>211</v>
      </c>
      <c r="B20" s="5"/>
      <c r="D20" s="16">
        <f>SUM(D17:D19)</f>
        <v>828750</v>
      </c>
      <c r="E20" s="6"/>
      <c r="F20" s="16">
        <f>SUM(F17:F19)</f>
        <v>4982964</v>
      </c>
      <c r="G20" s="6"/>
      <c r="H20" s="16">
        <f>SUM(H17:H19)</f>
        <v>66300</v>
      </c>
      <c r="I20" s="7"/>
      <c r="J20" s="16">
        <f>SUM(J17:J19)</f>
        <v>1378270</v>
      </c>
      <c r="K20" s="6"/>
      <c r="L20" s="16">
        <f>SUM(L17:L19)</f>
        <v>-703036</v>
      </c>
      <c r="M20" s="6"/>
      <c r="N20" s="96">
        <f>+D20+F20+H20+J20+L20</f>
        <v>6553248</v>
      </c>
    </row>
    <row r="21" spans="1:15" ht="18.95" customHeight="1" thickTop="1">
      <c r="A21" s="3"/>
      <c r="B21" s="5"/>
      <c r="C21" s="5"/>
      <c r="D21" s="7"/>
      <c r="E21" s="5"/>
      <c r="F21" s="7"/>
      <c r="G21" s="5"/>
      <c r="H21" s="7"/>
      <c r="I21" s="7"/>
      <c r="J21" s="7"/>
      <c r="K21" s="6"/>
      <c r="L21" s="7"/>
      <c r="M21" s="6"/>
      <c r="N21" s="7"/>
      <c r="O21" s="6"/>
    </row>
    <row r="22" spans="1:15" s="5" customFormat="1" ht="18.95" customHeight="1">
      <c r="A22" s="4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8.95" customHeight="1">
      <c r="A23" s="3"/>
      <c r="B23" s="5"/>
      <c r="C23" s="5"/>
      <c r="D23" s="7"/>
      <c r="E23" s="5"/>
      <c r="F23" s="7"/>
      <c r="G23" s="5"/>
      <c r="H23" s="7"/>
      <c r="I23" s="7"/>
      <c r="J23" s="7"/>
      <c r="K23" s="6"/>
      <c r="L23" s="7"/>
      <c r="M23" s="6"/>
      <c r="N23" s="7"/>
      <c r="O23" s="6"/>
    </row>
    <row r="24" spans="1:15" ht="18.95" customHeight="1">
      <c r="A24" s="3"/>
      <c r="B24" s="5"/>
      <c r="C24" s="5"/>
      <c r="D24" s="7"/>
      <c r="E24" s="5"/>
      <c r="F24" s="7"/>
      <c r="G24" s="5"/>
      <c r="H24" s="7"/>
      <c r="I24" s="7"/>
      <c r="J24" s="7"/>
      <c r="K24" s="6"/>
      <c r="L24" s="7"/>
      <c r="M24" s="6"/>
      <c r="N24" s="7"/>
      <c r="O24" s="6"/>
    </row>
    <row r="25" spans="1:15" ht="18.95" customHeight="1">
      <c r="A25" s="3"/>
      <c r="B25" s="5"/>
      <c r="C25" s="5"/>
      <c r="D25" s="7"/>
      <c r="E25" s="5"/>
      <c r="F25" s="7"/>
      <c r="G25" s="5"/>
      <c r="H25" s="7"/>
      <c r="I25" s="7"/>
      <c r="J25" s="7"/>
      <c r="K25" s="6"/>
      <c r="L25" s="7"/>
      <c r="M25" s="6"/>
      <c r="N25" s="7"/>
      <c r="O25" s="6"/>
    </row>
    <row r="26" spans="1:15" ht="18.95" customHeight="1">
      <c r="A26" s="3"/>
      <c r="B26" s="5"/>
      <c r="C26" s="5"/>
      <c r="D26" s="7"/>
      <c r="E26" s="5"/>
      <c r="F26" s="7"/>
      <c r="G26" s="5"/>
      <c r="H26" s="7"/>
      <c r="I26" s="7"/>
      <c r="J26" s="7"/>
      <c r="K26" s="6"/>
      <c r="L26" s="7"/>
      <c r="M26" s="6"/>
      <c r="N26" s="7"/>
      <c r="O26" s="6"/>
    </row>
    <row r="27" spans="1:15" ht="14.25" customHeight="1">
      <c r="A27" s="3"/>
      <c r="B27" s="5"/>
      <c r="C27" s="5"/>
      <c r="D27" s="7"/>
      <c r="E27" s="5"/>
      <c r="F27" s="7"/>
      <c r="G27" s="5"/>
      <c r="H27" s="7"/>
      <c r="I27" s="7"/>
      <c r="J27" s="7"/>
      <c r="K27" s="6"/>
      <c r="L27" s="7"/>
      <c r="M27" s="6"/>
      <c r="N27" s="7"/>
      <c r="O27" s="6"/>
    </row>
    <row r="28" spans="1:15" ht="15.75" customHeight="1">
      <c r="A28" s="3"/>
      <c r="B28" s="5"/>
      <c r="C28" s="5"/>
      <c r="D28" s="7"/>
      <c r="E28" s="5"/>
      <c r="F28" s="7"/>
      <c r="G28" s="5"/>
      <c r="H28" s="7"/>
      <c r="I28" s="7"/>
      <c r="J28" s="7"/>
      <c r="K28" s="6"/>
      <c r="L28" s="7"/>
      <c r="M28" s="6"/>
      <c r="N28" s="7"/>
      <c r="O28" s="6"/>
    </row>
    <row r="29" spans="1:15" s="5" customFormat="1" ht="23.25" customHeight="1">
      <c r="A29" s="4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21" customHeight="1">
      <c r="A30" s="3"/>
      <c r="B30" s="5"/>
      <c r="C30" s="5"/>
      <c r="D30" s="7"/>
      <c r="E30" s="5"/>
      <c r="F30" s="7"/>
      <c r="G30" s="5"/>
      <c r="H30" s="7"/>
      <c r="I30" s="7"/>
      <c r="J30" s="7"/>
      <c r="K30" s="6"/>
      <c r="L30" s="7"/>
      <c r="M30" s="6"/>
      <c r="N30" s="7"/>
      <c r="O30" s="6"/>
    </row>
    <row r="31" spans="1:15" s="5" customFormat="1" ht="18.95" customHeight="1">
      <c r="A31" s="4"/>
      <c r="B31" s="8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s="5" customFormat="1" ht="18.95" customHeight="1">
      <c r="A32" s="4" t="s">
        <v>104</v>
      </c>
      <c r="B32" s="8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s="5" customFormat="1" ht="15" customHeight="1">
      <c r="A33" s="4"/>
      <c r="B33" s="8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s="5" customFormat="1" ht="18.95" customHeight="1">
      <c r="A34" s="4"/>
      <c r="B34" s="8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s="5" customFormat="1" ht="18.95" customHeight="1">
      <c r="A35" s="4" t="s">
        <v>124</v>
      </c>
      <c r="B35" s="87"/>
      <c r="D35" s="7"/>
      <c r="E35" s="7"/>
      <c r="F35" s="7"/>
      <c r="G35" s="7"/>
      <c r="H35" s="7"/>
      <c r="I35" s="7"/>
      <c r="J35" s="7"/>
      <c r="K35" s="7"/>
      <c r="L35" s="7"/>
      <c r="M35" s="7"/>
      <c r="N35" s="7">
        <v>6</v>
      </c>
      <c r="O35" s="7"/>
    </row>
    <row r="36" spans="1:15" s="5" customFormat="1" ht="18.95" customHeight="1">
      <c r="A36" s="4"/>
      <c r="B36" s="87"/>
      <c r="D36" s="7"/>
      <c r="E36" s="7"/>
      <c r="F36" s="7"/>
      <c r="G36" s="7"/>
      <c r="H36" s="7"/>
      <c r="I36" s="7"/>
      <c r="J36" s="7"/>
      <c r="K36" s="7"/>
      <c r="L36" s="7"/>
      <c r="M36" s="7"/>
      <c r="N36" s="104"/>
      <c r="O36" s="7"/>
    </row>
    <row r="37" spans="1:15" s="5" customFormat="1" ht="18.95" customHeight="1">
      <c r="A37" s="4"/>
      <c r="B37" s="8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</sheetData>
  <mergeCells count="7">
    <mergeCell ref="H9:J9"/>
    <mergeCell ref="J1:N1"/>
    <mergeCell ref="J6:N6"/>
    <mergeCell ref="D7:N7"/>
    <mergeCell ref="A4:N4"/>
    <mergeCell ref="A2:N2"/>
    <mergeCell ref="A3:N3"/>
  </mergeCells>
  <pageMargins left="0.70866141732283472" right="0.39370078740157483" top="0.59055118110236227" bottom="0.51181102362204722" header="0.19685039370078741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6"/>
  <sheetViews>
    <sheetView view="pageBreakPreview" topLeftCell="A10" zoomScale="80" zoomScaleSheetLayoutView="80" workbookViewId="0">
      <selection activeCell="B24" sqref="B24"/>
    </sheetView>
  </sheetViews>
  <sheetFormatPr defaultRowHeight="18.95" customHeight="1"/>
  <cols>
    <col min="1" max="1" width="2.7109375" style="26" customWidth="1"/>
    <col min="2" max="2" width="52.42578125" style="26" customWidth="1"/>
    <col min="3" max="3" width="13.7109375" style="26" customWidth="1"/>
    <col min="4" max="4" width="1.28515625" style="26" customWidth="1"/>
    <col min="5" max="5" width="14.7109375" style="27" customWidth="1"/>
    <col min="6" max="6" width="1.28515625" style="27" customWidth="1"/>
    <col min="7" max="7" width="14.7109375" style="27" customWidth="1"/>
    <col min="8" max="8" width="1.28515625" style="27" customWidth="1"/>
    <col min="9" max="9" width="14.5703125" style="27" customWidth="1"/>
    <col min="10" max="10" width="1.28515625" style="27" customWidth="1"/>
    <col min="11" max="11" width="14.5703125" style="27" customWidth="1"/>
    <col min="12" max="16384" width="9.140625" style="26"/>
  </cols>
  <sheetData>
    <row r="1" spans="1:11" ht="18.95" customHeight="1">
      <c r="K1" s="2" t="s">
        <v>0</v>
      </c>
    </row>
    <row r="2" spans="1:11" ht="18.95" customHeight="1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1" ht="18.95" customHeight="1">
      <c r="A3" s="163" t="s">
        <v>152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18.95" customHeight="1">
      <c r="A4" s="166" t="s">
        <v>213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1" ht="18.95" customHeight="1">
      <c r="C5" s="28"/>
      <c r="D5" s="28"/>
      <c r="F5" s="29"/>
      <c r="K5" s="2" t="s">
        <v>3</v>
      </c>
    </row>
    <row r="6" spans="1:11" s="30" customFormat="1" ht="18.95" customHeight="1">
      <c r="C6" s="31"/>
      <c r="D6" s="31"/>
      <c r="E6" s="32"/>
      <c r="F6" s="25" t="s">
        <v>4</v>
      </c>
      <c r="G6" s="32"/>
      <c r="H6" s="33"/>
      <c r="I6" s="34"/>
      <c r="J6" s="25" t="s">
        <v>5</v>
      </c>
      <c r="K6" s="34"/>
    </row>
    <row r="7" spans="1:11" s="30" customFormat="1" ht="18.95" customHeight="1">
      <c r="C7" s="31"/>
      <c r="D7" s="31"/>
      <c r="E7" s="167" t="s">
        <v>125</v>
      </c>
      <c r="F7" s="167"/>
      <c r="G7" s="167"/>
      <c r="H7" s="33"/>
      <c r="I7" s="167" t="s">
        <v>125</v>
      </c>
      <c r="J7" s="167"/>
      <c r="K7" s="167"/>
    </row>
    <row r="8" spans="1:11" s="30" customFormat="1" ht="18.95" customHeight="1">
      <c r="C8" s="31"/>
      <c r="D8" s="31"/>
      <c r="E8" s="165" t="s">
        <v>169</v>
      </c>
      <c r="F8" s="165"/>
      <c r="G8" s="165"/>
      <c r="H8" s="33"/>
      <c r="I8" s="165" t="str">
        <f>+E8</f>
        <v>ended 30 September</v>
      </c>
      <c r="J8" s="165"/>
      <c r="K8" s="165"/>
    </row>
    <row r="9" spans="1:11" ht="18.95" customHeight="1">
      <c r="C9" s="35" t="s">
        <v>12</v>
      </c>
      <c r="D9" s="36"/>
      <c r="E9" s="37">
        <v>2019</v>
      </c>
      <c r="F9" s="38"/>
      <c r="G9" s="37">
        <v>2018</v>
      </c>
      <c r="H9" s="39"/>
      <c r="I9" s="40">
        <f>E9</f>
        <v>2019</v>
      </c>
      <c r="J9" s="38"/>
      <c r="K9" s="40">
        <f>G9</f>
        <v>2018</v>
      </c>
    </row>
    <row r="10" spans="1:11" ht="18.95" customHeight="1">
      <c r="A10" s="30" t="s">
        <v>13</v>
      </c>
      <c r="B10" s="30"/>
      <c r="F10" s="41"/>
    </row>
    <row r="11" spans="1:11" ht="18.95" customHeight="1">
      <c r="A11" s="26" t="s">
        <v>14</v>
      </c>
      <c r="C11" s="42" t="s">
        <v>215</v>
      </c>
      <c r="E11" s="27">
        <v>4055642</v>
      </c>
      <c r="F11" s="26"/>
      <c r="G11" s="27">
        <v>4419252</v>
      </c>
      <c r="H11" s="41"/>
      <c r="I11" s="27">
        <v>324375</v>
      </c>
      <c r="K11" s="27">
        <v>267038</v>
      </c>
    </row>
    <row r="12" spans="1:11" ht="18.95" customHeight="1">
      <c r="A12" s="26" t="s">
        <v>126</v>
      </c>
      <c r="F12" s="26"/>
      <c r="H12" s="41"/>
    </row>
    <row r="13" spans="1:11" ht="18.95" customHeight="1">
      <c r="B13" s="43" t="s">
        <v>164</v>
      </c>
      <c r="E13" s="29">
        <v>22905</v>
      </c>
      <c r="F13" s="26"/>
      <c r="G13" s="29">
        <v>121</v>
      </c>
      <c r="H13" s="41"/>
      <c r="I13" s="154">
        <v>389</v>
      </c>
      <c r="J13" s="97"/>
      <c r="K13" s="108">
        <v>0</v>
      </c>
    </row>
    <row r="14" spans="1:11" ht="18.95" customHeight="1">
      <c r="B14" s="43" t="s">
        <v>115</v>
      </c>
      <c r="C14" s="105" t="s">
        <v>199</v>
      </c>
      <c r="E14" s="108">
        <v>0</v>
      </c>
      <c r="F14" s="97"/>
      <c r="G14" s="108">
        <v>0</v>
      </c>
      <c r="H14" s="41"/>
      <c r="I14" s="108">
        <v>0</v>
      </c>
      <c r="K14" s="29">
        <v>22441</v>
      </c>
    </row>
    <row r="15" spans="1:11" ht="18.95" customHeight="1">
      <c r="B15" s="43" t="s">
        <v>165</v>
      </c>
      <c r="C15" s="121" t="s">
        <v>176</v>
      </c>
      <c r="E15" s="29">
        <v>32878</v>
      </c>
      <c r="F15" s="26"/>
      <c r="G15" s="29">
        <v>35997</v>
      </c>
      <c r="H15" s="41"/>
      <c r="I15" s="108">
        <v>0</v>
      </c>
      <c r="J15" s="98"/>
      <c r="K15" s="108">
        <v>0</v>
      </c>
    </row>
    <row r="16" spans="1:11" ht="18.95" customHeight="1">
      <c r="B16" s="43" t="s">
        <v>71</v>
      </c>
      <c r="C16" s="42"/>
      <c r="E16" s="29">
        <v>773</v>
      </c>
      <c r="F16" s="26"/>
      <c r="G16" s="29">
        <v>1677</v>
      </c>
      <c r="H16" s="41"/>
      <c r="I16" s="29">
        <v>11</v>
      </c>
      <c r="J16" s="41"/>
      <c r="K16" s="29">
        <v>114</v>
      </c>
    </row>
    <row r="17" spans="1:11" ht="18.95" customHeight="1">
      <c r="A17" s="43"/>
      <c r="B17" s="43" t="s">
        <v>167</v>
      </c>
      <c r="C17" s="42">
        <v>5</v>
      </c>
      <c r="E17" s="108">
        <v>0</v>
      </c>
      <c r="F17" s="26"/>
      <c r="G17" s="29">
        <v>427</v>
      </c>
      <c r="H17" s="41"/>
      <c r="I17" s="108">
        <v>0</v>
      </c>
      <c r="J17" s="41"/>
      <c r="K17" s="29">
        <v>427</v>
      </c>
    </row>
    <row r="18" spans="1:11" ht="18.95" customHeight="1">
      <c r="B18" s="26" t="s">
        <v>166</v>
      </c>
      <c r="E18" s="29">
        <v>2312</v>
      </c>
      <c r="F18" s="26"/>
      <c r="G18" s="29">
        <v>2183</v>
      </c>
      <c r="H18" s="41"/>
      <c r="I18" s="29">
        <v>1</v>
      </c>
      <c r="J18" s="98"/>
      <c r="K18" s="29">
        <v>1</v>
      </c>
    </row>
    <row r="19" spans="1:11" ht="18.95" customHeight="1">
      <c r="A19" s="30" t="s">
        <v>15</v>
      </c>
      <c r="B19" s="30"/>
      <c r="E19" s="44">
        <f>SUM(E11:E18)</f>
        <v>4114510</v>
      </c>
      <c r="F19" s="26"/>
      <c r="G19" s="44">
        <f>SUM(G11:G18)</f>
        <v>4459657</v>
      </c>
      <c r="H19" s="41"/>
      <c r="I19" s="44">
        <f>SUM(I11:I18)</f>
        <v>324776</v>
      </c>
      <c r="J19" s="41"/>
      <c r="K19" s="44">
        <f>SUM(K11:K18)</f>
        <v>290021</v>
      </c>
    </row>
    <row r="20" spans="1:11" ht="18.95" customHeight="1">
      <c r="A20" s="30" t="s">
        <v>16</v>
      </c>
      <c r="B20" s="30"/>
      <c r="F20" s="26"/>
      <c r="H20" s="41"/>
      <c r="J20" s="41"/>
    </row>
    <row r="21" spans="1:11" ht="18.95" customHeight="1">
      <c r="A21" s="26" t="s">
        <v>17</v>
      </c>
      <c r="C21" s="42" t="s">
        <v>215</v>
      </c>
      <c r="E21" s="27">
        <v>4122711</v>
      </c>
      <c r="F21" s="26"/>
      <c r="G21" s="27">
        <v>4280642</v>
      </c>
      <c r="H21" s="41"/>
      <c r="I21" s="27">
        <v>235080</v>
      </c>
      <c r="J21" s="41"/>
      <c r="K21" s="27">
        <v>254952</v>
      </c>
    </row>
    <row r="22" spans="1:11" ht="18.95" customHeight="1">
      <c r="A22" s="26" t="s">
        <v>18</v>
      </c>
      <c r="C22" s="42">
        <v>16</v>
      </c>
      <c r="E22" s="27">
        <v>234878</v>
      </c>
      <c r="F22" s="26"/>
      <c r="G22" s="27">
        <v>235432</v>
      </c>
      <c r="H22" s="41"/>
      <c r="I22" s="27">
        <v>66674</v>
      </c>
      <c r="J22" s="41"/>
      <c r="K22" s="27">
        <v>64157</v>
      </c>
    </row>
    <row r="23" spans="1:11" ht="18.95" customHeight="1">
      <c r="A23" s="26" t="s">
        <v>224</v>
      </c>
      <c r="C23" s="42"/>
      <c r="E23" s="26"/>
      <c r="F23" s="26"/>
      <c r="G23" s="26"/>
      <c r="H23" s="26"/>
      <c r="I23" s="26"/>
      <c r="J23" s="26"/>
      <c r="K23" s="26"/>
    </row>
    <row r="24" spans="1:11" ht="18.95" customHeight="1">
      <c r="B24" s="26" t="s">
        <v>168</v>
      </c>
      <c r="C24" s="42"/>
      <c r="E24" s="97">
        <v>0</v>
      </c>
      <c r="F24" s="97"/>
      <c r="G24" s="97">
        <v>0</v>
      </c>
      <c r="H24" s="41"/>
      <c r="I24" s="97">
        <v>0</v>
      </c>
      <c r="J24" s="41"/>
      <c r="K24" s="27">
        <v>2627</v>
      </c>
    </row>
    <row r="25" spans="1:11" ht="18.95" customHeight="1">
      <c r="B25" s="43" t="s">
        <v>214</v>
      </c>
      <c r="C25" s="42">
        <v>5</v>
      </c>
      <c r="E25" s="153">
        <v>148</v>
      </c>
      <c r="F25" s="97"/>
      <c r="G25" s="97">
        <v>0</v>
      </c>
      <c r="H25" s="41"/>
      <c r="I25" s="27">
        <v>148</v>
      </c>
      <c r="J25" s="41"/>
      <c r="K25" s="97">
        <v>0</v>
      </c>
    </row>
    <row r="26" spans="1:11" ht="18.95" customHeight="1">
      <c r="A26" s="45" t="s">
        <v>116</v>
      </c>
      <c r="B26" s="45"/>
      <c r="D26" s="46"/>
      <c r="E26" s="47">
        <v>83780</v>
      </c>
      <c r="F26" s="46"/>
      <c r="G26" s="47">
        <v>64154</v>
      </c>
      <c r="H26" s="41"/>
      <c r="I26" s="47">
        <v>42800</v>
      </c>
      <c r="J26" s="41"/>
      <c r="K26" s="47">
        <v>32030</v>
      </c>
    </row>
    <row r="27" spans="1:11" ht="18.95" customHeight="1">
      <c r="A27" s="30" t="s">
        <v>19</v>
      </c>
      <c r="B27" s="30"/>
      <c r="C27" s="42"/>
      <c r="E27" s="49">
        <f>SUM(E21:E26)</f>
        <v>4441517</v>
      </c>
      <c r="F27" s="26"/>
      <c r="G27" s="49">
        <f>SUM(G21:G26)</f>
        <v>4580228</v>
      </c>
      <c r="H27" s="41"/>
      <c r="I27" s="49">
        <f>SUM(I21:I26)</f>
        <v>344702</v>
      </c>
      <c r="J27" s="41"/>
      <c r="K27" s="49">
        <f>SUM(K21:K26)</f>
        <v>353766</v>
      </c>
    </row>
    <row r="28" spans="1:11" ht="18.95" customHeight="1">
      <c r="A28" s="26" t="s">
        <v>182</v>
      </c>
      <c r="C28" s="105" t="s">
        <v>199</v>
      </c>
      <c r="E28" s="107">
        <v>9003</v>
      </c>
      <c r="F28" s="106"/>
      <c r="G28" s="107">
        <v>20249</v>
      </c>
      <c r="H28" s="49"/>
      <c r="I28" s="109">
        <v>0</v>
      </c>
      <c r="J28" s="110"/>
      <c r="K28" s="109">
        <v>0</v>
      </c>
    </row>
    <row r="29" spans="1:11" ht="18.95" customHeight="1">
      <c r="A29" s="26" t="s">
        <v>183</v>
      </c>
      <c r="C29" s="105" t="s">
        <v>201</v>
      </c>
      <c r="E29" s="47">
        <v>13300</v>
      </c>
      <c r="F29" s="26"/>
      <c r="G29" s="47">
        <v>8477</v>
      </c>
      <c r="H29" s="41"/>
      <c r="I29" s="111">
        <v>0</v>
      </c>
      <c r="J29" s="98"/>
      <c r="K29" s="111">
        <v>0</v>
      </c>
    </row>
    <row r="30" spans="1:11" ht="18.95" customHeight="1">
      <c r="A30" s="30" t="s">
        <v>119</v>
      </c>
      <c r="B30" s="30"/>
      <c r="E30" s="49">
        <f>+E19-E27+E28+E29</f>
        <v>-304704</v>
      </c>
      <c r="F30" s="26"/>
      <c r="G30" s="49">
        <f>+G19-G27+G28+G29</f>
        <v>-91845</v>
      </c>
      <c r="H30" s="41"/>
      <c r="I30" s="49">
        <f>+I19-I27+I28+I29</f>
        <v>-19926</v>
      </c>
      <c r="J30" s="41"/>
      <c r="K30" s="49">
        <f>+K19-K27+K28+K29</f>
        <v>-63745</v>
      </c>
    </row>
    <row r="31" spans="1:11" ht="18.95" customHeight="1">
      <c r="A31" s="26" t="s">
        <v>127</v>
      </c>
      <c r="C31" s="105" t="s">
        <v>216</v>
      </c>
      <c r="E31" s="48">
        <v>2278</v>
      </c>
      <c r="F31" s="26"/>
      <c r="G31" s="48">
        <v>1348</v>
      </c>
      <c r="H31" s="41"/>
      <c r="I31" s="120">
        <v>0</v>
      </c>
      <c r="J31" s="98"/>
      <c r="K31" s="120">
        <v>0</v>
      </c>
    </row>
    <row r="32" spans="1:11" ht="18.95" customHeight="1" thickBot="1">
      <c r="A32" s="30" t="s">
        <v>92</v>
      </c>
      <c r="B32" s="30"/>
      <c r="C32" s="105" t="s">
        <v>217</v>
      </c>
      <c r="E32" s="50">
        <f>+E30-E31</f>
        <v>-306982</v>
      </c>
      <c r="F32" s="26"/>
      <c r="G32" s="50">
        <f>+G30-G31</f>
        <v>-93193</v>
      </c>
      <c r="H32" s="41"/>
      <c r="I32" s="50">
        <f>+I30-I31</f>
        <v>-19926</v>
      </c>
      <c r="J32" s="41"/>
      <c r="K32" s="50">
        <f>+K30-K31</f>
        <v>-63745</v>
      </c>
    </row>
    <row r="33" spans="1:11" ht="18.95" customHeight="1" thickTop="1">
      <c r="E33" s="41"/>
      <c r="F33" s="26"/>
      <c r="G33" s="41"/>
      <c r="H33" s="41"/>
      <c r="I33" s="41"/>
      <c r="J33" s="41"/>
      <c r="K33" s="41"/>
    </row>
    <row r="34" spans="1:11" ht="18.95" customHeight="1">
      <c r="A34" s="30" t="s">
        <v>128</v>
      </c>
      <c r="B34" s="30"/>
      <c r="E34" s="41"/>
      <c r="F34" s="26"/>
      <c r="G34" s="41"/>
      <c r="H34" s="41"/>
      <c r="I34" s="41"/>
      <c r="J34" s="41"/>
      <c r="K34" s="41"/>
    </row>
    <row r="35" spans="1:11" ht="18.95" customHeight="1">
      <c r="B35" s="26" t="s">
        <v>20</v>
      </c>
      <c r="E35" s="41">
        <v>-306534</v>
      </c>
      <c r="F35" s="26"/>
      <c r="G35" s="41">
        <v>-93548</v>
      </c>
      <c r="H35" s="41"/>
      <c r="I35" s="41">
        <v>-19926</v>
      </c>
      <c r="J35" s="41"/>
      <c r="K35" s="41">
        <v>-63745</v>
      </c>
    </row>
    <row r="36" spans="1:11" ht="18.95" customHeight="1">
      <c r="B36" s="26" t="s">
        <v>77</v>
      </c>
      <c r="E36" s="41">
        <v>-448</v>
      </c>
      <c r="F36" s="26"/>
      <c r="G36" s="41">
        <v>355</v>
      </c>
      <c r="H36" s="41"/>
      <c r="I36" s="98">
        <v>0</v>
      </c>
      <c r="J36" s="98"/>
      <c r="K36" s="98">
        <v>0</v>
      </c>
    </row>
    <row r="37" spans="1:11" ht="18.95" customHeight="1" thickBot="1">
      <c r="E37" s="51">
        <f>SUM(E35:E36)</f>
        <v>-306982</v>
      </c>
      <c r="F37" s="26"/>
      <c r="G37" s="51">
        <f>SUM(G35:G36)</f>
        <v>-93193</v>
      </c>
      <c r="H37" s="41">
        <f>SUM(H35:H36)</f>
        <v>0</v>
      </c>
      <c r="I37" s="51">
        <f>SUM(I35:I36)</f>
        <v>-19926</v>
      </c>
      <c r="J37" s="41"/>
      <c r="K37" s="51">
        <f>SUM(K35:K36)</f>
        <v>-63745</v>
      </c>
    </row>
    <row r="38" spans="1:11" ht="18.95" customHeight="1" thickTop="1">
      <c r="E38" s="41"/>
      <c r="F38" s="26"/>
      <c r="G38" s="41"/>
      <c r="H38" s="41"/>
      <c r="I38" s="41"/>
      <c r="J38" s="41"/>
      <c r="K38" s="41"/>
    </row>
    <row r="39" spans="1:11" ht="18.95" customHeight="1">
      <c r="A39" s="30" t="s">
        <v>21</v>
      </c>
      <c r="B39" s="30"/>
      <c r="C39" s="5"/>
      <c r="E39" s="41"/>
      <c r="F39" s="26"/>
      <c r="G39" s="41"/>
      <c r="I39" s="41"/>
      <c r="J39" s="41"/>
      <c r="K39" s="41"/>
    </row>
    <row r="40" spans="1:11" ht="18.95" customHeight="1" thickBot="1">
      <c r="A40" s="26" t="s">
        <v>137</v>
      </c>
      <c r="C40" s="42"/>
      <c r="E40" s="102">
        <f>+E35/E42</f>
        <v>-0.36987511312217197</v>
      </c>
      <c r="F40" s="97"/>
      <c r="G40" s="102">
        <f>+G35/G42</f>
        <v>-0.11287843137254902</v>
      </c>
      <c r="H40" s="97"/>
      <c r="I40" s="102">
        <f>+I37/I42</f>
        <v>-2.4043438914027149E-2</v>
      </c>
      <c r="J40" s="98"/>
      <c r="K40" s="102">
        <f>+K37/K42</f>
        <v>-7.6917043740573149E-2</v>
      </c>
    </row>
    <row r="41" spans="1:11" ht="18.95" customHeight="1" thickTop="1">
      <c r="C41" s="42"/>
      <c r="E41" s="98"/>
      <c r="F41" s="98"/>
      <c r="G41" s="98"/>
      <c r="H41" s="98"/>
      <c r="I41" s="98"/>
      <c r="J41" s="98"/>
      <c r="K41" s="98"/>
    </row>
    <row r="42" spans="1:11" ht="18.95" customHeight="1" thickBot="1">
      <c r="A42" s="26" t="s">
        <v>120</v>
      </c>
      <c r="C42" s="42"/>
      <c r="E42" s="54">
        <v>828750</v>
      </c>
      <c r="F42" s="26"/>
      <c r="G42" s="54">
        <v>828750</v>
      </c>
      <c r="H42" s="52"/>
      <c r="I42" s="54">
        <v>828750</v>
      </c>
      <c r="J42" s="53"/>
      <c r="K42" s="54">
        <v>828750</v>
      </c>
    </row>
    <row r="43" spans="1:11" ht="18.95" customHeight="1" thickTop="1">
      <c r="E43" s="41"/>
      <c r="F43" s="26"/>
      <c r="G43" s="41"/>
      <c r="H43" s="52"/>
      <c r="I43" s="41"/>
      <c r="J43" s="53"/>
      <c r="K43" s="41"/>
    </row>
    <row r="44" spans="1:11" ht="18.95" customHeight="1">
      <c r="E44" s="41"/>
      <c r="F44" s="26"/>
      <c r="G44" s="41"/>
      <c r="H44" s="52"/>
      <c r="I44" s="41"/>
      <c r="J44" s="53"/>
      <c r="K44" s="41"/>
    </row>
    <row r="45" spans="1:11" ht="18.95" customHeight="1">
      <c r="E45" s="41"/>
      <c r="F45" s="26"/>
      <c r="G45" s="41"/>
      <c r="H45" s="52"/>
      <c r="I45" s="41"/>
      <c r="J45" s="53"/>
      <c r="K45" s="41"/>
    </row>
    <row r="46" spans="1:11" ht="18.95" customHeight="1">
      <c r="E46" s="41"/>
      <c r="F46" s="26"/>
      <c r="G46" s="41"/>
      <c r="H46" s="52"/>
      <c r="I46" s="41"/>
      <c r="J46" s="53"/>
      <c r="K46" s="41"/>
    </row>
    <row r="47" spans="1:11" ht="18.95" customHeight="1">
      <c r="E47" s="41"/>
      <c r="F47" s="26"/>
      <c r="G47" s="41"/>
      <c r="H47" s="52"/>
      <c r="I47" s="41"/>
      <c r="J47" s="53"/>
      <c r="K47" s="41"/>
    </row>
    <row r="48" spans="1:11" ht="18.95" customHeight="1">
      <c r="E48" s="41"/>
      <c r="F48" s="26"/>
      <c r="G48" s="41"/>
      <c r="H48" s="52"/>
      <c r="I48" s="41"/>
      <c r="J48" s="53"/>
      <c r="K48" s="41"/>
    </row>
    <row r="49" spans="1:11" ht="34.5" customHeight="1">
      <c r="E49" s="41"/>
      <c r="F49" s="26"/>
      <c r="G49" s="41"/>
      <c r="H49" s="52"/>
      <c r="I49" s="41"/>
      <c r="J49" s="53"/>
      <c r="K49" s="41"/>
    </row>
    <row r="50" spans="1:11" ht="18.95" customHeight="1">
      <c r="E50" s="41"/>
      <c r="F50" s="52"/>
      <c r="G50" s="41"/>
      <c r="H50" s="53"/>
      <c r="I50" s="41"/>
      <c r="J50" s="52"/>
      <c r="K50" s="41"/>
    </row>
    <row r="51" spans="1:11" ht="18.75" customHeight="1">
      <c r="E51" s="41"/>
      <c r="F51" s="52"/>
      <c r="G51" s="41"/>
      <c r="H51" s="53"/>
      <c r="I51" s="41"/>
      <c r="J51" s="52"/>
      <c r="K51" s="41"/>
    </row>
    <row r="52" spans="1:11" ht="19.5" customHeight="1">
      <c r="E52" s="41"/>
      <c r="F52" s="52"/>
      <c r="G52" s="41"/>
      <c r="H52" s="53"/>
      <c r="I52" s="41"/>
      <c r="J52" s="52"/>
      <c r="K52" s="41"/>
    </row>
    <row r="53" spans="1:11" ht="18.95" customHeight="1">
      <c r="A53" s="26" t="s">
        <v>104</v>
      </c>
      <c r="E53" s="41"/>
      <c r="F53" s="52"/>
      <c r="G53" s="41"/>
      <c r="H53" s="53"/>
      <c r="I53" s="41"/>
      <c r="J53" s="52"/>
      <c r="K53" s="41"/>
    </row>
    <row r="54" spans="1:11" ht="15" customHeight="1">
      <c r="H54" s="52"/>
      <c r="I54" s="41"/>
      <c r="J54" s="52"/>
      <c r="K54" s="41"/>
    </row>
    <row r="55" spans="1:11" ht="18.95" customHeight="1">
      <c r="E55" s="41"/>
      <c r="F55" s="52"/>
      <c r="G55" s="41"/>
      <c r="H55" s="52"/>
      <c r="I55" s="41"/>
      <c r="J55" s="52"/>
      <c r="K55" s="41"/>
    </row>
    <row r="56" spans="1:11" ht="18.95" customHeight="1">
      <c r="A56" s="8"/>
      <c r="B56" s="8"/>
      <c r="E56" s="53"/>
      <c r="F56" s="52"/>
      <c r="G56" s="53"/>
      <c r="H56" s="52"/>
      <c r="I56" s="53"/>
      <c r="J56" s="52"/>
      <c r="K56" s="99" t="s">
        <v>189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59055118110236227" footer="0.31496062992125984"/>
  <pageSetup paperSize="9" scale="77" orientation="portrait" horizontalDpi="300" verticalDpi="300" r:id="rId1"/>
  <ignoredErrors>
    <ignoredError sqref="C28:C32 C14:C1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5"/>
  <sheetViews>
    <sheetView view="pageBreakPreview" zoomScale="95" zoomScaleSheetLayoutView="95" workbookViewId="0">
      <selection activeCell="D21" sqref="D21"/>
    </sheetView>
  </sheetViews>
  <sheetFormatPr defaultRowHeight="18.95" customHeight="1"/>
  <cols>
    <col min="1" max="2" width="3.28515625" style="5" customWidth="1"/>
    <col min="3" max="3" width="58.140625" style="5" customWidth="1"/>
    <col min="4" max="4" width="14.7109375" style="6" customWidth="1"/>
    <col min="5" max="5" width="1.7109375" style="6" customWidth="1"/>
    <col min="6" max="6" width="14.7109375" style="6" customWidth="1"/>
    <col min="7" max="7" width="1.7109375" style="6" customWidth="1"/>
    <col min="8" max="8" width="14.7109375" style="6" customWidth="1"/>
    <col min="9" max="9" width="1.7109375" style="6" customWidth="1"/>
    <col min="10" max="10" width="14.7109375" style="6" customWidth="1"/>
    <col min="11" max="16384" width="9.140625" style="5"/>
  </cols>
  <sheetData>
    <row r="1" spans="1:11" ht="18.95" customHeight="1">
      <c r="I1" s="2"/>
      <c r="J1" s="88" t="s">
        <v>0</v>
      </c>
    </row>
    <row r="2" spans="1:11" ht="18.95" customHeight="1">
      <c r="A2" s="163" t="s">
        <v>11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1" ht="18.95" customHeight="1">
      <c r="A3" s="163" t="s">
        <v>72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1" ht="18.95" customHeight="1">
      <c r="A4" s="166" t="str">
        <f>+'PL (E) 3 M'!A4:K4</f>
        <v>For the three - month period ended 30 September 2019</v>
      </c>
      <c r="B4" s="166"/>
      <c r="C4" s="166"/>
      <c r="D4" s="166"/>
      <c r="E4" s="166"/>
      <c r="F4" s="166"/>
      <c r="G4" s="166"/>
      <c r="H4" s="166"/>
      <c r="I4" s="166"/>
      <c r="J4" s="166"/>
      <c r="K4" s="30"/>
    </row>
    <row r="5" spans="1:11" ht="18.95" customHeight="1">
      <c r="E5" s="89"/>
      <c r="I5" s="2"/>
      <c r="J5" s="88" t="s">
        <v>56</v>
      </c>
    </row>
    <row r="6" spans="1:11" s="90" customFormat="1" ht="18.95" customHeight="1">
      <c r="D6" s="32"/>
      <c r="E6" s="25" t="s">
        <v>4</v>
      </c>
      <c r="F6" s="32"/>
      <c r="G6" s="33"/>
      <c r="H6" s="34"/>
      <c r="I6" s="25" t="s">
        <v>5</v>
      </c>
      <c r="J6" s="34"/>
    </row>
    <row r="7" spans="1:11" s="90" customFormat="1" ht="18.95" customHeight="1">
      <c r="D7" s="167" t="s">
        <v>125</v>
      </c>
      <c r="E7" s="167"/>
      <c r="F7" s="167"/>
      <c r="G7" s="33"/>
      <c r="H7" s="167" t="s">
        <v>125</v>
      </c>
      <c r="I7" s="167"/>
      <c r="J7" s="167"/>
    </row>
    <row r="8" spans="1:11" s="90" customFormat="1" ht="18.95" customHeight="1">
      <c r="D8" s="165" t="s">
        <v>169</v>
      </c>
      <c r="E8" s="165"/>
      <c r="F8" s="165"/>
      <c r="G8" s="33"/>
      <c r="H8" s="165" t="str">
        <f>+D8</f>
        <v>ended 30 September</v>
      </c>
      <c r="I8" s="165"/>
      <c r="J8" s="165"/>
    </row>
    <row r="9" spans="1:11" ht="18.95" customHeight="1">
      <c r="D9" s="91">
        <v>2019</v>
      </c>
      <c r="E9" s="92"/>
      <c r="F9" s="91">
        <v>2018</v>
      </c>
      <c r="G9" s="93"/>
      <c r="H9" s="91">
        <f>D9</f>
        <v>2019</v>
      </c>
      <c r="I9" s="92"/>
      <c r="J9" s="91">
        <f>F9</f>
        <v>2018</v>
      </c>
    </row>
    <row r="10" spans="1:11" ht="18.95" customHeight="1">
      <c r="D10" s="94"/>
      <c r="E10" s="92"/>
      <c r="F10" s="94"/>
      <c r="G10" s="93"/>
      <c r="H10" s="94"/>
      <c r="I10" s="92"/>
      <c r="J10" s="94"/>
    </row>
    <row r="11" spans="1:11" ht="18.95" customHeight="1">
      <c r="A11" s="90" t="s">
        <v>92</v>
      </c>
      <c r="B11" s="90"/>
      <c r="D11" s="95">
        <f>+'PL (E) 3 M'!E32</f>
        <v>-306982</v>
      </c>
      <c r="E11" s="5"/>
      <c r="F11" s="95">
        <f>+'PL (E) 3 M'!G32</f>
        <v>-93193</v>
      </c>
      <c r="H11" s="95">
        <f>+'PL (E) 3 M'!I32</f>
        <v>-19926</v>
      </c>
      <c r="J11" s="95">
        <f>+'PL (E) 3 M'!K32</f>
        <v>-63745</v>
      </c>
    </row>
    <row r="12" spans="1:11" ht="18.95" customHeight="1">
      <c r="A12" s="90" t="s">
        <v>79</v>
      </c>
      <c r="B12" s="90"/>
      <c r="D12" s="7"/>
      <c r="E12" s="5"/>
      <c r="F12" s="7"/>
      <c r="G12" s="7"/>
      <c r="H12" s="7"/>
      <c r="I12" s="7"/>
      <c r="J12" s="7"/>
    </row>
    <row r="13" spans="1:11" ht="18.95" customHeight="1">
      <c r="A13" s="90"/>
      <c r="B13" s="90" t="s">
        <v>136</v>
      </c>
      <c r="D13" s="7"/>
      <c r="E13" s="5"/>
      <c r="F13" s="7"/>
      <c r="G13" s="7"/>
      <c r="H13" s="7"/>
      <c r="I13" s="7"/>
      <c r="J13" s="7"/>
    </row>
    <row r="14" spans="1:11" ht="18.95" customHeight="1">
      <c r="C14" s="5" t="s">
        <v>129</v>
      </c>
      <c r="D14" s="15">
        <v>17228</v>
      </c>
      <c r="E14" s="5"/>
      <c r="F14" s="15">
        <v>-186376</v>
      </c>
      <c r="G14" s="7"/>
      <c r="H14" s="15">
        <v>13856</v>
      </c>
      <c r="I14" s="7"/>
      <c r="J14" s="15">
        <v>-155872</v>
      </c>
    </row>
    <row r="15" spans="1:11" ht="18.95" customHeight="1">
      <c r="B15" s="90" t="s">
        <v>141</v>
      </c>
      <c r="D15" s="15">
        <f>+D14</f>
        <v>17228</v>
      </c>
      <c r="E15" s="5"/>
      <c r="F15" s="15">
        <f>+F14</f>
        <v>-186376</v>
      </c>
      <c r="G15" s="7"/>
      <c r="H15" s="15">
        <f>+H14</f>
        <v>13856</v>
      </c>
      <c r="I15" s="7"/>
      <c r="J15" s="15">
        <f>+J14</f>
        <v>-155872</v>
      </c>
    </row>
    <row r="16" spans="1:11" ht="18.95" customHeight="1">
      <c r="A16" s="90" t="s">
        <v>93</v>
      </c>
      <c r="B16" s="90"/>
      <c r="D16" s="15">
        <f>+D14</f>
        <v>17228</v>
      </c>
      <c r="E16" s="5"/>
      <c r="F16" s="15">
        <f>+F14</f>
        <v>-186376</v>
      </c>
      <c r="G16" s="7"/>
      <c r="H16" s="15">
        <f>+H14</f>
        <v>13856</v>
      </c>
      <c r="I16" s="7"/>
      <c r="J16" s="15">
        <f>+J14</f>
        <v>-155872</v>
      </c>
    </row>
    <row r="17" spans="1:10" ht="18.95" customHeight="1" thickBot="1">
      <c r="A17" s="90" t="s">
        <v>94</v>
      </c>
      <c r="B17" s="90"/>
      <c r="D17" s="96">
        <f>+D11+D16</f>
        <v>-289754</v>
      </c>
      <c r="E17" s="5"/>
      <c r="F17" s="96">
        <f>+F11+F16</f>
        <v>-279569</v>
      </c>
      <c r="G17" s="7">
        <f>+G11+G16</f>
        <v>0</v>
      </c>
      <c r="H17" s="96">
        <f>+H11+H16</f>
        <v>-6070</v>
      </c>
      <c r="I17" s="7"/>
      <c r="J17" s="96">
        <f>+J11+J16</f>
        <v>-219617</v>
      </c>
    </row>
    <row r="18" spans="1:10" ht="18.95" customHeight="1" thickTop="1">
      <c r="D18" s="7"/>
      <c r="E18" s="5"/>
      <c r="F18" s="7"/>
      <c r="H18" s="7"/>
      <c r="J18" s="7"/>
    </row>
    <row r="19" spans="1:10" ht="18.95" customHeight="1">
      <c r="A19" s="90" t="s">
        <v>130</v>
      </c>
      <c r="B19" s="90"/>
      <c r="D19" s="7"/>
      <c r="E19" s="5"/>
      <c r="F19" s="7"/>
      <c r="H19" s="7"/>
      <c r="J19" s="7"/>
    </row>
    <row r="20" spans="1:10" ht="18.95" customHeight="1">
      <c r="B20" s="5" t="s">
        <v>20</v>
      </c>
      <c r="D20" s="7">
        <v>-289306</v>
      </c>
      <c r="E20" s="5"/>
      <c r="F20" s="7">
        <f>F22-F21</f>
        <v>-279924</v>
      </c>
      <c r="H20" s="7">
        <f>H22-H21</f>
        <v>-6070</v>
      </c>
      <c r="J20" s="7">
        <f>J22-J21</f>
        <v>-219617</v>
      </c>
    </row>
    <row r="21" spans="1:10" ht="18.95" customHeight="1">
      <c r="B21" s="5" t="s">
        <v>77</v>
      </c>
      <c r="D21" s="7">
        <v>-448</v>
      </c>
      <c r="E21" s="5"/>
      <c r="F21" s="7">
        <v>355</v>
      </c>
      <c r="H21" s="104">
        <v>0</v>
      </c>
      <c r="I21" s="112"/>
      <c r="J21" s="104">
        <v>0</v>
      </c>
    </row>
    <row r="22" spans="1:10" ht="18.95" customHeight="1" thickBot="1">
      <c r="D22" s="96">
        <f>D17</f>
        <v>-289754</v>
      </c>
      <c r="E22" s="5"/>
      <c r="F22" s="96">
        <f>F17</f>
        <v>-279569</v>
      </c>
      <c r="H22" s="96">
        <f>H17</f>
        <v>-6070</v>
      </c>
      <c r="J22" s="96">
        <f>J17</f>
        <v>-219617</v>
      </c>
    </row>
    <row r="23" spans="1:10" ht="18.95" customHeight="1" thickTop="1">
      <c r="D23" s="7"/>
      <c r="F23" s="7"/>
      <c r="H23" s="7"/>
      <c r="I23" s="7"/>
      <c r="J23" s="7"/>
    </row>
    <row r="24" spans="1:10" ht="18.95" customHeight="1">
      <c r="D24" s="7"/>
      <c r="F24" s="7"/>
      <c r="H24" s="7"/>
      <c r="I24" s="7"/>
      <c r="J24" s="7"/>
    </row>
    <row r="25" spans="1:10" ht="18.95" customHeight="1">
      <c r="D25" s="7"/>
      <c r="F25" s="7"/>
      <c r="H25" s="7"/>
      <c r="I25" s="7"/>
      <c r="J25" s="7"/>
    </row>
    <row r="26" spans="1:10" ht="18.95" customHeight="1">
      <c r="D26" s="7"/>
      <c r="F26" s="7"/>
      <c r="H26" s="7"/>
      <c r="I26" s="7"/>
      <c r="J26" s="7"/>
    </row>
    <row r="27" spans="1:10" ht="18.95" customHeight="1">
      <c r="D27" s="7"/>
      <c r="F27" s="7"/>
      <c r="H27" s="7"/>
      <c r="I27" s="7"/>
      <c r="J27" s="7"/>
    </row>
    <row r="28" spans="1:10" ht="18.95" customHeight="1">
      <c r="D28" s="7"/>
      <c r="F28" s="7"/>
      <c r="H28" s="7"/>
      <c r="I28" s="7"/>
      <c r="J28" s="7"/>
    </row>
    <row r="29" spans="1:10" ht="18.95" customHeight="1">
      <c r="D29" s="7"/>
      <c r="F29" s="7"/>
      <c r="H29" s="7"/>
      <c r="I29" s="7"/>
      <c r="J29" s="7"/>
    </row>
    <row r="30" spans="1:10" ht="20.25" customHeight="1">
      <c r="D30" s="7"/>
      <c r="F30" s="7"/>
      <c r="H30" s="7"/>
      <c r="I30" s="7"/>
      <c r="J30" s="7"/>
    </row>
    <row r="31" spans="1:10" ht="18.95" customHeight="1">
      <c r="D31" s="7"/>
      <c r="F31" s="7"/>
      <c r="H31" s="7"/>
      <c r="I31" s="7"/>
      <c r="J31" s="7"/>
    </row>
    <row r="32" spans="1:10" ht="18.95" customHeight="1">
      <c r="D32" s="7"/>
      <c r="F32" s="7"/>
      <c r="H32" s="7"/>
      <c r="I32" s="7"/>
      <c r="J32" s="7"/>
    </row>
    <row r="33" spans="4:10" ht="18.95" customHeight="1">
      <c r="D33" s="7"/>
      <c r="F33" s="7"/>
      <c r="H33" s="7"/>
      <c r="I33" s="7"/>
      <c r="J33" s="7"/>
    </row>
    <row r="34" spans="4:10" ht="18.95" customHeight="1">
      <c r="D34" s="7"/>
      <c r="F34" s="7"/>
      <c r="H34" s="7"/>
      <c r="I34" s="7"/>
      <c r="J34" s="7"/>
    </row>
    <row r="35" spans="4:10" ht="18.95" customHeight="1">
      <c r="D35" s="7"/>
      <c r="F35" s="7"/>
      <c r="H35" s="7"/>
      <c r="I35" s="7"/>
      <c r="J35" s="7"/>
    </row>
    <row r="36" spans="4:10" ht="18.95" customHeight="1">
      <c r="D36" s="7"/>
      <c r="F36" s="7"/>
      <c r="H36" s="7"/>
      <c r="I36" s="7"/>
      <c r="J36" s="7"/>
    </row>
    <row r="37" spans="4:10" ht="18.95" customHeight="1">
      <c r="D37" s="7"/>
      <c r="F37" s="7"/>
      <c r="H37" s="7"/>
      <c r="I37" s="7"/>
      <c r="J37" s="7"/>
    </row>
    <row r="38" spans="4:10" ht="18.95" customHeight="1">
      <c r="D38" s="7"/>
      <c r="F38" s="7"/>
      <c r="H38" s="7"/>
      <c r="I38" s="7"/>
      <c r="J38" s="7"/>
    </row>
    <row r="39" spans="4:10" ht="18.95" customHeight="1">
      <c r="D39" s="7"/>
      <c r="F39" s="7"/>
      <c r="H39" s="7"/>
      <c r="I39" s="7"/>
      <c r="J39" s="7"/>
    </row>
    <row r="40" spans="4:10" ht="18.95" customHeight="1">
      <c r="D40" s="7"/>
      <c r="F40" s="7"/>
      <c r="H40" s="7"/>
      <c r="I40" s="7"/>
      <c r="J40" s="7"/>
    </row>
    <row r="41" spans="4:10" ht="18.95" customHeight="1">
      <c r="D41" s="7"/>
      <c r="F41" s="7"/>
      <c r="H41" s="7"/>
      <c r="I41" s="7"/>
      <c r="J41" s="7"/>
    </row>
    <row r="42" spans="4:10" ht="18.95" customHeight="1">
      <c r="D42" s="7"/>
      <c r="F42" s="7"/>
      <c r="H42" s="7"/>
      <c r="I42" s="7"/>
      <c r="J42" s="7"/>
    </row>
    <row r="43" spans="4:10" ht="18.95" customHeight="1">
      <c r="D43" s="7"/>
      <c r="F43" s="7"/>
      <c r="H43" s="7"/>
      <c r="I43" s="7"/>
      <c r="J43" s="7"/>
    </row>
    <row r="44" spans="4:10" ht="18.95" customHeight="1">
      <c r="D44" s="7"/>
      <c r="F44" s="7"/>
      <c r="H44" s="7"/>
      <c r="I44" s="7"/>
      <c r="J44" s="7"/>
    </row>
    <row r="45" spans="4:10" ht="18.95" customHeight="1">
      <c r="D45" s="7"/>
      <c r="F45" s="7"/>
      <c r="H45" s="7"/>
      <c r="I45" s="7"/>
      <c r="J45" s="7"/>
    </row>
    <row r="46" spans="4:10" ht="18.95" customHeight="1">
      <c r="D46" s="7"/>
      <c r="F46" s="7"/>
      <c r="H46" s="7"/>
      <c r="I46" s="7"/>
      <c r="J46" s="7"/>
    </row>
    <row r="47" spans="4:10" ht="19.5" customHeight="1">
      <c r="D47" s="7"/>
      <c r="F47" s="7"/>
      <c r="H47" s="7"/>
      <c r="I47" s="7"/>
      <c r="J47" s="7"/>
    </row>
    <row r="48" spans="4:10" ht="33.75" customHeight="1">
      <c r="D48" s="7"/>
      <c r="F48" s="7"/>
      <c r="H48" s="7"/>
      <c r="I48" s="7"/>
      <c r="J48" s="7"/>
    </row>
    <row r="49" spans="1:10" ht="18.95" customHeight="1">
      <c r="D49" s="7"/>
      <c r="F49" s="7"/>
      <c r="H49" s="7"/>
      <c r="I49" s="7"/>
      <c r="J49" s="7"/>
    </row>
    <row r="50" spans="1:10" ht="18.95" customHeight="1">
      <c r="D50" s="7"/>
      <c r="F50" s="7"/>
      <c r="H50" s="7"/>
      <c r="I50" s="7"/>
      <c r="J50" s="7"/>
    </row>
    <row r="51" spans="1:10" ht="18.95" customHeight="1">
      <c r="D51" s="7"/>
      <c r="F51" s="7"/>
      <c r="H51" s="7"/>
      <c r="I51" s="7"/>
      <c r="J51" s="7"/>
    </row>
    <row r="52" spans="1:10" ht="18.95" customHeight="1">
      <c r="A52" s="8" t="s">
        <v>104</v>
      </c>
      <c r="D52" s="5"/>
      <c r="E52" s="5"/>
      <c r="F52" s="5"/>
      <c r="H52" s="7"/>
      <c r="I52" s="7"/>
      <c r="J52" s="7"/>
    </row>
    <row r="53" spans="1:10" ht="15" customHeight="1">
      <c r="D53" s="5"/>
      <c r="E53" s="5"/>
      <c r="F53" s="5"/>
      <c r="G53" s="5"/>
      <c r="H53" s="7"/>
      <c r="I53" s="7"/>
      <c r="J53" s="7"/>
    </row>
    <row r="55" spans="1:10" ht="18.95" customHeight="1">
      <c r="A55" s="8"/>
      <c r="J55" s="99" t="s">
        <v>146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70866141732283472" right="0.39370078740157483" top="0.59055118110236227" bottom="0.51181102362204722" header="0.31496062992125984" footer="0.31496062992125984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7"/>
  <sheetViews>
    <sheetView view="pageBreakPreview" zoomScale="80" zoomScaleSheetLayoutView="80" workbookViewId="0">
      <selection activeCell="B21" sqref="B21"/>
    </sheetView>
  </sheetViews>
  <sheetFormatPr defaultRowHeight="18.95" customHeight="1"/>
  <cols>
    <col min="1" max="1" width="2.7109375" style="26" customWidth="1"/>
    <col min="2" max="2" width="53.5703125" style="26" customWidth="1"/>
    <col min="3" max="3" width="12.7109375" style="26" customWidth="1"/>
    <col min="4" max="4" width="1.28515625" style="26" customWidth="1"/>
    <col min="5" max="5" width="14.5703125" style="27" customWidth="1"/>
    <col min="6" max="6" width="1.28515625" style="27" customWidth="1"/>
    <col min="7" max="7" width="14.5703125" style="27" customWidth="1"/>
    <col min="8" max="8" width="1.28515625" style="27" customWidth="1"/>
    <col min="9" max="9" width="14.5703125" style="27" customWidth="1"/>
    <col min="10" max="10" width="1.28515625" style="27" customWidth="1"/>
    <col min="11" max="11" width="14.5703125" style="27" customWidth="1"/>
    <col min="12" max="16384" width="9.140625" style="26"/>
  </cols>
  <sheetData>
    <row r="1" spans="1:11" ht="18.95" customHeight="1">
      <c r="K1" s="2" t="s">
        <v>0</v>
      </c>
    </row>
    <row r="2" spans="1:11" ht="18.95" customHeight="1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1" ht="18.95" customHeight="1">
      <c r="A3" s="163" t="s">
        <v>152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18.95" customHeight="1">
      <c r="A4" s="166" t="s">
        <v>212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1" ht="18.95" customHeight="1">
      <c r="C5" s="28"/>
      <c r="D5" s="28"/>
      <c r="F5" s="29"/>
      <c r="K5" s="2" t="s">
        <v>3</v>
      </c>
    </row>
    <row r="6" spans="1:11" s="30" customFormat="1" ht="18.95" customHeight="1">
      <c r="C6" s="31"/>
      <c r="D6" s="31"/>
      <c r="E6" s="32"/>
      <c r="F6" s="25" t="s">
        <v>4</v>
      </c>
      <c r="G6" s="32"/>
      <c r="H6" s="33"/>
      <c r="I6" s="34"/>
      <c r="J6" s="25" t="s">
        <v>5</v>
      </c>
      <c r="K6" s="34"/>
    </row>
    <row r="7" spans="1:11" s="30" customFormat="1" ht="18.95" customHeight="1">
      <c r="C7" s="31"/>
      <c r="D7" s="31"/>
      <c r="E7" s="167" t="s">
        <v>170</v>
      </c>
      <c r="F7" s="167"/>
      <c r="G7" s="167"/>
      <c r="H7" s="33"/>
      <c r="I7" s="167" t="str">
        <f>+E7</f>
        <v>For the nine - month periods</v>
      </c>
      <c r="J7" s="167"/>
      <c r="K7" s="167"/>
    </row>
    <row r="8" spans="1:11" s="30" customFormat="1" ht="18.95" customHeight="1">
      <c r="C8" s="31"/>
      <c r="D8" s="31"/>
      <c r="E8" s="165" t="s">
        <v>169</v>
      </c>
      <c r="F8" s="165"/>
      <c r="G8" s="165"/>
      <c r="H8" s="33"/>
      <c r="I8" s="165" t="str">
        <f>+E8</f>
        <v>ended 30 September</v>
      </c>
      <c r="J8" s="165"/>
      <c r="K8" s="165"/>
    </row>
    <row r="9" spans="1:11" ht="18.95" customHeight="1">
      <c r="C9" s="35" t="s">
        <v>12</v>
      </c>
      <c r="D9" s="36"/>
      <c r="E9" s="37">
        <v>2019</v>
      </c>
      <c r="F9" s="38"/>
      <c r="G9" s="37">
        <v>2018</v>
      </c>
      <c r="H9" s="39"/>
      <c r="I9" s="40">
        <f>E9</f>
        <v>2019</v>
      </c>
      <c r="J9" s="38"/>
      <c r="K9" s="40">
        <f>G9</f>
        <v>2018</v>
      </c>
    </row>
    <row r="10" spans="1:11" ht="18.95" customHeight="1">
      <c r="A10" s="30" t="s">
        <v>13</v>
      </c>
      <c r="B10" s="30"/>
      <c r="F10" s="41"/>
    </row>
    <row r="11" spans="1:11" ht="18.95" customHeight="1">
      <c r="A11" s="26" t="s">
        <v>14</v>
      </c>
      <c r="C11" s="42" t="s">
        <v>215</v>
      </c>
      <c r="E11" s="27">
        <v>12501409</v>
      </c>
      <c r="F11" s="26"/>
      <c r="G11" s="27">
        <v>12548492</v>
      </c>
      <c r="H11" s="41"/>
      <c r="I11" s="27">
        <v>871979</v>
      </c>
      <c r="K11" s="27">
        <v>710808</v>
      </c>
    </row>
    <row r="12" spans="1:11" ht="18.95" customHeight="1">
      <c r="A12" s="26" t="s">
        <v>126</v>
      </c>
      <c r="F12" s="26"/>
      <c r="H12" s="41"/>
    </row>
    <row r="13" spans="1:11" ht="18.95" customHeight="1">
      <c r="B13" s="43" t="s">
        <v>164</v>
      </c>
      <c r="E13" s="29">
        <v>45282</v>
      </c>
      <c r="F13" s="26"/>
      <c r="G13" s="29">
        <v>39800</v>
      </c>
      <c r="H13" s="41"/>
      <c r="I13" s="108">
        <v>0</v>
      </c>
      <c r="K13" s="29">
        <v>4004</v>
      </c>
    </row>
    <row r="14" spans="1:11" ht="18.95" customHeight="1">
      <c r="B14" s="43" t="s">
        <v>115</v>
      </c>
      <c r="C14" s="42" t="s">
        <v>218</v>
      </c>
      <c r="E14" s="108">
        <v>0</v>
      </c>
      <c r="F14" s="97"/>
      <c r="G14" s="108">
        <v>0</v>
      </c>
      <c r="H14" s="41"/>
      <c r="I14" s="29">
        <v>51465</v>
      </c>
      <c r="K14" s="29">
        <v>67535</v>
      </c>
    </row>
    <row r="15" spans="1:11" ht="18.95" customHeight="1">
      <c r="B15" s="43" t="s">
        <v>165</v>
      </c>
      <c r="C15" s="121" t="s">
        <v>176</v>
      </c>
      <c r="E15" s="29">
        <v>77650</v>
      </c>
      <c r="F15" s="26"/>
      <c r="G15" s="29">
        <v>97944</v>
      </c>
      <c r="H15" s="41"/>
      <c r="I15" s="108">
        <v>0</v>
      </c>
      <c r="J15" s="41"/>
      <c r="K15" s="108">
        <v>0</v>
      </c>
    </row>
    <row r="16" spans="1:11" ht="18.95" customHeight="1">
      <c r="B16" s="43" t="s">
        <v>185</v>
      </c>
      <c r="C16" s="121">
        <v>6</v>
      </c>
      <c r="E16" s="108">
        <v>0</v>
      </c>
      <c r="F16" s="26"/>
      <c r="G16" s="108">
        <v>0</v>
      </c>
      <c r="H16" s="41"/>
      <c r="I16" s="108">
        <v>0</v>
      </c>
      <c r="J16" s="41"/>
      <c r="K16" s="29">
        <v>73886</v>
      </c>
    </row>
    <row r="17" spans="1:11" ht="18.95" customHeight="1">
      <c r="B17" s="43" t="s">
        <v>71</v>
      </c>
      <c r="C17" s="42"/>
      <c r="E17" s="29">
        <v>2775</v>
      </c>
      <c r="F17" s="26"/>
      <c r="G17" s="29">
        <v>5254</v>
      </c>
      <c r="H17" s="41"/>
      <c r="I17" s="29">
        <v>64</v>
      </c>
      <c r="J17" s="41"/>
      <c r="K17" s="29">
        <v>316</v>
      </c>
    </row>
    <row r="18" spans="1:11" ht="18.95" customHeight="1">
      <c r="A18" s="43"/>
      <c r="B18" s="43" t="s">
        <v>167</v>
      </c>
      <c r="C18" s="42">
        <v>5</v>
      </c>
      <c r="E18" s="108">
        <v>0</v>
      </c>
      <c r="F18" s="26"/>
      <c r="G18" s="29">
        <v>1383</v>
      </c>
      <c r="H18" s="41"/>
      <c r="I18" s="108">
        <v>0</v>
      </c>
      <c r="J18" s="41"/>
      <c r="K18" s="29">
        <v>1383</v>
      </c>
    </row>
    <row r="19" spans="1:11" ht="18.95" customHeight="1">
      <c r="B19" s="26" t="s">
        <v>166</v>
      </c>
      <c r="E19" s="29">
        <v>29227</v>
      </c>
      <c r="F19" s="26"/>
      <c r="G19" s="29">
        <v>11830</v>
      </c>
      <c r="H19" s="41"/>
      <c r="I19" s="29">
        <v>1</v>
      </c>
      <c r="J19" s="41"/>
      <c r="K19" s="29">
        <v>1</v>
      </c>
    </row>
    <row r="20" spans="1:11" ht="18.95" customHeight="1">
      <c r="A20" s="30" t="s">
        <v>15</v>
      </c>
      <c r="B20" s="30"/>
      <c r="E20" s="44">
        <f>SUM(E11:E19)</f>
        <v>12656343</v>
      </c>
      <c r="F20" s="26"/>
      <c r="G20" s="44">
        <f>SUM(G11:G19)</f>
        <v>12704703</v>
      </c>
      <c r="H20" s="41"/>
      <c r="I20" s="44">
        <f>SUM(I11:I19)</f>
        <v>923509</v>
      </c>
      <c r="J20" s="41"/>
      <c r="K20" s="44">
        <f>SUM(K11:K19)</f>
        <v>857933</v>
      </c>
    </row>
    <row r="21" spans="1:11" ht="18.95" customHeight="1">
      <c r="A21" s="30" t="s">
        <v>16</v>
      </c>
      <c r="B21" s="30"/>
      <c r="F21" s="26"/>
      <c r="H21" s="41"/>
      <c r="J21" s="41"/>
    </row>
    <row r="22" spans="1:11" ht="18.95" customHeight="1">
      <c r="A22" s="26" t="s">
        <v>17</v>
      </c>
      <c r="C22" s="42">
        <v>16</v>
      </c>
      <c r="E22" s="27">
        <v>12076899</v>
      </c>
      <c r="F22" s="26"/>
      <c r="G22" s="27">
        <v>12253482</v>
      </c>
      <c r="H22" s="41"/>
      <c r="I22" s="27">
        <v>675965</v>
      </c>
      <c r="J22" s="41"/>
      <c r="K22" s="27">
        <v>716361</v>
      </c>
    </row>
    <row r="23" spans="1:11" ht="18.95" customHeight="1">
      <c r="A23" s="26" t="s">
        <v>18</v>
      </c>
      <c r="C23" s="42">
        <v>16</v>
      </c>
      <c r="E23" s="27">
        <v>709256</v>
      </c>
      <c r="F23" s="26"/>
      <c r="G23" s="27">
        <v>691875</v>
      </c>
      <c r="H23" s="41"/>
      <c r="I23" s="27">
        <v>203219</v>
      </c>
      <c r="J23" s="41"/>
      <c r="K23" s="27">
        <v>186225</v>
      </c>
    </row>
    <row r="24" spans="1:11" ht="18.95" customHeight="1">
      <c r="A24" s="26" t="s">
        <v>225</v>
      </c>
      <c r="C24" s="42"/>
      <c r="E24" s="26"/>
      <c r="F24" s="26"/>
      <c r="G24" s="26"/>
      <c r="H24" s="26"/>
      <c r="I24" s="26"/>
      <c r="J24" s="26"/>
      <c r="K24" s="26"/>
    </row>
    <row r="25" spans="1:11" ht="18.95" customHeight="1">
      <c r="B25" s="26" t="s">
        <v>168</v>
      </c>
      <c r="C25" s="46"/>
      <c r="E25" s="97">
        <v>0</v>
      </c>
      <c r="F25" s="97"/>
      <c r="G25" s="97">
        <v>0</v>
      </c>
      <c r="H25" s="98"/>
      <c r="I25" s="153">
        <v>20881</v>
      </c>
      <c r="J25" s="41"/>
      <c r="K25" s="97">
        <v>0</v>
      </c>
    </row>
    <row r="26" spans="1:11" ht="18.95" customHeight="1">
      <c r="B26" s="43" t="s">
        <v>190</v>
      </c>
      <c r="C26" s="46"/>
      <c r="E26" s="97">
        <v>0</v>
      </c>
      <c r="F26" s="26"/>
      <c r="G26" s="27">
        <v>3934</v>
      </c>
      <c r="H26" s="98"/>
      <c r="I26" s="97">
        <v>0</v>
      </c>
      <c r="J26" s="98"/>
      <c r="K26" s="97">
        <v>0</v>
      </c>
    </row>
    <row r="27" spans="1:11" ht="18.95" customHeight="1">
      <c r="B27" s="43" t="s">
        <v>219</v>
      </c>
      <c r="C27" s="46"/>
      <c r="E27" s="97">
        <v>0</v>
      </c>
      <c r="F27" s="26"/>
      <c r="G27" s="97">
        <v>0</v>
      </c>
      <c r="H27" s="98"/>
      <c r="I27" s="153">
        <v>236</v>
      </c>
      <c r="J27" s="98"/>
      <c r="K27" s="97">
        <v>0</v>
      </c>
    </row>
    <row r="28" spans="1:11" ht="18.95" customHeight="1">
      <c r="B28" s="43" t="s">
        <v>214</v>
      </c>
      <c r="C28" s="42">
        <v>5</v>
      </c>
      <c r="E28" s="27">
        <v>8240</v>
      </c>
      <c r="F28" s="26"/>
      <c r="G28" s="97">
        <v>0</v>
      </c>
      <c r="H28" s="98"/>
      <c r="I28" s="153">
        <v>8240</v>
      </c>
      <c r="J28" s="98"/>
      <c r="K28" s="97">
        <v>0</v>
      </c>
    </row>
    <row r="29" spans="1:11" ht="18.95" customHeight="1">
      <c r="A29" s="45" t="s">
        <v>116</v>
      </c>
      <c r="B29" s="45"/>
      <c r="D29" s="46"/>
      <c r="E29" s="47">
        <v>243092</v>
      </c>
      <c r="F29" s="46"/>
      <c r="G29" s="47">
        <v>166787</v>
      </c>
      <c r="H29" s="41"/>
      <c r="I29" s="47">
        <v>118315</v>
      </c>
      <c r="J29" s="41"/>
      <c r="K29" s="47">
        <v>90272</v>
      </c>
    </row>
    <row r="30" spans="1:11" ht="18.95" customHeight="1">
      <c r="A30" s="30" t="s">
        <v>19</v>
      </c>
      <c r="B30" s="30"/>
      <c r="E30" s="44">
        <f>SUM(E22:E29)</f>
        <v>13037487</v>
      </c>
      <c r="F30" s="26"/>
      <c r="G30" s="44">
        <f>SUM(G22:G29)</f>
        <v>13116078</v>
      </c>
      <c r="H30" s="41"/>
      <c r="I30" s="44">
        <f>SUM(I22:I29)</f>
        <v>1026856</v>
      </c>
      <c r="J30" s="41"/>
      <c r="K30" s="44">
        <f>SUM(K22:K29)</f>
        <v>992858</v>
      </c>
    </row>
    <row r="31" spans="1:11" ht="18.95" customHeight="1">
      <c r="A31" s="26" t="s">
        <v>182</v>
      </c>
      <c r="C31" s="105" t="s">
        <v>199</v>
      </c>
      <c r="E31" s="47">
        <v>30859</v>
      </c>
      <c r="F31" s="46"/>
      <c r="G31" s="47">
        <v>63712</v>
      </c>
      <c r="H31" s="41"/>
      <c r="I31" s="111">
        <v>0</v>
      </c>
      <c r="J31" s="98"/>
      <c r="K31" s="111">
        <v>0</v>
      </c>
    </row>
    <row r="32" spans="1:11" ht="18.95" customHeight="1">
      <c r="A32" s="26" t="s">
        <v>183</v>
      </c>
      <c r="C32" s="105" t="s">
        <v>201</v>
      </c>
      <c r="E32" s="47">
        <v>34405</v>
      </c>
      <c r="F32" s="26"/>
      <c r="G32" s="47">
        <v>23797</v>
      </c>
      <c r="H32" s="41"/>
      <c r="I32" s="111">
        <v>0</v>
      </c>
      <c r="J32" s="98"/>
      <c r="K32" s="111">
        <v>0</v>
      </c>
    </row>
    <row r="33" spans="1:11" ht="18.95" customHeight="1">
      <c r="A33" s="30" t="s">
        <v>119</v>
      </c>
      <c r="B33" s="30"/>
      <c r="E33" s="49">
        <f>+E20-E30+E31+E32</f>
        <v>-315880</v>
      </c>
      <c r="F33" s="26"/>
      <c r="G33" s="49">
        <f>+G20-G30+G31+G32</f>
        <v>-323866</v>
      </c>
      <c r="H33" s="41"/>
      <c r="I33" s="49">
        <f>+I20-I30+I31+I32</f>
        <v>-103347</v>
      </c>
      <c r="J33" s="41"/>
      <c r="K33" s="49">
        <f>+K20-K30+K31+K32</f>
        <v>-134925</v>
      </c>
    </row>
    <row r="34" spans="1:11" ht="18.95" customHeight="1">
      <c r="A34" s="26" t="s">
        <v>127</v>
      </c>
      <c r="C34" s="42">
        <v>17</v>
      </c>
      <c r="E34" s="48">
        <v>8053</v>
      </c>
      <c r="F34" s="26"/>
      <c r="G34" s="48">
        <v>3678</v>
      </c>
      <c r="H34" s="41"/>
      <c r="I34" s="120">
        <v>0</v>
      </c>
      <c r="J34" s="98"/>
      <c r="K34" s="120">
        <v>0</v>
      </c>
    </row>
    <row r="35" spans="1:11" ht="18.95" customHeight="1" thickBot="1">
      <c r="A35" s="30" t="s">
        <v>92</v>
      </c>
      <c r="B35" s="30"/>
      <c r="C35" s="42">
        <v>23</v>
      </c>
      <c r="E35" s="50">
        <f>+E33-E34</f>
        <v>-323933</v>
      </c>
      <c r="F35" s="26"/>
      <c r="G35" s="50">
        <f>+G33-G34</f>
        <v>-327544</v>
      </c>
      <c r="H35" s="41"/>
      <c r="I35" s="50">
        <f>+I33-I34</f>
        <v>-103347</v>
      </c>
      <c r="J35" s="41"/>
      <c r="K35" s="50">
        <f>+K33-K34</f>
        <v>-134925</v>
      </c>
    </row>
    <row r="36" spans="1:11" ht="18.95" customHeight="1" thickTop="1">
      <c r="E36" s="41"/>
      <c r="F36" s="26"/>
      <c r="G36" s="41"/>
      <c r="H36" s="41"/>
      <c r="I36" s="41"/>
      <c r="J36" s="41"/>
      <c r="K36" s="41"/>
    </row>
    <row r="37" spans="1:11" ht="18.95" customHeight="1">
      <c r="A37" s="30" t="s">
        <v>128</v>
      </c>
      <c r="B37" s="30"/>
      <c r="E37" s="41"/>
      <c r="F37" s="26"/>
      <c r="G37" s="41"/>
      <c r="H37" s="41"/>
      <c r="I37" s="41"/>
      <c r="J37" s="41"/>
      <c r="K37" s="41"/>
    </row>
    <row r="38" spans="1:11" ht="18.95" customHeight="1">
      <c r="B38" s="26" t="s">
        <v>20</v>
      </c>
      <c r="E38" s="41">
        <v>-323008</v>
      </c>
      <c r="F38" s="26"/>
      <c r="G38" s="41">
        <v>-328389</v>
      </c>
      <c r="H38" s="41"/>
      <c r="I38" s="41">
        <v>-103347</v>
      </c>
      <c r="J38" s="41"/>
      <c r="K38" s="41">
        <v>-134925</v>
      </c>
    </row>
    <row r="39" spans="1:11" ht="18.95" customHeight="1">
      <c r="B39" s="26" t="s">
        <v>77</v>
      </c>
      <c r="E39" s="41">
        <v>-925</v>
      </c>
      <c r="F39" s="26"/>
      <c r="G39" s="41">
        <v>845</v>
      </c>
      <c r="H39" s="41"/>
      <c r="I39" s="98">
        <v>0</v>
      </c>
      <c r="J39" s="98"/>
      <c r="K39" s="98">
        <v>0</v>
      </c>
    </row>
    <row r="40" spans="1:11" ht="18.95" customHeight="1" thickBot="1">
      <c r="E40" s="51">
        <f>SUM(E38:E39)</f>
        <v>-323933</v>
      </c>
      <c r="F40" s="26"/>
      <c r="G40" s="51">
        <f>SUM(G38:G39)</f>
        <v>-327544</v>
      </c>
      <c r="H40" s="41">
        <f>SUM(H38:H39)</f>
        <v>0</v>
      </c>
      <c r="I40" s="51">
        <f>SUM(I38:I39)</f>
        <v>-103347</v>
      </c>
      <c r="J40" s="41"/>
      <c r="K40" s="51">
        <f>SUM(K38:K39)</f>
        <v>-134925</v>
      </c>
    </row>
    <row r="41" spans="1:11" ht="18.95" customHeight="1" thickTop="1">
      <c r="E41" s="41"/>
      <c r="F41" s="26"/>
      <c r="G41" s="41"/>
      <c r="H41" s="41"/>
      <c r="I41" s="41"/>
      <c r="J41" s="41"/>
      <c r="K41" s="41"/>
    </row>
    <row r="42" spans="1:11" ht="18.95" customHeight="1">
      <c r="A42" s="30" t="s">
        <v>21</v>
      </c>
      <c r="B42" s="30"/>
      <c r="C42" s="5"/>
      <c r="E42" s="41"/>
      <c r="F42" s="26"/>
      <c r="G42" s="41"/>
      <c r="I42" s="41"/>
      <c r="J42" s="41"/>
      <c r="K42" s="41"/>
    </row>
    <row r="43" spans="1:11" ht="18.95" customHeight="1" thickBot="1">
      <c r="A43" s="26" t="s">
        <v>137</v>
      </c>
      <c r="C43" s="42"/>
      <c r="E43" s="102">
        <f>+E38/E45</f>
        <v>-0.38975324283559576</v>
      </c>
      <c r="F43" s="97"/>
      <c r="G43" s="102">
        <f>+G38/G45</f>
        <v>-0.39624615384615386</v>
      </c>
      <c r="H43" s="97"/>
      <c r="I43" s="102">
        <f>+I40/I45</f>
        <v>-0.12470226244343892</v>
      </c>
      <c r="J43" s="98"/>
      <c r="K43" s="102">
        <f>+K40/K45</f>
        <v>-0.16280542986425339</v>
      </c>
    </row>
    <row r="44" spans="1:11" ht="18.95" customHeight="1" thickTop="1">
      <c r="C44" s="42"/>
      <c r="E44" s="98"/>
      <c r="F44" s="98"/>
      <c r="G44" s="98"/>
      <c r="H44" s="98"/>
      <c r="I44" s="98"/>
      <c r="J44" s="98"/>
      <c r="K44" s="98"/>
    </row>
    <row r="45" spans="1:11" ht="18.95" customHeight="1" thickBot="1">
      <c r="A45" s="26" t="s">
        <v>120</v>
      </c>
      <c r="C45" s="42"/>
      <c r="E45" s="54">
        <v>828750</v>
      </c>
      <c r="F45" s="26"/>
      <c r="G45" s="54">
        <v>828750</v>
      </c>
      <c r="H45" s="52"/>
      <c r="I45" s="54">
        <v>828750</v>
      </c>
      <c r="J45" s="53"/>
      <c r="K45" s="54">
        <v>828750</v>
      </c>
    </row>
    <row r="46" spans="1:11" ht="18.95" customHeight="1" thickTop="1">
      <c r="E46" s="41"/>
      <c r="F46" s="26"/>
      <c r="G46" s="41"/>
      <c r="H46" s="52"/>
      <c r="I46" s="41"/>
      <c r="J46" s="53"/>
      <c r="K46" s="41"/>
    </row>
    <row r="47" spans="1:11" ht="18.95" customHeight="1">
      <c r="E47" s="41"/>
      <c r="F47" s="26"/>
      <c r="G47" s="41"/>
      <c r="H47" s="52"/>
      <c r="I47" s="41"/>
      <c r="J47" s="53"/>
      <c r="K47" s="41"/>
    </row>
    <row r="48" spans="1:11" ht="18.95" customHeight="1">
      <c r="E48" s="41"/>
      <c r="F48" s="26"/>
      <c r="G48" s="41"/>
      <c r="H48" s="52"/>
      <c r="I48" s="41"/>
      <c r="J48" s="53"/>
      <c r="K48" s="41"/>
    </row>
    <row r="49" spans="1:11" ht="18.95" customHeight="1">
      <c r="E49" s="41"/>
      <c r="F49" s="26"/>
      <c r="G49" s="41"/>
      <c r="H49" s="52"/>
      <c r="I49" s="41"/>
      <c r="J49" s="53"/>
      <c r="K49" s="41"/>
    </row>
    <row r="50" spans="1:11" ht="15">
      <c r="E50" s="41"/>
      <c r="F50" s="26"/>
      <c r="G50" s="41"/>
      <c r="H50" s="52"/>
      <c r="I50" s="41"/>
      <c r="J50" s="53"/>
      <c r="K50" s="41"/>
    </row>
    <row r="51" spans="1:11" ht="18" customHeight="1">
      <c r="E51" s="41"/>
      <c r="F51" s="52"/>
      <c r="G51" s="41"/>
      <c r="H51" s="53"/>
      <c r="I51" s="41"/>
      <c r="J51" s="52"/>
      <c r="K51" s="41"/>
    </row>
    <row r="52" spans="1:11" ht="18.75" customHeight="1">
      <c r="E52" s="41"/>
      <c r="F52" s="52"/>
      <c r="G52" s="41"/>
      <c r="H52" s="53"/>
      <c r="I52" s="41"/>
      <c r="J52" s="52"/>
      <c r="K52" s="41"/>
    </row>
    <row r="53" spans="1:11" ht="19.5" customHeight="1">
      <c r="E53" s="41"/>
      <c r="F53" s="52"/>
      <c r="G53" s="41"/>
      <c r="H53" s="53"/>
      <c r="I53" s="41"/>
      <c r="J53" s="52"/>
      <c r="K53" s="41"/>
    </row>
    <row r="54" spans="1:11" ht="18.95" customHeight="1">
      <c r="A54" s="26" t="s">
        <v>104</v>
      </c>
      <c r="E54" s="41"/>
      <c r="F54" s="52"/>
      <c r="G54" s="41"/>
      <c r="H54" s="53"/>
      <c r="I54" s="41"/>
      <c r="J54" s="52"/>
      <c r="K54" s="41"/>
    </row>
    <row r="55" spans="1:11" ht="15" customHeight="1">
      <c r="H55" s="52"/>
      <c r="I55" s="41"/>
      <c r="J55" s="52"/>
      <c r="K55" s="41"/>
    </row>
    <row r="56" spans="1:11" ht="18.95" customHeight="1">
      <c r="E56" s="41"/>
      <c r="F56" s="52"/>
      <c r="G56" s="41"/>
      <c r="H56" s="52"/>
      <c r="I56" s="41"/>
      <c r="J56" s="52"/>
      <c r="K56" s="41"/>
    </row>
    <row r="57" spans="1:11" ht="18.95" customHeight="1">
      <c r="A57" s="8"/>
      <c r="B57" s="8"/>
      <c r="E57" s="53"/>
      <c r="F57" s="52"/>
      <c r="G57" s="53"/>
      <c r="H57" s="52"/>
      <c r="I57" s="53"/>
      <c r="J57" s="52"/>
      <c r="K57" s="99" t="s">
        <v>147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59055118110236227" footer="0.31496062992125984"/>
  <pageSetup paperSize="9" scale="77" orientation="portrait" horizontalDpi="300" verticalDpi="300" r:id="rId1"/>
  <ignoredErrors>
    <ignoredError sqref="C15 C31:C3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5"/>
  <sheetViews>
    <sheetView view="pageBreakPreview" topLeftCell="A4" zoomScale="95" zoomScaleSheetLayoutView="95" workbookViewId="0">
      <selection activeCell="D21" sqref="D21"/>
    </sheetView>
  </sheetViews>
  <sheetFormatPr defaultRowHeight="18.95" customHeight="1"/>
  <cols>
    <col min="1" max="2" width="3.28515625" style="5" customWidth="1"/>
    <col min="3" max="3" width="58.28515625" style="5" customWidth="1"/>
    <col min="4" max="4" width="14.7109375" style="6" customWidth="1"/>
    <col min="5" max="5" width="1.7109375" style="6" customWidth="1"/>
    <col min="6" max="6" width="14.7109375" style="6" customWidth="1"/>
    <col min="7" max="7" width="1.7109375" style="6" customWidth="1"/>
    <col min="8" max="8" width="14.7109375" style="6" customWidth="1"/>
    <col min="9" max="9" width="1.7109375" style="6" customWidth="1"/>
    <col min="10" max="10" width="14.7109375" style="6" customWidth="1"/>
    <col min="11" max="16384" width="9.140625" style="5"/>
  </cols>
  <sheetData>
    <row r="1" spans="1:11" ht="18.95" customHeight="1">
      <c r="I1" s="2"/>
      <c r="J1" s="88" t="s">
        <v>0</v>
      </c>
    </row>
    <row r="2" spans="1:11" ht="18.95" customHeight="1">
      <c r="A2" s="163" t="s">
        <v>11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1" ht="18.95" customHeight="1">
      <c r="A3" s="163" t="s">
        <v>72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1" ht="18.95" customHeight="1">
      <c r="A4" s="166" t="str">
        <f>+'PL (E) 9 M '!A4:K4</f>
        <v>For the nine - month period ended 30 September 2019</v>
      </c>
      <c r="B4" s="166"/>
      <c r="C4" s="166"/>
      <c r="D4" s="166"/>
      <c r="E4" s="166"/>
      <c r="F4" s="166"/>
      <c r="G4" s="166"/>
      <c r="H4" s="166"/>
      <c r="I4" s="166"/>
      <c r="J4" s="166"/>
      <c r="K4" s="30"/>
    </row>
    <row r="5" spans="1:11" ht="18.95" customHeight="1">
      <c r="E5" s="89"/>
      <c r="I5" s="2"/>
      <c r="J5" s="88" t="s">
        <v>56</v>
      </c>
    </row>
    <row r="6" spans="1:11" s="90" customFormat="1" ht="18.95" customHeight="1">
      <c r="D6" s="32"/>
      <c r="E6" s="25" t="s">
        <v>4</v>
      </c>
      <c r="F6" s="32"/>
      <c r="G6" s="33"/>
      <c r="H6" s="34"/>
      <c r="I6" s="25" t="s">
        <v>5</v>
      </c>
      <c r="J6" s="34"/>
    </row>
    <row r="7" spans="1:11" s="90" customFormat="1" ht="18.95" customHeight="1">
      <c r="D7" s="167" t="s">
        <v>170</v>
      </c>
      <c r="E7" s="167"/>
      <c r="F7" s="167"/>
      <c r="G7" s="33"/>
      <c r="H7" s="167" t="str">
        <f>+D7</f>
        <v>For the nine - month periods</v>
      </c>
      <c r="I7" s="167"/>
      <c r="J7" s="167"/>
    </row>
    <row r="8" spans="1:11" s="90" customFormat="1" ht="18.95" customHeight="1">
      <c r="D8" s="165" t="s">
        <v>169</v>
      </c>
      <c r="E8" s="165"/>
      <c r="F8" s="165"/>
      <c r="G8" s="33"/>
      <c r="H8" s="165" t="str">
        <f>+D8</f>
        <v>ended 30 September</v>
      </c>
      <c r="I8" s="165"/>
      <c r="J8" s="165"/>
    </row>
    <row r="9" spans="1:11" ht="18.95" customHeight="1">
      <c r="D9" s="91">
        <v>2019</v>
      </c>
      <c r="E9" s="92"/>
      <c r="F9" s="91">
        <v>2018</v>
      </c>
      <c r="G9" s="93"/>
      <c r="H9" s="91">
        <f>D9</f>
        <v>2019</v>
      </c>
      <c r="I9" s="92"/>
      <c r="J9" s="91">
        <f>F9</f>
        <v>2018</v>
      </c>
    </row>
    <row r="10" spans="1:11" ht="18.95" customHeight="1">
      <c r="D10" s="94"/>
      <c r="E10" s="92"/>
      <c r="F10" s="94"/>
      <c r="G10" s="93"/>
      <c r="H10" s="94"/>
      <c r="I10" s="92"/>
      <c r="J10" s="94"/>
    </row>
    <row r="11" spans="1:11" ht="18.95" customHeight="1">
      <c r="A11" s="90" t="s">
        <v>92</v>
      </c>
      <c r="B11" s="90"/>
      <c r="D11" s="95">
        <f>+'PL (E) 9 M '!E35</f>
        <v>-323933</v>
      </c>
      <c r="E11" s="5"/>
      <c r="F11" s="95">
        <f>+'PL (E) 9 M '!G35</f>
        <v>-327544</v>
      </c>
      <c r="H11" s="95">
        <f>+'PL (E) 9 M '!I35</f>
        <v>-103347</v>
      </c>
      <c r="J11" s="95">
        <f>+'PL (E) 9 M '!K35</f>
        <v>-134925</v>
      </c>
    </row>
    <row r="12" spans="1:11" ht="18.95" customHeight="1">
      <c r="A12" s="90" t="s">
        <v>79</v>
      </c>
      <c r="B12" s="90"/>
      <c r="D12" s="7"/>
      <c r="E12" s="5"/>
      <c r="F12" s="7"/>
      <c r="G12" s="7"/>
      <c r="H12" s="7"/>
      <c r="I12" s="7"/>
      <c r="J12" s="7"/>
    </row>
    <row r="13" spans="1:11" ht="18.95" customHeight="1">
      <c r="A13" s="90"/>
      <c r="B13" s="90" t="s">
        <v>136</v>
      </c>
      <c r="D13" s="7"/>
      <c r="E13" s="5"/>
      <c r="F13" s="7"/>
      <c r="G13" s="7"/>
      <c r="H13" s="7"/>
      <c r="I13" s="7"/>
      <c r="J13" s="7"/>
    </row>
    <row r="14" spans="1:11" ht="18.95" customHeight="1">
      <c r="C14" s="5" t="s">
        <v>129</v>
      </c>
      <c r="D14" s="15">
        <v>-408093</v>
      </c>
      <c r="E14" s="5"/>
      <c r="F14" s="15">
        <v>-93808</v>
      </c>
      <c r="G14" s="7"/>
      <c r="H14" s="15">
        <v>-340597</v>
      </c>
      <c r="I14" s="7"/>
      <c r="J14" s="15">
        <v>-56380</v>
      </c>
    </row>
    <row r="15" spans="1:11" ht="18.95" customHeight="1">
      <c r="B15" s="90" t="s">
        <v>141</v>
      </c>
      <c r="D15" s="15">
        <f>+D14</f>
        <v>-408093</v>
      </c>
      <c r="E15" s="5"/>
      <c r="F15" s="15">
        <f>+F14</f>
        <v>-93808</v>
      </c>
      <c r="G15" s="7"/>
      <c r="H15" s="15">
        <f>+H14</f>
        <v>-340597</v>
      </c>
      <c r="I15" s="7"/>
      <c r="J15" s="15">
        <f>+J14</f>
        <v>-56380</v>
      </c>
    </row>
    <row r="16" spans="1:11" ht="18.95" customHeight="1">
      <c r="A16" s="90" t="s">
        <v>93</v>
      </c>
      <c r="B16" s="90"/>
      <c r="D16" s="15">
        <f>+D14</f>
        <v>-408093</v>
      </c>
      <c r="E16" s="5"/>
      <c r="F16" s="15">
        <f>+F14</f>
        <v>-93808</v>
      </c>
      <c r="G16" s="7"/>
      <c r="H16" s="15">
        <f>+H14</f>
        <v>-340597</v>
      </c>
      <c r="I16" s="7"/>
      <c r="J16" s="15">
        <f>+J14</f>
        <v>-56380</v>
      </c>
    </row>
    <row r="17" spans="1:10" ht="18.95" customHeight="1" thickBot="1">
      <c r="A17" s="90" t="s">
        <v>94</v>
      </c>
      <c r="B17" s="90"/>
      <c r="D17" s="96">
        <f>+D11+D16</f>
        <v>-732026</v>
      </c>
      <c r="E17" s="5"/>
      <c r="F17" s="96">
        <f>+F11+F16</f>
        <v>-421352</v>
      </c>
      <c r="G17" s="7">
        <f>+G11+G16</f>
        <v>0</v>
      </c>
      <c r="H17" s="96">
        <f>+H11+H16</f>
        <v>-443944</v>
      </c>
      <c r="I17" s="7"/>
      <c r="J17" s="96">
        <f>+J11+J16</f>
        <v>-191305</v>
      </c>
    </row>
    <row r="18" spans="1:10" ht="18.95" customHeight="1" thickTop="1">
      <c r="D18" s="7"/>
      <c r="E18" s="5"/>
      <c r="F18" s="7"/>
      <c r="H18" s="7"/>
      <c r="J18" s="7"/>
    </row>
    <row r="19" spans="1:10" ht="18.95" customHeight="1">
      <c r="A19" s="90" t="s">
        <v>130</v>
      </c>
      <c r="B19" s="90"/>
      <c r="D19" s="7"/>
      <c r="E19" s="5"/>
      <c r="F19" s="7"/>
      <c r="H19" s="7"/>
      <c r="J19" s="7"/>
    </row>
    <row r="20" spans="1:10" ht="18.95" customHeight="1">
      <c r="B20" s="5" t="s">
        <v>20</v>
      </c>
      <c r="D20" s="7">
        <v>-729667</v>
      </c>
      <c r="E20" s="5"/>
      <c r="F20" s="7">
        <v>-422197</v>
      </c>
      <c r="H20" s="7">
        <v>-443944</v>
      </c>
      <c r="J20" s="7">
        <v>-191305</v>
      </c>
    </row>
    <row r="21" spans="1:10" ht="18.95" customHeight="1">
      <c r="B21" s="5" t="s">
        <v>77</v>
      </c>
      <c r="D21" s="7">
        <v>-2359</v>
      </c>
      <c r="E21" s="5"/>
      <c r="F21" s="7">
        <v>845</v>
      </c>
      <c r="H21" s="104">
        <v>0</v>
      </c>
      <c r="I21" s="112"/>
      <c r="J21" s="104">
        <v>0</v>
      </c>
    </row>
    <row r="22" spans="1:10" ht="18.95" customHeight="1" thickBot="1">
      <c r="D22" s="96">
        <f>SUM(D20:D21)</f>
        <v>-732026</v>
      </c>
      <c r="E22" s="5"/>
      <c r="F22" s="96">
        <f>+F17</f>
        <v>-421352</v>
      </c>
      <c r="H22" s="96">
        <f>SUM(H20:H21)</f>
        <v>-443944</v>
      </c>
      <c r="J22" s="96">
        <f>SUM(J20:J21)</f>
        <v>-191305</v>
      </c>
    </row>
    <row r="23" spans="1:10" ht="18.95" customHeight="1" thickTop="1">
      <c r="D23" s="7"/>
      <c r="F23" s="7"/>
      <c r="H23" s="7"/>
      <c r="I23" s="7"/>
      <c r="J23" s="7"/>
    </row>
    <row r="24" spans="1:10" ht="18.95" customHeight="1">
      <c r="D24" s="7"/>
      <c r="F24" s="7"/>
      <c r="H24" s="7"/>
      <c r="I24" s="7"/>
      <c r="J24" s="7"/>
    </row>
    <row r="25" spans="1:10" ht="18.95" customHeight="1">
      <c r="D25" s="7"/>
      <c r="F25" s="7"/>
      <c r="H25" s="7"/>
      <c r="I25" s="7"/>
      <c r="J25" s="7"/>
    </row>
    <row r="26" spans="1:10" ht="18.95" customHeight="1">
      <c r="D26" s="7"/>
      <c r="F26" s="7"/>
      <c r="H26" s="7"/>
      <c r="I26" s="7"/>
      <c r="J26" s="7"/>
    </row>
    <row r="27" spans="1:10" ht="18.95" customHeight="1">
      <c r="D27" s="7"/>
      <c r="F27" s="7"/>
      <c r="H27" s="7"/>
      <c r="I27" s="7"/>
      <c r="J27" s="7"/>
    </row>
    <row r="28" spans="1:10" ht="18.95" customHeight="1">
      <c r="D28" s="7"/>
      <c r="F28" s="7"/>
      <c r="H28" s="7"/>
      <c r="I28" s="7"/>
      <c r="J28" s="7"/>
    </row>
    <row r="29" spans="1:10" ht="18.95" customHeight="1">
      <c r="D29" s="7"/>
      <c r="F29" s="7"/>
      <c r="H29" s="7"/>
      <c r="I29" s="7"/>
      <c r="J29" s="7"/>
    </row>
    <row r="30" spans="1:10" ht="20.25" customHeight="1">
      <c r="D30" s="7"/>
      <c r="F30" s="7"/>
      <c r="H30" s="7"/>
      <c r="I30" s="7"/>
      <c r="J30" s="7"/>
    </row>
    <row r="31" spans="1:10" ht="18.95" customHeight="1">
      <c r="D31" s="7"/>
      <c r="F31" s="7"/>
      <c r="H31" s="7"/>
      <c r="I31" s="7"/>
      <c r="J31" s="7"/>
    </row>
    <row r="32" spans="1:10" ht="18.95" customHeight="1">
      <c r="D32" s="7"/>
      <c r="F32" s="7"/>
      <c r="H32" s="7"/>
      <c r="I32" s="7"/>
      <c r="J32" s="7"/>
    </row>
    <row r="33" spans="4:10" ht="18.95" customHeight="1">
      <c r="D33" s="7"/>
      <c r="F33" s="7"/>
      <c r="H33" s="7"/>
      <c r="I33" s="7"/>
      <c r="J33" s="7"/>
    </row>
    <row r="34" spans="4:10" ht="18.95" customHeight="1">
      <c r="D34" s="7"/>
      <c r="F34" s="7"/>
      <c r="H34" s="7"/>
      <c r="I34" s="7"/>
      <c r="J34" s="7"/>
    </row>
    <row r="35" spans="4:10" ht="18.95" customHeight="1">
      <c r="D35" s="7"/>
      <c r="F35" s="7"/>
      <c r="H35" s="7"/>
      <c r="I35" s="7"/>
      <c r="J35" s="7"/>
    </row>
    <row r="36" spans="4:10" ht="18.95" customHeight="1">
      <c r="D36" s="7"/>
      <c r="F36" s="7"/>
      <c r="H36" s="7"/>
      <c r="I36" s="7"/>
      <c r="J36" s="7"/>
    </row>
    <row r="37" spans="4:10" ht="18.95" customHeight="1">
      <c r="D37" s="7"/>
      <c r="F37" s="7"/>
      <c r="H37" s="7"/>
      <c r="I37" s="7"/>
      <c r="J37" s="7"/>
    </row>
    <row r="38" spans="4:10" ht="18.95" customHeight="1">
      <c r="D38" s="7"/>
      <c r="F38" s="7"/>
      <c r="H38" s="7"/>
      <c r="I38" s="7"/>
      <c r="J38" s="7"/>
    </row>
    <row r="39" spans="4:10" ht="18.95" customHeight="1">
      <c r="D39" s="7"/>
      <c r="F39" s="7"/>
      <c r="H39" s="7"/>
      <c r="I39" s="7"/>
      <c r="J39" s="7"/>
    </row>
    <row r="40" spans="4:10" ht="18.95" customHeight="1">
      <c r="D40" s="7"/>
      <c r="F40" s="7"/>
      <c r="H40" s="7"/>
      <c r="I40" s="7"/>
      <c r="J40" s="7"/>
    </row>
    <row r="41" spans="4:10" ht="18.95" customHeight="1">
      <c r="D41" s="7"/>
      <c r="F41" s="7"/>
      <c r="H41" s="7"/>
      <c r="I41" s="7"/>
      <c r="J41" s="7"/>
    </row>
    <row r="42" spans="4:10" ht="18.95" customHeight="1">
      <c r="D42" s="7"/>
      <c r="F42" s="7"/>
      <c r="H42" s="7"/>
      <c r="I42" s="7"/>
      <c r="J42" s="7"/>
    </row>
    <row r="43" spans="4:10" ht="18.95" customHeight="1">
      <c r="D43" s="7"/>
      <c r="F43" s="7"/>
      <c r="H43" s="7"/>
      <c r="I43" s="7"/>
      <c r="J43" s="7"/>
    </row>
    <row r="44" spans="4:10" ht="18.95" customHeight="1">
      <c r="D44" s="7"/>
      <c r="F44" s="7"/>
      <c r="H44" s="7"/>
      <c r="I44" s="7"/>
      <c r="J44" s="7"/>
    </row>
    <row r="45" spans="4:10" ht="18.95" customHeight="1">
      <c r="D45" s="7"/>
      <c r="F45" s="7"/>
      <c r="H45" s="7"/>
      <c r="I45" s="7"/>
      <c r="J45" s="7"/>
    </row>
    <row r="46" spans="4:10" ht="19.5" customHeight="1">
      <c r="D46" s="7"/>
      <c r="F46" s="7"/>
      <c r="H46" s="7"/>
      <c r="I46" s="7"/>
      <c r="J46" s="7"/>
    </row>
    <row r="47" spans="4:10" ht="30.75" customHeight="1">
      <c r="D47" s="7"/>
      <c r="F47" s="7"/>
      <c r="H47" s="7"/>
      <c r="I47" s="7"/>
      <c r="J47" s="7"/>
    </row>
    <row r="48" spans="4:10" ht="21.75" customHeight="1">
      <c r="D48" s="7"/>
      <c r="F48" s="7"/>
      <c r="H48" s="7"/>
      <c r="I48" s="7"/>
      <c r="J48" s="7"/>
    </row>
    <row r="49" spans="1:10" ht="18.95" customHeight="1">
      <c r="D49" s="7"/>
      <c r="F49" s="7"/>
      <c r="H49" s="7"/>
      <c r="I49" s="7"/>
      <c r="J49" s="7"/>
    </row>
    <row r="50" spans="1:10" ht="18.95" customHeight="1">
      <c r="D50" s="7"/>
      <c r="F50" s="7"/>
      <c r="H50" s="7"/>
      <c r="I50" s="7"/>
      <c r="J50" s="7"/>
    </row>
    <row r="51" spans="1:10" ht="18.95" customHeight="1">
      <c r="D51" s="7"/>
      <c r="F51" s="7"/>
      <c r="H51" s="7"/>
      <c r="I51" s="7"/>
      <c r="J51" s="7"/>
    </row>
    <row r="52" spans="1:10" ht="18.95" customHeight="1">
      <c r="A52" s="8" t="s">
        <v>104</v>
      </c>
      <c r="D52" s="5"/>
      <c r="E52" s="5"/>
      <c r="F52" s="5"/>
      <c r="H52" s="7"/>
      <c r="I52" s="7"/>
      <c r="J52" s="7"/>
    </row>
    <row r="53" spans="1:10" ht="15" customHeight="1">
      <c r="D53" s="5"/>
      <c r="E53" s="5"/>
      <c r="F53" s="5"/>
      <c r="G53" s="5"/>
      <c r="H53" s="7"/>
      <c r="I53" s="7"/>
      <c r="J53" s="7"/>
    </row>
    <row r="55" spans="1:10" ht="18.95" customHeight="1">
      <c r="A55" s="8"/>
      <c r="J55" s="99" t="s">
        <v>148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70866141732283472" right="0.39370078740157483" top="0.59055118110236227" bottom="0.51181102362204722" header="0.31496062992125984" footer="0.31496062992125984"/>
  <pageSetup paperSize="9" scale="7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32"/>
  <sheetViews>
    <sheetView tabSelected="1" view="pageBreakPreview" topLeftCell="A77" zoomScaleSheetLayoutView="100" workbookViewId="0">
      <selection activeCell="A90" sqref="A90:XFD90"/>
    </sheetView>
  </sheetViews>
  <sheetFormatPr defaultRowHeight="18.95" customHeight="1"/>
  <cols>
    <col min="1" max="1" width="3.140625" style="55" customWidth="1"/>
    <col min="2" max="2" width="45.140625" style="55" customWidth="1"/>
    <col min="3" max="3" width="10.7109375" style="56" customWidth="1"/>
    <col min="4" max="4" width="4.85546875" style="55" customWidth="1"/>
    <col min="5" max="5" width="14.5703125" style="55" customWidth="1"/>
    <col min="6" max="6" width="1.7109375" style="55" customWidth="1"/>
    <col min="7" max="7" width="14.5703125" style="55" customWidth="1"/>
    <col min="8" max="8" width="1.7109375" style="55" customWidth="1"/>
    <col min="9" max="9" width="14.5703125" style="55" customWidth="1"/>
    <col min="10" max="10" width="1.7109375" style="55" customWidth="1"/>
    <col min="11" max="11" width="14.5703125" style="55" customWidth="1"/>
    <col min="12" max="13" width="9.140625" style="55"/>
    <col min="14" max="14" width="17" style="55" bestFit="1" customWidth="1"/>
    <col min="15" max="16384" width="9.140625" style="55"/>
  </cols>
  <sheetData>
    <row r="1" spans="1:14" ht="18.95" customHeight="1">
      <c r="K1" s="57" t="s">
        <v>0</v>
      </c>
    </row>
    <row r="2" spans="1:14" ht="18.95" customHeight="1">
      <c r="B2" s="171" t="s">
        <v>1</v>
      </c>
      <c r="C2" s="171"/>
      <c r="D2" s="171"/>
      <c r="E2" s="171"/>
      <c r="F2" s="171"/>
      <c r="G2" s="171"/>
      <c r="H2" s="171"/>
      <c r="I2" s="171"/>
      <c r="J2" s="171"/>
      <c r="K2" s="171"/>
    </row>
    <row r="3" spans="1:14" ht="18.95" customHeight="1">
      <c r="B3" s="170" t="s">
        <v>2</v>
      </c>
      <c r="C3" s="170"/>
      <c r="D3" s="170"/>
      <c r="E3" s="170"/>
      <c r="F3" s="170"/>
      <c r="G3" s="170"/>
      <c r="H3" s="170"/>
      <c r="I3" s="170"/>
      <c r="J3" s="170"/>
      <c r="K3" s="170"/>
    </row>
    <row r="4" spans="1:14" ht="18.95" customHeight="1">
      <c r="B4" s="170" t="s">
        <v>212</v>
      </c>
      <c r="C4" s="170"/>
      <c r="D4" s="170"/>
      <c r="E4" s="170"/>
      <c r="F4" s="170"/>
      <c r="G4" s="170"/>
      <c r="H4" s="170"/>
      <c r="I4" s="170"/>
      <c r="J4" s="170"/>
      <c r="K4" s="170"/>
    </row>
    <row r="5" spans="1:14" ht="18.95" customHeight="1">
      <c r="B5" s="57"/>
      <c r="C5" s="59"/>
      <c r="D5" s="59"/>
      <c r="E5" s="59"/>
      <c r="F5" s="59"/>
      <c r="G5" s="59"/>
      <c r="H5" s="59"/>
      <c r="I5" s="59"/>
      <c r="J5" s="59"/>
      <c r="K5" s="60" t="s">
        <v>3</v>
      </c>
    </row>
    <row r="6" spans="1:14" s="61" customFormat="1" ht="18.95" customHeight="1">
      <c r="C6" s="58"/>
      <c r="D6" s="62"/>
      <c r="E6" s="63"/>
      <c r="F6" s="63" t="s">
        <v>4</v>
      </c>
      <c r="G6" s="63"/>
      <c r="I6" s="64"/>
      <c r="J6" s="63" t="s">
        <v>5</v>
      </c>
      <c r="K6" s="64"/>
    </row>
    <row r="7" spans="1:14" s="61" customFormat="1" ht="18.95" customHeight="1">
      <c r="C7" s="58"/>
      <c r="D7" s="62"/>
      <c r="E7" s="168" t="s">
        <v>170</v>
      </c>
      <c r="F7" s="168"/>
      <c r="G7" s="168"/>
      <c r="I7" s="168" t="str">
        <f>+E7</f>
        <v>For the nine - month periods</v>
      </c>
      <c r="J7" s="168"/>
      <c r="K7" s="168"/>
    </row>
    <row r="8" spans="1:14" s="61" customFormat="1" ht="18.95" customHeight="1">
      <c r="C8" s="58"/>
      <c r="D8" s="62"/>
      <c r="E8" s="169" t="s">
        <v>169</v>
      </c>
      <c r="F8" s="169"/>
      <c r="G8" s="169"/>
      <c r="I8" s="169" t="str">
        <f>+E8</f>
        <v>ended 30 September</v>
      </c>
      <c r="J8" s="169"/>
      <c r="K8" s="169"/>
    </row>
    <row r="9" spans="1:14" ht="18.95" customHeight="1">
      <c r="C9" s="65"/>
      <c r="D9" s="66"/>
      <c r="E9" s="67">
        <v>2019</v>
      </c>
      <c r="F9" s="68"/>
      <c r="G9" s="67">
        <v>2018</v>
      </c>
      <c r="H9" s="69"/>
      <c r="I9" s="67">
        <f>+E9</f>
        <v>2019</v>
      </c>
      <c r="J9" s="68"/>
      <c r="K9" s="67">
        <f>+G9</f>
        <v>2018</v>
      </c>
    </row>
    <row r="10" spans="1:14" ht="18.95" customHeight="1">
      <c r="A10" s="61" t="s">
        <v>6</v>
      </c>
    </row>
    <row r="11" spans="1:14" ht="18.95" customHeight="1">
      <c r="A11" s="55" t="s">
        <v>119</v>
      </c>
      <c r="E11" s="70">
        <f>+'PL (E) 9 M '!E33</f>
        <v>-315880</v>
      </c>
      <c r="G11" s="70">
        <f>+'PL (E) 9 M '!G33</f>
        <v>-323866</v>
      </c>
      <c r="H11" s="70"/>
      <c r="I11" s="70">
        <f>+'PL (E) 9 M '!I33</f>
        <v>-103347</v>
      </c>
      <c r="J11" s="70"/>
      <c r="K11" s="70">
        <f>+'PL (E) 9 M '!K33</f>
        <v>-134925</v>
      </c>
      <c r="L11" s="70"/>
      <c r="N11" s="71"/>
    </row>
    <row r="12" spans="1:14" ht="18.95" customHeight="1">
      <c r="A12" s="55" t="s">
        <v>172</v>
      </c>
      <c r="E12" s="70"/>
      <c r="G12" s="70"/>
      <c r="H12" s="70"/>
      <c r="I12" s="70"/>
      <c r="J12" s="70"/>
      <c r="K12" s="70"/>
      <c r="N12" s="71"/>
    </row>
    <row r="13" spans="1:14" ht="18.95" customHeight="1">
      <c r="A13" s="55" t="s">
        <v>153</v>
      </c>
      <c r="E13" s="70"/>
      <c r="G13" s="70"/>
      <c r="H13" s="70"/>
      <c r="I13" s="70"/>
      <c r="J13" s="70"/>
      <c r="K13" s="70"/>
      <c r="N13" s="71"/>
    </row>
    <row r="14" spans="1:14" ht="18.95" customHeight="1">
      <c r="B14" s="55" t="s">
        <v>131</v>
      </c>
      <c r="E14" s="72">
        <v>1069137</v>
      </c>
      <c r="G14" s="72">
        <v>1165935</v>
      </c>
      <c r="H14" s="70"/>
      <c r="I14" s="72">
        <v>295200</v>
      </c>
      <c r="J14" s="70"/>
      <c r="K14" s="72">
        <v>316103</v>
      </c>
      <c r="N14" s="71"/>
    </row>
    <row r="15" spans="1:14" ht="18.95" customHeight="1">
      <c r="B15" s="55" t="s">
        <v>132</v>
      </c>
      <c r="E15" s="113">
        <v>0</v>
      </c>
      <c r="G15" s="72">
        <v>9</v>
      </c>
      <c r="H15" s="70"/>
      <c r="I15" s="113">
        <v>0</v>
      </c>
      <c r="J15" s="114"/>
      <c r="K15" s="113">
        <v>0</v>
      </c>
      <c r="N15" s="71"/>
    </row>
    <row r="16" spans="1:14" ht="18.95" customHeight="1">
      <c r="B16" s="55" t="s">
        <v>195</v>
      </c>
      <c r="E16" s="73">
        <v>-77650</v>
      </c>
      <c r="G16" s="73">
        <v>-97944</v>
      </c>
      <c r="H16" s="73"/>
      <c r="I16" s="158">
        <v>236</v>
      </c>
      <c r="J16" s="70"/>
      <c r="K16" s="73">
        <v>1956</v>
      </c>
      <c r="N16" s="71"/>
    </row>
    <row r="17" spans="1:14" ht="18.95" customHeight="1">
      <c r="B17" s="55" t="s">
        <v>193</v>
      </c>
      <c r="E17" s="115">
        <v>0</v>
      </c>
      <c r="F17" s="114"/>
      <c r="G17" s="115">
        <v>0</v>
      </c>
      <c r="H17" s="73"/>
      <c r="I17" s="115">
        <v>0</v>
      </c>
      <c r="J17" s="70"/>
      <c r="K17" s="73">
        <v>-73886</v>
      </c>
      <c r="N17" s="71"/>
    </row>
    <row r="18" spans="1:14" ht="18.95" customHeight="1">
      <c r="B18" s="55" t="s">
        <v>139</v>
      </c>
      <c r="E18" s="73">
        <v>-2761</v>
      </c>
      <c r="G18" s="73">
        <v>-437</v>
      </c>
      <c r="H18" s="73"/>
      <c r="I18" s="115">
        <v>0</v>
      </c>
      <c r="J18" s="70"/>
      <c r="K18" s="115">
        <v>0</v>
      </c>
      <c r="N18" s="71"/>
    </row>
    <row r="19" spans="1:14" ht="18.95" customHeight="1">
      <c r="B19" s="55" t="s">
        <v>115</v>
      </c>
      <c r="E19" s="115">
        <v>0</v>
      </c>
      <c r="F19" s="114"/>
      <c r="G19" s="115">
        <v>0</v>
      </c>
      <c r="H19" s="73"/>
      <c r="I19" s="73">
        <v>-51465</v>
      </c>
      <c r="J19" s="70"/>
      <c r="K19" s="73">
        <v>-67535</v>
      </c>
      <c r="N19" s="71"/>
    </row>
    <row r="20" spans="1:14" ht="18.95" customHeight="1">
      <c r="B20" s="55" t="s">
        <v>154</v>
      </c>
      <c r="E20" s="158">
        <v>8240</v>
      </c>
      <c r="G20" s="73">
        <v>-1383</v>
      </c>
      <c r="H20" s="73"/>
      <c r="I20" s="158">
        <v>8240</v>
      </c>
      <c r="J20" s="70"/>
      <c r="K20" s="73">
        <v>-1383</v>
      </c>
      <c r="N20" s="71"/>
    </row>
    <row r="21" spans="1:14" s="74" customFormat="1" ht="18.95" customHeight="1">
      <c r="B21" s="74" t="s">
        <v>118</v>
      </c>
      <c r="C21" s="75"/>
      <c r="E21" s="73">
        <v>173153</v>
      </c>
      <c r="G21" s="73">
        <v>-40553</v>
      </c>
      <c r="H21" s="73"/>
      <c r="I21" s="73">
        <v>20008</v>
      </c>
      <c r="J21" s="73"/>
      <c r="K21" s="73">
        <v>-17555</v>
      </c>
      <c r="N21" s="71"/>
    </row>
    <row r="22" spans="1:14" s="74" customFormat="1" ht="18.95" customHeight="1">
      <c r="B22" s="74" t="s">
        <v>161</v>
      </c>
      <c r="C22" s="75"/>
      <c r="E22" s="73">
        <v>-30859</v>
      </c>
      <c r="G22" s="73">
        <v>-63712</v>
      </c>
      <c r="H22" s="73"/>
      <c r="I22" s="115">
        <v>0</v>
      </c>
      <c r="J22" s="115"/>
      <c r="K22" s="115">
        <v>0</v>
      </c>
      <c r="N22" s="71"/>
    </row>
    <row r="23" spans="1:14" ht="18.95" customHeight="1">
      <c r="B23" s="26" t="s">
        <v>183</v>
      </c>
      <c r="E23" s="76">
        <v>-34405</v>
      </c>
      <c r="G23" s="76">
        <v>-23797</v>
      </c>
      <c r="H23" s="73"/>
      <c r="I23" s="116">
        <v>0</v>
      </c>
      <c r="J23" s="114"/>
      <c r="K23" s="116">
        <v>0</v>
      </c>
      <c r="N23" s="71"/>
    </row>
    <row r="24" spans="1:14" ht="18.95" customHeight="1">
      <c r="B24" s="74" t="s">
        <v>179</v>
      </c>
      <c r="E24" s="76">
        <v>16080</v>
      </c>
      <c r="G24" s="76">
        <v>5118</v>
      </c>
      <c r="H24" s="73"/>
      <c r="I24" s="76">
        <v>14735</v>
      </c>
      <c r="J24" s="70"/>
      <c r="K24" s="76">
        <v>4747</v>
      </c>
      <c r="N24" s="71"/>
    </row>
    <row r="25" spans="1:14" s="74" customFormat="1" ht="18.95" customHeight="1">
      <c r="B25" s="74" t="s">
        <v>71</v>
      </c>
      <c r="C25" s="75"/>
      <c r="E25" s="73">
        <v>-2775</v>
      </c>
      <c r="G25" s="73">
        <v>-5254</v>
      </c>
      <c r="H25" s="73"/>
      <c r="I25" s="73">
        <v>-64</v>
      </c>
      <c r="J25" s="73"/>
      <c r="K25" s="73">
        <v>-316</v>
      </c>
      <c r="N25" s="71"/>
    </row>
    <row r="26" spans="1:14" ht="18.95" customHeight="1">
      <c r="B26" s="74" t="s">
        <v>116</v>
      </c>
      <c r="E26" s="77">
        <v>243092</v>
      </c>
      <c r="G26" s="77">
        <v>166787</v>
      </c>
      <c r="H26" s="73"/>
      <c r="I26" s="77">
        <v>118315</v>
      </c>
      <c r="J26" s="70"/>
      <c r="K26" s="77">
        <v>90272</v>
      </c>
      <c r="N26" s="71"/>
    </row>
    <row r="27" spans="1:14" ht="18.95" customHeight="1">
      <c r="A27" s="55" t="s">
        <v>155</v>
      </c>
      <c r="B27" s="74"/>
      <c r="E27" s="101"/>
      <c r="G27" s="101"/>
      <c r="H27" s="73"/>
      <c r="I27" s="73"/>
      <c r="J27" s="70"/>
      <c r="K27" s="73"/>
      <c r="N27" s="71"/>
    </row>
    <row r="28" spans="1:14" ht="18.95" customHeight="1">
      <c r="A28" s="55" t="s">
        <v>156</v>
      </c>
      <c r="E28" s="70">
        <f>SUM(E11:E26)</f>
        <v>1045372</v>
      </c>
      <c r="G28" s="70">
        <f>SUM(G11:G26)</f>
        <v>780903</v>
      </c>
      <c r="H28" s="70"/>
      <c r="I28" s="70">
        <f>SUM(I11:I26)</f>
        <v>301858</v>
      </c>
      <c r="J28" s="70"/>
      <c r="K28" s="70">
        <f>SUM(K11:K26)</f>
        <v>117478</v>
      </c>
      <c r="N28" s="71"/>
    </row>
    <row r="29" spans="1:14" ht="18.95" customHeight="1">
      <c r="A29" s="55" t="s">
        <v>174</v>
      </c>
      <c r="E29" s="73"/>
      <c r="G29" s="73"/>
      <c r="H29" s="70"/>
      <c r="I29" s="100"/>
      <c r="J29" s="70"/>
      <c r="K29" s="100"/>
      <c r="N29" s="71"/>
    </row>
    <row r="30" spans="1:14" ht="18.95" customHeight="1">
      <c r="B30" s="55" t="s">
        <v>80</v>
      </c>
      <c r="E30" s="73">
        <v>388101</v>
      </c>
      <c r="G30" s="73">
        <v>-225955</v>
      </c>
      <c r="H30" s="70"/>
      <c r="I30" s="73">
        <v>1378</v>
      </c>
      <c r="J30" s="70"/>
      <c r="K30" s="73">
        <v>-5184</v>
      </c>
      <c r="N30" s="71"/>
    </row>
    <row r="31" spans="1:14" ht="18.95" customHeight="1">
      <c r="B31" s="55" t="s">
        <v>81</v>
      </c>
      <c r="E31" s="73">
        <v>15673</v>
      </c>
      <c r="G31" s="73">
        <v>6964</v>
      </c>
      <c r="H31" s="73"/>
      <c r="I31" s="73">
        <v>-604621</v>
      </c>
      <c r="J31" s="70"/>
      <c r="K31" s="73">
        <v>-331480</v>
      </c>
      <c r="N31" s="71"/>
    </row>
    <row r="32" spans="1:14" ht="18.95" customHeight="1">
      <c r="B32" s="55" t="s">
        <v>114</v>
      </c>
      <c r="E32" s="73">
        <v>95748</v>
      </c>
      <c r="G32" s="73">
        <v>267105</v>
      </c>
      <c r="H32" s="73"/>
      <c r="I32" s="73">
        <v>-420219</v>
      </c>
      <c r="J32" s="70"/>
      <c r="K32" s="73">
        <v>-427143</v>
      </c>
      <c r="N32" s="71"/>
    </row>
    <row r="33" spans="1:14" ht="18.95" customHeight="1">
      <c r="B33" s="55" t="s">
        <v>32</v>
      </c>
      <c r="E33" s="73">
        <v>77886</v>
      </c>
      <c r="G33" s="73">
        <v>-67520</v>
      </c>
      <c r="H33" s="78"/>
      <c r="I33" s="73">
        <v>-3377</v>
      </c>
      <c r="J33" s="70"/>
      <c r="K33" s="73">
        <v>-13368</v>
      </c>
      <c r="N33" s="71"/>
    </row>
    <row r="34" spans="1:14" ht="18.95" customHeight="1">
      <c r="B34" s="55" t="s">
        <v>33</v>
      </c>
      <c r="E34" s="73">
        <v>3281</v>
      </c>
      <c r="G34" s="73">
        <v>-8374</v>
      </c>
      <c r="H34" s="70"/>
      <c r="I34" s="73">
        <v>875</v>
      </c>
      <c r="J34" s="70"/>
      <c r="K34" s="73">
        <v>-4</v>
      </c>
      <c r="N34" s="71"/>
    </row>
    <row r="35" spans="1:14" ht="18.95" customHeight="1">
      <c r="B35" s="55" t="s">
        <v>60</v>
      </c>
      <c r="E35" s="73">
        <v>1404</v>
      </c>
      <c r="G35" s="73">
        <v>-3691</v>
      </c>
      <c r="H35" s="70"/>
      <c r="I35" s="73">
        <v>1192</v>
      </c>
      <c r="J35" s="70"/>
      <c r="K35" s="73">
        <v>-577</v>
      </c>
      <c r="N35" s="71"/>
    </row>
    <row r="36" spans="1:14" ht="18.95" customHeight="1">
      <c r="A36" s="55" t="s">
        <v>173</v>
      </c>
      <c r="E36" s="70"/>
      <c r="G36" s="70"/>
      <c r="H36" s="70"/>
      <c r="I36" s="73"/>
      <c r="J36" s="70"/>
      <c r="K36" s="73"/>
      <c r="N36" s="71"/>
    </row>
    <row r="37" spans="1:14" ht="18.95" customHeight="1">
      <c r="B37" s="55" t="s">
        <v>82</v>
      </c>
      <c r="E37" s="70">
        <v>-546285</v>
      </c>
      <c r="G37" s="70">
        <v>189667</v>
      </c>
      <c r="H37" s="70"/>
      <c r="I37" s="73">
        <v>-15761</v>
      </c>
      <c r="J37" s="70"/>
      <c r="K37" s="73">
        <v>36858</v>
      </c>
      <c r="N37" s="71"/>
    </row>
    <row r="38" spans="1:14" ht="18.95" customHeight="1">
      <c r="B38" s="55" t="s">
        <v>83</v>
      </c>
      <c r="E38" s="70">
        <v>-81250</v>
      </c>
      <c r="G38" s="70">
        <v>-9075</v>
      </c>
      <c r="H38" s="70"/>
      <c r="I38" s="115">
        <v>0</v>
      </c>
      <c r="J38" s="114"/>
      <c r="K38" s="115">
        <v>0</v>
      </c>
      <c r="N38" s="71"/>
    </row>
    <row r="39" spans="1:14" ht="18.95" customHeight="1">
      <c r="B39" s="12" t="s">
        <v>138</v>
      </c>
      <c r="E39" s="70">
        <v>21521</v>
      </c>
      <c r="G39" s="70">
        <v>16779</v>
      </c>
      <c r="H39" s="70"/>
      <c r="I39" s="73">
        <v>7948</v>
      </c>
      <c r="J39" s="70"/>
      <c r="K39" s="73">
        <v>7844</v>
      </c>
      <c r="N39" s="71"/>
    </row>
    <row r="40" spans="1:14" ht="18.95" customHeight="1">
      <c r="B40" s="12" t="s">
        <v>117</v>
      </c>
      <c r="E40" s="70">
        <v>-2393</v>
      </c>
      <c r="G40" s="70">
        <v>2821</v>
      </c>
      <c r="H40" s="70"/>
      <c r="I40" s="73">
        <v>1307712</v>
      </c>
      <c r="J40" s="70"/>
      <c r="K40" s="73">
        <v>1951257</v>
      </c>
      <c r="N40" s="71"/>
    </row>
    <row r="41" spans="1:14" ht="18.95" customHeight="1">
      <c r="B41" s="55" t="s">
        <v>40</v>
      </c>
      <c r="E41" s="73">
        <v>-1200</v>
      </c>
      <c r="G41" s="73">
        <v>12504</v>
      </c>
      <c r="H41" s="70"/>
      <c r="I41" s="73">
        <v>-2674</v>
      </c>
      <c r="J41" s="70"/>
      <c r="K41" s="73">
        <v>-1457</v>
      </c>
      <c r="N41" s="71"/>
    </row>
    <row r="42" spans="1:14" ht="18.95" customHeight="1">
      <c r="B42" s="55" t="s">
        <v>194</v>
      </c>
      <c r="E42" s="155">
        <v>-1908</v>
      </c>
      <c r="F42" s="74"/>
      <c r="G42" s="117">
        <v>0</v>
      </c>
      <c r="H42" s="73"/>
      <c r="I42" s="155">
        <v>-1908</v>
      </c>
      <c r="J42" s="73"/>
      <c r="K42" s="117">
        <v>0</v>
      </c>
      <c r="N42" s="71"/>
    </row>
    <row r="43" spans="1:14" ht="18.95" customHeight="1">
      <c r="A43" s="55" t="s">
        <v>54</v>
      </c>
      <c r="E43" s="73">
        <f>SUM(E28:E42)</f>
        <v>1015950</v>
      </c>
      <c r="F43" s="74"/>
      <c r="G43" s="73">
        <f>SUM(G28:G42)</f>
        <v>962128</v>
      </c>
      <c r="H43" s="73"/>
      <c r="I43" s="73">
        <f>SUM(I28:I42)</f>
        <v>572403</v>
      </c>
      <c r="J43" s="73"/>
      <c r="K43" s="73">
        <f>SUM(K28:K42)</f>
        <v>1334224</v>
      </c>
      <c r="N43" s="71"/>
    </row>
    <row r="44" spans="1:14" ht="18.95" customHeight="1">
      <c r="B44" s="55" t="s">
        <v>157</v>
      </c>
      <c r="E44" s="73">
        <v>-12576</v>
      </c>
      <c r="G44" s="73">
        <v>-6440</v>
      </c>
      <c r="H44" s="70"/>
      <c r="I44" s="115">
        <v>0</v>
      </c>
      <c r="J44" s="70"/>
      <c r="K44" s="115">
        <v>0</v>
      </c>
      <c r="N44" s="71"/>
    </row>
    <row r="45" spans="1:14" ht="18.95" customHeight="1">
      <c r="A45" s="61" t="s">
        <v>53</v>
      </c>
      <c r="E45" s="79">
        <f>SUM(E43:E44)</f>
        <v>1003374</v>
      </c>
      <c r="G45" s="79">
        <f>SUM(G43:G44)</f>
        <v>955688</v>
      </c>
      <c r="H45" s="70"/>
      <c r="I45" s="79">
        <f>SUM(I43:I44)</f>
        <v>572403</v>
      </c>
      <c r="J45" s="70"/>
      <c r="K45" s="79">
        <f>SUM(K43:K44)</f>
        <v>1334224</v>
      </c>
      <c r="N45" s="71"/>
    </row>
    <row r="46" spans="1:14" ht="18.95" customHeight="1">
      <c r="B46" s="61"/>
      <c r="E46" s="73"/>
      <c r="G46" s="73"/>
      <c r="H46" s="70"/>
      <c r="I46" s="73"/>
      <c r="J46" s="70"/>
      <c r="K46" s="73"/>
      <c r="N46" s="71"/>
    </row>
    <row r="47" spans="1:14" ht="21" customHeight="1">
      <c r="B47" s="61"/>
      <c r="E47" s="73"/>
      <c r="F47" s="70"/>
      <c r="G47" s="73"/>
      <c r="H47" s="70"/>
      <c r="I47" s="73"/>
      <c r="J47" s="70"/>
      <c r="K47" s="73"/>
      <c r="N47" s="71"/>
    </row>
    <row r="48" spans="1:14" ht="28.5" customHeight="1">
      <c r="B48" s="61"/>
      <c r="E48" s="73"/>
      <c r="F48" s="70"/>
      <c r="G48" s="73"/>
      <c r="H48" s="70"/>
      <c r="I48" s="73"/>
      <c r="J48" s="70"/>
      <c r="K48" s="73"/>
      <c r="N48" s="71"/>
    </row>
    <row r="49" spans="1:14" ht="18.95" customHeight="1">
      <c r="B49" s="61"/>
      <c r="E49" s="73"/>
      <c r="F49" s="70"/>
      <c r="G49" s="73"/>
      <c r="H49" s="70"/>
      <c r="I49" s="73"/>
      <c r="J49" s="70"/>
      <c r="K49" s="73"/>
      <c r="N49" s="71"/>
    </row>
    <row r="50" spans="1:14" ht="24" customHeight="1">
      <c r="B50" s="61"/>
      <c r="E50" s="73"/>
      <c r="F50" s="70"/>
      <c r="G50" s="73"/>
      <c r="H50" s="70"/>
      <c r="I50" s="73"/>
      <c r="J50" s="70"/>
      <c r="K50" s="73"/>
      <c r="N50" s="71"/>
    </row>
    <row r="51" spans="1:14" ht="18.95" customHeight="1">
      <c r="A51" s="8" t="s">
        <v>104</v>
      </c>
      <c r="B51" s="61"/>
      <c r="E51" s="73"/>
      <c r="F51" s="70"/>
      <c r="G51" s="73"/>
      <c r="H51" s="70"/>
      <c r="I51" s="73"/>
      <c r="J51" s="70"/>
      <c r="K51" s="73"/>
      <c r="N51" s="71"/>
    </row>
    <row r="52" spans="1:14" ht="15" customHeight="1">
      <c r="H52" s="70"/>
      <c r="I52" s="73"/>
      <c r="J52" s="70"/>
      <c r="K52" s="73"/>
      <c r="N52" s="71"/>
    </row>
    <row r="53" spans="1:14" ht="18.95" customHeight="1">
      <c r="B53" s="61"/>
      <c r="E53" s="73"/>
      <c r="F53" s="70"/>
      <c r="G53" s="73"/>
      <c r="H53" s="70"/>
      <c r="I53" s="73"/>
      <c r="J53" s="70"/>
      <c r="K53" s="73"/>
      <c r="N53" s="71"/>
    </row>
    <row r="54" spans="1:14" ht="18.95" customHeight="1">
      <c r="A54" s="8"/>
      <c r="E54" s="73"/>
      <c r="F54" s="70"/>
      <c r="G54" s="73"/>
      <c r="H54" s="70"/>
      <c r="I54" s="73"/>
      <c r="J54" s="70"/>
      <c r="K54" s="99" t="s">
        <v>149</v>
      </c>
      <c r="N54" s="71"/>
    </row>
    <row r="55" spans="1:14" ht="18.95" customHeight="1">
      <c r="K55" s="57" t="s">
        <v>0</v>
      </c>
      <c r="N55" s="71"/>
    </row>
    <row r="56" spans="1:14" ht="18.95" customHeight="1">
      <c r="B56" s="170" t="s">
        <v>1</v>
      </c>
      <c r="C56" s="170"/>
      <c r="D56" s="170"/>
      <c r="E56" s="170"/>
      <c r="F56" s="170"/>
      <c r="G56" s="170"/>
      <c r="H56" s="170"/>
      <c r="I56" s="170"/>
      <c r="J56" s="170"/>
      <c r="K56" s="170"/>
      <c r="N56" s="71"/>
    </row>
    <row r="57" spans="1:14" ht="18.95" customHeight="1">
      <c r="B57" s="170" t="s">
        <v>7</v>
      </c>
      <c r="C57" s="170"/>
      <c r="D57" s="170"/>
      <c r="E57" s="170"/>
      <c r="F57" s="170"/>
      <c r="G57" s="170"/>
      <c r="H57" s="170"/>
      <c r="I57" s="170"/>
      <c r="J57" s="170"/>
      <c r="K57" s="170"/>
      <c r="N57" s="71"/>
    </row>
    <row r="58" spans="1:14" ht="18.95" customHeight="1">
      <c r="B58" s="170" t="str">
        <f>B4</f>
        <v>For the nine - month period ended 30 September 2019</v>
      </c>
      <c r="C58" s="170"/>
      <c r="D58" s="170"/>
      <c r="E58" s="170"/>
      <c r="F58" s="170"/>
      <c r="G58" s="170"/>
      <c r="H58" s="170"/>
      <c r="I58" s="170"/>
      <c r="J58" s="170"/>
      <c r="K58" s="170"/>
      <c r="N58" s="71"/>
    </row>
    <row r="59" spans="1:14" ht="18.95" customHeight="1">
      <c r="B59" s="57"/>
      <c r="C59" s="59"/>
      <c r="D59" s="59"/>
      <c r="E59" s="59"/>
      <c r="F59" s="59"/>
      <c r="G59" s="59"/>
      <c r="H59" s="59"/>
      <c r="I59" s="59"/>
      <c r="J59" s="59"/>
      <c r="K59" s="60" t="str">
        <f>K5</f>
        <v>(Unit: Thousand Baht)</v>
      </c>
      <c r="N59" s="71"/>
    </row>
    <row r="60" spans="1:14" s="61" customFormat="1" ht="18.95" customHeight="1">
      <c r="C60" s="58"/>
      <c r="D60" s="62"/>
      <c r="E60" s="63"/>
      <c r="F60" s="63" t="s">
        <v>4</v>
      </c>
      <c r="G60" s="63"/>
      <c r="I60" s="64"/>
      <c r="J60" s="63" t="s">
        <v>5</v>
      </c>
      <c r="K60" s="64"/>
      <c r="N60" s="71"/>
    </row>
    <row r="61" spans="1:14" s="61" customFormat="1" ht="18.95" customHeight="1">
      <c r="C61" s="58"/>
      <c r="D61" s="62"/>
      <c r="E61" s="168" t="str">
        <f>+E7</f>
        <v>For the nine - month periods</v>
      </c>
      <c r="F61" s="168"/>
      <c r="G61" s="168"/>
      <c r="I61" s="168" t="str">
        <f>+E61</f>
        <v>For the nine - month periods</v>
      </c>
      <c r="J61" s="168"/>
      <c r="K61" s="168"/>
      <c r="N61" s="71"/>
    </row>
    <row r="62" spans="1:14" s="61" customFormat="1" ht="18.95" customHeight="1">
      <c r="C62" s="58"/>
      <c r="D62" s="62"/>
      <c r="E62" s="169" t="str">
        <f>+E8</f>
        <v>ended 30 September</v>
      </c>
      <c r="F62" s="169"/>
      <c r="G62" s="169"/>
      <c r="I62" s="169" t="str">
        <f>+E62</f>
        <v>ended 30 September</v>
      </c>
      <c r="J62" s="169"/>
      <c r="K62" s="169"/>
      <c r="N62" s="71"/>
    </row>
    <row r="63" spans="1:14" ht="18.95" customHeight="1">
      <c r="C63" s="65"/>
      <c r="D63" s="66"/>
      <c r="E63" s="80">
        <v>2019</v>
      </c>
      <c r="F63" s="68"/>
      <c r="G63" s="80">
        <v>2018</v>
      </c>
      <c r="H63" s="69"/>
      <c r="I63" s="80">
        <f>+E63</f>
        <v>2019</v>
      </c>
      <c r="J63" s="68"/>
      <c r="K63" s="80">
        <v>2018</v>
      </c>
      <c r="N63" s="71"/>
    </row>
    <row r="64" spans="1:14" ht="18.95" customHeight="1">
      <c r="A64" s="61" t="s">
        <v>8</v>
      </c>
      <c r="N64" s="71"/>
    </row>
    <row r="65" spans="1:14" ht="18.95" customHeight="1">
      <c r="A65" s="61"/>
      <c r="B65" s="55" t="s">
        <v>196</v>
      </c>
      <c r="E65" s="55">
        <v>192671</v>
      </c>
      <c r="G65" s="55">
        <v>112289</v>
      </c>
      <c r="H65" s="114"/>
      <c r="I65" s="156">
        <v>114692</v>
      </c>
      <c r="J65" s="114"/>
      <c r="K65" s="114">
        <v>0</v>
      </c>
      <c r="N65" s="71"/>
    </row>
    <row r="66" spans="1:14" ht="18.95" customHeight="1">
      <c r="B66" s="55" t="s">
        <v>186</v>
      </c>
      <c r="E66" s="78">
        <v>-1213917</v>
      </c>
      <c r="G66" s="78">
        <v>-939544</v>
      </c>
      <c r="H66" s="70"/>
      <c r="I66" s="78">
        <v>-1140969</v>
      </c>
      <c r="J66" s="70"/>
      <c r="K66" s="78">
        <v>-842644</v>
      </c>
      <c r="N66" s="71"/>
    </row>
    <row r="67" spans="1:14" ht="18.95" customHeight="1">
      <c r="B67" s="55" t="s">
        <v>187</v>
      </c>
      <c r="E67" s="157">
        <v>-74901</v>
      </c>
      <c r="G67" s="119">
        <v>0</v>
      </c>
      <c r="H67" s="70"/>
      <c r="I67" s="157">
        <v>-17866</v>
      </c>
      <c r="J67" s="70"/>
      <c r="K67" s="119">
        <v>0</v>
      </c>
      <c r="N67" s="71"/>
    </row>
    <row r="68" spans="1:14" ht="18.95" customHeight="1">
      <c r="B68" s="55" t="s">
        <v>191</v>
      </c>
      <c r="E68" s="119">
        <v>0</v>
      </c>
      <c r="G68" s="78">
        <v>-120380</v>
      </c>
      <c r="H68" s="70"/>
      <c r="I68" s="119">
        <v>0</v>
      </c>
      <c r="J68" s="70"/>
      <c r="K68" s="78">
        <v>-120380</v>
      </c>
      <c r="N68" s="71"/>
    </row>
    <row r="69" spans="1:14" ht="18.95" customHeight="1">
      <c r="B69" s="55" t="s">
        <v>220</v>
      </c>
      <c r="E69" s="78">
        <v>-71452</v>
      </c>
      <c r="G69" s="119">
        <v>0</v>
      </c>
      <c r="H69" s="70"/>
      <c r="I69" s="78">
        <v>-61790</v>
      </c>
      <c r="J69" s="70"/>
      <c r="K69" s="119">
        <v>0</v>
      </c>
      <c r="N69" s="71"/>
    </row>
    <row r="70" spans="1:14" ht="18.95" customHeight="1">
      <c r="B70" s="55" t="s">
        <v>133</v>
      </c>
      <c r="E70" s="78">
        <v>21916</v>
      </c>
      <c r="G70" s="78">
        <v>67535</v>
      </c>
      <c r="H70" s="70"/>
      <c r="I70" s="78">
        <v>51465</v>
      </c>
      <c r="J70" s="70"/>
      <c r="K70" s="78">
        <v>67535</v>
      </c>
      <c r="N70" s="71"/>
    </row>
    <row r="71" spans="1:14" ht="18.95" customHeight="1">
      <c r="B71" s="55" t="s">
        <v>49</v>
      </c>
      <c r="E71" s="76">
        <v>2182</v>
      </c>
      <c r="F71" s="74"/>
      <c r="G71" s="76">
        <v>4746</v>
      </c>
      <c r="H71" s="73"/>
      <c r="I71" s="76">
        <v>64</v>
      </c>
      <c r="J71" s="73"/>
      <c r="K71" s="76">
        <v>148</v>
      </c>
      <c r="N71" s="71"/>
    </row>
    <row r="72" spans="1:14" ht="18.95" hidden="1" customHeight="1">
      <c r="B72" s="55" t="s">
        <v>163</v>
      </c>
      <c r="E72" s="116">
        <v>0</v>
      </c>
      <c r="F72" s="74"/>
      <c r="G72" s="116">
        <v>0</v>
      </c>
      <c r="H72" s="73"/>
      <c r="I72" s="116">
        <v>0</v>
      </c>
      <c r="J72" s="115"/>
      <c r="K72" s="116">
        <v>0</v>
      </c>
      <c r="N72" s="71"/>
    </row>
    <row r="73" spans="1:14" ht="18.95" customHeight="1">
      <c r="B73" s="55" t="s">
        <v>188</v>
      </c>
      <c r="E73" s="116">
        <v>0</v>
      </c>
      <c r="F73" s="74"/>
      <c r="G73" s="76">
        <v>13140</v>
      </c>
      <c r="H73" s="73"/>
      <c r="I73" s="116">
        <v>0</v>
      </c>
      <c r="J73" s="115"/>
      <c r="K73" s="116">
        <v>0</v>
      </c>
      <c r="N73" s="71"/>
    </row>
    <row r="74" spans="1:14" ht="18.95" customHeight="1">
      <c r="B74" s="55" t="s">
        <v>192</v>
      </c>
      <c r="E74" s="118">
        <v>0</v>
      </c>
      <c r="G74" s="81">
        <v>4075</v>
      </c>
      <c r="H74" s="70"/>
      <c r="I74" s="118">
        <v>0</v>
      </c>
      <c r="J74" s="114"/>
      <c r="K74" s="118">
        <v>0</v>
      </c>
      <c r="N74" s="71"/>
    </row>
    <row r="75" spans="1:14" ht="18.95" customHeight="1">
      <c r="A75" s="61" t="s">
        <v>50</v>
      </c>
      <c r="E75" s="77">
        <f>SUM(E65:E74)</f>
        <v>-1143501</v>
      </c>
      <c r="G75" s="77">
        <f>SUM(G65:G74)</f>
        <v>-858139</v>
      </c>
      <c r="H75" s="70"/>
      <c r="I75" s="77">
        <f>SUM(I65:I74)</f>
        <v>-1054404</v>
      </c>
      <c r="J75" s="70"/>
      <c r="K75" s="77">
        <f>SUM(K66:K74)</f>
        <v>-895341</v>
      </c>
      <c r="N75" s="71"/>
    </row>
    <row r="76" spans="1:14" ht="18.95" customHeight="1">
      <c r="A76" s="61" t="s">
        <v>9</v>
      </c>
      <c r="E76" s="70"/>
      <c r="G76" s="70"/>
      <c r="H76" s="70"/>
      <c r="I76" s="70"/>
      <c r="J76" s="70"/>
      <c r="K76" s="70"/>
      <c r="N76" s="71"/>
    </row>
    <row r="77" spans="1:14" ht="18.95" customHeight="1">
      <c r="B77" s="55" t="s">
        <v>162</v>
      </c>
      <c r="E77" s="70">
        <v>211056</v>
      </c>
      <c r="G77" s="70">
        <v>-416715</v>
      </c>
      <c r="H77" s="70"/>
      <c r="I77" s="70">
        <v>100000</v>
      </c>
      <c r="J77" s="70"/>
      <c r="K77" s="70">
        <v>-542149</v>
      </c>
      <c r="N77" s="71"/>
    </row>
    <row r="78" spans="1:14" ht="18.95" customHeight="1">
      <c r="B78" s="55" t="s">
        <v>221</v>
      </c>
      <c r="E78" s="70">
        <v>-242939</v>
      </c>
      <c r="G78" s="70">
        <v>-174123</v>
      </c>
      <c r="H78" s="70"/>
      <c r="I78" s="114">
        <v>0</v>
      </c>
      <c r="K78" s="114">
        <v>0</v>
      </c>
      <c r="N78" s="71"/>
    </row>
    <row r="79" spans="1:14" ht="18.95" customHeight="1">
      <c r="B79" s="55" t="s">
        <v>51</v>
      </c>
      <c r="E79" s="70">
        <v>434366</v>
      </c>
      <c r="G79" s="70">
        <v>436863</v>
      </c>
      <c r="H79" s="70"/>
      <c r="I79" s="70">
        <v>559345</v>
      </c>
      <c r="J79" s="70"/>
      <c r="K79" s="70">
        <v>253604</v>
      </c>
      <c r="N79" s="71"/>
    </row>
    <row r="80" spans="1:14" ht="18.95" customHeight="1">
      <c r="B80" s="55" t="s">
        <v>134</v>
      </c>
      <c r="E80" s="70">
        <v>-235256</v>
      </c>
      <c r="G80" s="70">
        <v>-168391</v>
      </c>
      <c r="H80" s="70"/>
      <c r="I80" s="70">
        <v>-108859</v>
      </c>
      <c r="J80" s="70"/>
      <c r="K80" s="70">
        <v>-94147</v>
      </c>
      <c r="N80" s="71"/>
    </row>
    <row r="81" spans="1:14" ht="18.95" customHeight="1">
      <c r="B81" s="55" t="s">
        <v>135</v>
      </c>
      <c r="E81" s="114">
        <v>0</v>
      </c>
      <c r="G81" s="70">
        <v>-82875</v>
      </c>
      <c r="H81" s="70"/>
      <c r="I81" s="114">
        <v>0</v>
      </c>
      <c r="J81" s="70"/>
      <c r="K81" s="70">
        <v>-82875</v>
      </c>
      <c r="N81" s="71"/>
    </row>
    <row r="82" spans="1:14" ht="18.95" hidden="1" customHeight="1">
      <c r="B82" s="55" t="s">
        <v>158</v>
      </c>
      <c r="E82" s="114">
        <v>0</v>
      </c>
      <c r="G82" s="114">
        <v>0</v>
      </c>
      <c r="H82" s="70"/>
      <c r="I82" s="114">
        <v>0</v>
      </c>
      <c r="J82" s="70"/>
      <c r="K82" s="114">
        <v>0</v>
      </c>
      <c r="N82" s="71"/>
    </row>
    <row r="83" spans="1:14" ht="18.95" customHeight="1">
      <c r="A83" s="61" t="s">
        <v>52</v>
      </c>
      <c r="E83" s="79">
        <f>SUM(E77:E82)</f>
        <v>167227</v>
      </c>
      <c r="G83" s="79">
        <f>SUM(G77:G82)</f>
        <v>-405241</v>
      </c>
      <c r="H83" s="70"/>
      <c r="I83" s="79">
        <f>SUM(I77:I82)</f>
        <v>550486</v>
      </c>
      <c r="J83" s="70"/>
      <c r="K83" s="79">
        <f>SUM(K77:K82)</f>
        <v>-465567</v>
      </c>
      <c r="N83" s="71"/>
    </row>
    <row r="84" spans="1:14" ht="18.95" customHeight="1">
      <c r="A84" s="14" t="s">
        <v>129</v>
      </c>
      <c r="E84" s="81">
        <v>-18631</v>
      </c>
      <c r="G84" s="81">
        <v>-1018</v>
      </c>
      <c r="H84" s="70"/>
      <c r="I84" s="81">
        <v>-24784</v>
      </c>
      <c r="J84" s="70"/>
      <c r="K84" s="81">
        <v>7097</v>
      </c>
      <c r="N84" s="71"/>
    </row>
    <row r="85" spans="1:14" ht="18.95" customHeight="1">
      <c r="A85" s="61" t="s">
        <v>10</v>
      </c>
      <c r="E85" s="73">
        <f>+E45+E75+E83+E84</f>
        <v>8469</v>
      </c>
      <c r="G85" s="73">
        <f>+G45+G75+G83+G84</f>
        <v>-308710</v>
      </c>
      <c r="H85" s="73"/>
      <c r="I85" s="73">
        <f>+I45+I75+I83+I84</f>
        <v>43701</v>
      </c>
      <c r="J85" s="70"/>
      <c r="K85" s="73">
        <f>+K45+K75+K83+K84</f>
        <v>-19587</v>
      </c>
      <c r="N85" s="71"/>
    </row>
    <row r="86" spans="1:14" ht="18.95" customHeight="1">
      <c r="A86" s="61" t="s">
        <v>95</v>
      </c>
      <c r="E86" s="77">
        <v>1202343</v>
      </c>
      <c r="G86" s="77">
        <v>1639980</v>
      </c>
      <c r="H86" s="70"/>
      <c r="I86" s="77">
        <v>21119</v>
      </c>
      <c r="J86" s="70"/>
      <c r="K86" s="77">
        <v>77813</v>
      </c>
      <c r="N86" s="71"/>
    </row>
    <row r="87" spans="1:14" ht="18.95" customHeight="1" thickBot="1">
      <c r="A87" s="61" t="s">
        <v>96</v>
      </c>
      <c r="E87" s="82">
        <f>SUM(E85:E86)</f>
        <v>1210812</v>
      </c>
      <c r="G87" s="82">
        <f>SUM(G85:G86)</f>
        <v>1331270</v>
      </c>
      <c r="H87" s="70"/>
      <c r="I87" s="82">
        <f>SUM(I85:I86)</f>
        <v>64820</v>
      </c>
      <c r="J87" s="70"/>
      <c r="K87" s="82">
        <f>SUM(K85:K86)</f>
        <v>58226</v>
      </c>
      <c r="N87" s="71"/>
    </row>
    <row r="88" spans="1:14" ht="18.95" customHeight="1" thickTop="1">
      <c r="E88" s="73"/>
      <c r="F88" s="70"/>
      <c r="G88" s="73"/>
      <c r="H88" s="70"/>
      <c r="I88" s="73"/>
      <c r="J88" s="70"/>
      <c r="K88" s="73"/>
    </row>
    <row r="89" spans="1:14" ht="18.95" customHeight="1">
      <c r="E89" s="73"/>
      <c r="F89" s="70"/>
      <c r="G89" s="73"/>
      <c r="H89" s="70"/>
      <c r="I89" s="73"/>
      <c r="J89" s="70"/>
      <c r="K89" s="73"/>
    </row>
    <row r="90" spans="1:14" ht="18.95" customHeight="1">
      <c r="E90" s="73"/>
      <c r="F90" s="70"/>
      <c r="G90" s="73"/>
      <c r="H90" s="70"/>
      <c r="I90" s="73"/>
      <c r="J90" s="70"/>
      <c r="K90" s="73"/>
    </row>
    <row r="91" spans="1:14" ht="18.95" customHeight="1">
      <c r="E91" s="73"/>
      <c r="F91" s="70"/>
      <c r="G91" s="73"/>
      <c r="H91" s="70"/>
      <c r="I91" s="73"/>
      <c r="J91" s="70"/>
      <c r="K91" s="73"/>
    </row>
    <row r="92" spans="1:14" ht="18.95" customHeight="1">
      <c r="A92" s="83"/>
      <c r="B92" s="13"/>
      <c r="C92" s="14"/>
      <c r="D92" s="84"/>
      <c r="E92" s="85"/>
      <c r="F92" s="84"/>
      <c r="G92" s="85"/>
      <c r="H92" s="84"/>
      <c r="I92" s="85"/>
      <c r="J92" s="84"/>
      <c r="K92" s="73"/>
    </row>
    <row r="93" spans="1:14" ht="18.95" customHeight="1">
      <c r="A93" s="83"/>
      <c r="B93" s="13"/>
      <c r="C93" s="14"/>
      <c r="D93" s="84"/>
      <c r="E93" s="85"/>
      <c r="F93" s="84"/>
      <c r="G93" s="85"/>
      <c r="H93" s="84"/>
      <c r="I93" s="85"/>
      <c r="J93" s="84"/>
      <c r="K93" s="73"/>
    </row>
    <row r="94" spans="1:14" ht="18.95" customHeight="1">
      <c r="A94" s="83"/>
      <c r="B94" s="13"/>
      <c r="C94" s="14"/>
      <c r="D94" s="84"/>
      <c r="E94" s="85"/>
      <c r="F94" s="84"/>
      <c r="G94" s="85"/>
      <c r="H94" s="84"/>
      <c r="I94" s="85"/>
      <c r="J94" s="84"/>
      <c r="K94" s="73"/>
    </row>
    <row r="95" spans="1:14" ht="18.95" customHeight="1">
      <c r="A95" s="83"/>
      <c r="B95" s="13"/>
      <c r="C95" s="14"/>
      <c r="D95" s="84"/>
      <c r="E95" s="85"/>
      <c r="F95" s="84"/>
      <c r="G95" s="85"/>
      <c r="H95" s="84"/>
      <c r="I95" s="85"/>
      <c r="J95" s="84"/>
      <c r="K95" s="73"/>
    </row>
    <row r="96" spans="1:14" ht="18.95" customHeight="1">
      <c r="A96" s="83"/>
      <c r="B96" s="13"/>
      <c r="C96" s="14"/>
      <c r="D96" s="84"/>
      <c r="E96" s="85"/>
      <c r="F96" s="84"/>
      <c r="G96" s="85"/>
      <c r="H96" s="84"/>
      <c r="I96" s="85"/>
      <c r="J96" s="84"/>
      <c r="K96" s="73"/>
    </row>
    <row r="97" spans="1:11" ht="18.95" customHeight="1">
      <c r="A97" s="83"/>
      <c r="B97" s="13"/>
      <c r="C97" s="14"/>
      <c r="D97" s="84"/>
      <c r="E97" s="85"/>
      <c r="F97" s="84"/>
      <c r="G97" s="85"/>
      <c r="H97" s="84"/>
      <c r="I97" s="85"/>
      <c r="J97" s="84"/>
      <c r="K97" s="73"/>
    </row>
    <row r="98" spans="1:11" ht="18.95" customHeight="1">
      <c r="A98" s="83"/>
      <c r="B98" s="13"/>
      <c r="C98" s="14"/>
      <c r="D98" s="84"/>
      <c r="E98" s="85"/>
      <c r="F98" s="84"/>
      <c r="G98" s="85"/>
      <c r="H98" s="84"/>
      <c r="I98" s="85"/>
      <c r="J98" s="84"/>
      <c r="K98" s="73"/>
    </row>
    <row r="99" spans="1:11" ht="18.95" customHeight="1">
      <c r="A99" s="83"/>
      <c r="B99" s="13"/>
      <c r="C99" s="14"/>
      <c r="D99" s="84"/>
      <c r="E99" s="85"/>
      <c r="F99" s="84"/>
      <c r="G99" s="85"/>
      <c r="H99" s="84"/>
      <c r="I99" s="85"/>
      <c r="J99" s="84"/>
      <c r="K99" s="73"/>
    </row>
    <row r="100" spans="1:11" ht="18.95" customHeight="1">
      <c r="A100" s="83"/>
      <c r="B100" s="13"/>
      <c r="C100" s="14"/>
      <c r="D100" s="84"/>
      <c r="E100" s="85"/>
      <c r="F100" s="84"/>
      <c r="G100" s="85"/>
      <c r="H100" s="84"/>
      <c r="I100" s="85"/>
      <c r="J100" s="84"/>
      <c r="K100" s="73"/>
    </row>
    <row r="101" spans="1:11" ht="18.95" customHeight="1">
      <c r="A101" s="83"/>
      <c r="B101" s="13"/>
      <c r="C101" s="14"/>
      <c r="D101" s="84"/>
      <c r="E101" s="85"/>
      <c r="F101" s="84"/>
      <c r="G101" s="85"/>
      <c r="H101" s="84"/>
      <c r="I101" s="85"/>
      <c r="J101" s="84"/>
      <c r="K101" s="73"/>
    </row>
    <row r="102" spans="1:11" ht="18.95" customHeight="1">
      <c r="A102" s="83"/>
      <c r="B102" s="13"/>
      <c r="C102" s="14"/>
      <c r="D102" s="84"/>
      <c r="E102" s="85"/>
      <c r="F102" s="84"/>
      <c r="G102" s="85"/>
      <c r="H102" s="84"/>
      <c r="I102" s="85"/>
      <c r="J102" s="84"/>
      <c r="K102" s="73"/>
    </row>
    <row r="103" spans="1:11" ht="18.95" customHeight="1">
      <c r="A103" s="83"/>
      <c r="B103" s="13"/>
      <c r="C103" s="14"/>
      <c r="D103" s="84"/>
      <c r="E103" s="85"/>
      <c r="F103" s="84"/>
      <c r="G103" s="85"/>
      <c r="H103" s="84"/>
      <c r="I103" s="85"/>
      <c r="J103" s="84"/>
      <c r="K103" s="73"/>
    </row>
    <row r="104" spans="1:11" ht="18.95" customHeight="1">
      <c r="A104" s="83"/>
      <c r="B104" s="13"/>
      <c r="C104" s="14"/>
      <c r="D104" s="84"/>
      <c r="E104" s="85"/>
      <c r="F104" s="84"/>
      <c r="G104" s="85"/>
      <c r="H104" s="84"/>
      <c r="I104" s="85"/>
      <c r="J104" s="84"/>
      <c r="K104" s="73"/>
    </row>
    <row r="105" spans="1:11" ht="11.25" customHeight="1">
      <c r="A105" s="83"/>
      <c r="B105" s="13"/>
      <c r="C105" s="14"/>
      <c r="D105" s="84"/>
      <c r="E105" s="85"/>
      <c r="F105" s="84"/>
      <c r="G105" s="85"/>
      <c r="H105" s="84"/>
      <c r="I105" s="85"/>
      <c r="J105" s="84"/>
      <c r="K105" s="73"/>
    </row>
    <row r="106" spans="1:11" ht="18" customHeight="1">
      <c r="A106" s="83"/>
      <c r="B106" s="13"/>
      <c r="C106" s="14"/>
      <c r="D106" s="84"/>
      <c r="E106" s="85"/>
      <c r="F106" s="84"/>
      <c r="G106" s="85"/>
      <c r="H106" s="84"/>
      <c r="I106" s="85"/>
      <c r="J106" s="84"/>
      <c r="K106" s="73"/>
    </row>
    <row r="107" spans="1:11" ht="24.75" customHeight="1">
      <c r="A107" s="83"/>
      <c r="B107" s="13"/>
      <c r="C107" s="14"/>
      <c r="D107" s="84"/>
      <c r="E107" s="85"/>
      <c r="F107" s="84"/>
      <c r="G107" s="85"/>
      <c r="H107" s="84"/>
      <c r="I107" s="85"/>
      <c r="J107" s="84"/>
      <c r="K107" s="73"/>
    </row>
    <row r="108" spans="1:11" ht="18.95" customHeight="1">
      <c r="A108" s="8" t="s">
        <v>104</v>
      </c>
      <c r="B108" s="13"/>
      <c r="C108" s="14"/>
      <c r="D108" s="84"/>
      <c r="E108" s="85"/>
      <c r="F108" s="84"/>
      <c r="G108" s="85"/>
      <c r="H108" s="84"/>
      <c r="I108" s="85"/>
      <c r="J108" s="84"/>
      <c r="K108" s="73"/>
    </row>
    <row r="109" spans="1:11" ht="15" customHeight="1">
      <c r="H109" s="84"/>
      <c r="I109" s="85"/>
      <c r="J109" s="84"/>
      <c r="K109" s="73"/>
    </row>
    <row r="110" spans="1:11" ht="18.95" customHeight="1">
      <c r="A110" s="83"/>
      <c r="B110" s="13"/>
      <c r="C110" s="14"/>
      <c r="D110" s="84"/>
      <c r="E110" s="85"/>
      <c r="F110" s="84"/>
      <c r="G110" s="85"/>
      <c r="H110" s="84"/>
      <c r="I110" s="85"/>
      <c r="J110" s="84"/>
      <c r="K110" s="73"/>
    </row>
    <row r="111" spans="1:11" ht="18.95" customHeight="1">
      <c r="A111" s="8"/>
      <c r="B111" s="13"/>
      <c r="C111" s="14"/>
      <c r="D111" s="84"/>
      <c r="E111" s="85"/>
      <c r="F111" s="84"/>
      <c r="G111" s="85"/>
      <c r="H111" s="84"/>
      <c r="I111" s="85"/>
      <c r="J111" s="84"/>
      <c r="K111" s="99" t="s">
        <v>150</v>
      </c>
    </row>
    <row r="112" spans="1:11" ht="18.95" customHeight="1">
      <c r="E112" s="73"/>
      <c r="F112" s="70"/>
      <c r="G112" s="73"/>
      <c r="H112" s="70"/>
      <c r="I112" s="73"/>
      <c r="J112" s="70"/>
      <c r="K112" s="73"/>
    </row>
    <row r="113" spans="2:11" ht="18.95" customHeight="1">
      <c r="E113" s="73"/>
      <c r="F113" s="70"/>
      <c r="G113" s="73"/>
      <c r="H113" s="70"/>
      <c r="I113" s="73"/>
      <c r="J113" s="70"/>
      <c r="K113" s="73"/>
    </row>
    <row r="114" spans="2:11" ht="18.95" customHeight="1">
      <c r="E114" s="73"/>
      <c r="F114" s="70"/>
      <c r="G114" s="73"/>
      <c r="H114" s="70"/>
      <c r="I114" s="73"/>
      <c r="J114" s="70"/>
      <c r="K114" s="73"/>
    </row>
    <row r="115" spans="2:11" ht="18.95" customHeight="1">
      <c r="E115" s="73"/>
      <c r="F115" s="70"/>
      <c r="G115" s="73"/>
      <c r="H115" s="70"/>
      <c r="I115" s="73"/>
      <c r="J115" s="70"/>
      <c r="K115" s="73"/>
    </row>
    <row r="116" spans="2:11" ht="18.95" customHeight="1">
      <c r="E116" s="73"/>
      <c r="F116" s="70"/>
      <c r="G116" s="73"/>
      <c r="H116" s="70"/>
      <c r="I116" s="73"/>
      <c r="J116" s="70"/>
      <c r="K116" s="73"/>
    </row>
    <row r="117" spans="2:11" ht="18.95" customHeight="1">
      <c r="E117" s="73"/>
      <c r="F117" s="70"/>
      <c r="G117" s="73"/>
      <c r="H117" s="70"/>
      <c r="I117" s="73"/>
      <c r="J117" s="70"/>
      <c r="K117" s="73"/>
    </row>
    <row r="118" spans="2:11" ht="18.95" customHeight="1">
      <c r="E118" s="73"/>
      <c r="F118" s="70"/>
      <c r="G118" s="73"/>
      <c r="H118" s="70"/>
      <c r="I118" s="73"/>
      <c r="J118" s="70"/>
      <c r="K118" s="73"/>
    </row>
    <row r="119" spans="2:11" ht="18.95" customHeight="1">
      <c r="E119" s="73"/>
      <c r="F119" s="70"/>
      <c r="G119" s="73"/>
      <c r="H119" s="70"/>
      <c r="I119" s="73"/>
      <c r="J119" s="70"/>
      <c r="K119" s="73"/>
    </row>
    <row r="120" spans="2:11" ht="18.95" customHeight="1">
      <c r="E120" s="73"/>
      <c r="F120" s="70"/>
      <c r="G120" s="73"/>
      <c r="H120" s="70"/>
      <c r="I120" s="73"/>
      <c r="J120" s="70"/>
      <c r="K120" s="73"/>
    </row>
    <row r="121" spans="2:11" ht="18.95" customHeight="1">
      <c r="E121" s="73"/>
      <c r="F121" s="70"/>
      <c r="G121" s="73"/>
      <c r="H121" s="70"/>
      <c r="I121" s="73"/>
      <c r="J121" s="70"/>
      <c r="K121" s="73"/>
    </row>
    <row r="122" spans="2:11" ht="18.95" customHeight="1">
      <c r="E122" s="73"/>
      <c r="F122" s="70"/>
      <c r="G122" s="73"/>
      <c r="H122" s="70"/>
      <c r="I122" s="73"/>
      <c r="J122" s="70"/>
      <c r="K122" s="73"/>
    </row>
    <row r="123" spans="2:11" ht="18.95" customHeight="1">
      <c r="E123" s="73"/>
      <c r="F123" s="70"/>
      <c r="G123" s="73"/>
      <c r="H123" s="70"/>
      <c r="I123" s="73"/>
      <c r="J123" s="70"/>
      <c r="K123" s="73"/>
    </row>
    <row r="124" spans="2:11" ht="18.95" customHeight="1">
      <c r="E124" s="73"/>
      <c r="F124" s="70"/>
      <c r="G124" s="73"/>
      <c r="H124" s="70"/>
      <c r="I124" s="73"/>
      <c r="J124" s="70"/>
      <c r="K124" s="73"/>
    </row>
    <row r="125" spans="2:11" ht="18.95" customHeight="1">
      <c r="E125" s="73"/>
      <c r="F125" s="70"/>
      <c r="G125" s="73"/>
      <c r="H125" s="70"/>
      <c r="I125" s="73"/>
      <c r="J125" s="70"/>
      <c r="K125" s="73"/>
    </row>
    <row r="126" spans="2:11" ht="18.95" customHeight="1">
      <c r="B126" s="61"/>
      <c r="E126" s="73"/>
      <c r="F126" s="70"/>
      <c r="G126" s="73"/>
      <c r="H126" s="70"/>
      <c r="I126" s="73"/>
      <c r="J126" s="70"/>
      <c r="K126" s="73"/>
    </row>
    <row r="127" spans="2:11" ht="18.95" customHeight="1">
      <c r="E127" s="70"/>
      <c r="F127" s="70"/>
      <c r="G127" s="70"/>
      <c r="H127" s="70"/>
      <c r="I127" s="70"/>
      <c r="J127" s="70"/>
      <c r="K127" s="70"/>
    </row>
    <row r="128" spans="2:11" ht="18.95" customHeight="1">
      <c r="E128" s="70"/>
      <c r="F128" s="70"/>
      <c r="G128" s="70"/>
      <c r="H128" s="70"/>
      <c r="I128" s="72"/>
      <c r="J128" s="70"/>
      <c r="K128" s="72"/>
    </row>
    <row r="129" spans="3:11" ht="18.95" customHeight="1">
      <c r="E129" s="73"/>
      <c r="F129" s="70"/>
      <c r="G129" s="73"/>
      <c r="H129" s="70"/>
      <c r="I129" s="78"/>
      <c r="J129" s="70"/>
      <c r="K129" s="78"/>
    </row>
    <row r="130" spans="3:11" ht="18.95" customHeight="1">
      <c r="E130" s="70"/>
      <c r="F130" s="70"/>
      <c r="G130" s="70"/>
      <c r="H130" s="70"/>
      <c r="I130" s="70"/>
      <c r="J130" s="70"/>
      <c r="K130" s="70"/>
    </row>
    <row r="131" spans="3:11" ht="18.95" customHeight="1">
      <c r="C131" s="55"/>
      <c r="E131" s="78"/>
      <c r="F131" s="70"/>
      <c r="G131" s="78"/>
      <c r="H131" s="70"/>
      <c r="I131" s="78"/>
      <c r="J131" s="70"/>
      <c r="K131" s="78"/>
    </row>
    <row r="132" spans="3:11" ht="18.95" customHeight="1">
      <c r="C132" s="55"/>
      <c r="E132" s="78"/>
      <c r="F132" s="70"/>
      <c r="G132" s="78"/>
      <c r="H132" s="70"/>
      <c r="I132" s="78"/>
      <c r="J132" s="70"/>
      <c r="K132" s="78"/>
    </row>
  </sheetData>
  <mergeCells count="14">
    <mergeCell ref="B2:K2"/>
    <mergeCell ref="B3:K3"/>
    <mergeCell ref="B4:K4"/>
    <mergeCell ref="E7:G7"/>
    <mergeCell ref="I7:K7"/>
    <mergeCell ref="E61:G61"/>
    <mergeCell ref="I61:K61"/>
    <mergeCell ref="E62:G62"/>
    <mergeCell ref="I62:K62"/>
    <mergeCell ref="E8:G8"/>
    <mergeCell ref="I8:K8"/>
    <mergeCell ref="B56:K56"/>
    <mergeCell ref="B57:K57"/>
    <mergeCell ref="B58:K58"/>
  </mergeCells>
  <pageMargins left="0.70866141732283472" right="0.39370078740157483" top="0.59055118110236227" bottom="0.51181102362204722" header="0.31496062992125984" footer="0.31496062992125984"/>
  <pageSetup paperSize="9" scale="80" orientation="portrait" horizontalDpi="300" verticalDpi="300" r:id="rId1"/>
  <rowBreaks count="1" manualBreakCount="1">
    <brk id="54" max="10" man="1"/>
  </rowBreaks>
  <ignoredErrors>
    <ignoredError sqref="K7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CHANGE (E1)</vt:lpstr>
      <vt:lpstr>CHANGE (E2)</vt:lpstr>
      <vt:lpstr>PL (E) 3 M</vt:lpstr>
      <vt:lpstr>PL (E2) 3 M</vt:lpstr>
      <vt:lpstr>PL (E) 9 M </vt:lpstr>
      <vt:lpstr>PL (E2) 9 M</vt:lpstr>
      <vt:lpstr>CF (E) </vt:lpstr>
      <vt:lpstr>BS!Print_Area</vt:lpstr>
      <vt:lpstr>'CF (E) '!Print_Area</vt:lpstr>
      <vt:lpstr>'CHANGE (E1)'!Print_Area</vt:lpstr>
      <vt:lpstr>'CHANGE (E2)'!Print_Area</vt:lpstr>
      <vt:lpstr>'PL (E) 3 M'!Print_Area</vt:lpstr>
      <vt:lpstr>'PL (E) 9 M '!Print_Area</vt:lpstr>
      <vt:lpstr>'PL (E2) 3 M'!Print_Area</vt:lpstr>
      <vt:lpstr>'PL (E2) 9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F3COM1</cp:lastModifiedBy>
  <cp:lastPrinted>2019-11-07T13:15:40Z</cp:lastPrinted>
  <dcterms:created xsi:type="dcterms:W3CDTF">2009-05-10T05:34:25Z</dcterms:created>
  <dcterms:modified xsi:type="dcterms:W3CDTF">2019-11-07T14:33:06Z</dcterms:modified>
</cp:coreProperties>
</file>