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#Public Policy and Planning\_SET\_News_SET\2019\BOD4-2019\TH\"/>
    </mc:Choice>
  </mc:AlternateContent>
  <bookViews>
    <workbookView xWindow="-105" yWindow="-105" windowWidth="23250" windowHeight="12570" tabRatio="741"/>
  </bookViews>
  <sheets>
    <sheet name="BS-3-4" sheetId="10" r:id="rId1"/>
    <sheet name="PL 5-6" sheetId="6" r:id="rId2"/>
    <sheet name="SH รวม 7-8" sheetId="7" r:id="rId3"/>
    <sheet name="SH เฉพาะ 9-10" sheetId="8" r:id="rId4"/>
    <sheet name="CF 11-12" sheetId="9" r:id="rId5"/>
  </sheets>
  <definedNames>
    <definedName name="_xlnm.Print_Area" localSheetId="0">'BS-3-4'!$A$1:$J$70</definedName>
    <definedName name="_xlnm.Print_Area" localSheetId="4">'CF 11-12'!$A$1:$H$76</definedName>
    <definedName name="_xlnm.Print_Area" localSheetId="1">'PL 5-6'!$A$1:$I$74</definedName>
    <definedName name="_xlnm.Print_Area" localSheetId="3">'SH เฉพาะ 9-10'!$A$1:$L$45</definedName>
    <definedName name="_xlnm.Print_Area" localSheetId="2">'SH รวม 7-8'!$A$1:$L$45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7" l="1"/>
  <c r="J21" i="7"/>
  <c r="H21" i="7"/>
  <c r="F21" i="7"/>
  <c r="D21" i="7"/>
  <c r="L10" i="7" l="1"/>
  <c r="F69" i="9" l="1"/>
  <c r="B69" i="9"/>
  <c r="H62" i="9" l="1"/>
  <c r="F62" i="9"/>
  <c r="D62" i="9"/>
  <c r="B62" i="9"/>
  <c r="L36" i="8" l="1"/>
  <c r="L32" i="8"/>
  <c r="H44" i="7"/>
  <c r="F44" i="7"/>
  <c r="D44" i="7"/>
  <c r="L36" i="7"/>
  <c r="L32" i="7" l="1"/>
  <c r="G60" i="6"/>
  <c r="J41" i="8" s="1"/>
  <c r="L41" i="8" s="1"/>
  <c r="C60" i="6"/>
  <c r="J41" i="7" s="1"/>
  <c r="L41" i="7" s="1"/>
  <c r="H53" i="9" l="1"/>
  <c r="H24" i="9"/>
  <c r="H34" i="9" s="1"/>
  <c r="H36" i="9" s="1"/>
  <c r="D53" i="9"/>
  <c r="D24" i="9"/>
  <c r="D34" i="9" s="1"/>
  <c r="D36" i="9" s="1"/>
  <c r="H21" i="8"/>
  <c r="F21" i="8"/>
  <c r="D21" i="8"/>
  <c r="L15" i="8"/>
  <c r="J15" i="8"/>
  <c r="L14" i="8"/>
  <c r="L10" i="8"/>
  <c r="J15" i="7"/>
  <c r="L14" i="7"/>
  <c r="I43" i="6"/>
  <c r="I49" i="6" s="1"/>
  <c r="I51" i="6" s="1"/>
  <c r="I62" i="6" s="1"/>
  <c r="I70" i="6" s="1"/>
  <c r="I72" i="6" s="1"/>
  <c r="J18" i="8" s="1"/>
  <c r="J19" i="8" s="1"/>
  <c r="I11" i="6"/>
  <c r="I17" i="6" s="1"/>
  <c r="I19" i="6" s="1"/>
  <c r="E43" i="6"/>
  <c r="E49" i="6" s="1"/>
  <c r="E51" i="6" s="1"/>
  <c r="E62" i="6" s="1"/>
  <c r="E70" i="6" s="1"/>
  <c r="E72" i="6" s="1"/>
  <c r="E11" i="6"/>
  <c r="E17" i="6" s="1"/>
  <c r="E19" i="6" s="1"/>
  <c r="J67" i="10"/>
  <c r="H67" i="10"/>
  <c r="F67" i="10"/>
  <c r="D67" i="10"/>
  <c r="J53" i="10"/>
  <c r="H53" i="10"/>
  <c r="F53" i="10"/>
  <c r="D53" i="10"/>
  <c r="J46" i="10"/>
  <c r="J55" i="10" s="1"/>
  <c r="H46" i="10"/>
  <c r="F46" i="10"/>
  <c r="F55" i="10" s="1"/>
  <c r="D46" i="10"/>
  <c r="J24" i="10"/>
  <c r="H24" i="10"/>
  <c r="F24" i="10"/>
  <c r="D24" i="10"/>
  <c r="J15" i="10"/>
  <c r="J26" i="10" s="1"/>
  <c r="H15" i="10"/>
  <c r="F15" i="10"/>
  <c r="F26" i="10" s="1"/>
  <c r="D15" i="10"/>
  <c r="H65" i="9" l="1"/>
  <c r="H68" i="9" s="1"/>
  <c r="H70" i="9" s="1"/>
  <c r="D65" i="9"/>
  <c r="D68" i="9" s="1"/>
  <c r="D70" i="9" s="1"/>
  <c r="D26" i="10"/>
  <c r="J21" i="8"/>
  <c r="L18" i="8"/>
  <c r="L19" i="8" s="1"/>
  <c r="L21" i="8" s="1"/>
  <c r="L15" i="7"/>
  <c r="I22" i="6"/>
  <c r="I65" i="6"/>
  <c r="I67" i="6" s="1"/>
  <c r="I74" i="6" s="1"/>
  <c r="E22" i="6"/>
  <c r="E65" i="6"/>
  <c r="E67" i="6" s="1"/>
  <c r="H55" i="10"/>
  <c r="D55" i="10"/>
  <c r="D69" i="10" s="1"/>
  <c r="H26" i="10"/>
  <c r="F69" i="10"/>
  <c r="H69" i="10"/>
  <c r="J69" i="10"/>
  <c r="E74" i="6" l="1"/>
  <c r="J18" i="7"/>
  <c r="E24" i="6"/>
  <c r="E31" i="6" s="1"/>
  <c r="E27" i="6"/>
  <c r="E29" i="6" s="1"/>
  <c r="I24" i="6"/>
  <c r="I31" i="6" s="1"/>
  <c r="I27" i="6"/>
  <c r="I29" i="6" s="1"/>
  <c r="F53" i="9"/>
  <c r="B53" i="9"/>
  <c r="L18" i="7" l="1"/>
  <c r="L19" i="7" s="1"/>
  <c r="J19" i="7"/>
  <c r="F24" i="9"/>
  <c r="F34" i="9" s="1"/>
  <c r="F36" i="9" l="1"/>
  <c r="F65" i="9" s="1"/>
  <c r="B24" i="9"/>
  <c r="B34" i="9" s="1"/>
  <c r="B36" i="9" s="1"/>
  <c r="B65" i="9" s="1"/>
  <c r="H44" i="8"/>
  <c r="F44" i="8"/>
  <c r="D44" i="8"/>
  <c r="J37" i="8"/>
  <c r="L37" i="8" s="1"/>
  <c r="J37" i="7"/>
  <c r="L37" i="7" s="1"/>
  <c r="G43" i="6"/>
  <c r="G49" i="6" s="1"/>
  <c r="G51" i="6" s="1"/>
  <c r="C43" i="6"/>
  <c r="C49" i="6" s="1"/>
  <c r="C51" i="6" s="1"/>
  <c r="G11" i="6"/>
  <c r="C11" i="6"/>
  <c r="J40" i="8" l="1"/>
  <c r="G62" i="6"/>
  <c r="G70" i="6" s="1"/>
  <c r="G65" i="6"/>
  <c r="J40" i="7"/>
  <c r="C65" i="6"/>
  <c r="C67" i="6" s="1"/>
  <c r="C74" i="6" s="1"/>
  <c r="C62" i="6"/>
  <c r="C70" i="6" s="1"/>
  <c r="C72" i="6" s="1"/>
  <c r="B68" i="9"/>
  <c r="B70" i="9" s="1"/>
  <c r="C17" i="6"/>
  <c r="C19" i="6" s="1"/>
  <c r="C22" i="6" s="1"/>
  <c r="C27" i="6" s="1"/>
  <c r="G17" i="6"/>
  <c r="G19" i="6" s="1"/>
  <c r="G22" i="6" s="1"/>
  <c r="G27" i="6" s="1"/>
  <c r="F68" i="9"/>
  <c r="F70" i="9" s="1"/>
  <c r="G67" i="6"/>
  <c r="G74" i="6" s="1"/>
  <c r="G72" i="6"/>
  <c r="J42" i="8" l="1"/>
  <c r="L40" i="8"/>
  <c r="L42" i="8" s="1"/>
  <c r="L44" i="8" s="1"/>
  <c r="J42" i="7"/>
  <c r="J44" i="7" s="1"/>
  <c r="L40" i="7"/>
  <c r="L42" i="7" s="1"/>
  <c r="L44" i="7" s="1"/>
  <c r="G24" i="6"/>
  <c r="G31" i="6" s="1"/>
  <c r="C24" i="6"/>
  <c r="C31" i="6" s="1"/>
  <c r="J44" i="8"/>
  <c r="G29" i="6" l="1"/>
  <c r="C29" i="6"/>
</calcChain>
</file>

<file path=xl/sharedStrings.xml><?xml version="1.0" encoding="utf-8"?>
<sst xmlns="http://schemas.openxmlformats.org/spreadsheetml/2006/main" count="424" uniqueCount="154">
  <si>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</si>
  <si>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</si>
  <si>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</si>
  <si>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</si>
  <si>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</si>
  <si>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sz val="15"/>
        <rFont val="Angsana New"/>
        <family val="1"/>
      </rPr>
      <t>ไม่ได้ตรวจสอบ</t>
    </r>
    <r>
      <rPr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</si>
  <si>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</si>
  <si>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</si>
  <si>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</si>
  <si>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</si>
  <si>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</si>
  <si>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</si>
  <si>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</si>
  <si>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</si>
  <si>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</si>
  <si>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</si>
  <si>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</si>
  <si>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</si>
  <si>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</si>
  <si>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</si>
  <si>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</si>
  <si>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</si>
  <si>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</si>
  <si>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</si>
  <si>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</si>
  <si>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</si>
  <si>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</si>
  <si>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</si>
  <si>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</si>
  <si>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</si>
  <si>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</si>
  <si>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</si>
  <si>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</si>
  <si>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</si>
  <si>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</si>
  <si>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</si>
  <si>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</si>
  <si>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</si>
  <si>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</si>
  <si>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</si>
  <si>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</si>
  <si>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</si>
  <si>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ทุนสำรอง</t>
  </si>
  <si>
    <t>ยังไม่ได้</t>
  </si>
  <si>
    <t>ผู้ถือหุ้น</t>
  </si>
  <si>
    <t>ชำระแล้ว</t>
  </si>
  <si>
    <t>ตามกฎหมาย</t>
  </si>
  <si>
    <t>จัดสรร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</si>
  <si>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</si>
  <si>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</si>
  <si>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</si>
  <si>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</si>
  <si>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</si>
  <si>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</si>
  <si>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</si>
  <si>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</si>
  <si>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</si>
  <si>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</si>
  <si>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</si>
  <si>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</si>
  <si>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</si>
  <si>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ลูกหนี้การค้า</t>
  </si>
  <si>
    <t>สินทรัพย์ไม่มีตัวตน</t>
  </si>
  <si>
    <t>กำไรขั้นต้น</t>
  </si>
  <si>
    <t xml:space="preserve">กำไรขาดทุนเบ็ดเสร็จอื่น </t>
  </si>
  <si>
    <t>(บาท)</t>
  </si>
  <si>
    <t>บริษัท ยัวซ่าแบตเตอรี่ ประเทศไทย จำกัด (มหาชน) และบริษัทย่อย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</si>
  <si>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</si>
  <si>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</si>
  <si>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</si>
  <si>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จ่ายดอกเบี้ย</t>
  </si>
  <si>
    <t>รายได้จากการขายสินค้า</t>
  </si>
  <si>
    <t>ต้นทุนขายสินค้า</t>
  </si>
  <si>
    <t>เจ้าหนี้ค่าซื้อที่ดิน อาคารและอุปกรณ์</t>
  </si>
  <si>
    <t>อสังหาริมทรัพย์เพื่อการลงทุน</t>
  </si>
  <si>
    <t>ภาษีเงินได้ค้างจ่าย</t>
  </si>
  <si>
    <t>หนี้สินตามสัญญาเช่าการเงิน</t>
  </si>
  <si>
    <t xml:space="preserve">    ที่ถึงกำหนดชำระภายในหนึ่งปี</t>
  </si>
  <si>
    <t>เจ้าหนี้ค่าซื้อสินทรัพย์ไม่มีตัวตน</t>
  </si>
  <si>
    <t>จ่ายเงินปันผล</t>
  </si>
  <si>
    <t>ชำระคืนเงินกู้ยืม</t>
  </si>
  <si>
    <t>กำไรสำหรับงวด</t>
  </si>
  <si>
    <t>การแบ่งปันกำไร</t>
  </si>
  <si>
    <t>จ่ายภาษีเงินได้</t>
  </si>
  <si>
    <t>อุปกรณ์ได้มาจากการทำสัญญาเช่าการเงิน</t>
  </si>
  <si>
    <t>ค่าเสื่อมราคาและค่าตัดจำหน่าย</t>
  </si>
  <si>
    <t>ลูกหนี้หมุนเวียนอื่น</t>
  </si>
  <si>
    <t>เจ้าหนี้หมุนเวียนอื่น</t>
  </si>
  <si>
    <t>หนี้สินไม่หมุนเวียนอื่น</t>
  </si>
  <si>
    <t>ค่าใช้จ่ายภาษีเงินได้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</si>
  <si>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</si>
  <si>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</si>
  <si>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รวมกระแสเงินสดใช้ไปในกิจกรรมจัดหาเงิน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</si>
  <si>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</si>
  <si>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</si>
  <si>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</si>
  <si>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</si>
  <si>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</si>
  <si>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ผลประโยชน์พนักงานจ่าย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</si>
  <si>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</si>
  <si>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</si>
  <si>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กำไรก่อนภาษีเงินได้</t>
  </si>
  <si>
    <t xml:space="preserve">   ที่ยังไม่เกิดขึ้นจริง</t>
  </si>
  <si>
    <t>ปรับรายการที่กระทบกำไรเป็นเงินสดรับ (จ่าย)</t>
  </si>
  <si>
    <t>ประมาณการหนี้สินสำหรับผลประโยชน์</t>
  </si>
  <si>
    <t xml:space="preserve">    พนักงาน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</si>
  <si>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2561</t>
    </r>
  </si>
  <si>
    <t>ดอกเบี้ยรับ</t>
  </si>
  <si>
    <t xml:space="preserve">เงินสดสุทธิได้มาจากการดำเนินงาน </t>
  </si>
  <si>
    <t>30 กันยายน</t>
  </si>
  <si>
    <t>วันที่ 30 กันยายน</t>
  </si>
  <si>
    <t xml:space="preserve">กำไรต่อหุ้นขั้นพื้นฐาน </t>
  </si>
  <si>
    <t>สำหรับงวดเก้าเดือนสิ้นสุด</t>
  </si>
  <si>
    <t xml:space="preserve">     เงินทุนที่จัดสรรส่วนทุนให้ผู้ถือหุ้น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</si>
  <si>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</si>
  <si>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รวมเงินทุนที่จัดสรรส่วนทุนให้ผู้ถือหุ้น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</si>
  <si>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</si>
  <si>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</si>
  <si>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ตัดจำหน่ายสินทรัพย์ไม่มีตัวตน</t>
  </si>
  <si>
    <t>ตัดจำหน่ายภาษีเงินได้ถูกหัก ณ ที่จ่าย</t>
  </si>
  <si>
    <t xml:space="preserve">กระแสเงินสดสุทธิได้มาจากกิจกรรมดำเนินงาน </t>
  </si>
  <si>
    <t>ส่วนเกิน</t>
  </si>
  <si>
    <t>มูลค่าหุ้น</t>
  </si>
  <si>
    <t>กำไรจากการจำหน่ายที่ดิน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</si>
  <si>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</si>
  <si>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</si>
  <si>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กำไรเบ็ดเสร็จรวมสำหรับงวด</t>
  </si>
  <si>
    <t xml:space="preserve">การแบ่งปันกำไรเบ็ดเสร็จรวม 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</si>
  <si>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</si>
  <si>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เงินสดจ่ายเพื่อซื้อสินทรัพย์ไม่มีตัวตน</t>
  </si>
  <si>
    <t>สำหรับงวดเก้าเดือนสิ้นสุดวันที่ 30 กันยายน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</si>
  <si>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</si>
  <si>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ยอดคงเหลือ ณ วันที่ 30 กันยายน 2562</t>
  </si>
  <si>
    <t>เงินลงทุนชั่วคราว</t>
  </si>
  <si>
    <t>3, 5</t>
  </si>
  <si>
    <t>กำไรสำหรับงวดและกำไรเบ็ดเสร็จอื่น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</si>
  <si>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</si>
  <si>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</si>
  <si>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</si>
  <si>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</si>
  <si>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</t>
  </si>
  <si>
    <t>รวมรายการที่จะไม่ถูกจัดประเภทใหม่ไว้ในกำไร</t>
  </si>
  <si>
    <t xml:space="preserve">    หรือขาดทุน</t>
  </si>
  <si>
    <t xml:space="preserve">     กำไรขาดทุนเบ็ดเสร็จอื่น</t>
  </si>
  <si>
    <t xml:space="preserve"> ขาดทุนจากอัตราแลกเปลี่ยนและตราสารอนุพันธ์</t>
  </si>
  <si>
    <t>เงินสดรับจากเงินกู้ยืม</t>
  </si>
  <si>
    <t>เงินสดและรายการเทียบเท่าเงินสดเพิ่มขึ้น (ลดลง) สุทธิ</t>
  </si>
  <si>
    <t>ต้นทุนในการจัดจำหน่าย</t>
  </si>
  <si>
    <t>(กลับรายการ) หนี้สงสัยจะสูญและหนี้สูญ</t>
  </si>
  <si>
    <t>(กลับรายการ) ขาดทุนจากการปรับมูลค่าสินค้า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</si>
  <si>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</si>
  <si>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</si>
  <si>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กำไรสุทธิจากอัตราแลกเปลี่ยนและตราสารอนุพันธ์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</si>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</sst>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\-??_);_(@_)"/>
    <numFmt numFmtId="188" formatCode="_(* #,##0_);_(* \(#,##0\);_(* \-_);_(@_)"/>
    <numFmt numFmtId="189" formatCode="_(* #,##0_);_(* \(#,##0\);_(* \-??_);_(@_)"/>
    <numFmt numFmtId="190" formatCode="#,##0.00\ ;\(#,##0.00\)"/>
    <numFmt numFmtId="191" formatCode="_(* #,##0.00_);_(* \(#,##0.00\);_(* &quot;-&quot;_);_(@_)"/>
    <numFmt numFmtId="192" formatCode="#,##0\ ;\(#,##0\)"/>
    <numFmt numFmtId="193" formatCode="_(* #,##0_);_(* \(#,##0\);_(* &quot;-&quot;??_);_(@_)"/>
  </numFmts>
  <fonts count="36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87" fontId="32" fillId="0" borderId="0" applyFill="0" applyBorder="0" applyAlignment="0" applyProtection="0"/>
    <xf numFmtId="43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88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0" fontId="30" fillId="0" borderId="0" xfId="0" applyFont="1" applyFill="1" applyAlignment="1"/>
    <xf numFmtId="0" fontId="31" fillId="0" borderId="0" xfId="0" applyFont="1" applyFill="1" applyAlignment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89" fontId="22" fillId="0" borderId="0" xfId="28" applyNumberFormat="1" applyFont="1" applyFill="1" applyBorder="1" applyAlignment="1" applyProtection="1"/>
    <xf numFmtId="0" fontId="0" fillId="0" borderId="0" xfId="0" applyFill="1"/>
    <xf numFmtId="189" fontId="0" fillId="0" borderId="0" xfId="28" applyNumberFormat="1" applyFont="1" applyFill="1" applyBorder="1" applyAlignment="1" applyProtection="1"/>
    <xf numFmtId="188" fontId="24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23" fillId="0" borderId="0" xfId="39" applyFont="1" applyFill="1" applyAlignment="1">
      <alignment horizontal="center"/>
    </xf>
    <xf numFmtId="0" fontId="0" fillId="0" borderId="0" xfId="0" applyFill="1" applyAlignment="1">
      <alignment horizontal="left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49" fontId="32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188" fontId="0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0" fontId="22" fillId="0" borderId="0" xfId="0" applyFont="1" applyFill="1" applyBorder="1" applyAlignment="1"/>
    <xf numFmtId="188" fontId="0" fillId="0" borderId="0" xfId="0" applyNumberFormat="1" applyFont="1" applyFill="1" applyAlignment="1"/>
    <xf numFmtId="188" fontId="0" fillId="0" borderId="0" xfId="0" applyNumberFormat="1" applyFill="1" applyAlignment="1"/>
    <xf numFmtId="188" fontId="22" fillId="0" borderId="0" xfId="0" applyNumberFormat="1" applyFont="1" applyFill="1" applyAlignment="1"/>
    <xf numFmtId="188" fontId="22" fillId="0" borderId="0" xfId="0" applyNumberFormat="1" applyFont="1" applyFill="1" applyBorder="1" applyAlignment="1"/>
    <xf numFmtId="188" fontId="24" fillId="0" borderId="0" xfId="0" applyNumberFormat="1" applyFont="1" applyFill="1" applyAlignment="1">
      <alignment horizontal="right"/>
    </xf>
    <xf numFmtId="188" fontId="0" fillId="0" borderId="0" xfId="0" applyNumberFormat="1" applyFont="1" applyFill="1" applyBorder="1" applyAlignment="1"/>
    <xf numFmtId="188" fontId="24" fillId="0" borderId="0" xfId="28" applyNumberFormat="1" applyFont="1" applyFill="1" applyBorder="1" applyAlignment="1" applyProtection="1"/>
    <xf numFmtId="188" fontId="24" fillId="0" borderId="0" xfId="0" applyNumberFormat="1" applyFont="1" applyFill="1" applyBorder="1" applyAlignment="1"/>
    <xf numFmtId="188" fontId="0" fillId="0" borderId="0" xfId="0" applyNumberFormat="1" applyFill="1" applyAlignment="1">
      <alignment horizontal="center"/>
    </xf>
    <xf numFmtId="188" fontId="27" fillId="0" borderId="10" xfId="0" applyNumberFormat="1" applyFont="1" applyFill="1" applyBorder="1" applyAlignment="1"/>
    <xf numFmtId="0" fontId="28" fillId="0" borderId="0" xfId="0" applyFont="1" applyFill="1" applyAlignment="1"/>
    <xf numFmtId="188" fontId="27" fillId="0" borderId="0" xfId="0" applyNumberFormat="1" applyFont="1" applyFill="1" applyBorder="1" applyAlignment="1"/>
    <xf numFmtId="187" fontId="0" fillId="0" borderId="0" xfId="28" applyFont="1" applyFill="1" applyBorder="1" applyAlignment="1" applyProtection="1">
      <alignment horizontal="center"/>
    </xf>
    <xf numFmtId="187" fontId="32" fillId="0" borderId="0" xfId="28" applyFill="1" applyAlignment="1">
      <alignment horizontal="center"/>
    </xf>
    <xf numFmtId="189" fontId="0" fillId="0" borderId="0" xfId="28" applyNumberFormat="1" applyFont="1" applyFill="1" applyBorder="1" applyAlignment="1" applyProtection="1">
      <alignment horizontal="center"/>
    </xf>
    <xf numFmtId="188" fontId="18" fillId="0" borderId="0" xfId="0" applyNumberFormat="1" applyFont="1" applyFill="1" applyAlignment="1"/>
    <xf numFmtId="188" fontId="28" fillId="0" borderId="0" xfId="0" applyNumberFormat="1" applyFont="1" applyFill="1" applyAlignment="1"/>
    <xf numFmtId="188" fontId="27" fillId="0" borderId="11" xfId="0" applyNumberFormat="1" applyFont="1" applyFill="1" applyBorder="1" applyAlignment="1"/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88" fontId="28" fillId="0" borderId="0" xfId="0" applyNumberFormat="1" applyFont="1" applyFill="1" applyBorder="1" applyAlignment="1"/>
    <xf numFmtId="188" fontId="27" fillId="0" borderId="12" xfId="0" applyNumberFormat="1" applyFont="1" applyFill="1" applyBorder="1" applyAlignment="1"/>
    <xf numFmtId="188" fontId="24" fillId="0" borderId="11" xfId="0" applyNumberFormat="1" applyFont="1" applyFill="1" applyBorder="1" applyAlignment="1"/>
    <xf numFmtId="188" fontId="18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89" fontId="32" fillId="0" borderId="0" xfId="0" applyNumberFormat="1" applyFont="1" applyFill="1" applyBorder="1" applyAlignment="1">
      <alignment horizontal="center"/>
    </xf>
    <xf numFmtId="189" fontId="32" fillId="0" borderId="0" xfId="0" applyNumberFormat="1" applyFont="1" applyFill="1" applyAlignment="1">
      <alignment horizontal="center"/>
    </xf>
    <xf numFmtId="189" fontId="32" fillId="0" borderId="13" xfId="0" applyNumberFormat="1" applyFont="1" applyFill="1" applyBorder="1" applyAlignment="1">
      <alignment horizontal="center"/>
    </xf>
    <xf numFmtId="189" fontId="22" fillId="0" borderId="0" xfId="0" applyNumberFormat="1" applyFont="1" applyFill="1" applyBorder="1" applyAlignment="1">
      <alignment horizontal="center"/>
    </xf>
    <xf numFmtId="189" fontId="22" fillId="0" borderId="0" xfId="0" applyNumberFormat="1" applyFont="1" applyFill="1" applyAlignment="1">
      <alignment horizontal="center"/>
    </xf>
    <xf numFmtId="189" fontId="32" fillId="0" borderId="0" xfId="28" applyNumberFormat="1" applyFont="1" applyFill="1" applyAlignment="1">
      <alignment horizontal="center"/>
    </xf>
    <xf numFmtId="189" fontId="32" fillId="0" borderId="0" xfId="28" applyNumberFormat="1" applyFont="1" applyFill="1" applyBorder="1" applyAlignment="1">
      <alignment horizontal="center"/>
    </xf>
    <xf numFmtId="189" fontId="0" fillId="0" borderId="0" xfId="28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22" fillId="0" borderId="17" xfId="0" applyNumberFormat="1" applyFont="1" applyFill="1" applyBorder="1" applyAlignment="1">
      <alignment horizontal="center"/>
    </xf>
    <xf numFmtId="189" fontId="22" fillId="0" borderId="16" xfId="0" applyNumberFormat="1" applyFont="1" applyFill="1" applyBorder="1" applyAlignment="1">
      <alignment horizontal="center"/>
    </xf>
    <xf numFmtId="189" fontId="22" fillId="0" borderId="14" xfId="0" applyNumberFormat="1" applyFont="1" applyFill="1" applyBorder="1" applyAlignment="1">
      <alignment horizontal="center"/>
    </xf>
    <xf numFmtId="189" fontId="0" fillId="0" borderId="0" xfId="0" applyNumberFormat="1" applyFill="1" applyBorder="1" applyAlignment="1">
      <alignment horizontal="center"/>
    </xf>
    <xf numFmtId="189" fontId="22" fillId="0" borderId="18" xfId="0" applyNumberFormat="1" applyFont="1" applyFill="1" applyBorder="1" applyAlignment="1">
      <alignment horizontal="center"/>
    </xf>
    <xf numFmtId="37" fontId="32" fillId="0" borderId="0" xfId="0" applyNumberFormat="1" applyFont="1" applyFill="1" applyBorder="1" applyAlignment="1">
      <alignment horizontal="center"/>
    </xf>
    <xf numFmtId="191" fontId="22" fillId="0" borderId="14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1" fontId="34" fillId="0" borderId="0" xfId="0" applyNumberFormat="1" applyFont="1" applyFill="1" applyBorder="1" applyAlignment="1">
      <alignment horizontal="center"/>
    </xf>
    <xf numFmtId="190" fontId="32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9" fontId="22" fillId="0" borderId="0" xfId="28" applyNumberFormat="1" applyFont="1" applyFill="1" applyBorder="1" applyAlignment="1" applyProtection="1"/>
    <xf numFmtId="49" fontId="26" fillId="0" borderId="0" xfId="28" applyNumberFormat="1" applyFont="1" applyFill="1" applyBorder="1" applyAlignment="1" applyProtection="1"/>
    <xf numFmtId="49" fontId="32" fillId="0" borderId="0" xfId="28" applyNumberFormat="1" applyFont="1" applyFill="1" applyBorder="1" applyAlignment="1" applyProtection="1"/>
    <xf numFmtId="49" fontId="23" fillId="0" borderId="0" xfId="28" applyNumberFormat="1" applyFont="1" applyFill="1" applyBorder="1" applyAlignment="1" applyProtection="1">
      <alignment horizontal="center"/>
    </xf>
    <xf numFmtId="189" fontId="24" fillId="0" borderId="0" xfId="28" applyNumberFormat="1" applyFont="1" applyFill="1" applyBorder="1" applyAlignment="1" applyProtection="1">
      <alignment horizontal="center"/>
    </xf>
    <xf numFmtId="189" fontId="27" fillId="0" borderId="10" xfId="28" applyNumberFormat="1" applyFont="1" applyFill="1" applyBorder="1" applyAlignment="1" applyProtection="1">
      <alignment horizontal="center"/>
    </xf>
    <xf numFmtId="189" fontId="22" fillId="0" borderId="0" xfId="28" applyNumberFormat="1" applyFont="1" applyFill="1" applyBorder="1" applyAlignment="1" applyProtection="1">
      <alignment horizontal="center"/>
    </xf>
    <xf numFmtId="189" fontId="27" fillId="0" borderId="11" xfId="28" applyNumberFormat="1" applyFont="1" applyFill="1" applyBorder="1" applyAlignment="1" applyProtection="1">
      <alignment horizontal="center"/>
    </xf>
    <xf numFmtId="189" fontId="0" fillId="0" borderId="0" xfId="0" applyNumberFormat="1" applyFont="1" applyFill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189" fontId="25" fillId="0" borderId="0" xfId="0" applyNumberFormat="1" applyFont="1" applyFill="1" applyBorder="1" applyAlignment="1">
      <alignment horizontal="center"/>
    </xf>
    <xf numFmtId="189" fontId="27" fillId="0" borderId="0" xfId="0" applyNumberFormat="1" applyFont="1" applyFill="1" applyBorder="1" applyAlignment="1">
      <alignment horizontal="center"/>
    </xf>
    <xf numFmtId="189" fontId="24" fillId="0" borderId="12" xfId="28" applyNumberFormat="1" applyFont="1" applyFill="1" applyBorder="1" applyAlignment="1" applyProtection="1">
      <alignment horizontal="center"/>
    </xf>
    <xf numFmtId="189" fontId="32" fillId="0" borderId="0" xfId="28" applyNumberFormat="1" applyFill="1" applyBorder="1" applyAlignment="1">
      <alignment horizontal="center"/>
    </xf>
    <xf numFmtId="189" fontId="27" fillId="0" borderId="11" xfId="0" applyNumberFormat="1" applyFont="1" applyFill="1" applyBorder="1" applyAlignment="1">
      <alignment horizontal="center"/>
    </xf>
    <xf numFmtId="189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192" fontId="24" fillId="0" borderId="0" xfId="0" applyNumberFormat="1" applyFont="1" applyFill="1" applyAlignment="1">
      <alignment horizontal="center"/>
    </xf>
    <xf numFmtId="0" fontId="24" fillId="0" borderId="0" xfId="0" applyFont="1" applyFill="1" applyAlignment="1"/>
    <xf numFmtId="189" fontId="0" fillId="0" borderId="17" xfId="28" applyNumberFormat="1" applyFont="1" applyFill="1" applyBorder="1" applyAlignment="1" applyProtection="1">
      <alignment horizontal="center"/>
    </xf>
    <xf numFmtId="192" fontId="0" fillId="0" borderId="0" xfId="0" applyNumberFormat="1" applyFont="1" applyFill="1" applyAlignment="1">
      <alignment horizontal="center"/>
    </xf>
    <xf numFmtId="192" fontId="0" fillId="0" borderId="0" xfId="0" applyNumberFormat="1" applyFont="1" applyFill="1" applyBorder="1" applyAlignment="1"/>
    <xf numFmtId="192" fontId="0" fillId="0" borderId="0" xfId="0" applyNumberFormat="1" applyFill="1" applyBorder="1" applyAlignment="1"/>
    <xf numFmtId="192" fontId="22" fillId="0" borderId="0" xfId="0" applyNumberFormat="1" applyFont="1" applyFill="1" applyAlignment="1">
      <alignment horizontal="center"/>
    </xf>
    <xf numFmtId="192" fontId="22" fillId="0" borderId="0" xfId="0" applyNumberFormat="1" applyFont="1" applyFill="1" applyBorder="1" applyAlignment="1">
      <alignment horizontal="center"/>
    </xf>
    <xf numFmtId="189" fontId="24" fillId="0" borderId="0" xfId="28" applyNumberFormat="1" applyFont="1" applyFill="1" applyBorder="1" applyAlignment="1" applyProtection="1">
      <alignment horizontal="right"/>
    </xf>
    <xf numFmtId="189" fontId="32" fillId="0" borderId="0" xfId="28" applyNumberFormat="1" applyFont="1" applyFill="1" applyBorder="1" applyAlignment="1" applyProtection="1">
      <alignment horizontal="center"/>
    </xf>
    <xf numFmtId="192" fontId="0" fillId="0" borderId="13" xfId="0" applyNumberFormat="1" applyFont="1" applyFill="1" applyBorder="1" applyAlignment="1">
      <alignment horizontal="right"/>
    </xf>
    <xf numFmtId="189" fontId="22" fillId="0" borderId="0" xfId="0" applyNumberFormat="1" applyFont="1" applyFill="1" applyAlignment="1"/>
    <xf numFmtId="189" fontId="27" fillId="0" borderId="15" xfId="28" applyNumberFormat="1" applyFont="1" applyFill="1" applyBorder="1" applyAlignment="1" applyProtection="1">
      <alignment horizontal="center"/>
    </xf>
    <xf numFmtId="189" fontId="0" fillId="0" borderId="0" xfId="0" applyNumberFormat="1" applyFill="1" applyAlignment="1"/>
    <xf numFmtId="189" fontId="24" fillId="0" borderId="0" xfId="0" applyNumberFormat="1" applyFont="1" applyFill="1" applyAlignment="1">
      <alignment horizontal="center"/>
    </xf>
    <xf numFmtId="193" fontId="35" fillId="0" borderId="0" xfId="29" applyNumberFormat="1" applyFont="1" applyFill="1" applyBorder="1" applyAlignment="1">
      <alignment horizontal="center"/>
    </xf>
    <xf numFmtId="193" fontId="0" fillId="0" borderId="13" xfId="0" applyNumberForma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93" fontId="32" fillId="0" borderId="0" xfId="29" applyNumberFormat="1" applyFont="1" applyFill="1" applyBorder="1" applyAlignment="1">
      <alignment horizontal="center"/>
    </xf>
    <xf numFmtId="193" fontId="32" fillId="0" borderId="13" xfId="29" applyNumberFormat="1" applyFont="1" applyFill="1" applyBorder="1" applyAlignment="1">
      <alignment horizontal="center"/>
    </xf>
    <xf numFmtId="193" fontId="22" fillId="0" borderId="0" xfId="29" applyNumberFormat="1" applyFont="1" applyFill="1" applyBorder="1" applyAlignment="1">
      <alignment horizontal="right"/>
    </xf>
    <xf numFmtId="193" fontId="22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 applyAlignment="1"/>
    <xf numFmtId="0" fontId="30" fillId="0" borderId="0" xfId="0" applyFont="1" applyFill="1" applyBorder="1" applyAlignment="1"/>
    <xf numFmtId="0" fontId="18" fillId="0" borderId="0" xfId="0" applyFont="1" applyFill="1" applyBorder="1" applyAlignment="1"/>
    <xf numFmtId="188" fontId="0" fillId="0" borderId="0" xfId="0" applyNumberFormat="1" applyFill="1" applyBorder="1" applyAlignment="1"/>
    <xf numFmtId="0" fontId="26" fillId="0" borderId="0" xfId="0" applyFont="1" applyFill="1" applyAlignment="1">
      <alignment horizontal="left"/>
    </xf>
    <xf numFmtId="188" fontId="32" fillId="0" borderId="0" xfId="0" applyNumberFormat="1" applyFont="1" applyFill="1" applyAlignment="1">
      <alignment horizontal="right"/>
    </xf>
    <xf numFmtId="188" fontId="32" fillId="0" borderId="0" xfId="0" applyNumberFormat="1" applyFont="1" applyFill="1" applyBorder="1" applyAlignment="1">
      <alignment horizontal="right"/>
    </xf>
    <xf numFmtId="187" fontId="0" fillId="0" borderId="0" xfId="28" applyFont="1" applyFill="1" applyBorder="1" applyAlignment="1" applyProtection="1"/>
    <xf numFmtId="188" fontId="32" fillId="0" borderId="0" xfId="0" applyNumberFormat="1" applyFont="1" applyFill="1" applyAlignment="1">
      <alignment horizontal="center"/>
    </xf>
    <xf numFmtId="188" fontId="32" fillId="0" borderId="13" xfId="28" applyNumberFormat="1" applyFont="1" applyFill="1" applyBorder="1" applyAlignment="1">
      <alignment horizontal="center"/>
    </xf>
    <xf numFmtId="188" fontId="32" fillId="0" borderId="0" xfId="28" applyNumberFormat="1" applyFont="1" applyFill="1" applyBorder="1" applyAlignment="1">
      <alignment horizontal="center"/>
    </xf>
    <xf numFmtId="0" fontId="22" fillId="0" borderId="0" xfId="0" applyFont="1" applyFill="1"/>
    <xf numFmtId="188" fontId="22" fillId="0" borderId="13" xfId="28" applyNumberFormat="1" applyFont="1" applyFill="1" applyBorder="1" applyAlignment="1">
      <alignment horizontal="center"/>
    </xf>
    <xf numFmtId="188" fontId="22" fillId="0" borderId="0" xfId="0" applyNumberFormat="1" applyFont="1" applyFill="1" applyBorder="1" applyAlignment="1">
      <alignment horizontal="right"/>
    </xf>
    <xf numFmtId="188" fontId="22" fillId="0" borderId="0" xfId="28" applyNumberFormat="1" applyFont="1" applyFill="1" applyBorder="1" applyAlignment="1">
      <alignment horizontal="center"/>
    </xf>
    <xf numFmtId="193" fontId="0" fillId="0" borderId="0" xfId="0" applyNumberFormat="1" applyFill="1" applyBorder="1" applyAlignment="1">
      <alignment horizontal="center"/>
    </xf>
    <xf numFmtId="192" fontId="24" fillId="0" borderId="0" xfId="0" applyNumberFormat="1" applyFont="1" applyFill="1" applyAlignment="1">
      <alignment horizontal="right"/>
    </xf>
    <xf numFmtId="192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topLeftCell="A64" zoomScale="90" zoomScaleNormal="90" zoomScaleSheetLayoutView="90" workbookViewId="0">
      <selection activeCell="L72" sqref="L72"/>
    </sheetView>
  </sheetViews>
  <sheetFormatPr defaultColWidth="9.140625" defaultRowHeight="21.75" x14ac:dyDescent="0.45"/>
  <cols>
    <col min="1" max="1" width="38.42578125" style="1" customWidth="1"/>
    <col min="2" max="2" width="8.28515625" style="1" customWidth="1"/>
    <col min="3" max="3" width="1.140625" style="1" customWidth="1"/>
    <col min="4" max="4" width="16" style="1" customWidth="1"/>
    <col min="5" max="5" width="1.140625" style="2" customWidth="1"/>
    <col min="6" max="6" width="16" style="1" customWidth="1"/>
    <col min="7" max="7" width="1.140625" style="34" customWidth="1"/>
    <col min="8" max="8" width="16" style="1" customWidth="1"/>
    <col min="9" max="9" width="1.140625" style="1" customWidth="1"/>
    <col min="10" max="10" width="16" style="1" customWidth="1"/>
    <col min="11" max="16384" width="9.140625" style="1"/>
  </cols>
  <sheetData>
    <row r="1" spans="1:11" ht="21.75" customHeight="1" x14ac:dyDescent="0.5">
      <c r="A1" s="3" t="s">
        <v>66</v>
      </c>
    </row>
    <row r="2" spans="1:11" ht="21.75" customHeight="1" x14ac:dyDescent="0.5">
      <c r="A2" s="3" t="s">
        <v>0</v>
      </c>
    </row>
    <row r="3" spans="1:11" ht="21.75" customHeight="1" x14ac:dyDescent="0.45">
      <c r="A3" s="4"/>
    </row>
    <row r="4" spans="1:11" ht="21.75" customHeight="1" x14ac:dyDescent="0.45">
      <c r="A4" s="5"/>
      <c r="B4" s="125"/>
      <c r="C4" s="125"/>
      <c r="D4" s="153" t="s">
        <v>1</v>
      </c>
      <c r="E4" s="153"/>
      <c r="F4" s="153"/>
      <c r="G4" s="32"/>
      <c r="H4" s="153" t="s">
        <v>2</v>
      </c>
      <c r="I4" s="153"/>
      <c r="J4" s="153"/>
    </row>
    <row r="5" spans="1:11" ht="21.75" customHeight="1" x14ac:dyDescent="0.5">
      <c r="A5" s="3"/>
      <c r="D5" s="124" t="s">
        <v>109</v>
      </c>
      <c r="E5" s="125"/>
      <c r="F5" s="41" t="s">
        <v>55</v>
      </c>
      <c r="G5" s="125"/>
      <c r="H5" s="124" t="s">
        <v>109</v>
      </c>
      <c r="I5" s="125"/>
      <c r="J5" s="41" t="s">
        <v>55</v>
      </c>
    </row>
    <row r="6" spans="1:11" ht="21.75" customHeight="1" x14ac:dyDescent="0.5">
      <c r="A6" s="3" t="s">
        <v>3</v>
      </c>
      <c r="B6" s="6" t="s">
        <v>4</v>
      </c>
      <c r="C6" s="6"/>
      <c r="D6" s="23">
        <v>2562</v>
      </c>
      <c r="E6" s="23"/>
      <c r="F6" s="23">
        <v>2561</v>
      </c>
      <c r="G6" s="23"/>
      <c r="H6" s="23">
        <v>2562</v>
      </c>
      <c r="I6" s="23"/>
      <c r="J6" s="23">
        <v>2561</v>
      </c>
    </row>
    <row r="7" spans="1:11" ht="21.75" customHeight="1" x14ac:dyDescent="0.5">
      <c r="A7" s="3"/>
      <c r="B7" s="6"/>
      <c r="C7" s="6"/>
      <c r="D7" s="22" t="s">
        <v>5</v>
      </c>
      <c r="E7" s="31"/>
      <c r="F7" s="22"/>
      <c r="G7" s="31"/>
      <c r="H7" s="22" t="s">
        <v>5</v>
      </c>
      <c r="I7" s="30"/>
      <c r="J7" s="22"/>
    </row>
    <row r="8" spans="1:11" ht="21.75" customHeight="1" x14ac:dyDescent="0.45">
      <c r="A8" s="5"/>
      <c r="B8" s="125"/>
      <c r="C8" s="125"/>
      <c r="D8" s="152" t="s">
        <v>60</v>
      </c>
      <c r="E8" s="152"/>
      <c r="F8" s="152"/>
      <c r="G8" s="152"/>
      <c r="H8" s="152"/>
      <c r="I8" s="152"/>
      <c r="J8" s="152"/>
    </row>
    <row r="9" spans="1:11" ht="21.75" customHeight="1" x14ac:dyDescent="0.45">
      <c r="A9" s="7" t="s">
        <v>6</v>
      </c>
      <c r="B9" s="6"/>
      <c r="C9" s="6"/>
      <c r="D9" s="8"/>
      <c r="F9" s="8"/>
      <c r="G9" s="33"/>
      <c r="H9" s="8"/>
      <c r="I9" s="8"/>
      <c r="J9" s="8"/>
      <c r="K9" s="131"/>
    </row>
    <row r="10" spans="1:11" ht="21.75" customHeight="1" x14ac:dyDescent="0.45">
      <c r="A10" s="8" t="s">
        <v>7</v>
      </c>
      <c r="B10" s="10"/>
      <c r="C10" s="10"/>
      <c r="D10" s="34">
        <v>217813064</v>
      </c>
      <c r="F10" s="34">
        <v>142497608</v>
      </c>
      <c r="G10" s="9"/>
      <c r="H10" s="9">
        <v>197533202</v>
      </c>
      <c r="I10" s="8"/>
      <c r="J10" s="9">
        <v>93728742</v>
      </c>
      <c r="K10" s="131"/>
    </row>
    <row r="11" spans="1:11" ht="21.75" customHeight="1" x14ac:dyDescent="0.45">
      <c r="A11" s="1" t="s">
        <v>133</v>
      </c>
      <c r="B11" s="10">
        <v>4</v>
      </c>
      <c r="C11" s="10"/>
      <c r="D11" s="34">
        <v>49557012</v>
      </c>
      <c r="F11" s="41" t="s">
        <v>30</v>
      </c>
      <c r="G11" s="9"/>
      <c r="H11" s="9">
        <v>49557012</v>
      </c>
      <c r="I11" s="8"/>
      <c r="J11" s="22" t="s">
        <v>30</v>
      </c>
      <c r="K11" s="131"/>
    </row>
    <row r="12" spans="1:11" ht="21.75" customHeight="1" x14ac:dyDescent="0.45">
      <c r="A12" s="1" t="s">
        <v>61</v>
      </c>
      <c r="B12" s="10" t="s">
        <v>134</v>
      </c>
      <c r="C12" s="10"/>
      <c r="D12" s="9">
        <v>276655883</v>
      </c>
      <c r="F12" s="9">
        <v>325441236</v>
      </c>
      <c r="G12" s="9"/>
      <c r="H12" s="9">
        <v>303054026</v>
      </c>
      <c r="I12" s="8"/>
      <c r="J12" s="9">
        <v>386287221</v>
      </c>
      <c r="K12" s="131"/>
    </row>
    <row r="13" spans="1:11" ht="21.75" customHeight="1" x14ac:dyDescent="0.45">
      <c r="A13" s="8" t="s">
        <v>86</v>
      </c>
      <c r="B13" s="10">
        <v>3</v>
      </c>
      <c r="C13" s="10"/>
      <c r="D13" s="9">
        <v>22588189</v>
      </c>
      <c r="F13" s="9">
        <v>22461583</v>
      </c>
      <c r="G13" s="9"/>
      <c r="H13" s="9">
        <v>21403696</v>
      </c>
      <c r="I13" s="8"/>
      <c r="J13" s="9">
        <v>21490301</v>
      </c>
      <c r="K13" s="131"/>
    </row>
    <row r="14" spans="1:11" ht="21.75" customHeight="1" x14ac:dyDescent="0.45">
      <c r="A14" s="8" t="s">
        <v>8</v>
      </c>
      <c r="B14" s="24"/>
      <c r="C14" s="24"/>
      <c r="D14" s="9">
        <v>273481114</v>
      </c>
      <c r="F14" s="9">
        <v>321055123</v>
      </c>
      <c r="G14" s="9"/>
      <c r="H14" s="9">
        <v>256349969</v>
      </c>
      <c r="I14" s="8"/>
      <c r="J14" s="9">
        <v>308468548</v>
      </c>
      <c r="K14" s="131"/>
    </row>
    <row r="15" spans="1:11" ht="21.75" customHeight="1" x14ac:dyDescent="0.45">
      <c r="A15" s="11" t="s">
        <v>9</v>
      </c>
      <c r="D15" s="42">
        <f>SUM(D10:D14)</f>
        <v>840095262</v>
      </c>
      <c r="E15" s="43"/>
      <c r="F15" s="42">
        <f>SUM(F10:F14)</f>
        <v>811455550</v>
      </c>
      <c r="G15" s="44"/>
      <c r="H15" s="42">
        <f>SUM(H10:H14)</f>
        <v>827897905</v>
      </c>
      <c r="I15" s="11"/>
      <c r="J15" s="42">
        <f>SUM(J10:J14)</f>
        <v>809974812</v>
      </c>
      <c r="K15" s="131"/>
    </row>
    <row r="16" spans="1:11" ht="21.75" customHeight="1" x14ac:dyDescent="0.45">
      <c r="A16" s="12"/>
      <c r="B16" s="6"/>
      <c r="C16" s="6"/>
      <c r="K16" s="131"/>
    </row>
    <row r="17" spans="1:11" ht="21.75" customHeight="1" x14ac:dyDescent="0.45">
      <c r="A17" s="7" t="s">
        <v>10</v>
      </c>
      <c r="B17" s="6"/>
      <c r="C17" s="6"/>
      <c r="D17" s="8"/>
      <c r="F17" s="8"/>
      <c r="G17" s="33"/>
      <c r="H17" s="8"/>
      <c r="I17" s="8"/>
      <c r="J17" s="8"/>
      <c r="K17" s="131"/>
    </row>
    <row r="18" spans="1:11" ht="21.75" customHeight="1" x14ac:dyDescent="0.45">
      <c r="A18" s="8" t="s">
        <v>11</v>
      </c>
      <c r="B18" s="6">
        <v>6</v>
      </c>
      <c r="C18" s="6"/>
      <c r="D18" s="45" t="s">
        <v>30</v>
      </c>
      <c r="E18" s="46"/>
      <c r="F18" s="45" t="s">
        <v>30</v>
      </c>
      <c r="G18" s="45"/>
      <c r="H18" s="45" t="s">
        <v>30</v>
      </c>
      <c r="I18" s="9"/>
      <c r="J18" s="45" t="s">
        <v>30</v>
      </c>
      <c r="K18" s="131"/>
    </row>
    <row r="19" spans="1:11" ht="21.75" customHeight="1" x14ac:dyDescent="0.45">
      <c r="A19" s="1" t="s">
        <v>74</v>
      </c>
      <c r="B19" s="6"/>
      <c r="C19" s="6"/>
      <c r="D19" s="47">
        <v>2375617</v>
      </c>
      <c r="E19" s="46"/>
      <c r="F19" s="47">
        <v>2447072</v>
      </c>
      <c r="G19" s="45"/>
      <c r="H19" s="47">
        <v>92000</v>
      </c>
      <c r="I19" s="9"/>
      <c r="J19" s="47">
        <v>92000</v>
      </c>
      <c r="K19" s="131"/>
    </row>
    <row r="20" spans="1:11" ht="21.75" customHeight="1" x14ac:dyDescent="0.45">
      <c r="A20" s="8" t="s">
        <v>12</v>
      </c>
      <c r="B20" s="6">
        <v>7</v>
      </c>
      <c r="C20" s="6"/>
      <c r="D20" s="9">
        <v>397245846</v>
      </c>
      <c r="E20" s="48"/>
      <c r="F20" s="9">
        <v>396100373</v>
      </c>
      <c r="G20" s="39"/>
      <c r="H20" s="9">
        <v>396738652</v>
      </c>
      <c r="I20" s="9"/>
      <c r="J20" s="9">
        <v>395508289</v>
      </c>
      <c r="K20" s="131"/>
    </row>
    <row r="21" spans="1:11" ht="21.75" customHeight="1" x14ac:dyDescent="0.45">
      <c r="A21" s="1" t="s">
        <v>62</v>
      </c>
      <c r="B21" s="6"/>
      <c r="C21" s="6"/>
      <c r="D21" s="9">
        <v>3295981</v>
      </c>
      <c r="E21" s="48"/>
      <c r="F21" s="9">
        <v>3903488</v>
      </c>
      <c r="G21" s="39"/>
      <c r="H21" s="9">
        <v>3029362</v>
      </c>
      <c r="I21" s="9"/>
      <c r="J21" s="9">
        <v>3033415</v>
      </c>
      <c r="K21" s="131"/>
    </row>
    <row r="22" spans="1:11" ht="21.75" customHeight="1" x14ac:dyDescent="0.45">
      <c r="A22" s="8" t="s">
        <v>13</v>
      </c>
      <c r="B22" s="6"/>
      <c r="C22" s="6"/>
      <c r="D22" s="9">
        <v>14209381</v>
      </c>
      <c r="E22" s="48"/>
      <c r="F22" s="9">
        <v>11183399</v>
      </c>
      <c r="G22" s="39"/>
      <c r="H22" s="9">
        <v>10795926</v>
      </c>
      <c r="I22" s="9"/>
      <c r="J22" s="9">
        <v>7594710</v>
      </c>
      <c r="K22" s="131"/>
    </row>
    <row r="23" spans="1:11" ht="21.75" customHeight="1" x14ac:dyDescent="0.45">
      <c r="A23" s="8" t="s">
        <v>14</v>
      </c>
      <c r="B23" s="6"/>
      <c r="C23" s="6"/>
      <c r="D23" s="38">
        <v>990291</v>
      </c>
      <c r="E23" s="48"/>
      <c r="F23" s="38">
        <v>934906</v>
      </c>
      <c r="G23" s="39"/>
      <c r="H23" s="38">
        <v>351850</v>
      </c>
      <c r="I23" s="9"/>
      <c r="J23" s="38">
        <v>351850</v>
      </c>
      <c r="K23" s="131"/>
    </row>
    <row r="24" spans="1:11" ht="21.75" customHeight="1" x14ac:dyDescent="0.45">
      <c r="A24" s="11" t="s">
        <v>15</v>
      </c>
      <c r="B24" s="6"/>
      <c r="C24" s="6"/>
      <c r="D24" s="42">
        <f>SUM(D18:D23)</f>
        <v>418117116</v>
      </c>
      <c r="E24" s="49"/>
      <c r="F24" s="42">
        <f>SUM(F18:F23)</f>
        <v>414569238</v>
      </c>
      <c r="G24" s="44"/>
      <c r="H24" s="42">
        <f>SUM(H18:H23)</f>
        <v>411007790</v>
      </c>
      <c r="I24" s="35"/>
      <c r="J24" s="42">
        <f>SUM(J18:J23)</f>
        <v>406580264</v>
      </c>
      <c r="K24" s="131"/>
    </row>
    <row r="25" spans="1:11" ht="21.75" customHeight="1" x14ac:dyDescent="0.45">
      <c r="A25" s="13"/>
      <c r="B25" s="6"/>
      <c r="C25" s="6"/>
      <c r="D25" s="9"/>
      <c r="E25" s="9"/>
      <c r="F25" s="9"/>
      <c r="G25" s="9"/>
      <c r="H25" s="9"/>
      <c r="I25" s="9"/>
      <c r="J25" s="9"/>
      <c r="K25" s="131"/>
    </row>
    <row r="26" spans="1:11" ht="21.75" customHeight="1" thickBot="1" x14ac:dyDescent="0.5">
      <c r="A26" s="11" t="s">
        <v>16</v>
      </c>
      <c r="B26" s="6"/>
      <c r="C26" s="6"/>
      <c r="D26" s="50">
        <f>D15+D24</f>
        <v>1258212378</v>
      </c>
      <c r="E26" s="49"/>
      <c r="F26" s="50">
        <f>F15+F24</f>
        <v>1226024788</v>
      </c>
      <c r="G26" s="44"/>
      <c r="H26" s="50">
        <f>H15+H24</f>
        <v>1238905695</v>
      </c>
      <c r="I26" s="35"/>
      <c r="J26" s="50">
        <f>J15+J24</f>
        <v>1216555076</v>
      </c>
      <c r="K26" s="131"/>
    </row>
    <row r="27" spans="1:11" ht="21.75" customHeight="1" thickTop="1" x14ac:dyDescent="0.45">
      <c r="A27" s="132"/>
      <c r="B27" s="127"/>
      <c r="C27" s="127"/>
      <c r="D27" s="38"/>
      <c r="E27" s="56"/>
      <c r="F27" s="38"/>
      <c r="G27" s="39"/>
      <c r="H27" s="38"/>
      <c r="I27" s="40"/>
      <c r="J27" s="38"/>
      <c r="K27" s="131"/>
    </row>
    <row r="28" spans="1:11" ht="21.75" customHeight="1" x14ac:dyDescent="0.45">
      <c r="A28" s="32"/>
      <c r="B28" s="127"/>
      <c r="C28" s="127"/>
      <c r="D28" s="44"/>
      <c r="E28" s="53"/>
      <c r="F28" s="44"/>
      <c r="G28" s="44"/>
      <c r="H28" s="44"/>
      <c r="I28" s="36"/>
      <c r="J28" s="44"/>
      <c r="K28" s="131"/>
    </row>
    <row r="29" spans="1:11" ht="21.75" customHeight="1" x14ac:dyDescent="0.45">
      <c r="A29" s="133"/>
      <c r="B29" s="127"/>
      <c r="C29" s="127"/>
      <c r="D29" s="40"/>
      <c r="E29" s="40"/>
      <c r="F29" s="40"/>
      <c r="G29" s="40"/>
      <c r="H29" s="40"/>
      <c r="I29" s="40"/>
      <c r="J29" s="40"/>
      <c r="K29" s="131"/>
    </row>
    <row r="30" spans="1:11" ht="21.75" customHeight="1" x14ac:dyDescent="0.45">
      <c r="A30" s="32"/>
      <c r="B30" s="127"/>
      <c r="C30" s="127"/>
      <c r="D30" s="44"/>
      <c r="E30" s="53"/>
      <c r="F30" s="44"/>
      <c r="G30" s="44"/>
      <c r="H30" s="44"/>
      <c r="I30" s="36"/>
      <c r="J30" s="44"/>
      <c r="K30" s="131"/>
    </row>
    <row r="31" spans="1:11" ht="21.75" customHeight="1" x14ac:dyDescent="0.45">
      <c r="A31" s="11"/>
      <c r="B31" s="6"/>
      <c r="C31" s="6"/>
      <c r="D31" s="36"/>
      <c r="E31" s="49"/>
      <c r="F31" s="36"/>
      <c r="G31" s="36"/>
      <c r="H31" s="36"/>
      <c r="I31" s="35"/>
      <c r="J31" s="36"/>
    </row>
    <row r="32" spans="1:11" ht="21.75" customHeight="1" x14ac:dyDescent="0.5">
      <c r="A32" s="3" t="s">
        <v>66</v>
      </c>
    </row>
    <row r="33" spans="1:10" ht="21.75" customHeight="1" x14ac:dyDescent="0.5">
      <c r="A33" s="3" t="s">
        <v>0</v>
      </c>
    </row>
    <row r="34" spans="1:10" ht="21.75" customHeight="1" x14ac:dyDescent="0.45">
      <c r="A34" s="5"/>
    </row>
    <row r="35" spans="1:10" ht="21.75" customHeight="1" x14ac:dyDescent="0.45">
      <c r="A35" s="5"/>
      <c r="B35" s="125"/>
      <c r="C35" s="125"/>
      <c r="D35" s="153" t="s">
        <v>1</v>
      </c>
      <c r="E35" s="153"/>
      <c r="F35" s="153"/>
      <c r="G35" s="32"/>
      <c r="H35" s="153" t="s">
        <v>2</v>
      </c>
      <c r="I35" s="153"/>
      <c r="J35" s="153"/>
    </row>
    <row r="36" spans="1:10" ht="21.75" customHeight="1" x14ac:dyDescent="0.5">
      <c r="A36" s="3"/>
      <c r="B36" s="6"/>
      <c r="C36" s="6"/>
      <c r="D36" s="124" t="s">
        <v>109</v>
      </c>
      <c r="E36" s="125"/>
      <c r="F36" s="41" t="s">
        <v>55</v>
      </c>
      <c r="G36" s="125"/>
      <c r="H36" s="124" t="s">
        <v>109</v>
      </c>
      <c r="I36" s="125"/>
      <c r="J36" s="41" t="s">
        <v>55</v>
      </c>
    </row>
    <row r="37" spans="1:10" ht="21.75" customHeight="1" x14ac:dyDescent="0.45">
      <c r="A37" s="51" t="s">
        <v>17</v>
      </c>
      <c r="B37" s="52" t="s">
        <v>4</v>
      </c>
      <c r="C37" s="52"/>
      <c r="D37" s="23">
        <v>2562</v>
      </c>
      <c r="E37" s="23"/>
      <c r="F37" s="23">
        <v>2561</v>
      </c>
      <c r="G37" s="23"/>
      <c r="H37" s="23">
        <v>2562</v>
      </c>
      <c r="I37" s="23"/>
      <c r="J37" s="23">
        <v>2561</v>
      </c>
    </row>
    <row r="38" spans="1:10" ht="21.75" customHeight="1" x14ac:dyDescent="0.45">
      <c r="A38" s="51"/>
      <c r="B38" s="52"/>
      <c r="C38" s="52"/>
      <c r="D38" s="22" t="s">
        <v>5</v>
      </c>
      <c r="E38" s="31"/>
      <c r="F38" s="22"/>
      <c r="G38" s="31"/>
      <c r="H38" s="22" t="s">
        <v>5</v>
      </c>
      <c r="I38" s="30"/>
      <c r="J38" s="22"/>
    </row>
    <row r="39" spans="1:10" ht="21.75" customHeight="1" x14ac:dyDescent="0.45">
      <c r="A39" s="14"/>
      <c r="B39" s="125"/>
      <c r="C39" s="125"/>
      <c r="D39" s="152" t="s">
        <v>60</v>
      </c>
      <c r="E39" s="152"/>
      <c r="F39" s="152"/>
      <c r="G39" s="152"/>
      <c r="H39" s="152"/>
      <c r="I39" s="152"/>
      <c r="J39" s="152"/>
    </row>
    <row r="40" spans="1:10" ht="21.75" customHeight="1" x14ac:dyDescent="0.45">
      <c r="A40" s="7" t="s">
        <v>18</v>
      </c>
      <c r="B40" s="6"/>
      <c r="C40" s="6"/>
      <c r="D40" s="8"/>
      <c r="F40" s="8"/>
      <c r="G40" s="33"/>
      <c r="H40" s="8"/>
      <c r="I40" s="8"/>
      <c r="J40" s="8"/>
    </row>
    <row r="41" spans="1:10" ht="21.75" customHeight="1" x14ac:dyDescent="0.45">
      <c r="A41" s="8" t="s">
        <v>19</v>
      </c>
      <c r="B41" s="10">
        <v>3</v>
      </c>
      <c r="C41" s="10"/>
      <c r="D41" s="9">
        <v>271979707</v>
      </c>
      <c r="E41" s="48"/>
      <c r="F41" s="9">
        <v>338255399</v>
      </c>
      <c r="G41" s="9"/>
      <c r="H41" s="9">
        <v>271979707</v>
      </c>
      <c r="I41" s="9"/>
      <c r="J41" s="9">
        <v>338221212</v>
      </c>
    </row>
    <row r="42" spans="1:10" ht="21.75" customHeight="1" x14ac:dyDescent="0.45">
      <c r="A42" s="8" t="s">
        <v>87</v>
      </c>
      <c r="B42" s="10">
        <v>3</v>
      </c>
      <c r="C42" s="6"/>
      <c r="D42" s="9">
        <v>151741971</v>
      </c>
      <c r="E42" s="48"/>
      <c r="F42" s="9">
        <v>125451500</v>
      </c>
      <c r="G42" s="9"/>
      <c r="H42" s="9">
        <v>109806250</v>
      </c>
      <c r="I42" s="9"/>
      <c r="J42" s="9">
        <v>81471592</v>
      </c>
    </row>
    <row r="43" spans="1:10" ht="21.75" customHeight="1" x14ac:dyDescent="0.45">
      <c r="A43" s="8" t="s">
        <v>76</v>
      </c>
      <c r="C43" s="6"/>
      <c r="D43" s="9"/>
      <c r="E43" s="48"/>
      <c r="G43" s="9"/>
      <c r="H43" s="9"/>
      <c r="I43" s="9"/>
    </row>
    <row r="44" spans="1:10" ht="21.75" customHeight="1" x14ac:dyDescent="0.45">
      <c r="A44" s="1" t="s">
        <v>77</v>
      </c>
      <c r="B44" s="6"/>
      <c r="C44" s="6"/>
      <c r="D44" s="22">
        <v>1668637</v>
      </c>
      <c r="E44" s="48"/>
      <c r="F44" s="9">
        <v>1492876</v>
      </c>
      <c r="G44" s="22"/>
      <c r="H44" s="22">
        <v>1668637</v>
      </c>
      <c r="I44" s="9"/>
      <c r="J44" s="9">
        <v>1492876</v>
      </c>
    </row>
    <row r="45" spans="1:10" ht="21.75" customHeight="1" x14ac:dyDescent="0.45">
      <c r="A45" s="1" t="s">
        <v>75</v>
      </c>
      <c r="B45" s="10"/>
      <c r="C45" s="10"/>
      <c r="D45" s="22">
        <v>11560718</v>
      </c>
      <c r="E45" s="48"/>
      <c r="F45" s="22">
        <v>16365352</v>
      </c>
      <c r="G45" s="22"/>
      <c r="H45" s="22">
        <v>8646305</v>
      </c>
      <c r="I45" s="9"/>
      <c r="J45" s="22">
        <v>13083184</v>
      </c>
    </row>
    <row r="46" spans="1:10" ht="21.75" customHeight="1" x14ac:dyDescent="0.45">
      <c r="A46" s="11" t="s">
        <v>20</v>
      </c>
      <c r="B46" s="6"/>
      <c r="C46" s="6"/>
      <c r="D46" s="42">
        <f>SUM(D41:D45)</f>
        <v>436951033</v>
      </c>
      <c r="E46" s="49"/>
      <c r="F46" s="42">
        <f>SUM(F41:F45)</f>
        <v>481565127</v>
      </c>
      <c r="G46" s="44"/>
      <c r="H46" s="42">
        <f>SUM(H41:H45)</f>
        <v>392100899</v>
      </c>
      <c r="I46" s="35"/>
      <c r="J46" s="42">
        <f>SUM(J41:J45)</f>
        <v>434268864</v>
      </c>
    </row>
    <row r="47" spans="1:10" ht="15" customHeight="1" x14ac:dyDescent="0.45">
      <c r="A47" s="8"/>
      <c r="B47" s="6"/>
      <c r="C47" s="6"/>
      <c r="D47" s="9"/>
      <c r="E47" s="9"/>
      <c r="F47" s="9"/>
      <c r="G47" s="9"/>
      <c r="H47" s="9"/>
      <c r="I47" s="9"/>
      <c r="J47" s="9"/>
    </row>
    <row r="48" spans="1:10" ht="21.75" customHeight="1" x14ac:dyDescent="0.45">
      <c r="A48" s="7" t="s">
        <v>21</v>
      </c>
      <c r="B48" s="6"/>
      <c r="C48" s="6"/>
      <c r="D48" s="9"/>
      <c r="E48" s="48"/>
      <c r="F48" s="9"/>
      <c r="G48" s="9"/>
      <c r="H48" s="9"/>
      <c r="I48" s="9"/>
      <c r="J48" s="9"/>
    </row>
    <row r="49" spans="1:10" ht="21.75" customHeight="1" x14ac:dyDescent="0.45">
      <c r="A49" s="8" t="s">
        <v>76</v>
      </c>
      <c r="B49" s="6"/>
      <c r="C49" s="6"/>
      <c r="D49" s="9">
        <v>2767090</v>
      </c>
      <c r="E49" s="48"/>
      <c r="F49" s="9">
        <v>3632754</v>
      </c>
      <c r="G49" s="9"/>
      <c r="H49" s="9">
        <v>2767090</v>
      </c>
      <c r="I49" s="9"/>
      <c r="J49" s="9">
        <v>3632754</v>
      </c>
    </row>
    <row r="50" spans="1:10" ht="21.75" customHeight="1" x14ac:dyDescent="0.45">
      <c r="A50" s="1" t="s">
        <v>104</v>
      </c>
      <c r="B50" s="6"/>
      <c r="C50" s="6"/>
      <c r="D50" s="9"/>
      <c r="E50" s="48"/>
      <c r="F50" s="9"/>
      <c r="G50" s="9"/>
      <c r="H50" s="9"/>
      <c r="I50" s="9"/>
      <c r="J50" s="9"/>
    </row>
    <row r="51" spans="1:10" ht="21.75" customHeight="1" x14ac:dyDescent="0.45">
      <c r="A51" s="1" t="s">
        <v>105</v>
      </c>
      <c r="B51" s="6">
        <v>8</v>
      </c>
      <c r="C51" s="6"/>
      <c r="D51" s="9">
        <v>78254166</v>
      </c>
      <c r="E51" s="48"/>
      <c r="F51" s="9">
        <v>66600922</v>
      </c>
      <c r="G51" s="9"/>
      <c r="H51" s="37">
        <v>65459668</v>
      </c>
      <c r="I51" s="9"/>
      <c r="J51" s="37">
        <v>54823620</v>
      </c>
    </row>
    <row r="52" spans="1:10" ht="21.75" customHeight="1" x14ac:dyDescent="0.45">
      <c r="A52" s="1" t="s">
        <v>88</v>
      </c>
      <c r="B52" s="6"/>
      <c r="C52" s="6"/>
      <c r="D52" s="9">
        <v>638091</v>
      </c>
      <c r="E52" s="48"/>
      <c r="F52" s="9">
        <v>583056</v>
      </c>
      <c r="G52" s="9"/>
      <c r="H52" s="22" t="s">
        <v>30</v>
      </c>
      <c r="I52" s="9"/>
      <c r="J52" s="22" t="s">
        <v>30</v>
      </c>
    </row>
    <row r="53" spans="1:10" ht="21.75" customHeight="1" x14ac:dyDescent="0.45">
      <c r="A53" s="11" t="s">
        <v>22</v>
      </c>
      <c r="B53" s="6"/>
      <c r="C53" s="6"/>
      <c r="D53" s="42">
        <f>SUM(D49:D52)</f>
        <v>81659347</v>
      </c>
      <c r="E53" s="53"/>
      <c r="F53" s="42">
        <f>SUM(F49:F52)</f>
        <v>70816732</v>
      </c>
      <c r="G53" s="44"/>
      <c r="H53" s="42">
        <f>SUM(H49:H52)</f>
        <v>68226758</v>
      </c>
      <c r="I53" s="36"/>
      <c r="J53" s="42">
        <f>SUM(J49:J52)</f>
        <v>58456374</v>
      </c>
    </row>
    <row r="54" spans="1:10" ht="15" customHeight="1" x14ac:dyDescent="0.45">
      <c r="A54" s="11"/>
      <c r="B54" s="6"/>
      <c r="C54" s="6"/>
      <c r="D54" s="36"/>
      <c r="E54" s="53"/>
      <c r="F54" s="36"/>
      <c r="G54" s="36"/>
      <c r="H54" s="36"/>
      <c r="I54" s="36"/>
      <c r="J54" s="36"/>
    </row>
    <row r="55" spans="1:10" ht="21.75" customHeight="1" x14ac:dyDescent="0.45">
      <c r="A55" s="11" t="s">
        <v>23</v>
      </c>
      <c r="B55" s="6"/>
      <c r="C55" s="6"/>
      <c r="D55" s="54">
        <f>D46+D53</f>
        <v>518610380</v>
      </c>
      <c r="E55" s="53"/>
      <c r="F55" s="54">
        <f>F46+F53</f>
        <v>552381859</v>
      </c>
      <c r="G55" s="44"/>
      <c r="H55" s="54">
        <f>H46+H53</f>
        <v>460327657</v>
      </c>
      <c r="I55" s="36"/>
      <c r="J55" s="54">
        <f>J46+J53</f>
        <v>492725238</v>
      </c>
    </row>
    <row r="56" spans="1:10" ht="15" customHeight="1" x14ac:dyDescent="0.45">
      <c r="A56" s="11"/>
      <c r="B56" s="6"/>
      <c r="C56" s="6"/>
      <c r="D56" s="36"/>
      <c r="E56" s="49"/>
      <c r="F56" s="36"/>
      <c r="G56" s="36"/>
      <c r="H56" s="36"/>
      <c r="I56" s="35"/>
      <c r="J56" s="36"/>
    </row>
    <row r="57" spans="1:10" ht="21.75" customHeight="1" x14ac:dyDescent="0.45">
      <c r="A57" s="7" t="s">
        <v>24</v>
      </c>
      <c r="B57" s="6"/>
      <c r="C57" s="6"/>
      <c r="D57" s="8"/>
      <c r="F57" s="8"/>
      <c r="G57" s="33"/>
      <c r="H57" s="8"/>
      <c r="I57" s="8"/>
      <c r="J57" s="8"/>
    </row>
    <row r="58" spans="1:10" ht="21.75" customHeight="1" x14ac:dyDescent="0.45">
      <c r="A58" s="8" t="s">
        <v>25</v>
      </c>
      <c r="B58" s="6"/>
      <c r="C58" s="6"/>
      <c r="D58" s="8"/>
      <c r="F58" s="8"/>
      <c r="G58" s="33"/>
      <c r="H58" s="8"/>
      <c r="I58" s="8"/>
      <c r="J58" s="8"/>
    </row>
    <row r="59" spans="1:10" ht="21.75" customHeight="1" thickBot="1" x14ac:dyDescent="0.5">
      <c r="A59" s="8" t="s">
        <v>26</v>
      </c>
      <c r="D59" s="55">
        <v>107625000</v>
      </c>
      <c r="E59" s="48"/>
      <c r="F59" s="55">
        <v>107625000</v>
      </c>
      <c r="G59" s="40"/>
      <c r="H59" s="55">
        <v>107625000</v>
      </c>
      <c r="I59" s="9"/>
      <c r="J59" s="55">
        <v>107625000</v>
      </c>
    </row>
    <row r="60" spans="1:10" ht="21.75" customHeight="1" thickTop="1" x14ac:dyDescent="0.45">
      <c r="A60" s="8" t="s">
        <v>27</v>
      </c>
      <c r="B60" s="6"/>
      <c r="C60" s="6"/>
      <c r="D60" s="9">
        <v>107625000</v>
      </c>
      <c r="E60" s="48"/>
      <c r="F60" s="9">
        <v>107625000</v>
      </c>
      <c r="G60" s="9"/>
      <c r="H60" s="9">
        <v>107625000</v>
      </c>
      <c r="I60" s="9"/>
      <c r="J60" s="9">
        <v>107625000</v>
      </c>
    </row>
    <row r="61" spans="1:10" ht="21.75" customHeight="1" x14ac:dyDescent="0.45">
      <c r="A61" s="8" t="s">
        <v>28</v>
      </c>
      <c r="B61" s="6"/>
      <c r="C61" s="6"/>
      <c r="D61" s="9"/>
      <c r="E61" s="48"/>
      <c r="F61" s="9"/>
      <c r="G61" s="9"/>
      <c r="H61" s="9"/>
      <c r="I61" s="9"/>
      <c r="J61" s="9"/>
    </row>
    <row r="62" spans="1:10" ht="21.75" customHeight="1" x14ac:dyDescent="0.45">
      <c r="A62" s="8" t="s">
        <v>29</v>
      </c>
      <c r="B62" s="6"/>
      <c r="C62" s="6"/>
      <c r="D62" s="9">
        <v>171075000</v>
      </c>
      <c r="E62" s="48"/>
      <c r="F62" s="9">
        <v>171075000</v>
      </c>
      <c r="G62" s="9"/>
      <c r="H62" s="9">
        <v>171075000</v>
      </c>
      <c r="I62" s="9"/>
      <c r="J62" s="9">
        <v>171075000</v>
      </c>
    </row>
    <row r="63" spans="1:10" ht="21.75" customHeight="1" x14ac:dyDescent="0.45">
      <c r="A63" s="8" t="s">
        <v>31</v>
      </c>
      <c r="B63" s="6"/>
      <c r="C63" s="6"/>
      <c r="D63" s="9"/>
      <c r="E63" s="48"/>
      <c r="F63" s="9"/>
      <c r="G63" s="9"/>
      <c r="H63" s="9"/>
      <c r="I63" s="9"/>
      <c r="J63" s="9"/>
    </row>
    <row r="64" spans="1:10" ht="21.75" customHeight="1" x14ac:dyDescent="0.45">
      <c r="A64" s="1" t="s">
        <v>32</v>
      </c>
      <c r="B64" s="6"/>
      <c r="C64" s="6"/>
      <c r="D64" s="9"/>
      <c r="E64" s="48"/>
      <c r="F64" s="9"/>
      <c r="G64" s="9"/>
      <c r="H64" s="9"/>
      <c r="I64" s="9"/>
      <c r="J64" s="9"/>
    </row>
    <row r="65" spans="1:10" ht="21.75" customHeight="1" x14ac:dyDescent="0.45">
      <c r="A65" s="8" t="s">
        <v>33</v>
      </c>
      <c r="B65" s="6"/>
      <c r="C65" s="6"/>
      <c r="D65" s="9">
        <v>26906250</v>
      </c>
      <c r="E65" s="48"/>
      <c r="F65" s="9">
        <v>26906250</v>
      </c>
      <c r="G65" s="9"/>
      <c r="H65" s="9">
        <v>26906250</v>
      </c>
      <c r="I65" s="9"/>
      <c r="J65" s="9">
        <v>26906250</v>
      </c>
    </row>
    <row r="66" spans="1:10" ht="21.75" customHeight="1" x14ac:dyDescent="0.45">
      <c r="A66" s="1" t="s">
        <v>34</v>
      </c>
      <c r="B66" s="6"/>
      <c r="C66" s="6"/>
      <c r="D66" s="38">
        <v>433995748</v>
      </c>
      <c r="E66" s="56"/>
      <c r="F66" s="38">
        <v>368036679</v>
      </c>
      <c r="G66" s="40"/>
      <c r="H66" s="38">
        <v>472971788</v>
      </c>
      <c r="I66" s="38"/>
      <c r="J66" s="38">
        <v>418223588</v>
      </c>
    </row>
    <row r="67" spans="1:10" ht="21.75" customHeight="1" x14ac:dyDescent="0.45">
      <c r="A67" s="11" t="s">
        <v>35</v>
      </c>
      <c r="B67" s="6"/>
      <c r="C67" s="6"/>
      <c r="D67" s="42">
        <f>SUM(D60:D66)</f>
        <v>739601998</v>
      </c>
      <c r="E67" s="53"/>
      <c r="F67" s="42">
        <f>SUM(F60:F66)</f>
        <v>673642929</v>
      </c>
      <c r="G67" s="44"/>
      <c r="H67" s="42">
        <f>SUM(H60:H66)</f>
        <v>778578038</v>
      </c>
      <c r="I67" s="36"/>
      <c r="J67" s="42">
        <f>SUM(J60:J66)</f>
        <v>723829838</v>
      </c>
    </row>
    <row r="68" spans="1:10" ht="15" customHeight="1" x14ac:dyDescent="0.45">
      <c r="A68" s="11"/>
      <c r="B68" s="6"/>
      <c r="C68" s="6"/>
      <c r="D68" s="9"/>
      <c r="E68" s="9"/>
      <c r="F68" s="9"/>
      <c r="G68" s="9"/>
      <c r="H68" s="9"/>
      <c r="I68" s="9"/>
      <c r="J68" s="9"/>
    </row>
    <row r="69" spans="1:10" ht="21.75" customHeight="1" thickBot="1" x14ac:dyDescent="0.5">
      <c r="A69" s="11" t="s">
        <v>36</v>
      </c>
      <c r="B69" s="6"/>
      <c r="C69" s="6"/>
      <c r="D69" s="50">
        <f>SUM(D67,D55)</f>
        <v>1258212378</v>
      </c>
      <c r="E69" s="49"/>
      <c r="F69" s="50">
        <f>SUM(F67,F55)</f>
        <v>1226024788</v>
      </c>
      <c r="G69" s="44"/>
      <c r="H69" s="50">
        <f>SUM(H67,H55)</f>
        <v>1238905695</v>
      </c>
      <c r="I69" s="35"/>
      <c r="J69" s="50">
        <f>SUM(J67,J55)</f>
        <v>1216555076</v>
      </c>
    </row>
    <row r="70" spans="1:10" ht="21.75" customHeight="1" thickTop="1" x14ac:dyDescent="0.45">
      <c r="A70" s="131"/>
      <c r="B70" s="131"/>
      <c r="C70" s="131"/>
      <c r="D70" s="131"/>
      <c r="E70" s="134"/>
      <c r="F70" s="131"/>
      <c r="G70" s="135"/>
      <c r="H70" s="131"/>
      <c r="I70" s="131"/>
      <c r="J70" s="131"/>
    </row>
    <row r="71" spans="1:10" ht="21.75" customHeight="1" x14ac:dyDescent="0.45">
      <c r="A71" s="131"/>
      <c r="B71" s="131"/>
      <c r="C71" s="131"/>
      <c r="D71" s="131"/>
      <c r="E71" s="134"/>
      <c r="F71" s="131"/>
      <c r="G71" s="135"/>
      <c r="H71" s="131"/>
      <c r="I71" s="131"/>
      <c r="J71" s="131"/>
    </row>
    <row r="72" spans="1:10" ht="21.75" customHeight="1" x14ac:dyDescent="0.45">
      <c r="A72" s="131"/>
      <c r="B72" s="131"/>
      <c r="C72" s="131"/>
      <c r="D72" s="131"/>
      <c r="E72" s="134"/>
      <c r="F72" s="131"/>
      <c r="G72" s="135"/>
      <c r="H72" s="131"/>
      <c r="I72" s="131"/>
      <c r="J72" s="131"/>
    </row>
    <row r="73" spans="1:10" ht="21.75" customHeight="1" x14ac:dyDescent="0.45">
      <c r="A73" s="131"/>
      <c r="B73" s="131"/>
      <c r="C73" s="131"/>
      <c r="D73" s="131"/>
      <c r="E73" s="134"/>
      <c r="F73" s="131"/>
      <c r="G73" s="135"/>
      <c r="H73" s="131"/>
      <c r="I73" s="131"/>
      <c r="J73" s="131"/>
    </row>
    <row r="74" spans="1:10" ht="21.75" customHeight="1" x14ac:dyDescent="0.45">
      <c r="A74" s="131"/>
      <c r="B74" s="131"/>
      <c r="C74" s="131"/>
      <c r="D74" s="131"/>
      <c r="E74" s="134"/>
      <c r="F74" s="131"/>
      <c r="G74" s="135"/>
      <c r="H74" s="131"/>
      <c r="I74" s="131"/>
      <c r="J74" s="131"/>
    </row>
    <row r="75" spans="1:10" ht="21.75" customHeight="1" x14ac:dyDescent="0.45">
      <c r="A75" s="131"/>
      <c r="B75" s="131"/>
      <c r="C75" s="131"/>
      <c r="D75" s="131"/>
      <c r="E75" s="134"/>
      <c r="F75" s="131"/>
      <c r="G75" s="135"/>
      <c r="H75" s="131"/>
      <c r="I75" s="131"/>
      <c r="J75" s="131"/>
    </row>
    <row r="76" spans="1:10" ht="21.75" customHeight="1" x14ac:dyDescent="0.45">
      <c r="A76" s="131"/>
      <c r="B76" s="131"/>
      <c r="C76" s="131"/>
      <c r="D76" s="131"/>
      <c r="E76" s="134"/>
      <c r="F76" s="131"/>
      <c r="G76" s="135"/>
      <c r="H76" s="131"/>
      <c r="I76" s="131"/>
      <c r="J76" s="131"/>
    </row>
    <row r="77" spans="1:10" ht="21.75" customHeight="1" x14ac:dyDescent="0.45">
      <c r="A77" s="131"/>
      <c r="B77" s="131"/>
      <c r="C77" s="131"/>
      <c r="D77" s="131"/>
      <c r="E77" s="134"/>
      <c r="F77" s="131"/>
      <c r="G77" s="135"/>
      <c r="H77" s="131"/>
      <c r="I77" s="131"/>
      <c r="J77" s="131"/>
    </row>
    <row r="78" spans="1:10" ht="21.75" customHeight="1" x14ac:dyDescent="0.45">
      <c r="A78" s="131"/>
      <c r="B78" s="131"/>
      <c r="C78" s="131"/>
      <c r="D78" s="131"/>
      <c r="E78" s="134"/>
      <c r="F78" s="131"/>
      <c r="G78" s="135"/>
      <c r="H78" s="131"/>
      <c r="I78" s="131"/>
      <c r="J78" s="131"/>
    </row>
    <row r="79" spans="1:10" ht="21.75" customHeight="1" x14ac:dyDescent="0.45">
      <c r="A79" s="131"/>
      <c r="B79" s="131"/>
      <c r="C79" s="131"/>
      <c r="D79" s="131"/>
      <c r="E79" s="134"/>
      <c r="F79" s="131"/>
      <c r="G79" s="135"/>
      <c r="H79" s="131"/>
      <c r="I79" s="131"/>
      <c r="J79" s="131"/>
    </row>
    <row r="80" spans="1:10" ht="21.75" customHeight="1" x14ac:dyDescent="0.45">
      <c r="A80" s="131"/>
      <c r="B80" s="131"/>
      <c r="C80" s="131"/>
      <c r="D80" s="131"/>
      <c r="E80" s="134"/>
      <c r="F80" s="131"/>
      <c r="G80" s="135"/>
      <c r="H80" s="131"/>
      <c r="I80" s="131"/>
      <c r="J80" s="131"/>
    </row>
    <row r="81" spans="1:10" ht="21.75" customHeight="1" x14ac:dyDescent="0.45">
      <c r="A81" s="131"/>
      <c r="B81" s="131"/>
      <c r="C81" s="131"/>
      <c r="D81" s="131"/>
      <c r="E81" s="134"/>
      <c r="F81" s="131"/>
      <c r="G81" s="135"/>
      <c r="H81" s="131"/>
      <c r="I81" s="131"/>
      <c r="J81" s="131"/>
    </row>
    <row r="82" spans="1:10" ht="21.75" customHeight="1" x14ac:dyDescent="0.45">
      <c r="A82" s="131"/>
      <c r="B82" s="131"/>
      <c r="C82" s="131"/>
      <c r="D82" s="131"/>
      <c r="E82" s="134"/>
      <c r="F82" s="131"/>
      <c r="G82" s="135"/>
      <c r="H82" s="131"/>
      <c r="I82" s="131"/>
      <c r="J82" s="131"/>
    </row>
    <row r="83" spans="1:10" ht="21.75" customHeight="1" x14ac:dyDescent="0.45">
      <c r="A83" s="131"/>
      <c r="B83" s="131"/>
      <c r="C83" s="131"/>
      <c r="D83" s="131"/>
      <c r="E83" s="134"/>
      <c r="F83" s="131"/>
      <c r="G83" s="135"/>
      <c r="H83" s="131"/>
      <c r="I83" s="131"/>
      <c r="J83" s="131"/>
    </row>
    <row r="84" spans="1:10" ht="21.75" customHeight="1" x14ac:dyDescent="0.45">
      <c r="A84" s="131"/>
      <c r="B84" s="131"/>
      <c r="C84" s="131"/>
      <c r="D84" s="131"/>
      <c r="E84" s="134"/>
      <c r="F84" s="131"/>
      <c r="G84" s="135"/>
      <c r="H84" s="131"/>
      <c r="I84" s="131"/>
      <c r="J84" s="131"/>
    </row>
    <row r="85" spans="1:10" ht="21.75" customHeight="1" x14ac:dyDescent="0.45">
      <c r="A85" s="131"/>
      <c r="B85" s="131"/>
      <c r="C85" s="131"/>
      <c r="D85" s="131"/>
      <c r="E85" s="134"/>
      <c r="F85" s="131"/>
      <c r="G85" s="135"/>
      <c r="H85" s="131"/>
      <c r="I85" s="131"/>
      <c r="J85" s="131"/>
    </row>
    <row r="86" spans="1:10" ht="21.75" customHeight="1" x14ac:dyDescent="0.45">
      <c r="A86" s="131"/>
      <c r="B86" s="131"/>
      <c r="C86" s="131"/>
      <c r="D86" s="131"/>
      <c r="E86" s="134"/>
      <c r="F86" s="131"/>
      <c r="G86" s="135"/>
      <c r="H86" s="131"/>
      <c r="I86" s="131"/>
      <c r="J86" s="131"/>
    </row>
    <row r="87" spans="1:10" ht="21.75" customHeight="1" x14ac:dyDescent="0.45">
      <c r="A87" s="131"/>
      <c r="B87" s="131"/>
      <c r="C87" s="131"/>
      <c r="D87" s="131"/>
      <c r="E87" s="134"/>
      <c r="F87" s="131"/>
      <c r="G87" s="135"/>
      <c r="H87" s="131"/>
      <c r="I87" s="131"/>
      <c r="J87" s="131"/>
    </row>
    <row r="88" spans="1:10" ht="21.75" customHeight="1" x14ac:dyDescent="0.45">
      <c r="A88" s="131"/>
      <c r="B88" s="131"/>
      <c r="C88" s="131"/>
      <c r="D88" s="131"/>
      <c r="E88" s="134"/>
      <c r="F88" s="131"/>
      <c r="G88" s="135"/>
      <c r="H88" s="131"/>
      <c r="I88" s="131"/>
      <c r="J88" s="131"/>
    </row>
    <row r="89" spans="1:10" ht="21.75" customHeight="1" x14ac:dyDescent="0.45">
      <c r="A89" s="131"/>
      <c r="B89" s="131"/>
      <c r="C89" s="131"/>
      <c r="D89" s="131"/>
      <c r="E89" s="134"/>
      <c r="F89" s="131"/>
      <c r="G89" s="135"/>
      <c r="H89" s="131"/>
      <c r="I89" s="131"/>
      <c r="J89" s="131"/>
    </row>
    <row r="90" spans="1:10" ht="21.75" customHeight="1" x14ac:dyDescent="0.45">
      <c r="A90" s="131"/>
      <c r="B90" s="131"/>
      <c r="C90" s="131"/>
      <c r="D90" s="131"/>
      <c r="E90" s="134"/>
      <c r="F90" s="131"/>
      <c r="G90" s="135"/>
      <c r="H90" s="131"/>
      <c r="I90" s="131"/>
      <c r="J90" s="131"/>
    </row>
    <row r="91" spans="1:10" ht="21.75" customHeight="1" x14ac:dyDescent="0.45">
      <c r="A91" s="131"/>
      <c r="B91" s="131"/>
      <c r="C91" s="131"/>
      <c r="D91" s="131"/>
      <c r="E91" s="134"/>
      <c r="F91" s="131"/>
      <c r="G91" s="135"/>
      <c r="H91" s="131"/>
      <c r="I91" s="131"/>
      <c r="J91" s="131"/>
    </row>
    <row r="92" spans="1:10" ht="21.75" customHeight="1" x14ac:dyDescent="0.45">
      <c r="A92" s="131"/>
      <c r="B92" s="131"/>
      <c r="C92" s="131"/>
      <c r="D92" s="131"/>
      <c r="E92" s="134"/>
      <c r="F92" s="131"/>
      <c r="G92" s="135"/>
      <c r="H92" s="131"/>
      <c r="I92" s="131"/>
      <c r="J92" s="131"/>
    </row>
    <row r="93" spans="1:10" ht="21.75" customHeight="1" x14ac:dyDescent="0.45">
      <c r="A93" s="131"/>
      <c r="B93" s="131"/>
      <c r="C93" s="131"/>
      <c r="D93" s="131"/>
      <c r="E93" s="134"/>
      <c r="F93" s="131"/>
      <c r="G93" s="135"/>
      <c r="H93" s="131"/>
      <c r="I93" s="131"/>
      <c r="J93" s="131"/>
    </row>
    <row r="94" spans="1:10" ht="21.75" customHeight="1" x14ac:dyDescent="0.45">
      <c r="A94" s="131"/>
      <c r="B94" s="131"/>
      <c r="C94" s="131"/>
      <c r="D94" s="131"/>
      <c r="E94" s="134"/>
      <c r="F94" s="131"/>
      <c r="G94" s="135"/>
      <c r="H94" s="131"/>
      <c r="I94" s="131"/>
      <c r="J94" s="131"/>
    </row>
    <row r="95" spans="1:10" ht="21.75" customHeight="1" x14ac:dyDescent="0.45">
      <c r="A95" s="131"/>
      <c r="B95" s="131"/>
      <c r="C95" s="131"/>
      <c r="D95" s="131"/>
      <c r="E95" s="134"/>
      <c r="F95" s="131"/>
      <c r="G95" s="135"/>
      <c r="H95" s="131"/>
      <c r="I95" s="131"/>
      <c r="J95" s="131"/>
    </row>
    <row r="96" spans="1:10" ht="21.75" customHeight="1" x14ac:dyDescent="0.45">
      <c r="A96" s="131"/>
      <c r="B96" s="131"/>
      <c r="C96" s="131"/>
      <c r="D96" s="131"/>
      <c r="E96" s="134"/>
      <c r="F96" s="131"/>
      <c r="G96" s="135"/>
      <c r="H96" s="131"/>
      <c r="I96" s="131"/>
      <c r="J96" s="131"/>
    </row>
    <row r="97" spans="1:10" ht="21.75" customHeight="1" x14ac:dyDescent="0.45">
      <c r="A97" s="131"/>
      <c r="B97" s="131"/>
      <c r="C97" s="131"/>
      <c r="D97" s="131"/>
      <c r="E97" s="134"/>
      <c r="F97" s="131"/>
      <c r="G97" s="135"/>
      <c r="H97" s="131"/>
      <c r="I97" s="131"/>
      <c r="J97" s="131"/>
    </row>
    <row r="98" spans="1:10" ht="21.75" customHeight="1" x14ac:dyDescent="0.45">
      <c r="A98" s="131"/>
      <c r="B98" s="131"/>
      <c r="C98" s="131"/>
      <c r="D98" s="131"/>
      <c r="E98" s="134"/>
      <c r="F98" s="131"/>
      <c r="G98" s="135"/>
      <c r="H98" s="131"/>
      <c r="I98" s="131"/>
      <c r="J98" s="131"/>
    </row>
    <row r="99" spans="1:10" ht="21.75" customHeight="1" x14ac:dyDescent="0.45">
      <c r="A99" s="131"/>
      <c r="B99" s="131"/>
      <c r="C99" s="131"/>
      <c r="D99" s="131"/>
      <c r="E99" s="134"/>
      <c r="F99" s="131"/>
      <c r="G99" s="135"/>
      <c r="H99" s="131"/>
      <c r="I99" s="131"/>
      <c r="J99" s="131"/>
    </row>
    <row r="100" spans="1:10" ht="21.75" customHeight="1" x14ac:dyDescent="0.45">
      <c r="A100" s="131"/>
      <c r="B100" s="131"/>
      <c r="C100" s="131"/>
      <c r="D100" s="131"/>
      <c r="E100" s="134"/>
      <c r="F100" s="131"/>
      <c r="G100" s="135"/>
      <c r="H100" s="131"/>
      <c r="I100" s="131"/>
      <c r="J100" s="131"/>
    </row>
  </sheetData>
  <mergeCells count="6">
    <mergeCell ref="D39:J39"/>
    <mergeCell ref="D4:F4"/>
    <mergeCell ref="H4:J4"/>
    <mergeCell ref="D8:J8"/>
    <mergeCell ref="D35:F35"/>
    <mergeCell ref="H35:J35"/>
  </mergeCells>
  <pageMargins left="0.7" right="0.7" top="0.48" bottom="0.5" header="0.5" footer="0.5"/>
  <pageSetup paperSize="9" scale="8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CFF33"/>
  </sheetPr>
  <dimension ref="A1:M75"/>
  <sheetViews>
    <sheetView view="pageBreakPreview" topLeftCell="A58" zoomScaleNormal="100" zoomScaleSheetLayoutView="100" workbookViewId="0">
      <selection activeCell="C41" sqref="C41"/>
    </sheetView>
  </sheetViews>
  <sheetFormatPr defaultRowHeight="22.5" customHeight="1" x14ac:dyDescent="0.45"/>
  <cols>
    <col min="1" max="1" width="44.140625" style="1" customWidth="1"/>
    <col min="2" max="2" width="8" style="1" customWidth="1"/>
    <col min="3" max="3" width="15" style="58" customWidth="1"/>
    <col min="4" max="4" width="1" style="84" customWidth="1"/>
    <col min="5" max="5" width="15" style="124" customWidth="1"/>
    <col min="6" max="6" width="1" style="58" customWidth="1"/>
    <col min="7" max="7" width="15" style="58" customWidth="1"/>
    <col min="8" max="8" width="1" style="58" customWidth="1"/>
    <col min="9" max="9" width="15" style="124" customWidth="1"/>
    <col min="10" max="10" width="11.5703125" style="21" customWidth="1"/>
    <col min="11" max="11" width="3.140625" style="1" customWidth="1"/>
    <col min="12" max="12" width="15.42578125" style="1" bestFit="1" customWidth="1"/>
    <col min="13" max="13" width="3.140625" style="1" customWidth="1"/>
    <col min="14" max="14" width="12.85546875" style="1" customWidth="1"/>
    <col min="15" max="15" width="3.140625" style="1" customWidth="1"/>
    <col min="16" max="16" width="11.5703125" style="1" bestFit="1" customWidth="1"/>
    <col min="17" max="256" width="9.140625" style="1"/>
    <col min="257" max="257" width="37.42578125" style="1" customWidth="1"/>
    <col min="258" max="258" width="8" style="1" customWidth="1"/>
    <col min="259" max="259" width="15" style="1" customWidth="1"/>
    <col min="260" max="260" width="1" style="1" customWidth="1"/>
    <col min="261" max="261" width="15" style="1" customWidth="1"/>
    <col min="262" max="262" width="1" style="1" customWidth="1"/>
    <col min="263" max="263" width="15" style="1" customWidth="1"/>
    <col min="264" max="264" width="1" style="1" customWidth="1"/>
    <col min="265" max="265" width="15" style="1" customWidth="1"/>
    <col min="266" max="266" width="11.5703125" style="1" customWidth="1"/>
    <col min="267" max="267" width="3.140625" style="1" customWidth="1"/>
    <col min="268" max="268" width="15.42578125" style="1" bestFit="1" customWidth="1"/>
    <col min="269" max="269" width="3.140625" style="1" customWidth="1"/>
    <col min="270" max="270" width="12.85546875" style="1" customWidth="1"/>
    <col min="271" max="271" width="3.140625" style="1" customWidth="1"/>
    <col min="272" max="272" width="11.5703125" style="1" bestFit="1" customWidth="1"/>
    <col min="273" max="512" width="9.140625" style="1"/>
    <col min="513" max="513" width="37.42578125" style="1" customWidth="1"/>
    <col min="514" max="514" width="8" style="1" customWidth="1"/>
    <col min="515" max="515" width="15" style="1" customWidth="1"/>
    <col min="516" max="516" width="1" style="1" customWidth="1"/>
    <col min="517" max="517" width="15" style="1" customWidth="1"/>
    <col min="518" max="518" width="1" style="1" customWidth="1"/>
    <col min="519" max="519" width="15" style="1" customWidth="1"/>
    <col min="520" max="520" width="1" style="1" customWidth="1"/>
    <col min="521" max="521" width="15" style="1" customWidth="1"/>
    <col min="522" max="522" width="11.5703125" style="1" customWidth="1"/>
    <col min="523" max="523" width="3.140625" style="1" customWidth="1"/>
    <col min="524" max="524" width="15.42578125" style="1" bestFit="1" customWidth="1"/>
    <col min="525" max="525" width="3.140625" style="1" customWidth="1"/>
    <col min="526" max="526" width="12.85546875" style="1" customWidth="1"/>
    <col min="527" max="527" width="3.140625" style="1" customWidth="1"/>
    <col min="528" max="528" width="11.5703125" style="1" bestFit="1" customWidth="1"/>
    <col min="529" max="768" width="9.140625" style="1"/>
    <col min="769" max="769" width="37.42578125" style="1" customWidth="1"/>
    <col min="770" max="770" width="8" style="1" customWidth="1"/>
    <col min="771" max="771" width="15" style="1" customWidth="1"/>
    <col min="772" max="772" width="1" style="1" customWidth="1"/>
    <col min="773" max="773" width="15" style="1" customWidth="1"/>
    <col min="774" max="774" width="1" style="1" customWidth="1"/>
    <col min="775" max="775" width="15" style="1" customWidth="1"/>
    <col min="776" max="776" width="1" style="1" customWidth="1"/>
    <col min="777" max="777" width="15" style="1" customWidth="1"/>
    <col min="778" max="778" width="11.5703125" style="1" customWidth="1"/>
    <col min="779" max="779" width="3.140625" style="1" customWidth="1"/>
    <col min="780" max="780" width="15.42578125" style="1" bestFit="1" customWidth="1"/>
    <col min="781" max="781" width="3.140625" style="1" customWidth="1"/>
    <col min="782" max="782" width="12.85546875" style="1" customWidth="1"/>
    <col min="783" max="783" width="3.140625" style="1" customWidth="1"/>
    <col min="784" max="784" width="11.5703125" style="1" bestFit="1" customWidth="1"/>
    <col min="785" max="1024" width="9.140625" style="1"/>
    <col min="1025" max="1025" width="37.42578125" style="1" customWidth="1"/>
    <col min="1026" max="1026" width="8" style="1" customWidth="1"/>
    <col min="1027" max="1027" width="15" style="1" customWidth="1"/>
    <col min="1028" max="1028" width="1" style="1" customWidth="1"/>
    <col min="1029" max="1029" width="15" style="1" customWidth="1"/>
    <col min="1030" max="1030" width="1" style="1" customWidth="1"/>
    <col min="1031" max="1031" width="15" style="1" customWidth="1"/>
    <col min="1032" max="1032" width="1" style="1" customWidth="1"/>
    <col min="1033" max="1033" width="15" style="1" customWidth="1"/>
    <col min="1034" max="1034" width="11.5703125" style="1" customWidth="1"/>
    <col min="1035" max="1035" width="3.140625" style="1" customWidth="1"/>
    <col min="1036" max="1036" width="15.42578125" style="1" bestFit="1" customWidth="1"/>
    <col min="1037" max="1037" width="3.140625" style="1" customWidth="1"/>
    <col min="1038" max="1038" width="12.85546875" style="1" customWidth="1"/>
    <col min="1039" max="1039" width="3.140625" style="1" customWidth="1"/>
    <col min="1040" max="1040" width="11.5703125" style="1" bestFit="1" customWidth="1"/>
    <col min="1041" max="1280" width="9.140625" style="1"/>
    <col min="1281" max="1281" width="37.42578125" style="1" customWidth="1"/>
    <col min="1282" max="1282" width="8" style="1" customWidth="1"/>
    <col min="1283" max="1283" width="15" style="1" customWidth="1"/>
    <col min="1284" max="1284" width="1" style="1" customWidth="1"/>
    <col min="1285" max="1285" width="15" style="1" customWidth="1"/>
    <col min="1286" max="1286" width="1" style="1" customWidth="1"/>
    <col min="1287" max="1287" width="15" style="1" customWidth="1"/>
    <col min="1288" max="1288" width="1" style="1" customWidth="1"/>
    <col min="1289" max="1289" width="15" style="1" customWidth="1"/>
    <col min="1290" max="1290" width="11.5703125" style="1" customWidth="1"/>
    <col min="1291" max="1291" width="3.140625" style="1" customWidth="1"/>
    <col min="1292" max="1292" width="15.42578125" style="1" bestFit="1" customWidth="1"/>
    <col min="1293" max="1293" width="3.140625" style="1" customWidth="1"/>
    <col min="1294" max="1294" width="12.85546875" style="1" customWidth="1"/>
    <col min="1295" max="1295" width="3.140625" style="1" customWidth="1"/>
    <col min="1296" max="1296" width="11.5703125" style="1" bestFit="1" customWidth="1"/>
    <col min="1297" max="1536" width="9.140625" style="1"/>
    <col min="1537" max="1537" width="37.42578125" style="1" customWidth="1"/>
    <col min="1538" max="1538" width="8" style="1" customWidth="1"/>
    <col min="1539" max="1539" width="15" style="1" customWidth="1"/>
    <col min="1540" max="1540" width="1" style="1" customWidth="1"/>
    <col min="1541" max="1541" width="15" style="1" customWidth="1"/>
    <col min="1542" max="1542" width="1" style="1" customWidth="1"/>
    <col min="1543" max="1543" width="15" style="1" customWidth="1"/>
    <col min="1544" max="1544" width="1" style="1" customWidth="1"/>
    <col min="1545" max="1545" width="15" style="1" customWidth="1"/>
    <col min="1546" max="1546" width="11.5703125" style="1" customWidth="1"/>
    <col min="1547" max="1547" width="3.140625" style="1" customWidth="1"/>
    <col min="1548" max="1548" width="15.42578125" style="1" bestFit="1" customWidth="1"/>
    <col min="1549" max="1549" width="3.140625" style="1" customWidth="1"/>
    <col min="1550" max="1550" width="12.85546875" style="1" customWidth="1"/>
    <col min="1551" max="1551" width="3.140625" style="1" customWidth="1"/>
    <col min="1552" max="1552" width="11.5703125" style="1" bestFit="1" customWidth="1"/>
    <col min="1553" max="1792" width="9.140625" style="1"/>
    <col min="1793" max="1793" width="37.42578125" style="1" customWidth="1"/>
    <col min="1794" max="1794" width="8" style="1" customWidth="1"/>
    <col min="1795" max="1795" width="15" style="1" customWidth="1"/>
    <col min="1796" max="1796" width="1" style="1" customWidth="1"/>
    <col min="1797" max="1797" width="15" style="1" customWidth="1"/>
    <col min="1798" max="1798" width="1" style="1" customWidth="1"/>
    <col min="1799" max="1799" width="15" style="1" customWidth="1"/>
    <col min="1800" max="1800" width="1" style="1" customWidth="1"/>
    <col min="1801" max="1801" width="15" style="1" customWidth="1"/>
    <col min="1802" max="1802" width="11.5703125" style="1" customWidth="1"/>
    <col min="1803" max="1803" width="3.140625" style="1" customWidth="1"/>
    <col min="1804" max="1804" width="15.42578125" style="1" bestFit="1" customWidth="1"/>
    <col min="1805" max="1805" width="3.140625" style="1" customWidth="1"/>
    <col min="1806" max="1806" width="12.85546875" style="1" customWidth="1"/>
    <col min="1807" max="1807" width="3.140625" style="1" customWidth="1"/>
    <col min="1808" max="1808" width="11.5703125" style="1" bestFit="1" customWidth="1"/>
    <col min="1809" max="2048" width="9.140625" style="1"/>
    <col min="2049" max="2049" width="37.42578125" style="1" customWidth="1"/>
    <col min="2050" max="2050" width="8" style="1" customWidth="1"/>
    <col min="2051" max="2051" width="15" style="1" customWidth="1"/>
    <col min="2052" max="2052" width="1" style="1" customWidth="1"/>
    <col min="2053" max="2053" width="15" style="1" customWidth="1"/>
    <col min="2054" max="2054" width="1" style="1" customWidth="1"/>
    <col min="2055" max="2055" width="15" style="1" customWidth="1"/>
    <col min="2056" max="2056" width="1" style="1" customWidth="1"/>
    <col min="2057" max="2057" width="15" style="1" customWidth="1"/>
    <col min="2058" max="2058" width="11.5703125" style="1" customWidth="1"/>
    <col min="2059" max="2059" width="3.140625" style="1" customWidth="1"/>
    <col min="2060" max="2060" width="15.42578125" style="1" bestFit="1" customWidth="1"/>
    <col min="2061" max="2061" width="3.140625" style="1" customWidth="1"/>
    <col min="2062" max="2062" width="12.85546875" style="1" customWidth="1"/>
    <col min="2063" max="2063" width="3.140625" style="1" customWidth="1"/>
    <col min="2064" max="2064" width="11.5703125" style="1" bestFit="1" customWidth="1"/>
    <col min="2065" max="2304" width="9.140625" style="1"/>
    <col min="2305" max="2305" width="37.42578125" style="1" customWidth="1"/>
    <col min="2306" max="2306" width="8" style="1" customWidth="1"/>
    <col min="2307" max="2307" width="15" style="1" customWidth="1"/>
    <col min="2308" max="2308" width="1" style="1" customWidth="1"/>
    <col min="2309" max="2309" width="15" style="1" customWidth="1"/>
    <col min="2310" max="2310" width="1" style="1" customWidth="1"/>
    <col min="2311" max="2311" width="15" style="1" customWidth="1"/>
    <col min="2312" max="2312" width="1" style="1" customWidth="1"/>
    <col min="2313" max="2313" width="15" style="1" customWidth="1"/>
    <col min="2314" max="2314" width="11.5703125" style="1" customWidth="1"/>
    <col min="2315" max="2315" width="3.140625" style="1" customWidth="1"/>
    <col min="2316" max="2316" width="15.42578125" style="1" bestFit="1" customWidth="1"/>
    <col min="2317" max="2317" width="3.140625" style="1" customWidth="1"/>
    <col min="2318" max="2318" width="12.85546875" style="1" customWidth="1"/>
    <col min="2319" max="2319" width="3.140625" style="1" customWidth="1"/>
    <col min="2320" max="2320" width="11.5703125" style="1" bestFit="1" customWidth="1"/>
    <col min="2321" max="2560" width="9.140625" style="1"/>
    <col min="2561" max="2561" width="37.42578125" style="1" customWidth="1"/>
    <col min="2562" max="2562" width="8" style="1" customWidth="1"/>
    <col min="2563" max="2563" width="15" style="1" customWidth="1"/>
    <col min="2564" max="2564" width="1" style="1" customWidth="1"/>
    <col min="2565" max="2565" width="15" style="1" customWidth="1"/>
    <col min="2566" max="2566" width="1" style="1" customWidth="1"/>
    <col min="2567" max="2567" width="15" style="1" customWidth="1"/>
    <col min="2568" max="2568" width="1" style="1" customWidth="1"/>
    <col min="2569" max="2569" width="15" style="1" customWidth="1"/>
    <col min="2570" max="2570" width="11.5703125" style="1" customWidth="1"/>
    <col min="2571" max="2571" width="3.140625" style="1" customWidth="1"/>
    <col min="2572" max="2572" width="15.42578125" style="1" bestFit="1" customWidth="1"/>
    <col min="2573" max="2573" width="3.140625" style="1" customWidth="1"/>
    <col min="2574" max="2574" width="12.85546875" style="1" customWidth="1"/>
    <col min="2575" max="2575" width="3.140625" style="1" customWidth="1"/>
    <col min="2576" max="2576" width="11.5703125" style="1" bestFit="1" customWidth="1"/>
    <col min="2577" max="2816" width="9.140625" style="1"/>
    <col min="2817" max="2817" width="37.42578125" style="1" customWidth="1"/>
    <col min="2818" max="2818" width="8" style="1" customWidth="1"/>
    <col min="2819" max="2819" width="15" style="1" customWidth="1"/>
    <col min="2820" max="2820" width="1" style="1" customWidth="1"/>
    <col min="2821" max="2821" width="15" style="1" customWidth="1"/>
    <col min="2822" max="2822" width="1" style="1" customWidth="1"/>
    <col min="2823" max="2823" width="15" style="1" customWidth="1"/>
    <col min="2824" max="2824" width="1" style="1" customWidth="1"/>
    <col min="2825" max="2825" width="15" style="1" customWidth="1"/>
    <col min="2826" max="2826" width="11.5703125" style="1" customWidth="1"/>
    <col min="2827" max="2827" width="3.140625" style="1" customWidth="1"/>
    <col min="2828" max="2828" width="15.42578125" style="1" bestFit="1" customWidth="1"/>
    <col min="2829" max="2829" width="3.140625" style="1" customWidth="1"/>
    <col min="2830" max="2830" width="12.85546875" style="1" customWidth="1"/>
    <col min="2831" max="2831" width="3.140625" style="1" customWidth="1"/>
    <col min="2832" max="2832" width="11.5703125" style="1" bestFit="1" customWidth="1"/>
    <col min="2833" max="3072" width="9.140625" style="1"/>
    <col min="3073" max="3073" width="37.42578125" style="1" customWidth="1"/>
    <col min="3074" max="3074" width="8" style="1" customWidth="1"/>
    <col min="3075" max="3075" width="15" style="1" customWidth="1"/>
    <col min="3076" max="3076" width="1" style="1" customWidth="1"/>
    <col min="3077" max="3077" width="15" style="1" customWidth="1"/>
    <col min="3078" max="3078" width="1" style="1" customWidth="1"/>
    <col min="3079" max="3079" width="15" style="1" customWidth="1"/>
    <col min="3080" max="3080" width="1" style="1" customWidth="1"/>
    <col min="3081" max="3081" width="15" style="1" customWidth="1"/>
    <col min="3082" max="3082" width="11.5703125" style="1" customWidth="1"/>
    <col min="3083" max="3083" width="3.140625" style="1" customWidth="1"/>
    <col min="3084" max="3084" width="15.42578125" style="1" bestFit="1" customWidth="1"/>
    <col min="3085" max="3085" width="3.140625" style="1" customWidth="1"/>
    <col min="3086" max="3086" width="12.85546875" style="1" customWidth="1"/>
    <col min="3087" max="3087" width="3.140625" style="1" customWidth="1"/>
    <col min="3088" max="3088" width="11.5703125" style="1" bestFit="1" customWidth="1"/>
    <col min="3089" max="3328" width="9.140625" style="1"/>
    <col min="3329" max="3329" width="37.42578125" style="1" customWidth="1"/>
    <col min="3330" max="3330" width="8" style="1" customWidth="1"/>
    <col min="3331" max="3331" width="15" style="1" customWidth="1"/>
    <col min="3332" max="3332" width="1" style="1" customWidth="1"/>
    <col min="3333" max="3333" width="15" style="1" customWidth="1"/>
    <col min="3334" max="3334" width="1" style="1" customWidth="1"/>
    <col min="3335" max="3335" width="15" style="1" customWidth="1"/>
    <col min="3336" max="3336" width="1" style="1" customWidth="1"/>
    <col min="3337" max="3337" width="15" style="1" customWidth="1"/>
    <col min="3338" max="3338" width="11.5703125" style="1" customWidth="1"/>
    <col min="3339" max="3339" width="3.140625" style="1" customWidth="1"/>
    <col min="3340" max="3340" width="15.42578125" style="1" bestFit="1" customWidth="1"/>
    <col min="3341" max="3341" width="3.140625" style="1" customWidth="1"/>
    <col min="3342" max="3342" width="12.85546875" style="1" customWidth="1"/>
    <col min="3343" max="3343" width="3.140625" style="1" customWidth="1"/>
    <col min="3344" max="3344" width="11.5703125" style="1" bestFit="1" customWidth="1"/>
    <col min="3345" max="3584" width="9.140625" style="1"/>
    <col min="3585" max="3585" width="37.42578125" style="1" customWidth="1"/>
    <col min="3586" max="3586" width="8" style="1" customWidth="1"/>
    <col min="3587" max="3587" width="15" style="1" customWidth="1"/>
    <col min="3588" max="3588" width="1" style="1" customWidth="1"/>
    <col min="3589" max="3589" width="15" style="1" customWidth="1"/>
    <col min="3590" max="3590" width="1" style="1" customWidth="1"/>
    <col min="3591" max="3591" width="15" style="1" customWidth="1"/>
    <col min="3592" max="3592" width="1" style="1" customWidth="1"/>
    <col min="3593" max="3593" width="15" style="1" customWidth="1"/>
    <col min="3594" max="3594" width="11.5703125" style="1" customWidth="1"/>
    <col min="3595" max="3595" width="3.140625" style="1" customWidth="1"/>
    <col min="3596" max="3596" width="15.42578125" style="1" bestFit="1" customWidth="1"/>
    <col min="3597" max="3597" width="3.140625" style="1" customWidth="1"/>
    <col min="3598" max="3598" width="12.85546875" style="1" customWidth="1"/>
    <col min="3599" max="3599" width="3.140625" style="1" customWidth="1"/>
    <col min="3600" max="3600" width="11.5703125" style="1" bestFit="1" customWidth="1"/>
    <col min="3601" max="3840" width="9.140625" style="1"/>
    <col min="3841" max="3841" width="37.42578125" style="1" customWidth="1"/>
    <col min="3842" max="3842" width="8" style="1" customWidth="1"/>
    <col min="3843" max="3843" width="15" style="1" customWidth="1"/>
    <col min="3844" max="3844" width="1" style="1" customWidth="1"/>
    <col min="3845" max="3845" width="15" style="1" customWidth="1"/>
    <col min="3846" max="3846" width="1" style="1" customWidth="1"/>
    <col min="3847" max="3847" width="15" style="1" customWidth="1"/>
    <col min="3848" max="3848" width="1" style="1" customWidth="1"/>
    <col min="3849" max="3849" width="15" style="1" customWidth="1"/>
    <col min="3850" max="3850" width="11.5703125" style="1" customWidth="1"/>
    <col min="3851" max="3851" width="3.140625" style="1" customWidth="1"/>
    <col min="3852" max="3852" width="15.42578125" style="1" bestFit="1" customWidth="1"/>
    <col min="3853" max="3853" width="3.140625" style="1" customWidth="1"/>
    <col min="3854" max="3854" width="12.85546875" style="1" customWidth="1"/>
    <col min="3855" max="3855" width="3.140625" style="1" customWidth="1"/>
    <col min="3856" max="3856" width="11.5703125" style="1" bestFit="1" customWidth="1"/>
    <col min="3857" max="4096" width="9.140625" style="1"/>
    <col min="4097" max="4097" width="37.42578125" style="1" customWidth="1"/>
    <col min="4098" max="4098" width="8" style="1" customWidth="1"/>
    <col min="4099" max="4099" width="15" style="1" customWidth="1"/>
    <col min="4100" max="4100" width="1" style="1" customWidth="1"/>
    <col min="4101" max="4101" width="15" style="1" customWidth="1"/>
    <col min="4102" max="4102" width="1" style="1" customWidth="1"/>
    <col min="4103" max="4103" width="15" style="1" customWidth="1"/>
    <col min="4104" max="4104" width="1" style="1" customWidth="1"/>
    <col min="4105" max="4105" width="15" style="1" customWidth="1"/>
    <col min="4106" max="4106" width="11.5703125" style="1" customWidth="1"/>
    <col min="4107" max="4107" width="3.140625" style="1" customWidth="1"/>
    <col min="4108" max="4108" width="15.42578125" style="1" bestFit="1" customWidth="1"/>
    <col min="4109" max="4109" width="3.140625" style="1" customWidth="1"/>
    <col min="4110" max="4110" width="12.85546875" style="1" customWidth="1"/>
    <col min="4111" max="4111" width="3.140625" style="1" customWidth="1"/>
    <col min="4112" max="4112" width="11.5703125" style="1" bestFit="1" customWidth="1"/>
    <col min="4113" max="4352" width="9.140625" style="1"/>
    <col min="4353" max="4353" width="37.42578125" style="1" customWidth="1"/>
    <col min="4354" max="4354" width="8" style="1" customWidth="1"/>
    <col min="4355" max="4355" width="15" style="1" customWidth="1"/>
    <col min="4356" max="4356" width="1" style="1" customWidth="1"/>
    <col min="4357" max="4357" width="15" style="1" customWidth="1"/>
    <col min="4358" max="4358" width="1" style="1" customWidth="1"/>
    <col min="4359" max="4359" width="15" style="1" customWidth="1"/>
    <col min="4360" max="4360" width="1" style="1" customWidth="1"/>
    <col min="4361" max="4361" width="15" style="1" customWidth="1"/>
    <col min="4362" max="4362" width="11.5703125" style="1" customWidth="1"/>
    <col min="4363" max="4363" width="3.140625" style="1" customWidth="1"/>
    <col min="4364" max="4364" width="15.42578125" style="1" bestFit="1" customWidth="1"/>
    <col min="4365" max="4365" width="3.140625" style="1" customWidth="1"/>
    <col min="4366" max="4366" width="12.85546875" style="1" customWidth="1"/>
    <col min="4367" max="4367" width="3.140625" style="1" customWidth="1"/>
    <col min="4368" max="4368" width="11.5703125" style="1" bestFit="1" customWidth="1"/>
    <col min="4369" max="4608" width="9.140625" style="1"/>
    <col min="4609" max="4609" width="37.42578125" style="1" customWidth="1"/>
    <col min="4610" max="4610" width="8" style="1" customWidth="1"/>
    <col min="4611" max="4611" width="15" style="1" customWidth="1"/>
    <col min="4612" max="4612" width="1" style="1" customWidth="1"/>
    <col min="4613" max="4613" width="15" style="1" customWidth="1"/>
    <col min="4614" max="4614" width="1" style="1" customWidth="1"/>
    <col min="4615" max="4615" width="15" style="1" customWidth="1"/>
    <col min="4616" max="4616" width="1" style="1" customWidth="1"/>
    <col min="4617" max="4617" width="15" style="1" customWidth="1"/>
    <col min="4618" max="4618" width="11.5703125" style="1" customWidth="1"/>
    <col min="4619" max="4619" width="3.140625" style="1" customWidth="1"/>
    <col min="4620" max="4620" width="15.42578125" style="1" bestFit="1" customWidth="1"/>
    <col min="4621" max="4621" width="3.140625" style="1" customWidth="1"/>
    <col min="4622" max="4622" width="12.85546875" style="1" customWidth="1"/>
    <col min="4623" max="4623" width="3.140625" style="1" customWidth="1"/>
    <col min="4624" max="4624" width="11.5703125" style="1" bestFit="1" customWidth="1"/>
    <col min="4625" max="4864" width="9.140625" style="1"/>
    <col min="4865" max="4865" width="37.42578125" style="1" customWidth="1"/>
    <col min="4866" max="4866" width="8" style="1" customWidth="1"/>
    <col min="4867" max="4867" width="15" style="1" customWidth="1"/>
    <col min="4868" max="4868" width="1" style="1" customWidth="1"/>
    <col min="4869" max="4869" width="15" style="1" customWidth="1"/>
    <col min="4870" max="4870" width="1" style="1" customWidth="1"/>
    <col min="4871" max="4871" width="15" style="1" customWidth="1"/>
    <col min="4872" max="4872" width="1" style="1" customWidth="1"/>
    <col min="4873" max="4873" width="15" style="1" customWidth="1"/>
    <col min="4874" max="4874" width="11.5703125" style="1" customWidth="1"/>
    <col min="4875" max="4875" width="3.140625" style="1" customWidth="1"/>
    <col min="4876" max="4876" width="15.42578125" style="1" bestFit="1" customWidth="1"/>
    <col min="4877" max="4877" width="3.140625" style="1" customWidth="1"/>
    <col min="4878" max="4878" width="12.85546875" style="1" customWidth="1"/>
    <col min="4879" max="4879" width="3.140625" style="1" customWidth="1"/>
    <col min="4880" max="4880" width="11.5703125" style="1" bestFit="1" customWidth="1"/>
    <col min="4881" max="5120" width="9.140625" style="1"/>
    <col min="5121" max="5121" width="37.42578125" style="1" customWidth="1"/>
    <col min="5122" max="5122" width="8" style="1" customWidth="1"/>
    <col min="5123" max="5123" width="15" style="1" customWidth="1"/>
    <col min="5124" max="5124" width="1" style="1" customWidth="1"/>
    <col min="5125" max="5125" width="15" style="1" customWidth="1"/>
    <col min="5126" max="5126" width="1" style="1" customWidth="1"/>
    <col min="5127" max="5127" width="15" style="1" customWidth="1"/>
    <col min="5128" max="5128" width="1" style="1" customWidth="1"/>
    <col min="5129" max="5129" width="15" style="1" customWidth="1"/>
    <col min="5130" max="5130" width="11.5703125" style="1" customWidth="1"/>
    <col min="5131" max="5131" width="3.140625" style="1" customWidth="1"/>
    <col min="5132" max="5132" width="15.42578125" style="1" bestFit="1" customWidth="1"/>
    <col min="5133" max="5133" width="3.140625" style="1" customWidth="1"/>
    <col min="5134" max="5134" width="12.85546875" style="1" customWidth="1"/>
    <col min="5135" max="5135" width="3.140625" style="1" customWidth="1"/>
    <col min="5136" max="5136" width="11.5703125" style="1" bestFit="1" customWidth="1"/>
    <col min="5137" max="5376" width="9.140625" style="1"/>
    <col min="5377" max="5377" width="37.42578125" style="1" customWidth="1"/>
    <col min="5378" max="5378" width="8" style="1" customWidth="1"/>
    <col min="5379" max="5379" width="15" style="1" customWidth="1"/>
    <col min="5380" max="5380" width="1" style="1" customWidth="1"/>
    <col min="5381" max="5381" width="15" style="1" customWidth="1"/>
    <col min="5382" max="5382" width="1" style="1" customWidth="1"/>
    <col min="5383" max="5383" width="15" style="1" customWidth="1"/>
    <col min="5384" max="5384" width="1" style="1" customWidth="1"/>
    <col min="5385" max="5385" width="15" style="1" customWidth="1"/>
    <col min="5386" max="5386" width="11.5703125" style="1" customWidth="1"/>
    <col min="5387" max="5387" width="3.140625" style="1" customWidth="1"/>
    <col min="5388" max="5388" width="15.42578125" style="1" bestFit="1" customWidth="1"/>
    <col min="5389" max="5389" width="3.140625" style="1" customWidth="1"/>
    <col min="5390" max="5390" width="12.85546875" style="1" customWidth="1"/>
    <col min="5391" max="5391" width="3.140625" style="1" customWidth="1"/>
    <col min="5392" max="5392" width="11.5703125" style="1" bestFit="1" customWidth="1"/>
    <col min="5393" max="5632" width="9.140625" style="1"/>
    <col min="5633" max="5633" width="37.42578125" style="1" customWidth="1"/>
    <col min="5634" max="5634" width="8" style="1" customWidth="1"/>
    <col min="5635" max="5635" width="15" style="1" customWidth="1"/>
    <col min="5636" max="5636" width="1" style="1" customWidth="1"/>
    <col min="5637" max="5637" width="15" style="1" customWidth="1"/>
    <col min="5638" max="5638" width="1" style="1" customWidth="1"/>
    <col min="5639" max="5639" width="15" style="1" customWidth="1"/>
    <col min="5640" max="5640" width="1" style="1" customWidth="1"/>
    <col min="5641" max="5641" width="15" style="1" customWidth="1"/>
    <col min="5642" max="5642" width="11.5703125" style="1" customWidth="1"/>
    <col min="5643" max="5643" width="3.140625" style="1" customWidth="1"/>
    <col min="5644" max="5644" width="15.42578125" style="1" bestFit="1" customWidth="1"/>
    <col min="5645" max="5645" width="3.140625" style="1" customWidth="1"/>
    <col min="5646" max="5646" width="12.85546875" style="1" customWidth="1"/>
    <col min="5647" max="5647" width="3.140625" style="1" customWidth="1"/>
    <col min="5648" max="5648" width="11.5703125" style="1" bestFit="1" customWidth="1"/>
    <col min="5649" max="5888" width="9.140625" style="1"/>
    <col min="5889" max="5889" width="37.42578125" style="1" customWidth="1"/>
    <col min="5890" max="5890" width="8" style="1" customWidth="1"/>
    <col min="5891" max="5891" width="15" style="1" customWidth="1"/>
    <col min="5892" max="5892" width="1" style="1" customWidth="1"/>
    <col min="5893" max="5893" width="15" style="1" customWidth="1"/>
    <col min="5894" max="5894" width="1" style="1" customWidth="1"/>
    <col min="5895" max="5895" width="15" style="1" customWidth="1"/>
    <col min="5896" max="5896" width="1" style="1" customWidth="1"/>
    <col min="5897" max="5897" width="15" style="1" customWidth="1"/>
    <col min="5898" max="5898" width="11.5703125" style="1" customWidth="1"/>
    <col min="5899" max="5899" width="3.140625" style="1" customWidth="1"/>
    <col min="5900" max="5900" width="15.42578125" style="1" bestFit="1" customWidth="1"/>
    <col min="5901" max="5901" width="3.140625" style="1" customWidth="1"/>
    <col min="5902" max="5902" width="12.85546875" style="1" customWidth="1"/>
    <col min="5903" max="5903" width="3.140625" style="1" customWidth="1"/>
    <col min="5904" max="5904" width="11.5703125" style="1" bestFit="1" customWidth="1"/>
    <col min="5905" max="6144" width="9.140625" style="1"/>
    <col min="6145" max="6145" width="37.42578125" style="1" customWidth="1"/>
    <col min="6146" max="6146" width="8" style="1" customWidth="1"/>
    <col min="6147" max="6147" width="15" style="1" customWidth="1"/>
    <col min="6148" max="6148" width="1" style="1" customWidth="1"/>
    <col min="6149" max="6149" width="15" style="1" customWidth="1"/>
    <col min="6150" max="6150" width="1" style="1" customWidth="1"/>
    <col min="6151" max="6151" width="15" style="1" customWidth="1"/>
    <col min="6152" max="6152" width="1" style="1" customWidth="1"/>
    <col min="6153" max="6153" width="15" style="1" customWidth="1"/>
    <col min="6154" max="6154" width="11.5703125" style="1" customWidth="1"/>
    <col min="6155" max="6155" width="3.140625" style="1" customWidth="1"/>
    <col min="6156" max="6156" width="15.42578125" style="1" bestFit="1" customWidth="1"/>
    <col min="6157" max="6157" width="3.140625" style="1" customWidth="1"/>
    <col min="6158" max="6158" width="12.85546875" style="1" customWidth="1"/>
    <col min="6159" max="6159" width="3.140625" style="1" customWidth="1"/>
    <col min="6160" max="6160" width="11.5703125" style="1" bestFit="1" customWidth="1"/>
    <col min="6161" max="6400" width="9.140625" style="1"/>
    <col min="6401" max="6401" width="37.42578125" style="1" customWidth="1"/>
    <col min="6402" max="6402" width="8" style="1" customWidth="1"/>
    <col min="6403" max="6403" width="15" style="1" customWidth="1"/>
    <col min="6404" max="6404" width="1" style="1" customWidth="1"/>
    <col min="6405" max="6405" width="15" style="1" customWidth="1"/>
    <col min="6406" max="6406" width="1" style="1" customWidth="1"/>
    <col min="6407" max="6407" width="15" style="1" customWidth="1"/>
    <col min="6408" max="6408" width="1" style="1" customWidth="1"/>
    <col min="6409" max="6409" width="15" style="1" customWidth="1"/>
    <col min="6410" max="6410" width="11.5703125" style="1" customWidth="1"/>
    <col min="6411" max="6411" width="3.140625" style="1" customWidth="1"/>
    <col min="6412" max="6412" width="15.42578125" style="1" bestFit="1" customWidth="1"/>
    <col min="6413" max="6413" width="3.140625" style="1" customWidth="1"/>
    <col min="6414" max="6414" width="12.85546875" style="1" customWidth="1"/>
    <col min="6415" max="6415" width="3.140625" style="1" customWidth="1"/>
    <col min="6416" max="6416" width="11.5703125" style="1" bestFit="1" customWidth="1"/>
    <col min="6417" max="6656" width="9.140625" style="1"/>
    <col min="6657" max="6657" width="37.42578125" style="1" customWidth="1"/>
    <col min="6658" max="6658" width="8" style="1" customWidth="1"/>
    <col min="6659" max="6659" width="15" style="1" customWidth="1"/>
    <col min="6660" max="6660" width="1" style="1" customWidth="1"/>
    <col min="6661" max="6661" width="15" style="1" customWidth="1"/>
    <col min="6662" max="6662" width="1" style="1" customWidth="1"/>
    <col min="6663" max="6663" width="15" style="1" customWidth="1"/>
    <col min="6664" max="6664" width="1" style="1" customWidth="1"/>
    <col min="6665" max="6665" width="15" style="1" customWidth="1"/>
    <col min="6666" max="6666" width="11.5703125" style="1" customWidth="1"/>
    <col min="6667" max="6667" width="3.140625" style="1" customWidth="1"/>
    <col min="6668" max="6668" width="15.42578125" style="1" bestFit="1" customWidth="1"/>
    <col min="6669" max="6669" width="3.140625" style="1" customWidth="1"/>
    <col min="6670" max="6670" width="12.85546875" style="1" customWidth="1"/>
    <col min="6671" max="6671" width="3.140625" style="1" customWidth="1"/>
    <col min="6672" max="6672" width="11.5703125" style="1" bestFit="1" customWidth="1"/>
    <col min="6673" max="6912" width="9.140625" style="1"/>
    <col min="6913" max="6913" width="37.42578125" style="1" customWidth="1"/>
    <col min="6914" max="6914" width="8" style="1" customWidth="1"/>
    <col min="6915" max="6915" width="15" style="1" customWidth="1"/>
    <col min="6916" max="6916" width="1" style="1" customWidth="1"/>
    <col min="6917" max="6917" width="15" style="1" customWidth="1"/>
    <col min="6918" max="6918" width="1" style="1" customWidth="1"/>
    <col min="6919" max="6919" width="15" style="1" customWidth="1"/>
    <col min="6920" max="6920" width="1" style="1" customWidth="1"/>
    <col min="6921" max="6921" width="15" style="1" customWidth="1"/>
    <col min="6922" max="6922" width="11.5703125" style="1" customWidth="1"/>
    <col min="6923" max="6923" width="3.140625" style="1" customWidth="1"/>
    <col min="6924" max="6924" width="15.42578125" style="1" bestFit="1" customWidth="1"/>
    <col min="6925" max="6925" width="3.140625" style="1" customWidth="1"/>
    <col min="6926" max="6926" width="12.85546875" style="1" customWidth="1"/>
    <col min="6927" max="6927" width="3.140625" style="1" customWidth="1"/>
    <col min="6928" max="6928" width="11.5703125" style="1" bestFit="1" customWidth="1"/>
    <col min="6929" max="7168" width="9.140625" style="1"/>
    <col min="7169" max="7169" width="37.42578125" style="1" customWidth="1"/>
    <col min="7170" max="7170" width="8" style="1" customWidth="1"/>
    <col min="7171" max="7171" width="15" style="1" customWidth="1"/>
    <col min="7172" max="7172" width="1" style="1" customWidth="1"/>
    <col min="7173" max="7173" width="15" style="1" customWidth="1"/>
    <col min="7174" max="7174" width="1" style="1" customWidth="1"/>
    <col min="7175" max="7175" width="15" style="1" customWidth="1"/>
    <col min="7176" max="7176" width="1" style="1" customWidth="1"/>
    <col min="7177" max="7177" width="15" style="1" customWidth="1"/>
    <col min="7178" max="7178" width="11.5703125" style="1" customWidth="1"/>
    <col min="7179" max="7179" width="3.140625" style="1" customWidth="1"/>
    <col min="7180" max="7180" width="15.42578125" style="1" bestFit="1" customWidth="1"/>
    <col min="7181" max="7181" width="3.140625" style="1" customWidth="1"/>
    <col min="7182" max="7182" width="12.85546875" style="1" customWidth="1"/>
    <col min="7183" max="7183" width="3.140625" style="1" customWidth="1"/>
    <col min="7184" max="7184" width="11.5703125" style="1" bestFit="1" customWidth="1"/>
    <col min="7185" max="7424" width="9.140625" style="1"/>
    <col min="7425" max="7425" width="37.42578125" style="1" customWidth="1"/>
    <col min="7426" max="7426" width="8" style="1" customWidth="1"/>
    <col min="7427" max="7427" width="15" style="1" customWidth="1"/>
    <col min="7428" max="7428" width="1" style="1" customWidth="1"/>
    <col min="7429" max="7429" width="15" style="1" customWidth="1"/>
    <col min="7430" max="7430" width="1" style="1" customWidth="1"/>
    <col min="7431" max="7431" width="15" style="1" customWidth="1"/>
    <col min="7432" max="7432" width="1" style="1" customWidth="1"/>
    <col min="7433" max="7433" width="15" style="1" customWidth="1"/>
    <col min="7434" max="7434" width="11.5703125" style="1" customWidth="1"/>
    <col min="7435" max="7435" width="3.140625" style="1" customWidth="1"/>
    <col min="7436" max="7436" width="15.42578125" style="1" bestFit="1" customWidth="1"/>
    <col min="7437" max="7437" width="3.140625" style="1" customWidth="1"/>
    <col min="7438" max="7438" width="12.85546875" style="1" customWidth="1"/>
    <col min="7439" max="7439" width="3.140625" style="1" customWidth="1"/>
    <col min="7440" max="7440" width="11.5703125" style="1" bestFit="1" customWidth="1"/>
    <col min="7441" max="7680" width="9.140625" style="1"/>
    <col min="7681" max="7681" width="37.42578125" style="1" customWidth="1"/>
    <col min="7682" max="7682" width="8" style="1" customWidth="1"/>
    <col min="7683" max="7683" width="15" style="1" customWidth="1"/>
    <col min="7684" max="7684" width="1" style="1" customWidth="1"/>
    <col min="7685" max="7685" width="15" style="1" customWidth="1"/>
    <col min="7686" max="7686" width="1" style="1" customWidth="1"/>
    <col min="7687" max="7687" width="15" style="1" customWidth="1"/>
    <col min="7688" max="7688" width="1" style="1" customWidth="1"/>
    <col min="7689" max="7689" width="15" style="1" customWidth="1"/>
    <col min="7690" max="7690" width="11.5703125" style="1" customWidth="1"/>
    <col min="7691" max="7691" width="3.140625" style="1" customWidth="1"/>
    <col min="7692" max="7692" width="15.42578125" style="1" bestFit="1" customWidth="1"/>
    <col min="7693" max="7693" width="3.140625" style="1" customWidth="1"/>
    <col min="7694" max="7694" width="12.85546875" style="1" customWidth="1"/>
    <col min="7695" max="7695" width="3.140625" style="1" customWidth="1"/>
    <col min="7696" max="7696" width="11.5703125" style="1" bestFit="1" customWidth="1"/>
    <col min="7697" max="7936" width="9.140625" style="1"/>
    <col min="7937" max="7937" width="37.42578125" style="1" customWidth="1"/>
    <col min="7938" max="7938" width="8" style="1" customWidth="1"/>
    <col min="7939" max="7939" width="15" style="1" customWidth="1"/>
    <col min="7940" max="7940" width="1" style="1" customWidth="1"/>
    <col min="7941" max="7941" width="15" style="1" customWidth="1"/>
    <col min="7942" max="7942" width="1" style="1" customWidth="1"/>
    <col min="7943" max="7943" width="15" style="1" customWidth="1"/>
    <col min="7944" max="7944" width="1" style="1" customWidth="1"/>
    <col min="7945" max="7945" width="15" style="1" customWidth="1"/>
    <col min="7946" max="7946" width="11.5703125" style="1" customWidth="1"/>
    <col min="7947" max="7947" width="3.140625" style="1" customWidth="1"/>
    <col min="7948" max="7948" width="15.42578125" style="1" bestFit="1" customWidth="1"/>
    <col min="7949" max="7949" width="3.140625" style="1" customWidth="1"/>
    <col min="7950" max="7950" width="12.85546875" style="1" customWidth="1"/>
    <col min="7951" max="7951" width="3.140625" style="1" customWidth="1"/>
    <col min="7952" max="7952" width="11.5703125" style="1" bestFit="1" customWidth="1"/>
    <col min="7953" max="8192" width="9.140625" style="1"/>
    <col min="8193" max="8193" width="37.42578125" style="1" customWidth="1"/>
    <col min="8194" max="8194" width="8" style="1" customWidth="1"/>
    <col min="8195" max="8195" width="15" style="1" customWidth="1"/>
    <col min="8196" max="8196" width="1" style="1" customWidth="1"/>
    <col min="8197" max="8197" width="15" style="1" customWidth="1"/>
    <col min="8198" max="8198" width="1" style="1" customWidth="1"/>
    <col min="8199" max="8199" width="15" style="1" customWidth="1"/>
    <col min="8200" max="8200" width="1" style="1" customWidth="1"/>
    <col min="8201" max="8201" width="15" style="1" customWidth="1"/>
    <col min="8202" max="8202" width="11.5703125" style="1" customWidth="1"/>
    <col min="8203" max="8203" width="3.140625" style="1" customWidth="1"/>
    <col min="8204" max="8204" width="15.42578125" style="1" bestFit="1" customWidth="1"/>
    <col min="8205" max="8205" width="3.140625" style="1" customWidth="1"/>
    <col min="8206" max="8206" width="12.85546875" style="1" customWidth="1"/>
    <col min="8207" max="8207" width="3.140625" style="1" customWidth="1"/>
    <col min="8208" max="8208" width="11.5703125" style="1" bestFit="1" customWidth="1"/>
    <col min="8209" max="8448" width="9.140625" style="1"/>
    <col min="8449" max="8449" width="37.42578125" style="1" customWidth="1"/>
    <col min="8450" max="8450" width="8" style="1" customWidth="1"/>
    <col min="8451" max="8451" width="15" style="1" customWidth="1"/>
    <col min="8452" max="8452" width="1" style="1" customWidth="1"/>
    <col min="8453" max="8453" width="15" style="1" customWidth="1"/>
    <col min="8454" max="8454" width="1" style="1" customWidth="1"/>
    <col min="8455" max="8455" width="15" style="1" customWidth="1"/>
    <col min="8456" max="8456" width="1" style="1" customWidth="1"/>
    <col min="8457" max="8457" width="15" style="1" customWidth="1"/>
    <col min="8458" max="8458" width="11.5703125" style="1" customWidth="1"/>
    <col min="8459" max="8459" width="3.140625" style="1" customWidth="1"/>
    <col min="8460" max="8460" width="15.42578125" style="1" bestFit="1" customWidth="1"/>
    <col min="8461" max="8461" width="3.140625" style="1" customWidth="1"/>
    <col min="8462" max="8462" width="12.85546875" style="1" customWidth="1"/>
    <col min="8463" max="8463" width="3.140625" style="1" customWidth="1"/>
    <col min="8464" max="8464" width="11.5703125" style="1" bestFit="1" customWidth="1"/>
    <col min="8465" max="8704" width="9.140625" style="1"/>
    <col min="8705" max="8705" width="37.42578125" style="1" customWidth="1"/>
    <col min="8706" max="8706" width="8" style="1" customWidth="1"/>
    <col min="8707" max="8707" width="15" style="1" customWidth="1"/>
    <col min="8708" max="8708" width="1" style="1" customWidth="1"/>
    <col min="8709" max="8709" width="15" style="1" customWidth="1"/>
    <col min="8710" max="8710" width="1" style="1" customWidth="1"/>
    <col min="8711" max="8711" width="15" style="1" customWidth="1"/>
    <col min="8712" max="8712" width="1" style="1" customWidth="1"/>
    <col min="8713" max="8713" width="15" style="1" customWidth="1"/>
    <col min="8714" max="8714" width="11.5703125" style="1" customWidth="1"/>
    <col min="8715" max="8715" width="3.140625" style="1" customWidth="1"/>
    <col min="8716" max="8716" width="15.42578125" style="1" bestFit="1" customWidth="1"/>
    <col min="8717" max="8717" width="3.140625" style="1" customWidth="1"/>
    <col min="8718" max="8718" width="12.85546875" style="1" customWidth="1"/>
    <col min="8719" max="8719" width="3.140625" style="1" customWidth="1"/>
    <col min="8720" max="8720" width="11.5703125" style="1" bestFit="1" customWidth="1"/>
    <col min="8721" max="8960" width="9.140625" style="1"/>
    <col min="8961" max="8961" width="37.42578125" style="1" customWidth="1"/>
    <col min="8962" max="8962" width="8" style="1" customWidth="1"/>
    <col min="8963" max="8963" width="15" style="1" customWidth="1"/>
    <col min="8964" max="8964" width="1" style="1" customWidth="1"/>
    <col min="8965" max="8965" width="15" style="1" customWidth="1"/>
    <col min="8966" max="8966" width="1" style="1" customWidth="1"/>
    <col min="8967" max="8967" width="15" style="1" customWidth="1"/>
    <col min="8968" max="8968" width="1" style="1" customWidth="1"/>
    <col min="8969" max="8969" width="15" style="1" customWidth="1"/>
    <col min="8970" max="8970" width="11.5703125" style="1" customWidth="1"/>
    <col min="8971" max="8971" width="3.140625" style="1" customWidth="1"/>
    <col min="8972" max="8972" width="15.42578125" style="1" bestFit="1" customWidth="1"/>
    <col min="8973" max="8973" width="3.140625" style="1" customWidth="1"/>
    <col min="8974" max="8974" width="12.85546875" style="1" customWidth="1"/>
    <col min="8975" max="8975" width="3.140625" style="1" customWidth="1"/>
    <col min="8976" max="8976" width="11.5703125" style="1" bestFit="1" customWidth="1"/>
    <col min="8977" max="9216" width="9.140625" style="1"/>
    <col min="9217" max="9217" width="37.42578125" style="1" customWidth="1"/>
    <col min="9218" max="9218" width="8" style="1" customWidth="1"/>
    <col min="9219" max="9219" width="15" style="1" customWidth="1"/>
    <col min="9220" max="9220" width="1" style="1" customWidth="1"/>
    <col min="9221" max="9221" width="15" style="1" customWidth="1"/>
    <col min="9222" max="9222" width="1" style="1" customWidth="1"/>
    <col min="9223" max="9223" width="15" style="1" customWidth="1"/>
    <col min="9224" max="9224" width="1" style="1" customWidth="1"/>
    <col min="9225" max="9225" width="15" style="1" customWidth="1"/>
    <col min="9226" max="9226" width="11.5703125" style="1" customWidth="1"/>
    <col min="9227" max="9227" width="3.140625" style="1" customWidth="1"/>
    <col min="9228" max="9228" width="15.42578125" style="1" bestFit="1" customWidth="1"/>
    <col min="9229" max="9229" width="3.140625" style="1" customWidth="1"/>
    <col min="9230" max="9230" width="12.85546875" style="1" customWidth="1"/>
    <col min="9231" max="9231" width="3.140625" style="1" customWidth="1"/>
    <col min="9232" max="9232" width="11.5703125" style="1" bestFit="1" customWidth="1"/>
    <col min="9233" max="9472" width="9.140625" style="1"/>
    <col min="9473" max="9473" width="37.42578125" style="1" customWidth="1"/>
    <col min="9474" max="9474" width="8" style="1" customWidth="1"/>
    <col min="9475" max="9475" width="15" style="1" customWidth="1"/>
    <col min="9476" max="9476" width="1" style="1" customWidth="1"/>
    <col min="9477" max="9477" width="15" style="1" customWidth="1"/>
    <col min="9478" max="9478" width="1" style="1" customWidth="1"/>
    <col min="9479" max="9479" width="15" style="1" customWidth="1"/>
    <col min="9480" max="9480" width="1" style="1" customWidth="1"/>
    <col min="9481" max="9481" width="15" style="1" customWidth="1"/>
    <col min="9482" max="9482" width="11.5703125" style="1" customWidth="1"/>
    <col min="9483" max="9483" width="3.140625" style="1" customWidth="1"/>
    <col min="9484" max="9484" width="15.42578125" style="1" bestFit="1" customWidth="1"/>
    <col min="9485" max="9485" width="3.140625" style="1" customWidth="1"/>
    <col min="9486" max="9486" width="12.85546875" style="1" customWidth="1"/>
    <col min="9487" max="9487" width="3.140625" style="1" customWidth="1"/>
    <col min="9488" max="9488" width="11.5703125" style="1" bestFit="1" customWidth="1"/>
    <col min="9489" max="9728" width="9.140625" style="1"/>
    <col min="9729" max="9729" width="37.42578125" style="1" customWidth="1"/>
    <col min="9730" max="9730" width="8" style="1" customWidth="1"/>
    <col min="9731" max="9731" width="15" style="1" customWidth="1"/>
    <col min="9732" max="9732" width="1" style="1" customWidth="1"/>
    <col min="9733" max="9733" width="15" style="1" customWidth="1"/>
    <col min="9734" max="9734" width="1" style="1" customWidth="1"/>
    <col min="9735" max="9735" width="15" style="1" customWidth="1"/>
    <col min="9736" max="9736" width="1" style="1" customWidth="1"/>
    <col min="9737" max="9737" width="15" style="1" customWidth="1"/>
    <col min="9738" max="9738" width="11.5703125" style="1" customWidth="1"/>
    <col min="9739" max="9739" width="3.140625" style="1" customWidth="1"/>
    <col min="9740" max="9740" width="15.42578125" style="1" bestFit="1" customWidth="1"/>
    <col min="9741" max="9741" width="3.140625" style="1" customWidth="1"/>
    <col min="9742" max="9742" width="12.85546875" style="1" customWidth="1"/>
    <col min="9743" max="9743" width="3.140625" style="1" customWidth="1"/>
    <col min="9744" max="9744" width="11.5703125" style="1" bestFit="1" customWidth="1"/>
    <col min="9745" max="9984" width="9.140625" style="1"/>
    <col min="9985" max="9985" width="37.42578125" style="1" customWidth="1"/>
    <col min="9986" max="9986" width="8" style="1" customWidth="1"/>
    <col min="9987" max="9987" width="15" style="1" customWidth="1"/>
    <col min="9988" max="9988" width="1" style="1" customWidth="1"/>
    <col min="9989" max="9989" width="15" style="1" customWidth="1"/>
    <col min="9990" max="9990" width="1" style="1" customWidth="1"/>
    <col min="9991" max="9991" width="15" style="1" customWidth="1"/>
    <col min="9992" max="9992" width="1" style="1" customWidth="1"/>
    <col min="9993" max="9993" width="15" style="1" customWidth="1"/>
    <col min="9994" max="9994" width="11.5703125" style="1" customWidth="1"/>
    <col min="9995" max="9995" width="3.140625" style="1" customWidth="1"/>
    <col min="9996" max="9996" width="15.42578125" style="1" bestFit="1" customWidth="1"/>
    <col min="9997" max="9997" width="3.140625" style="1" customWidth="1"/>
    <col min="9998" max="9998" width="12.85546875" style="1" customWidth="1"/>
    <col min="9999" max="9999" width="3.140625" style="1" customWidth="1"/>
    <col min="10000" max="10000" width="11.5703125" style="1" bestFit="1" customWidth="1"/>
    <col min="10001" max="10240" width="9.140625" style="1"/>
    <col min="10241" max="10241" width="37.42578125" style="1" customWidth="1"/>
    <col min="10242" max="10242" width="8" style="1" customWidth="1"/>
    <col min="10243" max="10243" width="15" style="1" customWidth="1"/>
    <col min="10244" max="10244" width="1" style="1" customWidth="1"/>
    <col min="10245" max="10245" width="15" style="1" customWidth="1"/>
    <col min="10246" max="10246" width="1" style="1" customWidth="1"/>
    <col min="10247" max="10247" width="15" style="1" customWidth="1"/>
    <col min="10248" max="10248" width="1" style="1" customWidth="1"/>
    <col min="10249" max="10249" width="15" style="1" customWidth="1"/>
    <col min="10250" max="10250" width="11.5703125" style="1" customWidth="1"/>
    <col min="10251" max="10251" width="3.140625" style="1" customWidth="1"/>
    <col min="10252" max="10252" width="15.42578125" style="1" bestFit="1" customWidth="1"/>
    <col min="10253" max="10253" width="3.140625" style="1" customWidth="1"/>
    <col min="10254" max="10254" width="12.85546875" style="1" customWidth="1"/>
    <col min="10255" max="10255" width="3.140625" style="1" customWidth="1"/>
    <col min="10256" max="10256" width="11.5703125" style="1" bestFit="1" customWidth="1"/>
    <col min="10257" max="10496" width="9.140625" style="1"/>
    <col min="10497" max="10497" width="37.42578125" style="1" customWidth="1"/>
    <col min="10498" max="10498" width="8" style="1" customWidth="1"/>
    <col min="10499" max="10499" width="15" style="1" customWidth="1"/>
    <col min="10500" max="10500" width="1" style="1" customWidth="1"/>
    <col min="10501" max="10501" width="15" style="1" customWidth="1"/>
    <col min="10502" max="10502" width="1" style="1" customWidth="1"/>
    <col min="10503" max="10503" width="15" style="1" customWidth="1"/>
    <col min="10504" max="10504" width="1" style="1" customWidth="1"/>
    <col min="10505" max="10505" width="15" style="1" customWidth="1"/>
    <col min="10506" max="10506" width="11.5703125" style="1" customWidth="1"/>
    <col min="10507" max="10507" width="3.140625" style="1" customWidth="1"/>
    <col min="10508" max="10508" width="15.42578125" style="1" bestFit="1" customWidth="1"/>
    <col min="10509" max="10509" width="3.140625" style="1" customWidth="1"/>
    <col min="10510" max="10510" width="12.85546875" style="1" customWidth="1"/>
    <col min="10511" max="10511" width="3.140625" style="1" customWidth="1"/>
    <col min="10512" max="10512" width="11.5703125" style="1" bestFit="1" customWidth="1"/>
    <col min="10513" max="10752" width="9.140625" style="1"/>
    <col min="10753" max="10753" width="37.42578125" style="1" customWidth="1"/>
    <col min="10754" max="10754" width="8" style="1" customWidth="1"/>
    <col min="10755" max="10755" width="15" style="1" customWidth="1"/>
    <col min="10756" max="10756" width="1" style="1" customWidth="1"/>
    <col min="10757" max="10757" width="15" style="1" customWidth="1"/>
    <col min="10758" max="10758" width="1" style="1" customWidth="1"/>
    <col min="10759" max="10759" width="15" style="1" customWidth="1"/>
    <col min="10760" max="10760" width="1" style="1" customWidth="1"/>
    <col min="10761" max="10761" width="15" style="1" customWidth="1"/>
    <col min="10762" max="10762" width="11.5703125" style="1" customWidth="1"/>
    <col min="10763" max="10763" width="3.140625" style="1" customWidth="1"/>
    <col min="10764" max="10764" width="15.42578125" style="1" bestFit="1" customWidth="1"/>
    <col min="10765" max="10765" width="3.140625" style="1" customWidth="1"/>
    <col min="10766" max="10766" width="12.85546875" style="1" customWidth="1"/>
    <col min="10767" max="10767" width="3.140625" style="1" customWidth="1"/>
    <col min="10768" max="10768" width="11.5703125" style="1" bestFit="1" customWidth="1"/>
    <col min="10769" max="11008" width="9.140625" style="1"/>
    <col min="11009" max="11009" width="37.42578125" style="1" customWidth="1"/>
    <col min="11010" max="11010" width="8" style="1" customWidth="1"/>
    <col min="11011" max="11011" width="15" style="1" customWidth="1"/>
    <col min="11012" max="11012" width="1" style="1" customWidth="1"/>
    <col min="11013" max="11013" width="15" style="1" customWidth="1"/>
    <col min="11014" max="11014" width="1" style="1" customWidth="1"/>
    <col min="11015" max="11015" width="15" style="1" customWidth="1"/>
    <col min="11016" max="11016" width="1" style="1" customWidth="1"/>
    <col min="11017" max="11017" width="15" style="1" customWidth="1"/>
    <col min="11018" max="11018" width="11.5703125" style="1" customWidth="1"/>
    <col min="11019" max="11019" width="3.140625" style="1" customWidth="1"/>
    <col min="11020" max="11020" width="15.42578125" style="1" bestFit="1" customWidth="1"/>
    <col min="11021" max="11021" width="3.140625" style="1" customWidth="1"/>
    <col min="11022" max="11022" width="12.85546875" style="1" customWidth="1"/>
    <col min="11023" max="11023" width="3.140625" style="1" customWidth="1"/>
    <col min="11024" max="11024" width="11.5703125" style="1" bestFit="1" customWidth="1"/>
    <col min="11025" max="11264" width="9.140625" style="1"/>
    <col min="11265" max="11265" width="37.42578125" style="1" customWidth="1"/>
    <col min="11266" max="11266" width="8" style="1" customWidth="1"/>
    <col min="11267" max="11267" width="15" style="1" customWidth="1"/>
    <col min="11268" max="11268" width="1" style="1" customWidth="1"/>
    <col min="11269" max="11269" width="15" style="1" customWidth="1"/>
    <col min="11270" max="11270" width="1" style="1" customWidth="1"/>
    <col min="11271" max="11271" width="15" style="1" customWidth="1"/>
    <col min="11272" max="11272" width="1" style="1" customWidth="1"/>
    <col min="11273" max="11273" width="15" style="1" customWidth="1"/>
    <col min="11274" max="11274" width="11.5703125" style="1" customWidth="1"/>
    <col min="11275" max="11275" width="3.140625" style="1" customWidth="1"/>
    <col min="11276" max="11276" width="15.42578125" style="1" bestFit="1" customWidth="1"/>
    <col min="11277" max="11277" width="3.140625" style="1" customWidth="1"/>
    <col min="11278" max="11278" width="12.85546875" style="1" customWidth="1"/>
    <col min="11279" max="11279" width="3.140625" style="1" customWidth="1"/>
    <col min="11280" max="11280" width="11.5703125" style="1" bestFit="1" customWidth="1"/>
    <col min="11281" max="11520" width="9.140625" style="1"/>
    <col min="11521" max="11521" width="37.42578125" style="1" customWidth="1"/>
    <col min="11522" max="11522" width="8" style="1" customWidth="1"/>
    <col min="11523" max="11523" width="15" style="1" customWidth="1"/>
    <col min="11524" max="11524" width="1" style="1" customWidth="1"/>
    <col min="11525" max="11525" width="15" style="1" customWidth="1"/>
    <col min="11526" max="11526" width="1" style="1" customWidth="1"/>
    <col min="11527" max="11527" width="15" style="1" customWidth="1"/>
    <col min="11528" max="11528" width="1" style="1" customWidth="1"/>
    <col min="11529" max="11529" width="15" style="1" customWidth="1"/>
    <col min="11530" max="11530" width="11.5703125" style="1" customWidth="1"/>
    <col min="11531" max="11531" width="3.140625" style="1" customWidth="1"/>
    <col min="11532" max="11532" width="15.42578125" style="1" bestFit="1" customWidth="1"/>
    <col min="11533" max="11533" width="3.140625" style="1" customWidth="1"/>
    <col min="11534" max="11534" width="12.85546875" style="1" customWidth="1"/>
    <col min="11535" max="11535" width="3.140625" style="1" customWidth="1"/>
    <col min="11536" max="11536" width="11.5703125" style="1" bestFit="1" customWidth="1"/>
    <col min="11537" max="11776" width="9.140625" style="1"/>
    <col min="11777" max="11777" width="37.42578125" style="1" customWidth="1"/>
    <col min="11778" max="11778" width="8" style="1" customWidth="1"/>
    <col min="11779" max="11779" width="15" style="1" customWidth="1"/>
    <col min="11780" max="11780" width="1" style="1" customWidth="1"/>
    <col min="11781" max="11781" width="15" style="1" customWidth="1"/>
    <col min="11782" max="11782" width="1" style="1" customWidth="1"/>
    <col min="11783" max="11783" width="15" style="1" customWidth="1"/>
    <col min="11784" max="11784" width="1" style="1" customWidth="1"/>
    <col min="11785" max="11785" width="15" style="1" customWidth="1"/>
    <col min="11786" max="11786" width="11.5703125" style="1" customWidth="1"/>
    <col min="11787" max="11787" width="3.140625" style="1" customWidth="1"/>
    <col min="11788" max="11788" width="15.42578125" style="1" bestFit="1" customWidth="1"/>
    <col min="11789" max="11789" width="3.140625" style="1" customWidth="1"/>
    <col min="11790" max="11790" width="12.85546875" style="1" customWidth="1"/>
    <col min="11791" max="11791" width="3.140625" style="1" customWidth="1"/>
    <col min="11792" max="11792" width="11.5703125" style="1" bestFit="1" customWidth="1"/>
    <col min="11793" max="12032" width="9.140625" style="1"/>
    <col min="12033" max="12033" width="37.42578125" style="1" customWidth="1"/>
    <col min="12034" max="12034" width="8" style="1" customWidth="1"/>
    <col min="12035" max="12035" width="15" style="1" customWidth="1"/>
    <col min="12036" max="12036" width="1" style="1" customWidth="1"/>
    <col min="12037" max="12037" width="15" style="1" customWidth="1"/>
    <col min="12038" max="12038" width="1" style="1" customWidth="1"/>
    <col min="12039" max="12039" width="15" style="1" customWidth="1"/>
    <col min="12040" max="12040" width="1" style="1" customWidth="1"/>
    <col min="12041" max="12041" width="15" style="1" customWidth="1"/>
    <col min="12042" max="12042" width="11.5703125" style="1" customWidth="1"/>
    <col min="12043" max="12043" width="3.140625" style="1" customWidth="1"/>
    <col min="12044" max="12044" width="15.42578125" style="1" bestFit="1" customWidth="1"/>
    <col min="12045" max="12045" width="3.140625" style="1" customWidth="1"/>
    <col min="12046" max="12046" width="12.85546875" style="1" customWidth="1"/>
    <col min="12047" max="12047" width="3.140625" style="1" customWidth="1"/>
    <col min="12048" max="12048" width="11.5703125" style="1" bestFit="1" customWidth="1"/>
    <col min="12049" max="12288" width="9.140625" style="1"/>
    <col min="12289" max="12289" width="37.42578125" style="1" customWidth="1"/>
    <col min="12290" max="12290" width="8" style="1" customWidth="1"/>
    <col min="12291" max="12291" width="15" style="1" customWidth="1"/>
    <col min="12292" max="12292" width="1" style="1" customWidth="1"/>
    <col min="12293" max="12293" width="15" style="1" customWidth="1"/>
    <col min="12294" max="12294" width="1" style="1" customWidth="1"/>
    <col min="12295" max="12295" width="15" style="1" customWidth="1"/>
    <col min="12296" max="12296" width="1" style="1" customWidth="1"/>
    <col min="12297" max="12297" width="15" style="1" customWidth="1"/>
    <col min="12298" max="12298" width="11.5703125" style="1" customWidth="1"/>
    <col min="12299" max="12299" width="3.140625" style="1" customWidth="1"/>
    <col min="12300" max="12300" width="15.42578125" style="1" bestFit="1" customWidth="1"/>
    <col min="12301" max="12301" width="3.140625" style="1" customWidth="1"/>
    <col min="12302" max="12302" width="12.85546875" style="1" customWidth="1"/>
    <col min="12303" max="12303" width="3.140625" style="1" customWidth="1"/>
    <col min="12304" max="12304" width="11.5703125" style="1" bestFit="1" customWidth="1"/>
    <col min="12305" max="12544" width="9.140625" style="1"/>
    <col min="12545" max="12545" width="37.42578125" style="1" customWidth="1"/>
    <col min="12546" max="12546" width="8" style="1" customWidth="1"/>
    <col min="12547" max="12547" width="15" style="1" customWidth="1"/>
    <col min="12548" max="12548" width="1" style="1" customWidth="1"/>
    <col min="12549" max="12549" width="15" style="1" customWidth="1"/>
    <col min="12550" max="12550" width="1" style="1" customWidth="1"/>
    <col min="12551" max="12551" width="15" style="1" customWidth="1"/>
    <col min="12552" max="12552" width="1" style="1" customWidth="1"/>
    <col min="12553" max="12553" width="15" style="1" customWidth="1"/>
    <col min="12554" max="12554" width="11.5703125" style="1" customWidth="1"/>
    <col min="12555" max="12555" width="3.140625" style="1" customWidth="1"/>
    <col min="12556" max="12556" width="15.42578125" style="1" bestFit="1" customWidth="1"/>
    <col min="12557" max="12557" width="3.140625" style="1" customWidth="1"/>
    <col min="12558" max="12558" width="12.85546875" style="1" customWidth="1"/>
    <col min="12559" max="12559" width="3.140625" style="1" customWidth="1"/>
    <col min="12560" max="12560" width="11.5703125" style="1" bestFit="1" customWidth="1"/>
    <col min="12561" max="12800" width="9.140625" style="1"/>
    <col min="12801" max="12801" width="37.42578125" style="1" customWidth="1"/>
    <col min="12802" max="12802" width="8" style="1" customWidth="1"/>
    <col min="12803" max="12803" width="15" style="1" customWidth="1"/>
    <col min="12804" max="12804" width="1" style="1" customWidth="1"/>
    <col min="12805" max="12805" width="15" style="1" customWidth="1"/>
    <col min="12806" max="12806" width="1" style="1" customWidth="1"/>
    <col min="12807" max="12807" width="15" style="1" customWidth="1"/>
    <col min="12808" max="12808" width="1" style="1" customWidth="1"/>
    <col min="12809" max="12809" width="15" style="1" customWidth="1"/>
    <col min="12810" max="12810" width="11.5703125" style="1" customWidth="1"/>
    <col min="12811" max="12811" width="3.140625" style="1" customWidth="1"/>
    <col min="12812" max="12812" width="15.42578125" style="1" bestFit="1" customWidth="1"/>
    <col min="12813" max="12813" width="3.140625" style="1" customWidth="1"/>
    <col min="12814" max="12814" width="12.85546875" style="1" customWidth="1"/>
    <col min="12815" max="12815" width="3.140625" style="1" customWidth="1"/>
    <col min="12816" max="12816" width="11.5703125" style="1" bestFit="1" customWidth="1"/>
    <col min="12817" max="13056" width="9.140625" style="1"/>
    <col min="13057" max="13057" width="37.42578125" style="1" customWidth="1"/>
    <col min="13058" max="13058" width="8" style="1" customWidth="1"/>
    <col min="13059" max="13059" width="15" style="1" customWidth="1"/>
    <col min="13060" max="13060" width="1" style="1" customWidth="1"/>
    <col min="13061" max="13061" width="15" style="1" customWidth="1"/>
    <col min="13062" max="13062" width="1" style="1" customWidth="1"/>
    <col min="13063" max="13063" width="15" style="1" customWidth="1"/>
    <col min="13064" max="13064" width="1" style="1" customWidth="1"/>
    <col min="13065" max="13065" width="15" style="1" customWidth="1"/>
    <col min="13066" max="13066" width="11.5703125" style="1" customWidth="1"/>
    <col min="13067" max="13067" width="3.140625" style="1" customWidth="1"/>
    <col min="13068" max="13068" width="15.42578125" style="1" bestFit="1" customWidth="1"/>
    <col min="13069" max="13069" width="3.140625" style="1" customWidth="1"/>
    <col min="13070" max="13070" width="12.85546875" style="1" customWidth="1"/>
    <col min="13071" max="13071" width="3.140625" style="1" customWidth="1"/>
    <col min="13072" max="13072" width="11.5703125" style="1" bestFit="1" customWidth="1"/>
    <col min="13073" max="13312" width="9.140625" style="1"/>
    <col min="13313" max="13313" width="37.42578125" style="1" customWidth="1"/>
    <col min="13314" max="13314" width="8" style="1" customWidth="1"/>
    <col min="13315" max="13315" width="15" style="1" customWidth="1"/>
    <col min="13316" max="13316" width="1" style="1" customWidth="1"/>
    <col min="13317" max="13317" width="15" style="1" customWidth="1"/>
    <col min="13318" max="13318" width="1" style="1" customWidth="1"/>
    <col min="13319" max="13319" width="15" style="1" customWidth="1"/>
    <col min="13320" max="13320" width="1" style="1" customWidth="1"/>
    <col min="13321" max="13321" width="15" style="1" customWidth="1"/>
    <col min="13322" max="13322" width="11.5703125" style="1" customWidth="1"/>
    <col min="13323" max="13323" width="3.140625" style="1" customWidth="1"/>
    <col min="13324" max="13324" width="15.42578125" style="1" bestFit="1" customWidth="1"/>
    <col min="13325" max="13325" width="3.140625" style="1" customWidth="1"/>
    <col min="13326" max="13326" width="12.85546875" style="1" customWidth="1"/>
    <col min="13327" max="13327" width="3.140625" style="1" customWidth="1"/>
    <col min="13328" max="13328" width="11.5703125" style="1" bestFit="1" customWidth="1"/>
    <col min="13329" max="13568" width="9.140625" style="1"/>
    <col min="13569" max="13569" width="37.42578125" style="1" customWidth="1"/>
    <col min="13570" max="13570" width="8" style="1" customWidth="1"/>
    <col min="13571" max="13571" width="15" style="1" customWidth="1"/>
    <col min="13572" max="13572" width="1" style="1" customWidth="1"/>
    <col min="13573" max="13573" width="15" style="1" customWidth="1"/>
    <col min="13574" max="13574" width="1" style="1" customWidth="1"/>
    <col min="13575" max="13575" width="15" style="1" customWidth="1"/>
    <col min="13576" max="13576" width="1" style="1" customWidth="1"/>
    <col min="13577" max="13577" width="15" style="1" customWidth="1"/>
    <col min="13578" max="13578" width="11.5703125" style="1" customWidth="1"/>
    <col min="13579" max="13579" width="3.140625" style="1" customWidth="1"/>
    <col min="13580" max="13580" width="15.42578125" style="1" bestFit="1" customWidth="1"/>
    <col min="13581" max="13581" width="3.140625" style="1" customWidth="1"/>
    <col min="13582" max="13582" width="12.85546875" style="1" customWidth="1"/>
    <col min="13583" max="13583" width="3.140625" style="1" customWidth="1"/>
    <col min="13584" max="13584" width="11.5703125" style="1" bestFit="1" customWidth="1"/>
    <col min="13585" max="13824" width="9.140625" style="1"/>
    <col min="13825" max="13825" width="37.42578125" style="1" customWidth="1"/>
    <col min="13826" max="13826" width="8" style="1" customWidth="1"/>
    <col min="13827" max="13827" width="15" style="1" customWidth="1"/>
    <col min="13828" max="13828" width="1" style="1" customWidth="1"/>
    <col min="13829" max="13829" width="15" style="1" customWidth="1"/>
    <col min="13830" max="13830" width="1" style="1" customWidth="1"/>
    <col min="13831" max="13831" width="15" style="1" customWidth="1"/>
    <col min="13832" max="13832" width="1" style="1" customWidth="1"/>
    <col min="13833" max="13833" width="15" style="1" customWidth="1"/>
    <col min="13834" max="13834" width="11.5703125" style="1" customWidth="1"/>
    <col min="13835" max="13835" width="3.140625" style="1" customWidth="1"/>
    <col min="13836" max="13836" width="15.42578125" style="1" bestFit="1" customWidth="1"/>
    <col min="13837" max="13837" width="3.140625" style="1" customWidth="1"/>
    <col min="13838" max="13838" width="12.85546875" style="1" customWidth="1"/>
    <col min="13839" max="13839" width="3.140625" style="1" customWidth="1"/>
    <col min="13840" max="13840" width="11.5703125" style="1" bestFit="1" customWidth="1"/>
    <col min="13841" max="14080" width="9.140625" style="1"/>
    <col min="14081" max="14081" width="37.42578125" style="1" customWidth="1"/>
    <col min="14082" max="14082" width="8" style="1" customWidth="1"/>
    <col min="14083" max="14083" width="15" style="1" customWidth="1"/>
    <col min="14084" max="14084" width="1" style="1" customWidth="1"/>
    <col min="14085" max="14085" width="15" style="1" customWidth="1"/>
    <col min="14086" max="14086" width="1" style="1" customWidth="1"/>
    <col min="14087" max="14087" width="15" style="1" customWidth="1"/>
    <col min="14088" max="14088" width="1" style="1" customWidth="1"/>
    <col min="14089" max="14089" width="15" style="1" customWidth="1"/>
    <col min="14090" max="14090" width="11.5703125" style="1" customWidth="1"/>
    <col min="14091" max="14091" width="3.140625" style="1" customWidth="1"/>
    <col min="14092" max="14092" width="15.42578125" style="1" bestFit="1" customWidth="1"/>
    <col min="14093" max="14093" width="3.140625" style="1" customWidth="1"/>
    <col min="14094" max="14094" width="12.85546875" style="1" customWidth="1"/>
    <col min="14095" max="14095" width="3.140625" style="1" customWidth="1"/>
    <col min="14096" max="14096" width="11.5703125" style="1" bestFit="1" customWidth="1"/>
    <col min="14097" max="14336" width="9.140625" style="1"/>
    <col min="14337" max="14337" width="37.42578125" style="1" customWidth="1"/>
    <col min="14338" max="14338" width="8" style="1" customWidth="1"/>
    <col min="14339" max="14339" width="15" style="1" customWidth="1"/>
    <col min="14340" max="14340" width="1" style="1" customWidth="1"/>
    <col min="14341" max="14341" width="15" style="1" customWidth="1"/>
    <col min="14342" max="14342" width="1" style="1" customWidth="1"/>
    <col min="14343" max="14343" width="15" style="1" customWidth="1"/>
    <col min="14344" max="14344" width="1" style="1" customWidth="1"/>
    <col min="14345" max="14345" width="15" style="1" customWidth="1"/>
    <col min="14346" max="14346" width="11.5703125" style="1" customWidth="1"/>
    <col min="14347" max="14347" width="3.140625" style="1" customWidth="1"/>
    <col min="14348" max="14348" width="15.42578125" style="1" bestFit="1" customWidth="1"/>
    <col min="14349" max="14349" width="3.140625" style="1" customWidth="1"/>
    <col min="14350" max="14350" width="12.85546875" style="1" customWidth="1"/>
    <col min="14351" max="14351" width="3.140625" style="1" customWidth="1"/>
    <col min="14352" max="14352" width="11.5703125" style="1" bestFit="1" customWidth="1"/>
    <col min="14353" max="14592" width="9.140625" style="1"/>
    <col min="14593" max="14593" width="37.42578125" style="1" customWidth="1"/>
    <col min="14594" max="14594" width="8" style="1" customWidth="1"/>
    <col min="14595" max="14595" width="15" style="1" customWidth="1"/>
    <col min="14596" max="14596" width="1" style="1" customWidth="1"/>
    <col min="14597" max="14597" width="15" style="1" customWidth="1"/>
    <col min="14598" max="14598" width="1" style="1" customWidth="1"/>
    <col min="14599" max="14599" width="15" style="1" customWidth="1"/>
    <col min="14600" max="14600" width="1" style="1" customWidth="1"/>
    <col min="14601" max="14601" width="15" style="1" customWidth="1"/>
    <col min="14602" max="14602" width="11.5703125" style="1" customWidth="1"/>
    <col min="14603" max="14603" width="3.140625" style="1" customWidth="1"/>
    <col min="14604" max="14604" width="15.42578125" style="1" bestFit="1" customWidth="1"/>
    <col min="14605" max="14605" width="3.140625" style="1" customWidth="1"/>
    <col min="14606" max="14606" width="12.85546875" style="1" customWidth="1"/>
    <col min="14607" max="14607" width="3.140625" style="1" customWidth="1"/>
    <col min="14608" max="14608" width="11.5703125" style="1" bestFit="1" customWidth="1"/>
    <col min="14609" max="14848" width="9.140625" style="1"/>
    <col min="14849" max="14849" width="37.42578125" style="1" customWidth="1"/>
    <col min="14850" max="14850" width="8" style="1" customWidth="1"/>
    <col min="14851" max="14851" width="15" style="1" customWidth="1"/>
    <col min="14852" max="14852" width="1" style="1" customWidth="1"/>
    <col min="14853" max="14853" width="15" style="1" customWidth="1"/>
    <col min="14854" max="14854" width="1" style="1" customWidth="1"/>
    <col min="14855" max="14855" width="15" style="1" customWidth="1"/>
    <col min="14856" max="14856" width="1" style="1" customWidth="1"/>
    <col min="14857" max="14857" width="15" style="1" customWidth="1"/>
    <col min="14858" max="14858" width="11.5703125" style="1" customWidth="1"/>
    <col min="14859" max="14859" width="3.140625" style="1" customWidth="1"/>
    <col min="14860" max="14860" width="15.42578125" style="1" bestFit="1" customWidth="1"/>
    <col min="14861" max="14861" width="3.140625" style="1" customWidth="1"/>
    <col min="14862" max="14862" width="12.85546875" style="1" customWidth="1"/>
    <col min="14863" max="14863" width="3.140625" style="1" customWidth="1"/>
    <col min="14864" max="14864" width="11.5703125" style="1" bestFit="1" customWidth="1"/>
    <col min="14865" max="15104" width="9.140625" style="1"/>
    <col min="15105" max="15105" width="37.42578125" style="1" customWidth="1"/>
    <col min="15106" max="15106" width="8" style="1" customWidth="1"/>
    <col min="15107" max="15107" width="15" style="1" customWidth="1"/>
    <col min="15108" max="15108" width="1" style="1" customWidth="1"/>
    <col min="15109" max="15109" width="15" style="1" customWidth="1"/>
    <col min="15110" max="15110" width="1" style="1" customWidth="1"/>
    <col min="15111" max="15111" width="15" style="1" customWidth="1"/>
    <col min="15112" max="15112" width="1" style="1" customWidth="1"/>
    <col min="15113" max="15113" width="15" style="1" customWidth="1"/>
    <col min="15114" max="15114" width="11.5703125" style="1" customWidth="1"/>
    <col min="15115" max="15115" width="3.140625" style="1" customWidth="1"/>
    <col min="15116" max="15116" width="15.42578125" style="1" bestFit="1" customWidth="1"/>
    <col min="15117" max="15117" width="3.140625" style="1" customWidth="1"/>
    <col min="15118" max="15118" width="12.85546875" style="1" customWidth="1"/>
    <col min="15119" max="15119" width="3.140625" style="1" customWidth="1"/>
    <col min="15120" max="15120" width="11.5703125" style="1" bestFit="1" customWidth="1"/>
    <col min="15121" max="15360" width="9.140625" style="1"/>
    <col min="15361" max="15361" width="37.42578125" style="1" customWidth="1"/>
    <col min="15362" max="15362" width="8" style="1" customWidth="1"/>
    <col min="15363" max="15363" width="15" style="1" customWidth="1"/>
    <col min="15364" max="15364" width="1" style="1" customWidth="1"/>
    <col min="15365" max="15365" width="15" style="1" customWidth="1"/>
    <col min="15366" max="15366" width="1" style="1" customWidth="1"/>
    <col min="15367" max="15367" width="15" style="1" customWidth="1"/>
    <col min="15368" max="15368" width="1" style="1" customWidth="1"/>
    <col min="15369" max="15369" width="15" style="1" customWidth="1"/>
    <col min="15370" max="15370" width="11.5703125" style="1" customWidth="1"/>
    <col min="15371" max="15371" width="3.140625" style="1" customWidth="1"/>
    <col min="15372" max="15372" width="15.42578125" style="1" bestFit="1" customWidth="1"/>
    <col min="15373" max="15373" width="3.140625" style="1" customWidth="1"/>
    <col min="15374" max="15374" width="12.85546875" style="1" customWidth="1"/>
    <col min="15375" max="15375" width="3.140625" style="1" customWidth="1"/>
    <col min="15376" max="15376" width="11.5703125" style="1" bestFit="1" customWidth="1"/>
    <col min="15377" max="15616" width="9.140625" style="1"/>
    <col min="15617" max="15617" width="37.42578125" style="1" customWidth="1"/>
    <col min="15618" max="15618" width="8" style="1" customWidth="1"/>
    <col min="15619" max="15619" width="15" style="1" customWidth="1"/>
    <col min="15620" max="15620" width="1" style="1" customWidth="1"/>
    <col min="15621" max="15621" width="15" style="1" customWidth="1"/>
    <col min="15622" max="15622" width="1" style="1" customWidth="1"/>
    <col min="15623" max="15623" width="15" style="1" customWidth="1"/>
    <col min="15624" max="15624" width="1" style="1" customWidth="1"/>
    <col min="15625" max="15625" width="15" style="1" customWidth="1"/>
    <col min="15626" max="15626" width="11.5703125" style="1" customWidth="1"/>
    <col min="15627" max="15627" width="3.140625" style="1" customWidth="1"/>
    <col min="15628" max="15628" width="15.42578125" style="1" bestFit="1" customWidth="1"/>
    <col min="15629" max="15629" width="3.140625" style="1" customWidth="1"/>
    <col min="15630" max="15630" width="12.85546875" style="1" customWidth="1"/>
    <col min="15631" max="15631" width="3.140625" style="1" customWidth="1"/>
    <col min="15632" max="15632" width="11.5703125" style="1" bestFit="1" customWidth="1"/>
    <col min="15633" max="15872" width="9.140625" style="1"/>
    <col min="15873" max="15873" width="37.42578125" style="1" customWidth="1"/>
    <col min="15874" max="15874" width="8" style="1" customWidth="1"/>
    <col min="15875" max="15875" width="15" style="1" customWidth="1"/>
    <col min="15876" max="15876" width="1" style="1" customWidth="1"/>
    <col min="15877" max="15877" width="15" style="1" customWidth="1"/>
    <col min="15878" max="15878" width="1" style="1" customWidth="1"/>
    <col min="15879" max="15879" width="15" style="1" customWidth="1"/>
    <col min="15880" max="15880" width="1" style="1" customWidth="1"/>
    <col min="15881" max="15881" width="15" style="1" customWidth="1"/>
    <col min="15882" max="15882" width="11.5703125" style="1" customWidth="1"/>
    <col min="15883" max="15883" width="3.140625" style="1" customWidth="1"/>
    <col min="15884" max="15884" width="15.42578125" style="1" bestFit="1" customWidth="1"/>
    <col min="15885" max="15885" width="3.140625" style="1" customWidth="1"/>
    <col min="15886" max="15886" width="12.85546875" style="1" customWidth="1"/>
    <col min="15887" max="15887" width="3.140625" style="1" customWidth="1"/>
    <col min="15888" max="15888" width="11.5703125" style="1" bestFit="1" customWidth="1"/>
    <col min="15889" max="16128" width="9.140625" style="1"/>
    <col min="16129" max="16129" width="37.42578125" style="1" customWidth="1"/>
    <col min="16130" max="16130" width="8" style="1" customWidth="1"/>
    <col min="16131" max="16131" width="15" style="1" customWidth="1"/>
    <col min="16132" max="16132" width="1" style="1" customWidth="1"/>
    <col min="16133" max="16133" width="15" style="1" customWidth="1"/>
    <col min="16134" max="16134" width="1" style="1" customWidth="1"/>
    <col min="16135" max="16135" width="15" style="1" customWidth="1"/>
    <col min="16136" max="16136" width="1" style="1" customWidth="1"/>
    <col min="16137" max="16137" width="15" style="1" customWidth="1"/>
    <col min="16138" max="16138" width="11.5703125" style="1" customWidth="1"/>
    <col min="16139" max="16139" width="3.140625" style="1" customWidth="1"/>
    <col min="16140" max="16140" width="15.42578125" style="1" bestFit="1" customWidth="1"/>
    <col min="16141" max="16141" width="3.140625" style="1" customWidth="1"/>
    <col min="16142" max="16142" width="12.85546875" style="1" customWidth="1"/>
    <col min="16143" max="16143" width="3.140625" style="1" customWidth="1"/>
    <col min="16144" max="16144" width="11.5703125" style="1" bestFit="1" customWidth="1"/>
    <col min="16145" max="16384" width="9.140625" style="1"/>
  </cols>
  <sheetData>
    <row r="1" spans="1:9" ht="22.5" customHeight="1" x14ac:dyDescent="0.5">
      <c r="A1" s="157" t="s">
        <v>66</v>
      </c>
      <c r="B1" s="157"/>
      <c r="C1" s="157"/>
      <c r="D1" s="157"/>
      <c r="E1" s="157"/>
      <c r="F1" s="157"/>
      <c r="G1" s="61"/>
      <c r="H1" s="61"/>
      <c r="I1" s="126"/>
    </row>
    <row r="2" spans="1:9" ht="22.5" customHeight="1" x14ac:dyDescent="0.5">
      <c r="A2" s="60" t="s">
        <v>67</v>
      </c>
      <c r="B2" s="3"/>
      <c r="C2" s="61"/>
      <c r="D2" s="61"/>
      <c r="E2" s="126"/>
      <c r="F2" s="61"/>
      <c r="G2" s="61"/>
      <c r="H2" s="61"/>
      <c r="I2" s="126"/>
    </row>
    <row r="3" spans="1:9" ht="22.5" customHeight="1" x14ac:dyDescent="0.5">
      <c r="A3" s="3"/>
      <c r="B3" s="3"/>
      <c r="C3" s="61"/>
      <c r="D3" s="61"/>
      <c r="E3" s="126"/>
      <c r="F3" s="61"/>
      <c r="G3" s="61"/>
      <c r="H3" s="61"/>
      <c r="I3" s="126"/>
    </row>
    <row r="4" spans="1:9" ht="22.5" customHeight="1" x14ac:dyDescent="0.45">
      <c r="A4" s="8"/>
      <c r="B4" s="26"/>
      <c r="C4" s="158" t="s">
        <v>1</v>
      </c>
      <c r="D4" s="158"/>
      <c r="E4" s="158"/>
      <c r="F4" s="61"/>
      <c r="G4" s="158" t="s">
        <v>2</v>
      </c>
      <c r="H4" s="158"/>
      <c r="I4" s="158"/>
    </row>
    <row r="5" spans="1:9" ht="22.5" customHeight="1" x14ac:dyDescent="0.45">
      <c r="A5" s="8"/>
      <c r="B5" s="26"/>
      <c r="C5" s="154" t="s">
        <v>58</v>
      </c>
      <c r="D5" s="155"/>
      <c r="E5" s="155"/>
      <c r="F5" s="61"/>
      <c r="G5" s="154" t="s">
        <v>58</v>
      </c>
      <c r="H5" s="155"/>
      <c r="I5" s="155"/>
    </row>
    <row r="6" spans="1:9" ht="22.5" customHeight="1" x14ac:dyDescent="0.45">
      <c r="A6" s="8"/>
      <c r="B6" s="26"/>
      <c r="C6" s="154" t="s">
        <v>110</v>
      </c>
      <c r="D6" s="155"/>
      <c r="E6" s="155"/>
      <c r="F6" s="61"/>
      <c r="G6" s="154" t="s">
        <v>110</v>
      </c>
      <c r="H6" s="155"/>
      <c r="I6" s="155"/>
    </row>
    <row r="7" spans="1:9" ht="22.5" customHeight="1" x14ac:dyDescent="0.45">
      <c r="A7" s="8"/>
      <c r="B7" s="27" t="s">
        <v>4</v>
      </c>
      <c r="C7" s="23">
        <v>2562</v>
      </c>
      <c r="D7" s="23"/>
      <c r="E7" s="23">
        <v>2561</v>
      </c>
      <c r="F7" s="28"/>
      <c r="G7" s="23">
        <v>2562</v>
      </c>
      <c r="H7" s="23"/>
      <c r="I7" s="23">
        <v>2561</v>
      </c>
    </row>
    <row r="8" spans="1:9" ht="22.5" customHeight="1" x14ac:dyDescent="0.45">
      <c r="A8" s="8"/>
      <c r="B8" s="29"/>
      <c r="C8" s="156" t="s">
        <v>65</v>
      </c>
      <c r="D8" s="156"/>
      <c r="E8" s="156"/>
      <c r="F8" s="156"/>
      <c r="G8" s="156"/>
      <c r="H8" s="156"/>
      <c r="I8" s="156"/>
    </row>
    <row r="9" spans="1:9" ht="22.5" customHeight="1" x14ac:dyDescent="0.45">
      <c r="A9" s="25" t="s">
        <v>71</v>
      </c>
      <c r="B9" s="6">
        <v>9</v>
      </c>
      <c r="C9" s="65">
        <v>572847100</v>
      </c>
      <c r="D9" s="66"/>
      <c r="E9" s="65">
        <v>574237747</v>
      </c>
      <c r="F9" s="66"/>
      <c r="G9" s="65">
        <v>560208841</v>
      </c>
      <c r="H9" s="65"/>
      <c r="I9" s="65">
        <v>551243744</v>
      </c>
    </row>
    <row r="10" spans="1:9" ht="22.5" customHeight="1" x14ac:dyDescent="0.45">
      <c r="A10" s="25" t="s">
        <v>72</v>
      </c>
      <c r="B10" s="6"/>
      <c r="C10" s="67">
        <v>-427470184</v>
      </c>
      <c r="D10" s="66"/>
      <c r="E10" s="67">
        <v>-454792306</v>
      </c>
      <c r="F10" s="66"/>
      <c r="G10" s="67">
        <v>-438460040</v>
      </c>
      <c r="H10" s="65"/>
      <c r="I10" s="67">
        <v>-450757754</v>
      </c>
    </row>
    <row r="11" spans="1:9" ht="22.5" customHeight="1" x14ac:dyDescent="0.45">
      <c r="A11" s="17" t="s">
        <v>63</v>
      </c>
      <c r="B11" s="6"/>
      <c r="C11" s="68">
        <f>C9+C10</f>
        <v>145376916</v>
      </c>
      <c r="D11" s="69"/>
      <c r="E11" s="68">
        <f>E9+E10</f>
        <v>119445441</v>
      </c>
      <c r="F11" s="69"/>
      <c r="G11" s="68">
        <f>G9+G10</f>
        <v>121748801</v>
      </c>
      <c r="H11" s="68"/>
      <c r="I11" s="68">
        <f>I9+I10</f>
        <v>100485990</v>
      </c>
    </row>
    <row r="12" spans="1:9" ht="22.5" customHeight="1" x14ac:dyDescent="0.45">
      <c r="A12" s="15" t="s">
        <v>152</v>
      </c>
      <c r="B12" s="6"/>
      <c r="C12" s="70">
        <v>931545</v>
      </c>
      <c r="D12" s="66"/>
      <c r="E12" s="70">
        <v>1966355</v>
      </c>
      <c r="F12" s="66"/>
      <c r="G12" s="70">
        <v>931545</v>
      </c>
      <c r="H12" s="65"/>
      <c r="I12" s="70">
        <v>1966355</v>
      </c>
    </row>
    <row r="13" spans="1:9" ht="22.5" customHeight="1" x14ac:dyDescent="0.45">
      <c r="A13" s="25" t="s">
        <v>37</v>
      </c>
      <c r="B13" s="6"/>
      <c r="C13" s="65">
        <v>897132</v>
      </c>
      <c r="D13" s="65"/>
      <c r="E13" s="65">
        <v>1181612</v>
      </c>
      <c r="F13" s="65"/>
      <c r="G13" s="65">
        <v>1293001</v>
      </c>
      <c r="H13" s="65"/>
      <c r="I13" s="65">
        <v>1743938</v>
      </c>
    </row>
    <row r="14" spans="1:9" ht="22.5" customHeight="1" x14ac:dyDescent="0.45">
      <c r="A14" s="25" t="s">
        <v>147</v>
      </c>
      <c r="B14" s="6"/>
      <c r="C14" s="65">
        <v>-78691377</v>
      </c>
      <c r="D14" s="66"/>
      <c r="E14" s="65">
        <v>-71124829</v>
      </c>
      <c r="F14" s="66"/>
      <c r="G14" s="65">
        <v>-65762683</v>
      </c>
      <c r="H14" s="65"/>
      <c r="I14" s="65">
        <v>-61079693</v>
      </c>
    </row>
    <row r="15" spans="1:9" ht="22.5" customHeight="1" x14ac:dyDescent="0.45">
      <c r="A15" s="25" t="s">
        <v>38</v>
      </c>
      <c r="B15" s="6"/>
      <c r="C15" s="71">
        <v>-24923268</v>
      </c>
      <c r="D15" s="66"/>
      <c r="E15" s="71">
        <v>-21897384</v>
      </c>
      <c r="F15" s="66"/>
      <c r="G15" s="71">
        <v>-18500849</v>
      </c>
      <c r="H15" s="65"/>
      <c r="I15" s="71">
        <v>-15230250</v>
      </c>
    </row>
    <row r="16" spans="1:9" ht="22.5" customHeight="1" x14ac:dyDescent="0.45">
      <c r="A16" s="63" t="s">
        <v>39</v>
      </c>
      <c r="B16" s="62"/>
      <c r="C16" s="72">
        <v>-100423</v>
      </c>
      <c r="D16" s="73"/>
      <c r="E16" s="72">
        <v>-123673</v>
      </c>
      <c r="F16" s="73"/>
      <c r="G16" s="72">
        <v>-100423</v>
      </c>
      <c r="H16" s="73"/>
      <c r="I16" s="72">
        <v>-123673</v>
      </c>
    </row>
    <row r="17" spans="1:10" ht="22.5" customHeight="1" x14ac:dyDescent="0.45">
      <c r="A17" s="17" t="s">
        <v>101</v>
      </c>
      <c r="B17" s="18"/>
      <c r="C17" s="74">
        <f>SUM(C11:C16)</f>
        <v>43490525</v>
      </c>
      <c r="D17" s="68"/>
      <c r="E17" s="74">
        <f>SUM(E11:E16)</f>
        <v>29447522</v>
      </c>
      <c r="F17" s="68"/>
      <c r="G17" s="74">
        <f>SUM(G11:G16)</f>
        <v>39609392</v>
      </c>
      <c r="H17" s="68"/>
      <c r="I17" s="74">
        <f>SUM(I11:I16)</f>
        <v>27762667</v>
      </c>
    </row>
    <row r="18" spans="1:10" ht="22.5" customHeight="1" x14ac:dyDescent="0.45">
      <c r="A18" s="25" t="s">
        <v>89</v>
      </c>
      <c r="B18" s="6"/>
      <c r="C18" s="67">
        <v>-10041124</v>
      </c>
      <c r="D18" s="66"/>
      <c r="E18" s="67">
        <v>-5540102</v>
      </c>
      <c r="F18" s="66"/>
      <c r="G18" s="67">
        <v>-8057469</v>
      </c>
      <c r="H18" s="65"/>
      <c r="I18" s="67">
        <v>-5199776</v>
      </c>
    </row>
    <row r="19" spans="1:10" ht="22.5" customHeight="1" thickBot="1" x14ac:dyDescent="0.5">
      <c r="A19" s="17" t="s">
        <v>135</v>
      </c>
      <c r="B19" s="18"/>
      <c r="C19" s="78">
        <f>SUM(C17:C18)</f>
        <v>33449401</v>
      </c>
      <c r="D19" s="69"/>
      <c r="E19" s="78">
        <f>SUM(E17:E18)</f>
        <v>23907420</v>
      </c>
      <c r="F19" s="69"/>
      <c r="G19" s="78">
        <f>SUM(G17:G18)</f>
        <v>31551923</v>
      </c>
      <c r="H19" s="68"/>
      <c r="I19" s="78">
        <f>SUM(I17:I18)</f>
        <v>22562891</v>
      </c>
    </row>
    <row r="20" spans="1:10" ht="14.25" customHeight="1" thickTop="1" x14ac:dyDescent="0.45">
      <c r="A20" s="11"/>
      <c r="B20" s="6"/>
      <c r="C20" s="65"/>
      <c r="D20" s="65"/>
      <c r="E20" s="65"/>
      <c r="F20" s="65"/>
      <c r="G20" s="65"/>
      <c r="H20" s="65"/>
      <c r="I20" s="65"/>
    </row>
    <row r="21" spans="1:10" ht="22.5" customHeight="1" x14ac:dyDescent="0.45">
      <c r="A21" s="17" t="s">
        <v>82</v>
      </c>
      <c r="B21" s="6"/>
      <c r="C21" s="65"/>
      <c r="D21" s="65"/>
      <c r="E21" s="65"/>
      <c r="F21" s="65"/>
      <c r="G21" s="65"/>
      <c r="H21" s="65"/>
      <c r="I21" s="65"/>
    </row>
    <row r="22" spans="1:10" ht="22.5" customHeight="1" x14ac:dyDescent="0.45">
      <c r="A22" s="8" t="s">
        <v>68</v>
      </c>
      <c r="B22" s="6"/>
      <c r="C22" s="73">
        <f>C19</f>
        <v>33449401</v>
      </c>
      <c r="D22" s="73"/>
      <c r="E22" s="73">
        <f>E19</f>
        <v>23907420</v>
      </c>
      <c r="F22" s="73"/>
      <c r="G22" s="73">
        <f>G19</f>
        <v>31551923</v>
      </c>
      <c r="H22" s="73"/>
      <c r="I22" s="73">
        <f>I19</f>
        <v>22562891</v>
      </c>
    </row>
    <row r="23" spans="1:10" ht="22.5" customHeight="1" x14ac:dyDescent="0.45">
      <c r="A23" s="8" t="s">
        <v>69</v>
      </c>
      <c r="B23" s="6"/>
      <c r="C23" s="77" t="s">
        <v>30</v>
      </c>
      <c r="D23" s="73"/>
      <c r="E23" s="77" t="s">
        <v>30</v>
      </c>
      <c r="F23" s="73"/>
      <c r="G23" s="77" t="s">
        <v>30</v>
      </c>
      <c r="H23" s="73"/>
      <c r="I23" s="77" t="s">
        <v>30</v>
      </c>
    </row>
    <row r="24" spans="1:10" ht="22.5" customHeight="1" thickBot="1" x14ac:dyDescent="0.5">
      <c r="A24" s="11" t="s">
        <v>81</v>
      </c>
      <c r="B24" s="18"/>
      <c r="C24" s="78">
        <f>SUM(C22:C23)</f>
        <v>33449401</v>
      </c>
      <c r="D24" s="68"/>
      <c r="E24" s="78">
        <f>SUM(E22:E23)</f>
        <v>23907420</v>
      </c>
      <c r="F24" s="68"/>
      <c r="G24" s="78">
        <f>SUM(G22:G23)</f>
        <v>31551923</v>
      </c>
      <c r="H24" s="68"/>
      <c r="I24" s="78">
        <f>SUM(I22:I23)</f>
        <v>22562891</v>
      </c>
    </row>
    <row r="25" spans="1:10" ht="14.25" customHeight="1" thickTop="1" x14ac:dyDescent="0.45">
      <c r="A25" s="11"/>
      <c r="B25" s="6"/>
      <c r="C25" s="65"/>
      <c r="D25" s="65"/>
      <c r="E25" s="65"/>
      <c r="F25" s="65"/>
      <c r="G25" s="65"/>
      <c r="H25" s="65"/>
      <c r="I25" s="65"/>
    </row>
    <row r="26" spans="1:10" ht="22.5" customHeight="1" x14ac:dyDescent="0.45">
      <c r="A26" s="17" t="s">
        <v>127</v>
      </c>
      <c r="B26" s="6"/>
      <c r="C26" s="65"/>
      <c r="D26" s="65"/>
      <c r="E26" s="65"/>
      <c r="F26" s="65"/>
      <c r="G26" s="65"/>
      <c r="H26" s="65"/>
      <c r="I26" s="65"/>
    </row>
    <row r="27" spans="1:10" ht="22.5" customHeight="1" x14ac:dyDescent="0.45">
      <c r="A27" s="8" t="s">
        <v>68</v>
      </c>
      <c r="B27" s="6"/>
      <c r="C27" s="65">
        <f>C22</f>
        <v>33449401</v>
      </c>
      <c r="D27" s="65"/>
      <c r="E27" s="65">
        <f>E22</f>
        <v>23907420</v>
      </c>
      <c r="F27" s="65"/>
      <c r="G27" s="65">
        <f>G22</f>
        <v>31551923</v>
      </c>
      <c r="H27" s="65"/>
      <c r="I27" s="65">
        <f>I22</f>
        <v>22562891</v>
      </c>
    </row>
    <row r="28" spans="1:10" ht="22.5" customHeight="1" x14ac:dyDescent="0.45">
      <c r="A28" s="8" t="s">
        <v>69</v>
      </c>
      <c r="B28" s="6"/>
      <c r="C28" s="77" t="s">
        <v>30</v>
      </c>
      <c r="D28" s="65"/>
      <c r="E28" s="77" t="s">
        <v>30</v>
      </c>
      <c r="F28" s="65"/>
      <c r="G28" s="77" t="s">
        <v>30</v>
      </c>
      <c r="H28" s="65"/>
      <c r="I28" s="77" t="s">
        <v>30</v>
      </c>
    </row>
    <row r="29" spans="1:10" ht="22.5" customHeight="1" thickBot="1" x14ac:dyDescent="0.5">
      <c r="A29" s="11" t="s">
        <v>126</v>
      </c>
      <c r="B29" s="18"/>
      <c r="C29" s="78">
        <f>SUM(C27:C28)</f>
        <v>33449401</v>
      </c>
      <c r="D29" s="68"/>
      <c r="E29" s="78">
        <f>SUM(E27:E28)</f>
        <v>23907420</v>
      </c>
      <c r="F29" s="68"/>
      <c r="G29" s="78">
        <f>SUM(G27:G28)</f>
        <v>31551923</v>
      </c>
      <c r="H29" s="68"/>
      <c r="I29" s="78">
        <f>SUM(I27:I28)</f>
        <v>22562891</v>
      </c>
    </row>
    <row r="30" spans="1:10" ht="14.25" customHeight="1" thickTop="1" x14ac:dyDescent="0.45">
      <c r="A30" s="11"/>
      <c r="B30" s="6"/>
      <c r="C30" s="79"/>
      <c r="D30" s="79"/>
      <c r="E30" s="79"/>
      <c r="F30" s="79"/>
      <c r="G30" s="79"/>
      <c r="H30" s="79"/>
      <c r="I30" s="79"/>
    </row>
    <row r="31" spans="1:10" s="8" customFormat="1" ht="22.5" customHeight="1" thickBot="1" x14ac:dyDescent="0.5">
      <c r="A31" s="11" t="s">
        <v>111</v>
      </c>
      <c r="B31" s="6"/>
      <c r="C31" s="80">
        <f>+C24/107625000</f>
        <v>0.31079582810685252</v>
      </c>
      <c r="D31" s="81"/>
      <c r="E31" s="80">
        <f>+E24/107625000</f>
        <v>0.22213630662020906</v>
      </c>
      <c r="F31" s="81"/>
      <c r="G31" s="80">
        <f>+G24/107625000</f>
        <v>0.29316537049941926</v>
      </c>
      <c r="H31" s="81"/>
      <c r="I31" s="80">
        <f>+I24/107625000</f>
        <v>0.20964358652729384</v>
      </c>
      <c r="J31" s="21"/>
    </row>
    <row r="32" spans="1:10" ht="22.5" customHeight="1" thickTop="1" x14ac:dyDescent="0.45">
      <c r="A32" s="11"/>
      <c r="B32" s="6"/>
      <c r="C32" s="82"/>
      <c r="D32" s="83"/>
      <c r="E32" s="82"/>
      <c r="F32" s="83"/>
      <c r="G32" s="82"/>
      <c r="H32" s="83"/>
      <c r="I32" s="82"/>
    </row>
    <row r="33" spans="1:9" ht="22.5" customHeight="1" x14ac:dyDescent="0.5">
      <c r="A33" s="157" t="s">
        <v>66</v>
      </c>
      <c r="B33" s="157"/>
      <c r="C33" s="157"/>
      <c r="D33" s="157"/>
      <c r="E33" s="157"/>
      <c r="F33" s="157"/>
      <c r="G33" s="61"/>
      <c r="H33" s="61"/>
      <c r="I33" s="126"/>
    </row>
    <row r="34" spans="1:9" ht="22.5" customHeight="1" x14ac:dyDescent="0.5">
      <c r="A34" s="60" t="s">
        <v>67</v>
      </c>
      <c r="B34" s="3"/>
      <c r="C34" s="61"/>
      <c r="D34" s="61"/>
      <c r="E34" s="126"/>
      <c r="F34" s="61"/>
      <c r="G34" s="61"/>
      <c r="H34" s="61"/>
      <c r="I34" s="126"/>
    </row>
    <row r="35" spans="1:9" ht="22.5" customHeight="1" x14ac:dyDescent="0.5">
      <c r="A35" s="3"/>
      <c r="B35" s="3"/>
      <c r="C35" s="61"/>
      <c r="D35" s="61"/>
      <c r="E35" s="126"/>
      <c r="F35" s="61"/>
      <c r="G35" s="61"/>
      <c r="H35" s="61"/>
      <c r="I35" s="126"/>
    </row>
    <row r="36" spans="1:9" ht="22.5" customHeight="1" x14ac:dyDescent="0.45">
      <c r="A36" s="8"/>
      <c r="B36" s="26"/>
      <c r="C36" s="158" t="s">
        <v>1</v>
      </c>
      <c r="D36" s="158"/>
      <c r="E36" s="158"/>
      <c r="F36" s="61"/>
      <c r="G36" s="158" t="s">
        <v>2</v>
      </c>
      <c r="H36" s="158"/>
      <c r="I36" s="158"/>
    </row>
    <row r="37" spans="1:9" ht="22.5" customHeight="1" x14ac:dyDescent="0.45">
      <c r="A37" s="8"/>
      <c r="B37" s="26"/>
      <c r="C37" s="154" t="s">
        <v>112</v>
      </c>
      <c r="D37" s="154"/>
      <c r="E37" s="154"/>
      <c r="F37" s="61"/>
      <c r="G37" s="154" t="s">
        <v>112</v>
      </c>
      <c r="H37" s="154"/>
      <c r="I37" s="154"/>
    </row>
    <row r="38" spans="1:9" ht="22.5" customHeight="1" x14ac:dyDescent="0.45">
      <c r="A38" s="8"/>
      <c r="B38" s="26"/>
      <c r="C38" s="154" t="s">
        <v>110</v>
      </c>
      <c r="D38" s="155"/>
      <c r="E38" s="155"/>
      <c r="F38" s="61"/>
      <c r="G38" s="154" t="s">
        <v>110</v>
      </c>
      <c r="H38" s="155"/>
      <c r="I38" s="155"/>
    </row>
    <row r="39" spans="1:9" ht="22.5" customHeight="1" x14ac:dyDescent="0.45">
      <c r="A39" s="8"/>
      <c r="B39" s="27" t="s">
        <v>4</v>
      </c>
      <c r="C39" s="23">
        <v>2562</v>
      </c>
      <c r="D39" s="23"/>
      <c r="E39" s="23">
        <v>2561</v>
      </c>
      <c r="F39" s="28"/>
      <c r="G39" s="23">
        <v>2562</v>
      </c>
      <c r="H39" s="23"/>
      <c r="I39" s="23">
        <v>2561</v>
      </c>
    </row>
    <row r="40" spans="1:9" ht="22.5" customHeight="1" x14ac:dyDescent="0.45">
      <c r="A40" s="8"/>
      <c r="B40" s="29"/>
      <c r="C40" s="156" t="s">
        <v>65</v>
      </c>
      <c r="D40" s="156"/>
      <c r="E40" s="156"/>
      <c r="F40" s="156"/>
      <c r="G40" s="156"/>
      <c r="H40" s="156"/>
      <c r="I40" s="156"/>
    </row>
    <row r="41" spans="1:9" ht="21.75" customHeight="1" x14ac:dyDescent="0.45">
      <c r="A41" s="25" t="s">
        <v>71</v>
      </c>
      <c r="B41" s="6">
        <v>9</v>
      </c>
      <c r="C41" s="65">
        <v>1682950321</v>
      </c>
      <c r="D41" s="66"/>
      <c r="E41" s="65">
        <v>1771572479</v>
      </c>
      <c r="F41" s="66"/>
      <c r="G41" s="65">
        <v>1634057295</v>
      </c>
      <c r="H41" s="65"/>
      <c r="I41" s="65">
        <v>1719908763</v>
      </c>
    </row>
    <row r="42" spans="1:9" ht="21.75" customHeight="1" x14ac:dyDescent="0.45">
      <c r="A42" s="25" t="s">
        <v>72</v>
      </c>
      <c r="B42" s="6"/>
      <c r="C42" s="67">
        <v>-1264873172</v>
      </c>
      <c r="D42" s="66"/>
      <c r="E42" s="67">
        <v>-1380843928</v>
      </c>
      <c r="F42" s="66"/>
      <c r="G42" s="67">
        <v>-1279366428</v>
      </c>
      <c r="H42" s="65"/>
      <c r="I42" s="67">
        <v>-1385901031</v>
      </c>
    </row>
    <row r="43" spans="1:9" ht="21.75" customHeight="1" x14ac:dyDescent="0.45">
      <c r="A43" s="17" t="s">
        <v>63</v>
      </c>
      <c r="B43" s="6"/>
      <c r="C43" s="68">
        <f>C41+C42</f>
        <v>418077149</v>
      </c>
      <c r="D43" s="69"/>
      <c r="E43" s="68">
        <f>E41+E42</f>
        <v>390728551</v>
      </c>
      <c r="F43" s="69"/>
      <c r="G43" s="68">
        <f>G41+G42</f>
        <v>354690867</v>
      </c>
      <c r="H43" s="68"/>
      <c r="I43" s="68">
        <f>I41+I42</f>
        <v>334007732</v>
      </c>
    </row>
    <row r="44" spans="1:9" ht="21.75" customHeight="1" x14ac:dyDescent="0.45">
      <c r="A44" s="15" t="s">
        <v>152</v>
      </c>
      <c r="B44" s="6"/>
      <c r="C44" s="70">
        <v>2258493</v>
      </c>
      <c r="D44" s="66"/>
      <c r="E44" s="70">
        <v>1814932</v>
      </c>
      <c r="F44" s="66"/>
      <c r="G44" s="70">
        <v>2258493</v>
      </c>
      <c r="H44" s="65"/>
      <c r="I44" s="70">
        <v>1814932</v>
      </c>
    </row>
    <row r="45" spans="1:9" ht="21.75" customHeight="1" x14ac:dyDescent="0.45">
      <c r="A45" s="25" t="s">
        <v>37</v>
      </c>
      <c r="B45" s="6"/>
      <c r="C45" s="65">
        <v>3282688</v>
      </c>
      <c r="D45" s="65"/>
      <c r="E45" s="65">
        <v>4939141</v>
      </c>
      <c r="F45" s="65"/>
      <c r="G45" s="65">
        <v>4673226</v>
      </c>
      <c r="H45" s="65"/>
      <c r="I45" s="65">
        <v>6362336</v>
      </c>
    </row>
    <row r="46" spans="1:9" ht="21.75" customHeight="1" x14ac:dyDescent="0.45">
      <c r="A46" s="25" t="s">
        <v>147</v>
      </c>
      <c r="B46" s="6"/>
      <c r="C46" s="65">
        <v>-224754652</v>
      </c>
      <c r="D46" s="66"/>
      <c r="E46" s="65">
        <v>-225073019</v>
      </c>
      <c r="F46" s="66"/>
      <c r="G46" s="65">
        <v>-193873302</v>
      </c>
      <c r="H46" s="65"/>
      <c r="I46" s="65">
        <v>-196123876</v>
      </c>
    </row>
    <row r="47" spans="1:9" ht="21.75" customHeight="1" x14ac:dyDescent="0.45">
      <c r="A47" s="25" t="s">
        <v>38</v>
      </c>
      <c r="B47" s="6"/>
      <c r="C47" s="71">
        <v>-72489943</v>
      </c>
      <c r="D47" s="66"/>
      <c r="E47" s="71">
        <v>-63480921</v>
      </c>
      <c r="F47" s="66"/>
      <c r="G47" s="71">
        <v>-57717631</v>
      </c>
      <c r="H47" s="65"/>
      <c r="I47" s="71">
        <v>-50043955</v>
      </c>
    </row>
    <row r="48" spans="1:9" ht="21.75" customHeight="1" x14ac:dyDescent="0.45">
      <c r="A48" s="63" t="s">
        <v>39</v>
      </c>
      <c r="B48" s="62"/>
      <c r="C48" s="72">
        <v>-311133</v>
      </c>
      <c r="D48" s="73"/>
      <c r="E48" s="72">
        <v>-585753</v>
      </c>
      <c r="F48" s="73"/>
      <c r="G48" s="72">
        <v>-311133</v>
      </c>
      <c r="H48" s="73"/>
      <c r="I48" s="72">
        <v>-585753</v>
      </c>
    </row>
    <row r="49" spans="1:13" ht="21.75" customHeight="1" x14ac:dyDescent="0.45">
      <c r="A49" s="17" t="s">
        <v>101</v>
      </c>
      <c r="B49" s="18"/>
      <c r="C49" s="74">
        <f>SUM(C43:C48)</f>
        <v>126062602</v>
      </c>
      <c r="D49" s="68"/>
      <c r="E49" s="74">
        <f>SUM(E43:E48)</f>
        <v>108342931</v>
      </c>
      <c r="F49" s="68"/>
      <c r="G49" s="74">
        <f>SUM(G43:G48)</f>
        <v>109720520</v>
      </c>
      <c r="H49" s="68"/>
      <c r="I49" s="74">
        <f>SUM(I43:I48)</f>
        <v>95431416</v>
      </c>
    </row>
    <row r="50" spans="1:13" ht="21.75" customHeight="1" x14ac:dyDescent="0.45">
      <c r="A50" s="25" t="s">
        <v>89</v>
      </c>
      <c r="B50" s="6"/>
      <c r="C50" s="67">
        <v>-27879153</v>
      </c>
      <c r="D50" s="66"/>
      <c r="E50" s="67">
        <v>-21387400</v>
      </c>
      <c r="F50" s="66"/>
      <c r="G50" s="67">
        <v>-22328781</v>
      </c>
      <c r="H50" s="65"/>
      <c r="I50" s="67">
        <v>-18826696</v>
      </c>
    </row>
    <row r="51" spans="1:13" ht="21.75" x14ac:dyDescent="0.45">
      <c r="A51" s="17" t="s">
        <v>81</v>
      </c>
      <c r="B51" s="18"/>
      <c r="C51" s="75">
        <f>SUM(C49:C50)</f>
        <v>98183449</v>
      </c>
      <c r="D51" s="69"/>
      <c r="E51" s="75">
        <f>SUM(E49:E50)</f>
        <v>86955531</v>
      </c>
      <c r="F51" s="69"/>
      <c r="G51" s="75">
        <f>SUM(G49:G50)</f>
        <v>87391739</v>
      </c>
      <c r="H51" s="68"/>
      <c r="I51" s="75">
        <f>SUM(I49:I50)</f>
        <v>76604720</v>
      </c>
    </row>
    <row r="52" spans="1:13" ht="7.5" customHeight="1" x14ac:dyDescent="0.45">
      <c r="A52" s="11"/>
      <c r="B52" s="6"/>
      <c r="C52" s="65"/>
      <c r="D52" s="65"/>
      <c r="E52" s="65"/>
      <c r="F52" s="65"/>
      <c r="G52" s="65"/>
      <c r="H52" s="65"/>
      <c r="I52" s="65"/>
    </row>
    <row r="53" spans="1:13" ht="21.75" customHeight="1" x14ac:dyDescent="0.45">
      <c r="A53" s="17" t="s">
        <v>64</v>
      </c>
      <c r="B53" s="6"/>
      <c r="C53" s="66"/>
      <c r="D53" s="65"/>
      <c r="E53" s="66"/>
      <c r="F53" s="65"/>
      <c r="G53" s="66"/>
      <c r="H53" s="65"/>
      <c r="I53" s="66"/>
    </row>
    <row r="54" spans="1:13" ht="21.75" customHeight="1" x14ac:dyDescent="0.45">
      <c r="A54" s="136" t="s">
        <v>136</v>
      </c>
      <c r="B54" s="6"/>
      <c r="C54" s="137"/>
      <c r="D54" s="138"/>
      <c r="E54" s="137"/>
      <c r="F54" s="138"/>
      <c r="G54" s="137"/>
      <c r="H54" s="138"/>
      <c r="I54" s="137"/>
      <c r="J54" s="1"/>
      <c r="K54" s="139"/>
      <c r="L54" s="21"/>
      <c r="M54" s="21"/>
    </row>
    <row r="55" spans="1:13" ht="21.75" customHeight="1" x14ac:dyDescent="0.45">
      <c r="A55" s="25" t="s">
        <v>137</v>
      </c>
      <c r="B55" s="6"/>
      <c r="C55" s="137"/>
      <c r="D55" s="138"/>
      <c r="E55" s="137"/>
      <c r="F55" s="138"/>
      <c r="G55" s="137"/>
      <c r="H55" s="138"/>
      <c r="I55" s="137"/>
      <c r="J55" s="1"/>
      <c r="K55" s="139"/>
      <c r="L55" s="21"/>
      <c r="M55" s="21"/>
    </row>
    <row r="56" spans="1:13" ht="21.75" customHeight="1" x14ac:dyDescent="0.45">
      <c r="A56" s="25" t="s">
        <v>138</v>
      </c>
      <c r="B56" s="6"/>
      <c r="C56" s="137">
        <v>76913</v>
      </c>
      <c r="D56" s="138"/>
      <c r="E56" s="140" t="s">
        <v>30</v>
      </c>
      <c r="F56" s="138"/>
      <c r="G56" s="137">
        <v>-447036</v>
      </c>
      <c r="H56" s="138"/>
      <c r="I56" s="140" t="s">
        <v>30</v>
      </c>
      <c r="J56" s="1"/>
      <c r="K56" s="139"/>
      <c r="L56" s="21"/>
      <c r="M56" s="21"/>
    </row>
    <row r="57" spans="1:13" ht="21.75" customHeight="1" x14ac:dyDescent="0.45">
      <c r="A57" s="25" t="s">
        <v>139</v>
      </c>
      <c r="B57" s="6"/>
      <c r="C57" s="137"/>
      <c r="D57" s="138"/>
      <c r="E57" s="137"/>
      <c r="F57" s="138"/>
      <c r="G57" s="137"/>
      <c r="H57" s="138"/>
      <c r="I57" s="137"/>
      <c r="J57" s="1"/>
      <c r="K57" s="139"/>
      <c r="L57" s="21"/>
      <c r="M57" s="21"/>
    </row>
    <row r="58" spans="1:13" ht="21.75" customHeight="1" x14ac:dyDescent="0.45">
      <c r="A58" s="25" t="s">
        <v>140</v>
      </c>
      <c r="B58" s="6"/>
      <c r="C58" s="141">
        <v>-15383</v>
      </c>
      <c r="D58" s="138"/>
      <c r="E58" s="141" t="s">
        <v>30</v>
      </c>
      <c r="F58" s="138"/>
      <c r="G58" s="141">
        <v>89407</v>
      </c>
      <c r="H58" s="138"/>
      <c r="I58" s="141" t="s">
        <v>30</v>
      </c>
      <c r="J58" s="1"/>
      <c r="K58" s="139"/>
      <c r="L58" s="21"/>
      <c r="M58" s="21"/>
    </row>
    <row r="59" spans="1:13" ht="21.75" customHeight="1" x14ac:dyDescent="0.45">
      <c r="A59" s="17" t="s">
        <v>141</v>
      </c>
      <c r="B59" s="6"/>
      <c r="C59" s="142"/>
      <c r="D59" s="138"/>
      <c r="E59" s="142"/>
      <c r="F59" s="138"/>
      <c r="G59" s="142"/>
      <c r="H59" s="138"/>
      <c r="I59" s="142"/>
      <c r="J59" s="1"/>
      <c r="K59" s="139"/>
      <c r="L59" s="21"/>
      <c r="M59" s="21"/>
    </row>
    <row r="60" spans="1:13" ht="21.75" customHeight="1" x14ac:dyDescent="0.45">
      <c r="A60" s="143" t="s">
        <v>142</v>
      </c>
      <c r="B60" s="6"/>
      <c r="C60" s="144">
        <f>SUM(C56:C58)</f>
        <v>61530</v>
      </c>
      <c r="D60" s="145"/>
      <c r="E60" s="144" t="s">
        <v>30</v>
      </c>
      <c r="F60" s="145"/>
      <c r="G60" s="144">
        <f>SUM(G56:G58)</f>
        <v>-357629</v>
      </c>
      <c r="H60" s="145"/>
      <c r="I60" s="144" t="s">
        <v>30</v>
      </c>
      <c r="J60" s="1"/>
      <c r="K60" s="139"/>
      <c r="L60" s="21"/>
      <c r="M60" s="21"/>
    </row>
    <row r="61" spans="1:13" ht="7.5" customHeight="1" x14ac:dyDescent="0.45">
      <c r="A61" s="143"/>
      <c r="B61" s="6"/>
      <c r="C61" s="146"/>
      <c r="D61" s="145"/>
      <c r="E61" s="146"/>
      <c r="F61" s="145"/>
      <c r="G61" s="146"/>
      <c r="H61" s="145"/>
      <c r="I61" s="146"/>
      <c r="J61" s="1"/>
      <c r="K61" s="139"/>
      <c r="L61" s="21"/>
      <c r="M61" s="21"/>
    </row>
    <row r="62" spans="1:13" ht="21.75" customHeight="1" thickBot="1" x14ac:dyDescent="0.5">
      <c r="A62" s="11" t="s">
        <v>126</v>
      </c>
      <c r="B62" s="6"/>
      <c r="C62" s="76">
        <f>SUM(C51,C60)</f>
        <v>98244979</v>
      </c>
      <c r="D62" s="65"/>
      <c r="E62" s="76">
        <f>SUM(E51,E60)</f>
        <v>86955531</v>
      </c>
      <c r="F62" s="65"/>
      <c r="G62" s="76">
        <f>SUM(G51,G60)</f>
        <v>87034110</v>
      </c>
      <c r="H62" s="65"/>
      <c r="I62" s="76">
        <f>SUM(I51,I60)</f>
        <v>76604720</v>
      </c>
    </row>
    <row r="63" spans="1:13" ht="7.5" customHeight="1" thickTop="1" x14ac:dyDescent="0.45">
      <c r="A63" s="11"/>
      <c r="B63" s="6"/>
      <c r="C63" s="65"/>
      <c r="D63" s="65"/>
      <c r="E63" s="65"/>
      <c r="F63" s="65"/>
      <c r="G63" s="65"/>
      <c r="H63" s="65"/>
      <c r="I63" s="65"/>
    </row>
    <row r="64" spans="1:13" ht="21.75" customHeight="1" x14ac:dyDescent="0.45">
      <c r="A64" s="17" t="s">
        <v>82</v>
      </c>
      <c r="B64" s="6"/>
      <c r="C64" s="65"/>
      <c r="D64" s="65"/>
      <c r="E64" s="65"/>
      <c r="F64" s="65"/>
      <c r="G64" s="65"/>
      <c r="H64" s="65"/>
      <c r="I64" s="65"/>
    </row>
    <row r="65" spans="1:10" ht="21.75" customHeight="1" x14ac:dyDescent="0.45">
      <c r="A65" s="8" t="s">
        <v>68</v>
      </c>
      <c r="B65" s="6"/>
      <c r="C65" s="65">
        <f>C51</f>
        <v>98183449</v>
      </c>
      <c r="D65" s="65"/>
      <c r="E65" s="65">
        <f>E51</f>
        <v>86955531</v>
      </c>
      <c r="F65" s="65"/>
      <c r="G65" s="65">
        <f>G51</f>
        <v>87391739</v>
      </c>
      <c r="H65" s="65"/>
      <c r="I65" s="65">
        <f>I51</f>
        <v>76604720</v>
      </c>
    </row>
    <row r="66" spans="1:10" ht="21.75" customHeight="1" x14ac:dyDescent="0.45">
      <c r="A66" s="8" t="s">
        <v>69</v>
      </c>
      <c r="B66" s="6"/>
      <c r="C66" s="77" t="s">
        <v>30</v>
      </c>
      <c r="D66" s="65"/>
      <c r="E66" s="77" t="s">
        <v>30</v>
      </c>
      <c r="F66" s="65"/>
      <c r="G66" s="77" t="s">
        <v>30</v>
      </c>
      <c r="H66" s="65"/>
      <c r="I66" s="77" t="s">
        <v>30</v>
      </c>
    </row>
    <row r="67" spans="1:10" s="11" customFormat="1" ht="21.75" customHeight="1" thickBot="1" x14ac:dyDescent="0.5">
      <c r="A67" s="11" t="s">
        <v>81</v>
      </c>
      <c r="B67" s="18"/>
      <c r="C67" s="78">
        <f>SUM(C65:C66)</f>
        <v>98183449</v>
      </c>
      <c r="D67" s="68"/>
      <c r="E67" s="78">
        <f>SUM(E65:E66)</f>
        <v>86955531</v>
      </c>
      <c r="F67" s="68"/>
      <c r="G67" s="78">
        <f>SUM(G65:G66)</f>
        <v>87391739</v>
      </c>
      <c r="H67" s="68"/>
      <c r="I67" s="78">
        <f>SUM(I65:I66)</f>
        <v>76604720</v>
      </c>
      <c r="J67" s="19"/>
    </row>
    <row r="68" spans="1:10" ht="7.5" customHeight="1" thickTop="1" x14ac:dyDescent="0.45">
      <c r="A68" s="11"/>
      <c r="B68" s="6"/>
      <c r="C68" s="65"/>
      <c r="D68" s="65"/>
      <c r="E68" s="65"/>
      <c r="F68" s="65"/>
      <c r="G68" s="65"/>
      <c r="H68" s="65"/>
      <c r="I68" s="65"/>
    </row>
    <row r="69" spans="1:10" ht="21.75" customHeight="1" x14ac:dyDescent="0.45">
      <c r="A69" s="17" t="s">
        <v>127</v>
      </c>
      <c r="B69" s="6"/>
      <c r="C69" s="65"/>
      <c r="D69" s="65"/>
      <c r="E69" s="65"/>
      <c r="F69" s="65"/>
      <c r="G69" s="65"/>
      <c r="H69" s="65"/>
      <c r="I69" s="65"/>
    </row>
    <row r="70" spans="1:10" ht="21.75" customHeight="1" x14ac:dyDescent="0.45">
      <c r="A70" s="8" t="s">
        <v>68</v>
      </c>
      <c r="B70" s="6"/>
      <c r="C70" s="65">
        <f>C62</f>
        <v>98244979</v>
      </c>
      <c r="D70" s="65"/>
      <c r="E70" s="65">
        <f>E62</f>
        <v>86955531</v>
      </c>
      <c r="F70" s="65"/>
      <c r="G70" s="65">
        <f>G62</f>
        <v>87034110</v>
      </c>
      <c r="H70" s="65"/>
      <c r="I70" s="65">
        <f>I62</f>
        <v>76604720</v>
      </c>
    </row>
    <row r="71" spans="1:10" ht="21.75" customHeight="1" x14ac:dyDescent="0.45">
      <c r="A71" s="8" t="s">
        <v>69</v>
      </c>
      <c r="B71" s="6"/>
      <c r="C71" s="77" t="s">
        <v>30</v>
      </c>
      <c r="D71" s="65"/>
      <c r="E71" s="77" t="s">
        <v>30</v>
      </c>
      <c r="F71" s="65"/>
      <c r="G71" s="77" t="s">
        <v>30</v>
      </c>
      <c r="H71" s="65"/>
      <c r="I71" s="77" t="s">
        <v>30</v>
      </c>
    </row>
    <row r="72" spans="1:10" s="11" customFormat="1" ht="21.75" customHeight="1" thickBot="1" x14ac:dyDescent="0.5">
      <c r="A72" s="11" t="s">
        <v>126</v>
      </c>
      <c r="B72" s="18"/>
      <c r="C72" s="78">
        <f>SUM(C70:C71)</f>
        <v>98244979</v>
      </c>
      <c r="D72" s="68"/>
      <c r="E72" s="78">
        <f>SUM(E70:E71)</f>
        <v>86955531</v>
      </c>
      <c r="F72" s="68"/>
      <c r="G72" s="78">
        <f>SUM(G70:G71)</f>
        <v>87034110</v>
      </c>
      <c r="H72" s="68"/>
      <c r="I72" s="78">
        <f>SUM(I70:I71)</f>
        <v>76604720</v>
      </c>
      <c r="J72" s="19"/>
    </row>
    <row r="73" spans="1:10" ht="7.5" customHeight="1" thickTop="1" x14ac:dyDescent="0.45">
      <c r="A73" s="11"/>
      <c r="B73" s="6"/>
      <c r="C73" s="79"/>
      <c r="D73" s="79"/>
      <c r="E73" s="79"/>
      <c r="F73" s="79"/>
      <c r="G73" s="79"/>
      <c r="H73" s="79"/>
      <c r="I73" s="79"/>
    </row>
    <row r="74" spans="1:10" s="8" customFormat="1" ht="21.75" customHeight="1" thickBot="1" x14ac:dyDescent="0.5">
      <c r="A74" s="11" t="s">
        <v>111</v>
      </c>
      <c r="B74" s="6"/>
      <c r="C74" s="80">
        <f>+C67/107625000</f>
        <v>0.91227362601626016</v>
      </c>
      <c r="D74" s="81"/>
      <c r="E74" s="80">
        <f>+E67/107625000</f>
        <v>0.80794918466898957</v>
      </c>
      <c r="F74" s="81"/>
      <c r="G74" s="80">
        <f>+G67/107625000</f>
        <v>0.81200222067363526</v>
      </c>
      <c r="H74" s="81"/>
      <c r="I74" s="80">
        <f>+I67/107625000</f>
        <v>0.71177440185830432</v>
      </c>
      <c r="J74" s="21"/>
    </row>
    <row r="75" spans="1:10" ht="22.5" customHeight="1" thickTop="1" x14ac:dyDescent="0.45"/>
  </sheetData>
  <mergeCells count="16">
    <mergeCell ref="C6:E6"/>
    <mergeCell ref="G6:I6"/>
    <mergeCell ref="A1:F1"/>
    <mergeCell ref="C4:E4"/>
    <mergeCell ref="G4:I4"/>
    <mergeCell ref="C5:E5"/>
    <mergeCell ref="G5:I5"/>
    <mergeCell ref="C38:E38"/>
    <mergeCell ref="G38:I38"/>
    <mergeCell ref="C40:I40"/>
    <mergeCell ref="C8:I8"/>
    <mergeCell ref="A33:F33"/>
    <mergeCell ref="C36:E36"/>
    <mergeCell ref="G36:I36"/>
    <mergeCell ref="C37:E37"/>
    <mergeCell ref="G37:I37"/>
  </mergeCells>
  <pageMargins left="0.7" right="0.7" top="0.48" bottom="0.5" header="0.5" footer="0.5"/>
  <pageSetup paperSize="9" scale="85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8" man="1"/>
    <brk id="7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CCFF33"/>
  </sheetPr>
  <dimension ref="A1:L45"/>
  <sheetViews>
    <sheetView view="pageBreakPreview" zoomScale="85" zoomScaleNormal="85" zoomScaleSheetLayoutView="85" workbookViewId="0">
      <selection activeCell="H12" sqref="H12"/>
    </sheetView>
  </sheetViews>
  <sheetFormatPr defaultRowHeight="23.25" customHeight="1" x14ac:dyDescent="0.45"/>
  <cols>
    <col min="1" max="1" width="47.5703125" style="15" customWidth="1"/>
    <col min="2" max="2" width="8.42578125" style="6" customWidth="1"/>
    <col min="3" max="3" width="1.7109375" style="59" customWidth="1"/>
    <col min="4" max="4" width="17.140625" style="59" customWidth="1"/>
    <col min="5" max="5" width="1.7109375" style="59" customWidth="1"/>
    <col min="6" max="6" width="17.140625" style="6" customWidth="1"/>
    <col min="7" max="7" width="1.7109375" style="59" customWidth="1"/>
    <col min="8" max="8" width="17.140625" style="59" customWidth="1"/>
    <col min="9" max="9" width="1.7109375" style="59" customWidth="1"/>
    <col min="10" max="10" width="17.140625" style="59" customWidth="1"/>
    <col min="11" max="11" width="1.7109375" style="59" customWidth="1"/>
    <col min="12" max="12" width="17.140625" style="59" customWidth="1"/>
    <col min="13" max="13" width="9.140625" style="8"/>
    <col min="14" max="14" width="10.5703125" style="8" customWidth="1"/>
    <col min="15" max="256" width="9.140625" style="8"/>
    <col min="257" max="257" width="45.140625" style="8" customWidth="1"/>
    <col min="258" max="258" width="8.42578125" style="8" customWidth="1"/>
    <col min="259" max="259" width="1.7109375" style="8" customWidth="1"/>
    <col min="260" max="260" width="17.140625" style="8" customWidth="1"/>
    <col min="261" max="261" width="1.7109375" style="8" customWidth="1"/>
    <col min="262" max="262" width="17.140625" style="8" customWidth="1"/>
    <col min="263" max="263" width="1.7109375" style="8" customWidth="1"/>
    <col min="264" max="264" width="17.140625" style="8" customWidth="1"/>
    <col min="265" max="265" width="1.7109375" style="8" customWidth="1"/>
    <col min="266" max="266" width="17.140625" style="8" customWidth="1"/>
    <col min="267" max="267" width="1.7109375" style="8" customWidth="1"/>
    <col min="268" max="268" width="17.140625" style="8" customWidth="1"/>
    <col min="269" max="269" width="9.140625" style="8"/>
    <col min="270" max="270" width="10.5703125" style="8" customWidth="1"/>
    <col min="271" max="512" width="9.140625" style="8"/>
    <col min="513" max="513" width="45.140625" style="8" customWidth="1"/>
    <col min="514" max="514" width="8.42578125" style="8" customWidth="1"/>
    <col min="515" max="515" width="1.7109375" style="8" customWidth="1"/>
    <col min="516" max="516" width="17.140625" style="8" customWidth="1"/>
    <col min="517" max="517" width="1.7109375" style="8" customWidth="1"/>
    <col min="518" max="518" width="17.140625" style="8" customWidth="1"/>
    <col min="519" max="519" width="1.7109375" style="8" customWidth="1"/>
    <col min="520" max="520" width="17.140625" style="8" customWidth="1"/>
    <col min="521" max="521" width="1.7109375" style="8" customWidth="1"/>
    <col min="522" max="522" width="17.140625" style="8" customWidth="1"/>
    <col min="523" max="523" width="1.7109375" style="8" customWidth="1"/>
    <col min="524" max="524" width="17.140625" style="8" customWidth="1"/>
    <col min="525" max="525" width="9.140625" style="8"/>
    <col min="526" max="526" width="10.5703125" style="8" customWidth="1"/>
    <col min="527" max="768" width="9.140625" style="8"/>
    <col min="769" max="769" width="45.140625" style="8" customWidth="1"/>
    <col min="770" max="770" width="8.42578125" style="8" customWidth="1"/>
    <col min="771" max="771" width="1.7109375" style="8" customWidth="1"/>
    <col min="772" max="772" width="17.140625" style="8" customWidth="1"/>
    <col min="773" max="773" width="1.7109375" style="8" customWidth="1"/>
    <col min="774" max="774" width="17.140625" style="8" customWidth="1"/>
    <col min="775" max="775" width="1.7109375" style="8" customWidth="1"/>
    <col min="776" max="776" width="17.140625" style="8" customWidth="1"/>
    <col min="777" max="777" width="1.7109375" style="8" customWidth="1"/>
    <col min="778" max="778" width="17.140625" style="8" customWidth="1"/>
    <col min="779" max="779" width="1.7109375" style="8" customWidth="1"/>
    <col min="780" max="780" width="17.140625" style="8" customWidth="1"/>
    <col min="781" max="781" width="9.140625" style="8"/>
    <col min="782" max="782" width="10.5703125" style="8" customWidth="1"/>
    <col min="783" max="1024" width="9.140625" style="8"/>
    <col min="1025" max="1025" width="45.140625" style="8" customWidth="1"/>
    <col min="1026" max="1026" width="8.42578125" style="8" customWidth="1"/>
    <col min="1027" max="1027" width="1.7109375" style="8" customWidth="1"/>
    <col min="1028" max="1028" width="17.140625" style="8" customWidth="1"/>
    <col min="1029" max="1029" width="1.7109375" style="8" customWidth="1"/>
    <col min="1030" max="1030" width="17.140625" style="8" customWidth="1"/>
    <col min="1031" max="1031" width="1.7109375" style="8" customWidth="1"/>
    <col min="1032" max="1032" width="17.140625" style="8" customWidth="1"/>
    <col min="1033" max="1033" width="1.7109375" style="8" customWidth="1"/>
    <col min="1034" max="1034" width="17.140625" style="8" customWidth="1"/>
    <col min="1035" max="1035" width="1.7109375" style="8" customWidth="1"/>
    <col min="1036" max="1036" width="17.140625" style="8" customWidth="1"/>
    <col min="1037" max="1037" width="9.140625" style="8"/>
    <col min="1038" max="1038" width="10.5703125" style="8" customWidth="1"/>
    <col min="1039" max="1280" width="9.140625" style="8"/>
    <col min="1281" max="1281" width="45.140625" style="8" customWidth="1"/>
    <col min="1282" max="1282" width="8.42578125" style="8" customWidth="1"/>
    <col min="1283" max="1283" width="1.7109375" style="8" customWidth="1"/>
    <col min="1284" max="1284" width="17.140625" style="8" customWidth="1"/>
    <col min="1285" max="1285" width="1.7109375" style="8" customWidth="1"/>
    <col min="1286" max="1286" width="17.140625" style="8" customWidth="1"/>
    <col min="1287" max="1287" width="1.7109375" style="8" customWidth="1"/>
    <col min="1288" max="1288" width="17.140625" style="8" customWidth="1"/>
    <col min="1289" max="1289" width="1.7109375" style="8" customWidth="1"/>
    <col min="1290" max="1290" width="17.140625" style="8" customWidth="1"/>
    <col min="1291" max="1291" width="1.7109375" style="8" customWidth="1"/>
    <col min="1292" max="1292" width="17.140625" style="8" customWidth="1"/>
    <col min="1293" max="1293" width="9.140625" style="8"/>
    <col min="1294" max="1294" width="10.5703125" style="8" customWidth="1"/>
    <col min="1295" max="1536" width="9.140625" style="8"/>
    <col min="1537" max="1537" width="45.140625" style="8" customWidth="1"/>
    <col min="1538" max="1538" width="8.42578125" style="8" customWidth="1"/>
    <col min="1539" max="1539" width="1.7109375" style="8" customWidth="1"/>
    <col min="1540" max="1540" width="17.140625" style="8" customWidth="1"/>
    <col min="1541" max="1541" width="1.7109375" style="8" customWidth="1"/>
    <col min="1542" max="1542" width="17.140625" style="8" customWidth="1"/>
    <col min="1543" max="1543" width="1.7109375" style="8" customWidth="1"/>
    <col min="1544" max="1544" width="17.140625" style="8" customWidth="1"/>
    <col min="1545" max="1545" width="1.7109375" style="8" customWidth="1"/>
    <col min="1546" max="1546" width="17.140625" style="8" customWidth="1"/>
    <col min="1547" max="1547" width="1.7109375" style="8" customWidth="1"/>
    <col min="1548" max="1548" width="17.140625" style="8" customWidth="1"/>
    <col min="1549" max="1549" width="9.140625" style="8"/>
    <col min="1550" max="1550" width="10.5703125" style="8" customWidth="1"/>
    <col min="1551" max="1792" width="9.140625" style="8"/>
    <col min="1793" max="1793" width="45.140625" style="8" customWidth="1"/>
    <col min="1794" max="1794" width="8.42578125" style="8" customWidth="1"/>
    <col min="1795" max="1795" width="1.7109375" style="8" customWidth="1"/>
    <col min="1796" max="1796" width="17.140625" style="8" customWidth="1"/>
    <col min="1797" max="1797" width="1.7109375" style="8" customWidth="1"/>
    <col min="1798" max="1798" width="17.140625" style="8" customWidth="1"/>
    <col min="1799" max="1799" width="1.7109375" style="8" customWidth="1"/>
    <col min="1800" max="1800" width="17.140625" style="8" customWidth="1"/>
    <col min="1801" max="1801" width="1.7109375" style="8" customWidth="1"/>
    <col min="1802" max="1802" width="17.140625" style="8" customWidth="1"/>
    <col min="1803" max="1803" width="1.7109375" style="8" customWidth="1"/>
    <col min="1804" max="1804" width="17.140625" style="8" customWidth="1"/>
    <col min="1805" max="1805" width="9.140625" style="8"/>
    <col min="1806" max="1806" width="10.5703125" style="8" customWidth="1"/>
    <col min="1807" max="2048" width="9.140625" style="8"/>
    <col min="2049" max="2049" width="45.140625" style="8" customWidth="1"/>
    <col min="2050" max="2050" width="8.42578125" style="8" customWidth="1"/>
    <col min="2051" max="2051" width="1.7109375" style="8" customWidth="1"/>
    <col min="2052" max="2052" width="17.140625" style="8" customWidth="1"/>
    <col min="2053" max="2053" width="1.7109375" style="8" customWidth="1"/>
    <col min="2054" max="2054" width="17.140625" style="8" customWidth="1"/>
    <col min="2055" max="2055" width="1.7109375" style="8" customWidth="1"/>
    <col min="2056" max="2056" width="17.140625" style="8" customWidth="1"/>
    <col min="2057" max="2057" width="1.7109375" style="8" customWidth="1"/>
    <col min="2058" max="2058" width="17.140625" style="8" customWidth="1"/>
    <col min="2059" max="2059" width="1.7109375" style="8" customWidth="1"/>
    <col min="2060" max="2060" width="17.140625" style="8" customWidth="1"/>
    <col min="2061" max="2061" width="9.140625" style="8"/>
    <col min="2062" max="2062" width="10.5703125" style="8" customWidth="1"/>
    <col min="2063" max="2304" width="9.140625" style="8"/>
    <col min="2305" max="2305" width="45.140625" style="8" customWidth="1"/>
    <col min="2306" max="2306" width="8.42578125" style="8" customWidth="1"/>
    <col min="2307" max="2307" width="1.7109375" style="8" customWidth="1"/>
    <col min="2308" max="2308" width="17.140625" style="8" customWidth="1"/>
    <col min="2309" max="2309" width="1.7109375" style="8" customWidth="1"/>
    <col min="2310" max="2310" width="17.140625" style="8" customWidth="1"/>
    <col min="2311" max="2311" width="1.7109375" style="8" customWidth="1"/>
    <col min="2312" max="2312" width="17.140625" style="8" customWidth="1"/>
    <col min="2313" max="2313" width="1.7109375" style="8" customWidth="1"/>
    <col min="2314" max="2314" width="17.140625" style="8" customWidth="1"/>
    <col min="2315" max="2315" width="1.7109375" style="8" customWidth="1"/>
    <col min="2316" max="2316" width="17.140625" style="8" customWidth="1"/>
    <col min="2317" max="2317" width="9.140625" style="8"/>
    <col min="2318" max="2318" width="10.5703125" style="8" customWidth="1"/>
    <col min="2319" max="2560" width="9.140625" style="8"/>
    <col min="2561" max="2561" width="45.140625" style="8" customWidth="1"/>
    <col min="2562" max="2562" width="8.42578125" style="8" customWidth="1"/>
    <col min="2563" max="2563" width="1.7109375" style="8" customWidth="1"/>
    <col min="2564" max="2564" width="17.140625" style="8" customWidth="1"/>
    <col min="2565" max="2565" width="1.7109375" style="8" customWidth="1"/>
    <col min="2566" max="2566" width="17.140625" style="8" customWidth="1"/>
    <col min="2567" max="2567" width="1.7109375" style="8" customWidth="1"/>
    <col min="2568" max="2568" width="17.140625" style="8" customWidth="1"/>
    <col min="2569" max="2569" width="1.7109375" style="8" customWidth="1"/>
    <col min="2570" max="2570" width="17.140625" style="8" customWidth="1"/>
    <col min="2571" max="2571" width="1.7109375" style="8" customWidth="1"/>
    <col min="2572" max="2572" width="17.140625" style="8" customWidth="1"/>
    <col min="2573" max="2573" width="9.140625" style="8"/>
    <col min="2574" max="2574" width="10.5703125" style="8" customWidth="1"/>
    <col min="2575" max="2816" width="9.140625" style="8"/>
    <col min="2817" max="2817" width="45.140625" style="8" customWidth="1"/>
    <col min="2818" max="2818" width="8.42578125" style="8" customWidth="1"/>
    <col min="2819" max="2819" width="1.7109375" style="8" customWidth="1"/>
    <col min="2820" max="2820" width="17.140625" style="8" customWidth="1"/>
    <col min="2821" max="2821" width="1.7109375" style="8" customWidth="1"/>
    <col min="2822" max="2822" width="17.140625" style="8" customWidth="1"/>
    <col min="2823" max="2823" width="1.7109375" style="8" customWidth="1"/>
    <col min="2824" max="2824" width="17.140625" style="8" customWidth="1"/>
    <col min="2825" max="2825" width="1.7109375" style="8" customWidth="1"/>
    <col min="2826" max="2826" width="17.140625" style="8" customWidth="1"/>
    <col min="2827" max="2827" width="1.7109375" style="8" customWidth="1"/>
    <col min="2828" max="2828" width="17.140625" style="8" customWidth="1"/>
    <col min="2829" max="2829" width="9.140625" style="8"/>
    <col min="2830" max="2830" width="10.5703125" style="8" customWidth="1"/>
    <col min="2831" max="3072" width="9.140625" style="8"/>
    <col min="3073" max="3073" width="45.140625" style="8" customWidth="1"/>
    <col min="3074" max="3074" width="8.42578125" style="8" customWidth="1"/>
    <col min="3075" max="3075" width="1.7109375" style="8" customWidth="1"/>
    <col min="3076" max="3076" width="17.140625" style="8" customWidth="1"/>
    <col min="3077" max="3077" width="1.7109375" style="8" customWidth="1"/>
    <col min="3078" max="3078" width="17.140625" style="8" customWidth="1"/>
    <col min="3079" max="3079" width="1.7109375" style="8" customWidth="1"/>
    <col min="3080" max="3080" width="17.140625" style="8" customWidth="1"/>
    <col min="3081" max="3081" width="1.7109375" style="8" customWidth="1"/>
    <col min="3082" max="3082" width="17.140625" style="8" customWidth="1"/>
    <col min="3083" max="3083" width="1.7109375" style="8" customWidth="1"/>
    <col min="3084" max="3084" width="17.140625" style="8" customWidth="1"/>
    <col min="3085" max="3085" width="9.140625" style="8"/>
    <col min="3086" max="3086" width="10.5703125" style="8" customWidth="1"/>
    <col min="3087" max="3328" width="9.140625" style="8"/>
    <col min="3329" max="3329" width="45.140625" style="8" customWidth="1"/>
    <col min="3330" max="3330" width="8.42578125" style="8" customWidth="1"/>
    <col min="3331" max="3331" width="1.7109375" style="8" customWidth="1"/>
    <col min="3332" max="3332" width="17.140625" style="8" customWidth="1"/>
    <col min="3333" max="3333" width="1.7109375" style="8" customWidth="1"/>
    <col min="3334" max="3334" width="17.140625" style="8" customWidth="1"/>
    <col min="3335" max="3335" width="1.7109375" style="8" customWidth="1"/>
    <col min="3336" max="3336" width="17.140625" style="8" customWidth="1"/>
    <col min="3337" max="3337" width="1.7109375" style="8" customWidth="1"/>
    <col min="3338" max="3338" width="17.140625" style="8" customWidth="1"/>
    <col min="3339" max="3339" width="1.7109375" style="8" customWidth="1"/>
    <col min="3340" max="3340" width="17.140625" style="8" customWidth="1"/>
    <col min="3341" max="3341" width="9.140625" style="8"/>
    <col min="3342" max="3342" width="10.5703125" style="8" customWidth="1"/>
    <col min="3343" max="3584" width="9.140625" style="8"/>
    <col min="3585" max="3585" width="45.140625" style="8" customWidth="1"/>
    <col min="3586" max="3586" width="8.42578125" style="8" customWidth="1"/>
    <col min="3587" max="3587" width="1.7109375" style="8" customWidth="1"/>
    <col min="3588" max="3588" width="17.140625" style="8" customWidth="1"/>
    <col min="3589" max="3589" width="1.7109375" style="8" customWidth="1"/>
    <col min="3590" max="3590" width="17.140625" style="8" customWidth="1"/>
    <col min="3591" max="3591" width="1.7109375" style="8" customWidth="1"/>
    <col min="3592" max="3592" width="17.140625" style="8" customWidth="1"/>
    <col min="3593" max="3593" width="1.7109375" style="8" customWidth="1"/>
    <col min="3594" max="3594" width="17.140625" style="8" customWidth="1"/>
    <col min="3595" max="3595" width="1.7109375" style="8" customWidth="1"/>
    <col min="3596" max="3596" width="17.140625" style="8" customWidth="1"/>
    <col min="3597" max="3597" width="9.140625" style="8"/>
    <col min="3598" max="3598" width="10.5703125" style="8" customWidth="1"/>
    <col min="3599" max="3840" width="9.140625" style="8"/>
    <col min="3841" max="3841" width="45.140625" style="8" customWidth="1"/>
    <col min="3842" max="3842" width="8.42578125" style="8" customWidth="1"/>
    <col min="3843" max="3843" width="1.7109375" style="8" customWidth="1"/>
    <col min="3844" max="3844" width="17.140625" style="8" customWidth="1"/>
    <col min="3845" max="3845" width="1.7109375" style="8" customWidth="1"/>
    <col min="3846" max="3846" width="17.140625" style="8" customWidth="1"/>
    <col min="3847" max="3847" width="1.7109375" style="8" customWidth="1"/>
    <col min="3848" max="3848" width="17.140625" style="8" customWidth="1"/>
    <col min="3849" max="3849" width="1.7109375" style="8" customWidth="1"/>
    <col min="3850" max="3850" width="17.140625" style="8" customWidth="1"/>
    <col min="3851" max="3851" width="1.7109375" style="8" customWidth="1"/>
    <col min="3852" max="3852" width="17.140625" style="8" customWidth="1"/>
    <col min="3853" max="3853" width="9.140625" style="8"/>
    <col min="3854" max="3854" width="10.5703125" style="8" customWidth="1"/>
    <col min="3855" max="4096" width="9.140625" style="8"/>
    <col min="4097" max="4097" width="45.140625" style="8" customWidth="1"/>
    <col min="4098" max="4098" width="8.42578125" style="8" customWidth="1"/>
    <col min="4099" max="4099" width="1.7109375" style="8" customWidth="1"/>
    <col min="4100" max="4100" width="17.140625" style="8" customWidth="1"/>
    <col min="4101" max="4101" width="1.7109375" style="8" customWidth="1"/>
    <col min="4102" max="4102" width="17.140625" style="8" customWidth="1"/>
    <col min="4103" max="4103" width="1.7109375" style="8" customWidth="1"/>
    <col min="4104" max="4104" width="17.140625" style="8" customWidth="1"/>
    <col min="4105" max="4105" width="1.7109375" style="8" customWidth="1"/>
    <col min="4106" max="4106" width="17.140625" style="8" customWidth="1"/>
    <col min="4107" max="4107" width="1.7109375" style="8" customWidth="1"/>
    <col min="4108" max="4108" width="17.140625" style="8" customWidth="1"/>
    <col min="4109" max="4109" width="9.140625" style="8"/>
    <col min="4110" max="4110" width="10.5703125" style="8" customWidth="1"/>
    <col min="4111" max="4352" width="9.140625" style="8"/>
    <col min="4353" max="4353" width="45.140625" style="8" customWidth="1"/>
    <col min="4354" max="4354" width="8.42578125" style="8" customWidth="1"/>
    <col min="4355" max="4355" width="1.7109375" style="8" customWidth="1"/>
    <col min="4356" max="4356" width="17.140625" style="8" customWidth="1"/>
    <col min="4357" max="4357" width="1.7109375" style="8" customWidth="1"/>
    <col min="4358" max="4358" width="17.140625" style="8" customWidth="1"/>
    <col min="4359" max="4359" width="1.7109375" style="8" customWidth="1"/>
    <col min="4360" max="4360" width="17.140625" style="8" customWidth="1"/>
    <col min="4361" max="4361" width="1.7109375" style="8" customWidth="1"/>
    <col min="4362" max="4362" width="17.140625" style="8" customWidth="1"/>
    <col min="4363" max="4363" width="1.7109375" style="8" customWidth="1"/>
    <col min="4364" max="4364" width="17.140625" style="8" customWidth="1"/>
    <col min="4365" max="4365" width="9.140625" style="8"/>
    <col min="4366" max="4366" width="10.5703125" style="8" customWidth="1"/>
    <col min="4367" max="4608" width="9.140625" style="8"/>
    <col min="4609" max="4609" width="45.140625" style="8" customWidth="1"/>
    <col min="4610" max="4610" width="8.42578125" style="8" customWidth="1"/>
    <col min="4611" max="4611" width="1.7109375" style="8" customWidth="1"/>
    <col min="4612" max="4612" width="17.140625" style="8" customWidth="1"/>
    <col min="4613" max="4613" width="1.7109375" style="8" customWidth="1"/>
    <col min="4614" max="4614" width="17.140625" style="8" customWidth="1"/>
    <col min="4615" max="4615" width="1.7109375" style="8" customWidth="1"/>
    <col min="4616" max="4616" width="17.140625" style="8" customWidth="1"/>
    <col min="4617" max="4617" width="1.7109375" style="8" customWidth="1"/>
    <col min="4618" max="4618" width="17.140625" style="8" customWidth="1"/>
    <col min="4619" max="4619" width="1.7109375" style="8" customWidth="1"/>
    <col min="4620" max="4620" width="17.140625" style="8" customWidth="1"/>
    <col min="4621" max="4621" width="9.140625" style="8"/>
    <col min="4622" max="4622" width="10.5703125" style="8" customWidth="1"/>
    <col min="4623" max="4864" width="9.140625" style="8"/>
    <col min="4865" max="4865" width="45.140625" style="8" customWidth="1"/>
    <col min="4866" max="4866" width="8.42578125" style="8" customWidth="1"/>
    <col min="4867" max="4867" width="1.7109375" style="8" customWidth="1"/>
    <col min="4868" max="4868" width="17.140625" style="8" customWidth="1"/>
    <col min="4869" max="4869" width="1.7109375" style="8" customWidth="1"/>
    <col min="4870" max="4870" width="17.140625" style="8" customWidth="1"/>
    <col min="4871" max="4871" width="1.7109375" style="8" customWidth="1"/>
    <col min="4872" max="4872" width="17.140625" style="8" customWidth="1"/>
    <col min="4873" max="4873" width="1.7109375" style="8" customWidth="1"/>
    <col min="4874" max="4874" width="17.140625" style="8" customWidth="1"/>
    <col min="4875" max="4875" width="1.7109375" style="8" customWidth="1"/>
    <col min="4876" max="4876" width="17.140625" style="8" customWidth="1"/>
    <col min="4877" max="4877" width="9.140625" style="8"/>
    <col min="4878" max="4878" width="10.5703125" style="8" customWidth="1"/>
    <col min="4879" max="5120" width="9.140625" style="8"/>
    <col min="5121" max="5121" width="45.140625" style="8" customWidth="1"/>
    <col min="5122" max="5122" width="8.42578125" style="8" customWidth="1"/>
    <col min="5123" max="5123" width="1.7109375" style="8" customWidth="1"/>
    <col min="5124" max="5124" width="17.140625" style="8" customWidth="1"/>
    <col min="5125" max="5125" width="1.7109375" style="8" customWidth="1"/>
    <col min="5126" max="5126" width="17.140625" style="8" customWidth="1"/>
    <col min="5127" max="5127" width="1.7109375" style="8" customWidth="1"/>
    <col min="5128" max="5128" width="17.140625" style="8" customWidth="1"/>
    <col min="5129" max="5129" width="1.7109375" style="8" customWidth="1"/>
    <col min="5130" max="5130" width="17.140625" style="8" customWidth="1"/>
    <col min="5131" max="5131" width="1.7109375" style="8" customWidth="1"/>
    <col min="5132" max="5132" width="17.140625" style="8" customWidth="1"/>
    <col min="5133" max="5133" width="9.140625" style="8"/>
    <col min="5134" max="5134" width="10.5703125" style="8" customWidth="1"/>
    <col min="5135" max="5376" width="9.140625" style="8"/>
    <col min="5377" max="5377" width="45.140625" style="8" customWidth="1"/>
    <col min="5378" max="5378" width="8.42578125" style="8" customWidth="1"/>
    <col min="5379" max="5379" width="1.7109375" style="8" customWidth="1"/>
    <col min="5380" max="5380" width="17.140625" style="8" customWidth="1"/>
    <col min="5381" max="5381" width="1.7109375" style="8" customWidth="1"/>
    <col min="5382" max="5382" width="17.140625" style="8" customWidth="1"/>
    <col min="5383" max="5383" width="1.7109375" style="8" customWidth="1"/>
    <col min="5384" max="5384" width="17.140625" style="8" customWidth="1"/>
    <col min="5385" max="5385" width="1.7109375" style="8" customWidth="1"/>
    <col min="5386" max="5386" width="17.140625" style="8" customWidth="1"/>
    <col min="5387" max="5387" width="1.7109375" style="8" customWidth="1"/>
    <col min="5388" max="5388" width="17.140625" style="8" customWidth="1"/>
    <col min="5389" max="5389" width="9.140625" style="8"/>
    <col min="5390" max="5390" width="10.5703125" style="8" customWidth="1"/>
    <col min="5391" max="5632" width="9.140625" style="8"/>
    <col min="5633" max="5633" width="45.140625" style="8" customWidth="1"/>
    <col min="5634" max="5634" width="8.42578125" style="8" customWidth="1"/>
    <col min="5635" max="5635" width="1.7109375" style="8" customWidth="1"/>
    <col min="5636" max="5636" width="17.140625" style="8" customWidth="1"/>
    <col min="5637" max="5637" width="1.7109375" style="8" customWidth="1"/>
    <col min="5638" max="5638" width="17.140625" style="8" customWidth="1"/>
    <col min="5639" max="5639" width="1.7109375" style="8" customWidth="1"/>
    <col min="5640" max="5640" width="17.140625" style="8" customWidth="1"/>
    <col min="5641" max="5641" width="1.7109375" style="8" customWidth="1"/>
    <col min="5642" max="5642" width="17.140625" style="8" customWidth="1"/>
    <col min="5643" max="5643" width="1.7109375" style="8" customWidth="1"/>
    <col min="5644" max="5644" width="17.140625" style="8" customWidth="1"/>
    <col min="5645" max="5645" width="9.140625" style="8"/>
    <col min="5646" max="5646" width="10.5703125" style="8" customWidth="1"/>
    <col min="5647" max="5888" width="9.140625" style="8"/>
    <col min="5889" max="5889" width="45.140625" style="8" customWidth="1"/>
    <col min="5890" max="5890" width="8.42578125" style="8" customWidth="1"/>
    <col min="5891" max="5891" width="1.7109375" style="8" customWidth="1"/>
    <col min="5892" max="5892" width="17.140625" style="8" customWidth="1"/>
    <col min="5893" max="5893" width="1.7109375" style="8" customWidth="1"/>
    <col min="5894" max="5894" width="17.140625" style="8" customWidth="1"/>
    <col min="5895" max="5895" width="1.7109375" style="8" customWidth="1"/>
    <col min="5896" max="5896" width="17.140625" style="8" customWidth="1"/>
    <col min="5897" max="5897" width="1.7109375" style="8" customWidth="1"/>
    <col min="5898" max="5898" width="17.140625" style="8" customWidth="1"/>
    <col min="5899" max="5899" width="1.7109375" style="8" customWidth="1"/>
    <col min="5900" max="5900" width="17.140625" style="8" customWidth="1"/>
    <col min="5901" max="5901" width="9.140625" style="8"/>
    <col min="5902" max="5902" width="10.5703125" style="8" customWidth="1"/>
    <col min="5903" max="6144" width="9.140625" style="8"/>
    <col min="6145" max="6145" width="45.140625" style="8" customWidth="1"/>
    <col min="6146" max="6146" width="8.42578125" style="8" customWidth="1"/>
    <col min="6147" max="6147" width="1.7109375" style="8" customWidth="1"/>
    <col min="6148" max="6148" width="17.140625" style="8" customWidth="1"/>
    <col min="6149" max="6149" width="1.7109375" style="8" customWidth="1"/>
    <col min="6150" max="6150" width="17.140625" style="8" customWidth="1"/>
    <col min="6151" max="6151" width="1.7109375" style="8" customWidth="1"/>
    <col min="6152" max="6152" width="17.140625" style="8" customWidth="1"/>
    <col min="6153" max="6153" width="1.7109375" style="8" customWidth="1"/>
    <col min="6154" max="6154" width="17.140625" style="8" customWidth="1"/>
    <col min="6155" max="6155" width="1.7109375" style="8" customWidth="1"/>
    <col min="6156" max="6156" width="17.140625" style="8" customWidth="1"/>
    <col min="6157" max="6157" width="9.140625" style="8"/>
    <col min="6158" max="6158" width="10.5703125" style="8" customWidth="1"/>
    <col min="6159" max="6400" width="9.140625" style="8"/>
    <col min="6401" max="6401" width="45.140625" style="8" customWidth="1"/>
    <col min="6402" max="6402" width="8.42578125" style="8" customWidth="1"/>
    <col min="6403" max="6403" width="1.7109375" style="8" customWidth="1"/>
    <col min="6404" max="6404" width="17.140625" style="8" customWidth="1"/>
    <col min="6405" max="6405" width="1.7109375" style="8" customWidth="1"/>
    <col min="6406" max="6406" width="17.140625" style="8" customWidth="1"/>
    <col min="6407" max="6407" width="1.7109375" style="8" customWidth="1"/>
    <col min="6408" max="6408" width="17.140625" style="8" customWidth="1"/>
    <col min="6409" max="6409" width="1.7109375" style="8" customWidth="1"/>
    <col min="6410" max="6410" width="17.140625" style="8" customWidth="1"/>
    <col min="6411" max="6411" width="1.7109375" style="8" customWidth="1"/>
    <col min="6412" max="6412" width="17.140625" style="8" customWidth="1"/>
    <col min="6413" max="6413" width="9.140625" style="8"/>
    <col min="6414" max="6414" width="10.5703125" style="8" customWidth="1"/>
    <col min="6415" max="6656" width="9.140625" style="8"/>
    <col min="6657" max="6657" width="45.140625" style="8" customWidth="1"/>
    <col min="6658" max="6658" width="8.42578125" style="8" customWidth="1"/>
    <col min="6659" max="6659" width="1.7109375" style="8" customWidth="1"/>
    <col min="6660" max="6660" width="17.140625" style="8" customWidth="1"/>
    <col min="6661" max="6661" width="1.7109375" style="8" customWidth="1"/>
    <col min="6662" max="6662" width="17.140625" style="8" customWidth="1"/>
    <col min="6663" max="6663" width="1.7109375" style="8" customWidth="1"/>
    <col min="6664" max="6664" width="17.140625" style="8" customWidth="1"/>
    <col min="6665" max="6665" width="1.7109375" style="8" customWidth="1"/>
    <col min="6666" max="6666" width="17.140625" style="8" customWidth="1"/>
    <col min="6667" max="6667" width="1.7109375" style="8" customWidth="1"/>
    <col min="6668" max="6668" width="17.140625" style="8" customWidth="1"/>
    <col min="6669" max="6669" width="9.140625" style="8"/>
    <col min="6670" max="6670" width="10.5703125" style="8" customWidth="1"/>
    <col min="6671" max="6912" width="9.140625" style="8"/>
    <col min="6913" max="6913" width="45.140625" style="8" customWidth="1"/>
    <col min="6914" max="6914" width="8.42578125" style="8" customWidth="1"/>
    <col min="6915" max="6915" width="1.7109375" style="8" customWidth="1"/>
    <col min="6916" max="6916" width="17.140625" style="8" customWidth="1"/>
    <col min="6917" max="6917" width="1.7109375" style="8" customWidth="1"/>
    <col min="6918" max="6918" width="17.140625" style="8" customWidth="1"/>
    <col min="6919" max="6919" width="1.7109375" style="8" customWidth="1"/>
    <col min="6920" max="6920" width="17.140625" style="8" customWidth="1"/>
    <col min="6921" max="6921" width="1.7109375" style="8" customWidth="1"/>
    <col min="6922" max="6922" width="17.140625" style="8" customWidth="1"/>
    <col min="6923" max="6923" width="1.7109375" style="8" customWidth="1"/>
    <col min="6924" max="6924" width="17.140625" style="8" customWidth="1"/>
    <col min="6925" max="6925" width="9.140625" style="8"/>
    <col min="6926" max="6926" width="10.5703125" style="8" customWidth="1"/>
    <col min="6927" max="7168" width="9.140625" style="8"/>
    <col min="7169" max="7169" width="45.140625" style="8" customWidth="1"/>
    <col min="7170" max="7170" width="8.42578125" style="8" customWidth="1"/>
    <col min="7171" max="7171" width="1.7109375" style="8" customWidth="1"/>
    <col min="7172" max="7172" width="17.140625" style="8" customWidth="1"/>
    <col min="7173" max="7173" width="1.7109375" style="8" customWidth="1"/>
    <col min="7174" max="7174" width="17.140625" style="8" customWidth="1"/>
    <col min="7175" max="7175" width="1.7109375" style="8" customWidth="1"/>
    <col min="7176" max="7176" width="17.140625" style="8" customWidth="1"/>
    <col min="7177" max="7177" width="1.7109375" style="8" customWidth="1"/>
    <col min="7178" max="7178" width="17.140625" style="8" customWidth="1"/>
    <col min="7179" max="7179" width="1.7109375" style="8" customWidth="1"/>
    <col min="7180" max="7180" width="17.140625" style="8" customWidth="1"/>
    <col min="7181" max="7181" width="9.140625" style="8"/>
    <col min="7182" max="7182" width="10.5703125" style="8" customWidth="1"/>
    <col min="7183" max="7424" width="9.140625" style="8"/>
    <col min="7425" max="7425" width="45.140625" style="8" customWidth="1"/>
    <col min="7426" max="7426" width="8.42578125" style="8" customWidth="1"/>
    <col min="7427" max="7427" width="1.7109375" style="8" customWidth="1"/>
    <col min="7428" max="7428" width="17.140625" style="8" customWidth="1"/>
    <col min="7429" max="7429" width="1.7109375" style="8" customWidth="1"/>
    <col min="7430" max="7430" width="17.140625" style="8" customWidth="1"/>
    <col min="7431" max="7431" width="1.7109375" style="8" customWidth="1"/>
    <col min="7432" max="7432" width="17.140625" style="8" customWidth="1"/>
    <col min="7433" max="7433" width="1.7109375" style="8" customWidth="1"/>
    <col min="7434" max="7434" width="17.140625" style="8" customWidth="1"/>
    <col min="7435" max="7435" width="1.7109375" style="8" customWidth="1"/>
    <col min="7436" max="7436" width="17.140625" style="8" customWidth="1"/>
    <col min="7437" max="7437" width="9.140625" style="8"/>
    <col min="7438" max="7438" width="10.5703125" style="8" customWidth="1"/>
    <col min="7439" max="7680" width="9.140625" style="8"/>
    <col min="7681" max="7681" width="45.140625" style="8" customWidth="1"/>
    <col min="7682" max="7682" width="8.42578125" style="8" customWidth="1"/>
    <col min="7683" max="7683" width="1.7109375" style="8" customWidth="1"/>
    <col min="7684" max="7684" width="17.140625" style="8" customWidth="1"/>
    <col min="7685" max="7685" width="1.7109375" style="8" customWidth="1"/>
    <col min="7686" max="7686" width="17.140625" style="8" customWidth="1"/>
    <col min="7687" max="7687" width="1.7109375" style="8" customWidth="1"/>
    <col min="7688" max="7688" width="17.140625" style="8" customWidth="1"/>
    <col min="7689" max="7689" width="1.7109375" style="8" customWidth="1"/>
    <col min="7690" max="7690" width="17.140625" style="8" customWidth="1"/>
    <col min="7691" max="7691" width="1.7109375" style="8" customWidth="1"/>
    <col min="7692" max="7692" width="17.140625" style="8" customWidth="1"/>
    <col min="7693" max="7693" width="9.140625" style="8"/>
    <col min="7694" max="7694" width="10.5703125" style="8" customWidth="1"/>
    <col min="7695" max="7936" width="9.140625" style="8"/>
    <col min="7937" max="7937" width="45.140625" style="8" customWidth="1"/>
    <col min="7938" max="7938" width="8.42578125" style="8" customWidth="1"/>
    <col min="7939" max="7939" width="1.7109375" style="8" customWidth="1"/>
    <col min="7940" max="7940" width="17.140625" style="8" customWidth="1"/>
    <col min="7941" max="7941" width="1.7109375" style="8" customWidth="1"/>
    <col min="7942" max="7942" width="17.140625" style="8" customWidth="1"/>
    <col min="7943" max="7943" width="1.7109375" style="8" customWidth="1"/>
    <col min="7944" max="7944" width="17.140625" style="8" customWidth="1"/>
    <col min="7945" max="7945" width="1.7109375" style="8" customWidth="1"/>
    <col min="7946" max="7946" width="17.140625" style="8" customWidth="1"/>
    <col min="7947" max="7947" width="1.7109375" style="8" customWidth="1"/>
    <col min="7948" max="7948" width="17.140625" style="8" customWidth="1"/>
    <col min="7949" max="7949" width="9.140625" style="8"/>
    <col min="7950" max="7950" width="10.5703125" style="8" customWidth="1"/>
    <col min="7951" max="8192" width="9.140625" style="8"/>
    <col min="8193" max="8193" width="45.140625" style="8" customWidth="1"/>
    <col min="8194" max="8194" width="8.42578125" style="8" customWidth="1"/>
    <col min="8195" max="8195" width="1.7109375" style="8" customWidth="1"/>
    <col min="8196" max="8196" width="17.140625" style="8" customWidth="1"/>
    <col min="8197" max="8197" width="1.7109375" style="8" customWidth="1"/>
    <col min="8198" max="8198" width="17.140625" style="8" customWidth="1"/>
    <col min="8199" max="8199" width="1.7109375" style="8" customWidth="1"/>
    <col min="8200" max="8200" width="17.140625" style="8" customWidth="1"/>
    <col min="8201" max="8201" width="1.7109375" style="8" customWidth="1"/>
    <col min="8202" max="8202" width="17.140625" style="8" customWidth="1"/>
    <col min="8203" max="8203" width="1.7109375" style="8" customWidth="1"/>
    <col min="8204" max="8204" width="17.140625" style="8" customWidth="1"/>
    <col min="8205" max="8205" width="9.140625" style="8"/>
    <col min="8206" max="8206" width="10.5703125" style="8" customWidth="1"/>
    <col min="8207" max="8448" width="9.140625" style="8"/>
    <col min="8449" max="8449" width="45.140625" style="8" customWidth="1"/>
    <col min="8450" max="8450" width="8.42578125" style="8" customWidth="1"/>
    <col min="8451" max="8451" width="1.7109375" style="8" customWidth="1"/>
    <col min="8452" max="8452" width="17.140625" style="8" customWidth="1"/>
    <col min="8453" max="8453" width="1.7109375" style="8" customWidth="1"/>
    <col min="8454" max="8454" width="17.140625" style="8" customWidth="1"/>
    <col min="8455" max="8455" width="1.7109375" style="8" customWidth="1"/>
    <col min="8456" max="8456" width="17.140625" style="8" customWidth="1"/>
    <col min="8457" max="8457" width="1.7109375" style="8" customWidth="1"/>
    <col min="8458" max="8458" width="17.140625" style="8" customWidth="1"/>
    <col min="8459" max="8459" width="1.7109375" style="8" customWidth="1"/>
    <col min="8460" max="8460" width="17.140625" style="8" customWidth="1"/>
    <col min="8461" max="8461" width="9.140625" style="8"/>
    <col min="8462" max="8462" width="10.5703125" style="8" customWidth="1"/>
    <col min="8463" max="8704" width="9.140625" style="8"/>
    <col min="8705" max="8705" width="45.140625" style="8" customWidth="1"/>
    <col min="8706" max="8706" width="8.42578125" style="8" customWidth="1"/>
    <col min="8707" max="8707" width="1.7109375" style="8" customWidth="1"/>
    <col min="8708" max="8708" width="17.140625" style="8" customWidth="1"/>
    <col min="8709" max="8709" width="1.7109375" style="8" customWidth="1"/>
    <col min="8710" max="8710" width="17.140625" style="8" customWidth="1"/>
    <col min="8711" max="8711" width="1.7109375" style="8" customWidth="1"/>
    <col min="8712" max="8712" width="17.140625" style="8" customWidth="1"/>
    <col min="8713" max="8713" width="1.7109375" style="8" customWidth="1"/>
    <col min="8714" max="8714" width="17.140625" style="8" customWidth="1"/>
    <col min="8715" max="8715" width="1.7109375" style="8" customWidth="1"/>
    <col min="8716" max="8716" width="17.140625" style="8" customWidth="1"/>
    <col min="8717" max="8717" width="9.140625" style="8"/>
    <col min="8718" max="8718" width="10.5703125" style="8" customWidth="1"/>
    <col min="8719" max="8960" width="9.140625" style="8"/>
    <col min="8961" max="8961" width="45.140625" style="8" customWidth="1"/>
    <col min="8962" max="8962" width="8.42578125" style="8" customWidth="1"/>
    <col min="8963" max="8963" width="1.7109375" style="8" customWidth="1"/>
    <col min="8964" max="8964" width="17.140625" style="8" customWidth="1"/>
    <col min="8965" max="8965" width="1.7109375" style="8" customWidth="1"/>
    <col min="8966" max="8966" width="17.140625" style="8" customWidth="1"/>
    <col min="8967" max="8967" width="1.7109375" style="8" customWidth="1"/>
    <col min="8968" max="8968" width="17.140625" style="8" customWidth="1"/>
    <col min="8969" max="8969" width="1.7109375" style="8" customWidth="1"/>
    <col min="8970" max="8970" width="17.140625" style="8" customWidth="1"/>
    <col min="8971" max="8971" width="1.7109375" style="8" customWidth="1"/>
    <col min="8972" max="8972" width="17.140625" style="8" customWidth="1"/>
    <col min="8973" max="8973" width="9.140625" style="8"/>
    <col min="8974" max="8974" width="10.5703125" style="8" customWidth="1"/>
    <col min="8975" max="9216" width="9.140625" style="8"/>
    <col min="9217" max="9217" width="45.140625" style="8" customWidth="1"/>
    <col min="9218" max="9218" width="8.42578125" style="8" customWidth="1"/>
    <col min="9219" max="9219" width="1.7109375" style="8" customWidth="1"/>
    <col min="9220" max="9220" width="17.140625" style="8" customWidth="1"/>
    <col min="9221" max="9221" width="1.7109375" style="8" customWidth="1"/>
    <col min="9222" max="9222" width="17.140625" style="8" customWidth="1"/>
    <col min="9223" max="9223" width="1.7109375" style="8" customWidth="1"/>
    <col min="9224" max="9224" width="17.140625" style="8" customWidth="1"/>
    <col min="9225" max="9225" width="1.7109375" style="8" customWidth="1"/>
    <col min="9226" max="9226" width="17.140625" style="8" customWidth="1"/>
    <col min="9227" max="9227" width="1.7109375" style="8" customWidth="1"/>
    <col min="9228" max="9228" width="17.140625" style="8" customWidth="1"/>
    <col min="9229" max="9229" width="9.140625" style="8"/>
    <col min="9230" max="9230" width="10.5703125" style="8" customWidth="1"/>
    <col min="9231" max="9472" width="9.140625" style="8"/>
    <col min="9473" max="9473" width="45.140625" style="8" customWidth="1"/>
    <col min="9474" max="9474" width="8.42578125" style="8" customWidth="1"/>
    <col min="9475" max="9475" width="1.7109375" style="8" customWidth="1"/>
    <col min="9476" max="9476" width="17.140625" style="8" customWidth="1"/>
    <col min="9477" max="9477" width="1.7109375" style="8" customWidth="1"/>
    <col min="9478" max="9478" width="17.140625" style="8" customWidth="1"/>
    <col min="9479" max="9479" width="1.7109375" style="8" customWidth="1"/>
    <col min="9480" max="9480" width="17.140625" style="8" customWidth="1"/>
    <col min="9481" max="9481" width="1.7109375" style="8" customWidth="1"/>
    <col min="9482" max="9482" width="17.140625" style="8" customWidth="1"/>
    <col min="9483" max="9483" width="1.7109375" style="8" customWidth="1"/>
    <col min="9484" max="9484" width="17.140625" style="8" customWidth="1"/>
    <col min="9485" max="9485" width="9.140625" style="8"/>
    <col min="9486" max="9486" width="10.5703125" style="8" customWidth="1"/>
    <col min="9487" max="9728" width="9.140625" style="8"/>
    <col min="9729" max="9729" width="45.140625" style="8" customWidth="1"/>
    <col min="9730" max="9730" width="8.42578125" style="8" customWidth="1"/>
    <col min="9731" max="9731" width="1.7109375" style="8" customWidth="1"/>
    <col min="9732" max="9732" width="17.140625" style="8" customWidth="1"/>
    <col min="9733" max="9733" width="1.7109375" style="8" customWidth="1"/>
    <col min="9734" max="9734" width="17.140625" style="8" customWidth="1"/>
    <col min="9735" max="9735" width="1.7109375" style="8" customWidth="1"/>
    <col min="9736" max="9736" width="17.140625" style="8" customWidth="1"/>
    <col min="9737" max="9737" width="1.7109375" style="8" customWidth="1"/>
    <col min="9738" max="9738" width="17.140625" style="8" customWidth="1"/>
    <col min="9739" max="9739" width="1.7109375" style="8" customWidth="1"/>
    <col min="9740" max="9740" width="17.140625" style="8" customWidth="1"/>
    <col min="9741" max="9741" width="9.140625" style="8"/>
    <col min="9742" max="9742" width="10.5703125" style="8" customWidth="1"/>
    <col min="9743" max="9984" width="9.140625" style="8"/>
    <col min="9985" max="9985" width="45.140625" style="8" customWidth="1"/>
    <col min="9986" max="9986" width="8.42578125" style="8" customWidth="1"/>
    <col min="9987" max="9987" width="1.7109375" style="8" customWidth="1"/>
    <col min="9988" max="9988" width="17.140625" style="8" customWidth="1"/>
    <col min="9989" max="9989" width="1.7109375" style="8" customWidth="1"/>
    <col min="9990" max="9990" width="17.140625" style="8" customWidth="1"/>
    <col min="9991" max="9991" width="1.7109375" style="8" customWidth="1"/>
    <col min="9992" max="9992" width="17.140625" style="8" customWidth="1"/>
    <col min="9993" max="9993" width="1.7109375" style="8" customWidth="1"/>
    <col min="9994" max="9994" width="17.140625" style="8" customWidth="1"/>
    <col min="9995" max="9995" width="1.7109375" style="8" customWidth="1"/>
    <col min="9996" max="9996" width="17.140625" style="8" customWidth="1"/>
    <col min="9997" max="9997" width="9.140625" style="8"/>
    <col min="9998" max="9998" width="10.5703125" style="8" customWidth="1"/>
    <col min="9999" max="10240" width="9.140625" style="8"/>
    <col min="10241" max="10241" width="45.140625" style="8" customWidth="1"/>
    <col min="10242" max="10242" width="8.42578125" style="8" customWidth="1"/>
    <col min="10243" max="10243" width="1.7109375" style="8" customWidth="1"/>
    <col min="10244" max="10244" width="17.140625" style="8" customWidth="1"/>
    <col min="10245" max="10245" width="1.7109375" style="8" customWidth="1"/>
    <col min="10246" max="10246" width="17.140625" style="8" customWidth="1"/>
    <col min="10247" max="10247" width="1.7109375" style="8" customWidth="1"/>
    <col min="10248" max="10248" width="17.140625" style="8" customWidth="1"/>
    <col min="10249" max="10249" width="1.7109375" style="8" customWidth="1"/>
    <col min="10250" max="10250" width="17.140625" style="8" customWidth="1"/>
    <col min="10251" max="10251" width="1.7109375" style="8" customWidth="1"/>
    <col min="10252" max="10252" width="17.140625" style="8" customWidth="1"/>
    <col min="10253" max="10253" width="9.140625" style="8"/>
    <col min="10254" max="10254" width="10.5703125" style="8" customWidth="1"/>
    <col min="10255" max="10496" width="9.140625" style="8"/>
    <col min="10497" max="10497" width="45.140625" style="8" customWidth="1"/>
    <col min="10498" max="10498" width="8.42578125" style="8" customWidth="1"/>
    <col min="10499" max="10499" width="1.7109375" style="8" customWidth="1"/>
    <col min="10500" max="10500" width="17.140625" style="8" customWidth="1"/>
    <col min="10501" max="10501" width="1.7109375" style="8" customWidth="1"/>
    <col min="10502" max="10502" width="17.140625" style="8" customWidth="1"/>
    <col min="10503" max="10503" width="1.7109375" style="8" customWidth="1"/>
    <col min="10504" max="10504" width="17.140625" style="8" customWidth="1"/>
    <col min="10505" max="10505" width="1.7109375" style="8" customWidth="1"/>
    <col min="10506" max="10506" width="17.140625" style="8" customWidth="1"/>
    <col min="10507" max="10507" width="1.7109375" style="8" customWidth="1"/>
    <col min="10508" max="10508" width="17.140625" style="8" customWidth="1"/>
    <col min="10509" max="10509" width="9.140625" style="8"/>
    <col min="10510" max="10510" width="10.5703125" style="8" customWidth="1"/>
    <col min="10511" max="10752" width="9.140625" style="8"/>
    <col min="10753" max="10753" width="45.140625" style="8" customWidth="1"/>
    <col min="10754" max="10754" width="8.42578125" style="8" customWidth="1"/>
    <col min="10755" max="10755" width="1.7109375" style="8" customWidth="1"/>
    <col min="10756" max="10756" width="17.140625" style="8" customWidth="1"/>
    <col min="10757" max="10757" width="1.7109375" style="8" customWidth="1"/>
    <col min="10758" max="10758" width="17.140625" style="8" customWidth="1"/>
    <col min="10759" max="10759" width="1.7109375" style="8" customWidth="1"/>
    <col min="10760" max="10760" width="17.140625" style="8" customWidth="1"/>
    <col min="10761" max="10761" width="1.7109375" style="8" customWidth="1"/>
    <col min="10762" max="10762" width="17.140625" style="8" customWidth="1"/>
    <col min="10763" max="10763" width="1.7109375" style="8" customWidth="1"/>
    <col min="10764" max="10764" width="17.140625" style="8" customWidth="1"/>
    <col min="10765" max="10765" width="9.140625" style="8"/>
    <col min="10766" max="10766" width="10.5703125" style="8" customWidth="1"/>
    <col min="10767" max="11008" width="9.140625" style="8"/>
    <col min="11009" max="11009" width="45.140625" style="8" customWidth="1"/>
    <col min="11010" max="11010" width="8.42578125" style="8" customWidth="1"/>
    <col min="11011" max="11011" width="1.7109375" style="8" customWidth="1"/>
    <col min="11012" max="11012" width="17.140625" style="8" customWidth="1"/>
    <col min="11013" max="11013" width="1.7109375" style="8" customWidth="1"/>
    <col min="11014" max="11014" width="17.140625" style="8" customWidth="1"/>
    <col min="11015" max="11015" width="1.7109375" style="8" customWidth="1"/>
    <col min="11016" max="11016" width="17.140625" style="8" customWidth="1"/>
    <col min="11017" max="11017" width="1.7109375" style="8" customWidth="1"/>
    <col min="11018" max="11018" width="17.140625" style="8" customWidth="1"/>
    <col min="11019" max="11019" width="1.7109375" style="8" customWidth="1"/>
    <col min="11020" max="11020" width="17.140625" style="8" customWidth="1"/>
    <col min="11021" max="11021" width="9.140625" style="8"/>
    <col min="11022" max="11022" width="10.5703125" style="8" customWidth="1"/>
    <col min="11023" max="11264" width="9.140625" style="8"/>
    <col min="11265" max="11265" width="45.140625" style="8" customWidth="1"/>
    <col min="11266" max="11266" width="8.42578125" style="8" customWidth="1"/>
    <col min="11267" max="11267" width="1.7109375" style="8" customWidth="1"/>
    <col min="11268" max="11268" width="17.140625" style="8" customWidth="1"/>
    <col min="11269" max="11269" width="1.7109375" style="8" customWidth="1"/>
    <col min="11270" max="11270" width="17.140625" style="8" customWidth="1"/>
    <col min="11271" max="11271" width="1.7109375" style="8" customWidth="1"/>
    <col min="11272" max="11272" width="17.140625" style="8" customWidth="1"/>
    <col min="11273" max="11273" width="1.7109375" style="8" customWidth="1"/>
    <col min="11274" max="11274" width="17.140625" style="8" customWidth="1"/>
    <col min="11275" max="11275" width="1.7109375" style="8" customWidth="1"/>
    <col min="11276" max="11276" width="17.140625" style="8" customWidth="1"/>
    <col min="11277" max="11277" width="9.140625" style="8"/>
    <col min="11278" max="11278" width="10.5703125" style="8" customWidth="1"/>
    <col min="11279" max="11520" width="9.140625" style="8"/>
    <col min="11521" max="11521" width="45.140625" style="8" customWidth="1"/>
    <col min="11522" max="11522" width="8.42578125" style="8" customWidth="1"/>
    <col min="11523" max="11523" width="1.7109375" style="8" customWidth="1"/>
    <col min="11524" max="11524" width="17.140625" style="8" customWidth="1"/>
    <col min="11525" max="11525" width="1.7109375" style="8" customWidth="1"/>
    <col min="11526" max="11526" width="17.140625" style="8" customWidth="1"/>
    <col min="11527" max="11527" width="1.7109375" style="8" customWidth="1"/>
    <col min="11528" max="11528" width="17.140625" style="8" customWidth="1"/>
    <col min="11529" max="11529" width="1.7109375" style="8" customWidth="1"/>
    <col min="11530" max="11530" width="17.140625" style="8" customWidth="1"/>
    <col min="11531" max="11531" width="1.7109375" style="8" customWidth="1"/>
    <col min="11532" max="11532" width="17.140625" style="8" customWidth="1"/>
    <col min="11533" max="11533" width="9.140625" style="8"/>
    <col min="11534" max="11534" width="10.5703125" style="8" customWidth="1"/>
    <col min="11535" max="11776" width="9.140625" style="8"/>
    <col min="11777" max="11777" width="45.140625" style="8" customWidth="1"/>
    <col min="11778" max="11778" width="8.42578125" style="8" customWidth="1"/>
    <col min="11779" max="11779" width="1.7109375" style="8" customWidth="1"/>
    <col min="11780" max="11780" width="17.140625" style="8" customWidth="1"/>
    <col min="11781" max="11781" width="1.7109375" style="8" customWidth="1"/>
    <col min="11782" max="11782" width="17.140625" style="8" customWidth="1"/>
    <col min="11783" max="11783" width="1.7109375" style="8" customWidth="1"/>
    <col min="11784" max="11784" width="17.140625" style="8" customWidth="1"/>
    <col min="11785" max="11785" width="1.7109375" style="8" customWidth="1"/>
    <col min="11786" max="11786" width="17.140625" style="8" customWidth="1"/>
    <col min="11787" max="11787" width="1.7109375" style="8" customWidth="1"/>
    <col min="11788" max="11788" width="17.140625" style="8" customWidth="1"/>
    <col min="11789" max="11789" width="9.140625" style="8"/>
    <col min="11790" max="11790" width="10.5703125" style="8" customWidth="1"/>
    <col min="11791" max="12032" width="9.140625" style="8"/>
    <col min="12033" max="12033" width="45.140625" style="8" customWidth="1"/>
    <col min="12034" max="12034" width="8.42578125" style="8" customWidth="1"/>
    <col min="12035" max="12035" width="1.7109375" style="8" customWidth="1"/>
    <col min="12036" max="12036" width="17.140625" style="8" customWidth="1"/>
    <col min="12037" max="12037" width="1.7109375" style="8" customWidth="1"/>
    <col min="12038" max="12038" width="17.140625" style="8" customWidth="1"/>
    <col min="12039" max="12039" width="1.7109375" style="8" customWidth="1"/>
    <col min="12040" max="12040" width="17.140625" style="8" customWidth="1"/>
    <col min="12041" max="12041" width="1.7109375" style="8" customWidth="1"/>
    <col min="12042" max="12042" width="17.140625" style="8" customWidth="1"/>
    <col min="12043" max="12043" width="1.7109375" style="8" customWidth="1"/>
    <col min="12044" max="12044" width="17.140625" style="8" customWidth="1"/>
    <col min="12045" max="12045" width="9.140625" style="8"/>
    <col min="12046" max="12046" width="10.5703125" style="8" customWidth="1"/>
    <col min="12047" max="12288" width="9.140625" style="8"/>
    <col min="12289" max="12289" width="45.140625" style="8" customWidth="1"/>
    <col min="12290" max="12290" width="8.42578125" style="8" customWidth="1"/>
    <col min="12291" max="12291" width="1.7109375" style="8" customWidth="1"/>
    <col min="12292" max="12292" width="17.140625" style="8" customWidth="1"/>
    <col min="12293" max="12293" width="1.7109375" style="8" customWidth="1"/>
    <col min="12294" max="12294" width="17.140625" style="8" customWidth="1"/>
    <col min="12295" max="12295" width="1.7109375" style="8" customWidth="1"/>
    <col min="12296" max="12296" width="17.140625" style="8" customWidth="1"/>
    <col min="12297" max="12297" width="1.7109375" style="8" customWidth="1"/>
    <col min="12298" max="12298" width="17.140625" style="8" customWidth="1"/>
    <col min="12299" max="12299" width="1.7109375" style="8" customWidth="1"/>
    <col min="12300" max="12300" width="17.140625" style="8" customWidth="1"/>
    <col min="12301" max="12301" width="9.140625" style="8"/>
    <col min="12302" max="12302" width="10.5703125" style="8" customWidth="1"/>
    <col min="12303" max="12544" width="9.140625" style="8"/>
    <col min="12545" max="12545" width="45.140625" style="8" customWidth="1"/>
    <col min="12546" max="12546" width="8.42578125" style="8" customWidth="1"/>
    <col min="12547" max="12547" width="1.7109375" style="8" customWidth="1"/>
    <col min="12548" max="12548" width="17.140625" style="8" customWidth="1"/>
    <col min="12549" max="12549" width="1.7109375" style="8" customWidth="1"/>
    <col min="12550" max="12550" width="17.140625" style="8" customWidth="1"/>
    <col min="12551" max="12551" width="1.7109375" style="8" customWidth="1"/>
    <col min="12552" max="12552" width="17.140625" style="8" customWidth="1"/>
    <col min="12553" max="12553" width="1.7109375" style="8" customWidth="1"/>
    <col min="12554" max="12554" width="17.140625" style="8" customWidth="1"/>
    <col min="12555" max="12555" width="1.7109375" style="8" customWidth="1"/>
    <col min="12556" max="12556" width="17.140625" style="8" customWidth="1"/>
    <col min="12557" max="12557" width="9.140625" style="8"/>
    <col min="12558" max="12558" width="10.5703125" style="8" customWidth="1"/>
    <col min="12559" max="12800" width="9.140625" style="8"/>
    <col min="12801" max="12801" width="45.140625" style="8" customWidth="1"/>
    <col min="12802" max="12802" width="8.42578125" style="8" customWidth="1"/>
    <col min="12803" max="12803" width="1.7109375" style="8" customWidth="1"/>
    <col min="12804" max="12804" width="17.140625" style="8" customWidth="1"/>
    <col min="12805" max="12805" width="1.7109375" style="8" customWidth="1"/>
    <col min="12806" max="12806" width="17.140625" style="8" customWidth="1"/>
    <col min="12807" max="12807" width="1.7109375" style="8" customWidth="1"/>
    <col min="12808" max="12808" width="17.140625" style="8" customWidth="1"/>
    <col min="12809" max="12809" width="1.7109375" style="8" customWidth="1"/>
    <col min="12810" max="12810" width="17.140625" style="8" customWidth="1"/>
    <col min="12811" max="12811" width="1.7109375" style="8" customWidth="1"/>
    <col min="12812" max="12812" width="17.140625" style="8" customWidth="1"/>
    <col min="12813" max="12813" width="9.140625" style="8"/>
    <col min="12814" max="12814" width="10.5703125" style="8" customWidth="1"/>
    <col min="12815" max="13056" width="9.140625" style="8"/>
    <col min="13057" max="13057" width="45.140625" style="8" customWidth="1"/>
    <col min="13058" max="13058" width="8.42578125" style="8" customWidth="1"/>
    <col min="13059" max="13059" width="1.7109375" style="8" customWidth="1"/>
    <col min="13060" max="13060" width="17.140625" style="8" customWidth="1"/>
    <col min="13061" max="13061" width="1.7109375" style="8" customWidth="1"/>
    <col min="13062" max="13062" width="17.140625" style="8" customWidth="1"/>
    <col min="13063" max="13063" width="1.7109375" style="8" customWidth="1"/>
    <col min="13064" max="13064" width="17.140625" style="8" customWidth="1"/>
    <col min="13065" max="13065" width="1.7109375" style="8" customWidth="1"/>
    <col min="13066" max="13066" width="17.140625" style="8" customWidth="1"/>
    <col min="13067" max="13067" width="1.7109375" style="8" customWidth="1"/>
    <col min="13068" max="13068" width="17.140625" style="8" customWidth="1"/>
    <col min="13069" max="13069" width="9.140625" style="8"/>
    <col min="13070" max="13070" width="10.5703125" style="8" customWidth="1"/>
    <col min="13071" max="13312" width="9.140625" style="8"/>
    <col min="13313" max="13313" width="45.140625" style="8" customWidth="1"/>
    <col min="13314" max="13314" width="8.42578125" style="8" customWidth="1"/>
    <col min="13315" max="13315" width="1.7109375" style="8" customWidth="1"/>
    <col min="13316" max="13316" width="17.140625" style="8" customWidth="1"/>
    <col min="13317" max="13317" width="1.7109375" style="8" customWidth="1"/>
    <col min="13318" max="13318" width="17.140625" style="8" customWidth="1"/>
    <col min="13319" max="13319" width="1.7109375" style="8" customWidth="1"/>
    <col min="13320" max="13320" width="17.140625" style="8" customWidth="1"/>
    <col min="13321" max="13321" width="1.7109375" style="8" customWidth="1"/>
    <col min="13322" max="13322" width="17.140625" style="8" customWidth="1"/>
    <col min="13323" max="13323" width="1.7109375" style="8" customWidth="1"/>
    <col min="13324" max="13324" width="17.140625" style="8" customWidth="1"/>
    <col min="13325" max="13325" width="9.140625" style="8"/>
    <col min="13326" max="13326" width="10.5703125" style="8" customWidth="1"/>
    <col min="13327" max="13568" width="9.140625" style="8"/>
    <col min="13569" max="13569" width="45.140625" style="8" customWidth="1"/>
    <col min="13570" max="13570" width="8.42578125" style="8" customWidth="1"/>
    <col min="13571" max="13571" width="1.7109375" style="8" customWidth="1"/>
    <col min="13572" max="13572" width="17.140625" style="8" customWidth="1"/>
    <col min="13573" max="13573" width="1.7109375" style="8" customWidth="1"/>
    <col min="13574" max="13574" width="17.140625" style="8" customWidth="1"/>
    <col min="13575" max="13575" width="1.7109375" style="8" customWidth="1"/>
    <col min="13576" max="13576" width="17.140625" style="8" customWidth="1"/>
    <col min="13577" max="13577" width="1.7109375" style="8" customWidth="1"/>
    <col min="13578" max="13578" width="17.140625" style="8" customWidth="1"/>
    <col min="13579" max="13579" width="1.7109375" style="8" customWidth="1"/>
    <col min="13580" max="13580" width="17.140625" style="8" customWidth="1"/>
    <col min="13581" max="13581" width="9.140625" style="8"/>
    <col min="13582" max="13582" width="10.5703125" style="8" customWidth="1"/>
    <col min="13583" max="13824" width="9.140625" style="8"/>
    <col min="13825" max="13825" width="45.140625" style="8" customWidth="1"/>
    <col min="13826" max="13826" width="8.42578125" style="8" customWidth="1"/>
    <col min="13827" max="13827" width="1.7109375" style="8" customWidth="1"/>
    <col min="13828" max="13828" width="17.140625" style="8" customWidth="1"/>
    <col min="13829" max="13829" width="1.7109375" style="8" customWidth="1"/>
    <col min="13830" max="13830" width="17.140625" style="8" customWidth="1"/>
    <col min="13831" max="13831" width="1.7109375" style="8" customWidth="1"/>
    <col min="13832" max="13832" width="17.140625" style="8" customWidth="1"/>
    <col min="13833" max="13833" width="1.7109375" style="8" customWidth="1"/>
    <col min="13834" max="13834" width="17.140625" style="8" customWidth="1"/>
    <col min="13835" max="13835" width="1.7109375" style="8" customWidth="1"/>
    <col min="13836" max="13836" width="17.140625" style="8" customWidth="1"/>
    <col min="13837" max="13837" width="9.140625" style="8"/>
    <col min="13838" max="13838" width="10.5703125" style="8" customWidth="1"/>
    <col min="13839" max="14080" width="9.140625" style="8"/>
    <col min="14081" max="14081" width="45.140625" style="8" customWidth="1"/>
    <col min="14082" max="14082" width="8.42578125" style="8" customWidth="1"/>
    <col min="14083" max="14083" width="1.7109375" style="8" customWidth="1"/>
    <col min="14084" max="14084" width="17.140625" style="8" customWidth="1"/>
    <col min="14085" max="14085" width="1.7109375" style="8" customWidth="1"/>
    <col min="14086" max="14086" width="17.140625" style="8" customWidth="1"/>
    <col min="14087" max="14087" width="1.7109375" style="8" customWidth="1"/>
    <col min="14088" max="14088" width="17.140625" style="8" customWidth="1"/>
    <col min="14089" max="14089" width="1.7109375" style="8" customWidth="1"/>
    <col min="14090" max="14090" width="17.140625" style="8" customWidth="1"/>
    <col min="14091" max="14091" width="1.7109375" style="8" customWidth="1"/>
    <col min="14092" max="14092" width="17.140625" style="8" customWidth="1"/>
    <col min="14093" max="14093" width="9.140625" style="8"/>
    <col min="14094" max="14094" width="10.5703125" style="8" customWidth="1"/>
    <col min="14095" max="14336" width="9.140625" style="8"/>
    <col min="14337" max="14337" width="45.140625" style="8" customWidth="1"/>
    <col min="14338" max="14338" width="8.42578125" style="8" customWidth="1"/>
    <col min="14339" max="14339" width="1.7109375" style="8" customWidth="1"/>
    <col min="14340" max="14340" width="17.140625" style="8" customWidth="1"/>
    <col min="14341" max="14341" width="1.7109375" style="8" customWidth="1"/>
    <col min="14342" max="14342" width="17.140625" style="8" customWidth="1"/>
    <col min="14343" max="14343" width="1.7109375" style="8" customWidth="1"/>
    <col min="14344" max="14344" width="17.140625" style="8" customWidth="1"/>
    <col min="14345" max="14345" width="1.7109375" style="8" customWidth="1"/>
    <col min="14346" max="14346" width="17.140625" style="8" customWidth="1"/>
    <col min="14347" max="14347" width="1.7109375" style="8" customWidth="1"/>
    <col min="14348" max="14348" width="17.140625" style="8" customWidth="1"/>
    <col min="14349" max="14349" width="9.140625" style="8"/>
    <col min="14350" max="14350" width="10.5703125" style="8" customWidth="1"/>
    <col min="14351" max="14592" width="9.140625" style="8"/>
    <col min="14593" max="14593" width="45.140625" style="8" customWidth="1"/>
    <col min="14594" max="14594" width="8.42578125" style="8" customWidth="1"/>
    <col min="14595" max="14595" width="1.7109375" style="8" customWidth="1"/>
    <col min="14596" max="14596" width="17.140625" style="8" customWidth="1"/>
    <col min="14597" max="14597" width="1.7109375" style="8" customWidth="1"/>
    <col min="14598" max="14598" width="17.140625" style="8" customWidth="1"/>
    <col min="14599" max="14599" width="1.7109375" style="8" customWidth="1"/>
    <col min="14600" max="14600" width="17.140625" style="8" customWidth="1"/>
    <col min="14601" max="14601" width="1.7109375" style="8" customWidth="1"/>
    <col min="14602" max="14602" width="17.140625" style="8" customWidth="1"/>
    <col min="14603" max="14603" width="1.7109375" style="8" customWidth="1"/>
    <col min="14604" max="14604" width="17.140625" style="8" customWidth="1"/>
    <col min="14605" max="14605" width="9.140625" style="8"/>
    <col min="14606" max="14606" width="10.5703125" style="8" customWidth="1"/>
    <col min="14607" max="14848" width="9.140625" style="8"/>
    <col min="14849" max="14849" width="45.140625" style="8" customWidth="1"/>
    <col min="14850" max="14850" width="8.42578125" style="8" customWidth="1"/>
    <col min="14851" max="14851" width="1.7109375" style="8" customWidth="1"/>
    <col min="14852" max="14852" width="17.140625" style="8" customWidth="1"/>
    <col min="14853" max="14853" width="1.7109375" style="8" customWidth="1"/>
    <col min="14854" max="14854" width="17.140625" style="8" customWidth="1"/>
    <col min="14855" max="14855" width="1.7109375" style="8" customWidth="1"/>
    <col min="14856" max="14856" width="17.140625" style="8" customWidth="1"/>
    <col min="14857" max="14857" width="1.7109375" style="8" customWidth="1"/>
    <col min="14858" max="14858" width="17.140625" style="8" customWidth="1"/>
    <col min="14859" max="14859" width="1.7109375" style="8" customWidth="1"/>
    <col min="14860" max="14860" width="17.140625" style="8" customWidth="1"/>
    <col min="14861" max="14861" width="9.140625" style="8"/>
    <col min="14862" max="14862" width="10.5703125" style="8" customWidth="1"/>
    <col min="14863" max="15104" width="9.140625" style="8"/>
    <col min="15105" max="15105" width="45.140625" style="8" customWidth="1"/>
    <col min="15106" max="15106" width="8.42578125" style="8" customWidth="1"/>
    <col min="15107" max="15107" width="1.7109375" style="8" customWidth="1"/>
    <col min="15108" max="15108" width="17.140625" style="8" customWidth="1"/>
    <col min="15109" max="15109" width="1.7109375" style="8" customWidth="1"/>
    <col min="15110" max="15110" width="17.140625" style="8" customWidth="1"/>
    <col min="15111" max="15111" width="1.7109375" style="8" customWidth="1"/>
    <col min="15112" max="15112" width="17.140625" style="8" customWidth="1"/>
    <col min="15113" max="15113" width="1.7109375" style="8" customWidth="1"/>
    <col min="15114" max="15114" width="17.140625" style="8" customWidth="1"/>
    <col min="15115" max="15115" width="1.7109375" style="8" customWidth="1"/>
    <col min="15116" max="15116" width="17.140625" style="8" customWidth="1"/>
    <col min="15117" max="15117" width="9.140625" style="8"/>
    <col min="15118" max="15118" width="10.5703125" style="8" customWidth="1"/>
    <col min="15119" max="15360" width="9.140625" style="8"/>
    <col min="15361" max="15361" width="45.140625" style="8" customWidth="1"/>
    <col min="15362" max="15362" width="8.42578125" style="8" customWidth="1"/>
    <col min="15363" max="15363" width="1.7109375" style="8" customWidth="1"/>
    <col min="15364" max="15364" width="17.140625" style="8" customWidth="1"/>
    <col min="15365" max="15365" width="1.7109375" style="8" customWidth="1"/>
    <col min="15366" max="15366" width="17.140625" style="8" customWidth="1"/>
    <col min="15367" max="15367" width="1.7109375" style="8" customWidth="1"/>
    <col min="15368" max="15368" width="17.140625" style="8" customWidth="1"/>
    <col min="15369" max="15369" width="1.7109375" style="8" customWidth="1"/>
    <col min="15370" max="15370" width="17.140625" style="8" customWidth="1"/>
    <col min="15371" max="15371" width="1.7109375" style="8" customWidth="1"/>
    <col min="15372" max="15372" width="17.140625" style="8" customWidth="1"/>
    <col min="15373" max="15373" width="9.140625" style="8"/>
    <col min="15374" max="15374" width="10.5703125" style="8" customWidth="1"/>
    <col min="15375" max="15616" width="9.140625" style="8"/>
    <col min="15617" max="15617" width="45.140625" style="8" customWidth="1"/>
    <col min="15618" max="15618" width="8.42578125" style="8" customWidth="1"/>
    <col min="15619" max="15619" width="1.7109375" style="8" customWidth="1"/>
    <col min="15620" max="15620" width="17.140625" style="8" customWidth="1"/>
    <col min="15621" max="15621" width="1.7109375" style="8" customWidth="1"/>
    <col min="15622" max="15622" width="17.140625" style="8" customWidth="1"/>
    <col min="15623" max="15623" width="1.7109375" style="8" customWidth="1"/>
    <col min="15624" max="15624" width="17.140625" style="8" customWidth="1"/>
    <col min="15625" max="15625" width="1.7109375" style="8" customWidth="1"/>
    <col min="15626" max="15626" width="17.140625" style="8" customWidth="1"/>
    <col min="15627" max="15627" width="1.7109375" style="8" customWidth="1"/>
    <col min="15628" max="15628" width="17.140625" style="8" customWidth="1"/>
    <col min="15629" max="15629" width="9.140625" style="8"/>
    <col min="15630" max="15630" width="10.5703125" style="8" customWidth="1"/>
    <col min="15631" max="15872" width="9.140625" style="8"/>
    <col min="15873" max="15873" width="45.140625" style="8" customWidth="1"/>
    <col min="15874" max="15874" width="8.42578125" style="8" customWidth="1"/>
    <col min="15875" max="15875" width="1.7109375" style="8" customWidth="1"/>
    <col min="15876" max="15876" width="17.140625" style="8" customWidth="1"/>
    <col min="15877" max="15877" width="1.7109375" style="8" customWidth="1"/>
    <col min="15878" max="15878" width="17.140625" style="8" customWidth="1"/>
    <col min="15879" max="15879" width="1.7109375" style="8" customWidth="1"/>
    <col min="15880" max="15880" width="17.140625" style="8" customWidth="1"/>
    <col min="15881" max="15881" width="1.7109375" style="8" customWidth="1"/>
    <col min="15882" max="15882" width="17.140625" style="8" customWidth="1"/>
    <col min="15883" max="15883" width="1.7109375" style="8" customWidth="1"/>
    <col min="15884" max="15884" width="17.140625" style="8" customWidth="1"/>
    <col min="15885" max="15885" width="9.140625" style="8"/>
    <col min="15886" max="15886" width="10.5703125" style="8" customWidth="1"/>
    <col min="15887" max="16128" width="9.140625" style="8"/>
    <col min="16129" max="16129" width="45.140625" style="8" customWidth="1"/>
    <col min="16130" max="16130" width="8.42578125" style="8" customWidth="1"/>
    <col min="16131" max="16131" width="1.7109375" style="8" customWidth="1"/>
    <col min="16132" max="16132" width="17.140625" style="8" customWidth="1"/>
    <col min="16133" max="16133" width="1.7109375" style="8" customWidth="1"/>
    <col min="16134" max="16134" width="17.140625" style="8" customWidth="1"/>
    <col min="16135" max="16135" width="1.7109375" style="8" customWidth="1"/>
    <col min="16136" max="16136" width="17.140625" style="8" customWidth="1"/>
    <col min="16137" max="16137" width="1.7109375" style="8" customWidth="1"/>
    <col min="16138" max="16138" width="17.140625" style="8" customWidth="1"/>
    <col min="16139" max="16139" width="1.7109375" style="8" customWidth="1"/>
    <col min="16140" max="16140" width="17.140625" style="8" customWidth="1"/>
    <col min="16141" max="16141" width="9.140625" style="8"/>
    <col min="16142" max="16142" width="10.5703125" style="8" customWidth="1"/>
    <col min="16143" max="16384" width="9.140625" style="8"/>
  </cols>
  <sheetData>
    <row r="1" spans="1:12" ht="23.25" customHeight="1" x14ac:dyDescent="0.5">
      <c r="A1" s="3" t="s">
        <v>66</v>
      </c>
    </row>
    <row r="2" spans="1:12" ht="23.25" customHeight="1" x14ac:dyDescent="0.5">
      <c r="A2" s="60" t="s">
        <v>56</v>
      </c>
    </row>
    <row r="3" spans="1:12" ht="23.25" customHeight="1" x14ac:dyDescent="0.5">
      <c r="A3" s="60"/>
    </row>
    <row r="4" spans="1:12" ht="23.25" customHeight="1" x14ac:dyDescent="0.5">
      <c r="A4" s="60"/>
      <c r="D4" s="153" t="s">
        <v>1</v>
      </c>
      <c r="E4" s="153"/>
      <c r="F4" s="153"/>
      <c r="G4" s="153"/>
      <c r="H4" s="153"/>
      <c r="I4" s="153"/>
      <c r="J4" s="153"/>
      <c r="K4" s="153"/>
      <c r="L4" s="153"/>
    </row>
    <row r="5" spans="1:12" ht="23.25" customHeight="1" x14ac:dyDescent="0.5">
      <c r="A5" s="60"/>
      <c r="D5" s="59" t="s">
        <v>25</v>
      </c>
      <c r="E5" s="159"/>
      <c r="F5" s="59"/>
      <c r="G5" s="159"/>
      <c r="H5" s="160" t="s">
        <v>31</v>
      </c>
      <c r="I5" s="160"/>
      <c r="J5" s="160"/>
      <c r="K5" s="159"/>
    </row>
    <row r="6" spans="1:12" ht="23.25" customHeight="1" x14ac:dyDescent="0.5">
      <c r="A6" s="60"/>
      <c r="D6" s="59" t="s">
        <v>41</v>
      </c>
      <c r="E6" s="159"/>
      <c r="F6" s="59" t="s">
        <v>121</v>
      </c>
      <c r="G6" s="159"/>
      <c r="H6" s="59" t="s">
        <v>42</v>
      </c>
      <c r="J6" s="59" t="s">
        <v>43</v>
      </c>
      <c r="K6" s="159"/>
      <c r="L6" s="59" t="s">
        <v>40</v>
      </c>
    </row>
    <row r="7" spans="1:12" ht="23.25" customHeight="1" x14ac:dyDescent="0.45">
      <c r="B7" s="6" t="s">
        <v>4</v>
      </c>
      <c r="C7" s="6"/>
      <c r="D7" s="59" t="s">
        <v>45</v>
      </c>
      <c r="F7" s="59" t="s">
        <v>122</v>
      </c>
      <c r="H7" s="59" t="s">
        <v>46</v>
      </c>
      <c r="J7" s="59" t="s">
        <v>47</v>
      </c>
      <c r="L7" s="59" t="s">
        <v>44</v>
      </c>
    </row>
    <row r="8" spans="1:12" ht="23.25" customHeight="1" x14ac:dyDescent="0.45">
      <c r="A8" s="8"/>
      <c r="B8" s="18"/>
      <c r="C8" s="61"/>
      <c r="D8" s="152" t="s">
        <v>65</v>
      </c>
      <c r="E8" s="152"/>
      <c r="F8" s="152"/>
      <c r="G8" s="152"/>
      <c r="H8" s="152"/>
      <c r="I8" s="152"/>
      <c r="J8" s="152"/>
      <c r="K8" s="152"/>
      <c r="L8" s="152"/>
    </row>
    <row r="9" spans="1:12" ht="23.25" customHeight="1" x14ac:dyDescent="0.45">
      <c r="A9" s="17" t="s">
        <v>116</v>
      </c>
      <c r="B9" s="18"/>
      <c r="C9" s="126"/>
      <c r="D9" s="122"/>
      <c r="E9" s="127"/>
      <c r="F9" s="122"/>
      <c r="G9" s="127"/>
      <c r="H9" s="122"/>
      <c r="I9" s="127"/>
      <c r="J9" s="122"/>
      <c r="K9" s="127"/>
      <c r="L9" s="123"/>
    </row>
    <row r="10" spans="1:12" ht="23.25" customHeight="1" x14ac:dyDescent="0.45">
      <c r="A10" s="85" t="s">
        <v>106</v>
      </c>
      <c r="B10" s="18"/>
      <c r="C10" s="126"/>
      <c r="D10" s="122">
        <v>107625000</v>
      </c>
      <c r="E10" s="151"/>
      <c r="F10" s="122">
        <v>171075000</v>
      </c>
      <c r="G10" s="151"/>
      <c r="H10" s="122">
        <v>26906250</v>
      </c>
      <c r="I10" s="151"/>
      <c r="J10" s="122">
        <v>265663865</v>
      </c>
      <c r="K10" s="151"/>
      <c r="L10" s="123">
        <f>SUM(D10:J10)</f>
        <v>571270115</v>
      </c>
    </row>
    <row r="11" spans="1:12" ht="15" customHeight="1" x14ac:dyDescent="0.45">
      <c r="A11" s="85"/>
      <c r="B11" s="18"/>
      <c r="C11" s="126"/>
      <c r="D11" s="68"/>
      <c r="E11" s="68"/>
      <c r="F11" s="68"/>
      <c r="G11" s="68"/>
      <c r="H11" s="68"/>
      <c r="I11" s="68"/>
      <c r="J11" s="68"/>
      <c r="K11" s="68"/>
      <c r="L11" s="68"/>
    </row>
    <row r="12" spans="1:12" ht="23.25" customHeight="1" x14ac:dyDescent="0.45">
      <c r="A12" s="85" t="s">
        <v>128</v>
      </c>
      <c r="B12" s="18"/>
      <c r="C12" s="126"/>
      <c r="D12" s="68"/>
      <c r="E12" s="68"/>
      <c r="F12" s="68"/>
      <c r="G12" s="68"/>
      <c r="H12" s="68"/>
      <c r="I12" s="68"/>
      <c r="J12" s="68"/>
      <c r="K12" s="68"/>
      <c r="L12" s="68"/>
    </row>
    <row r="13" spans="1:12" ht="23.25" customHeight="1" x14ac:dyDescent="0.45">
      <c r="A13" s="86" t="s">
        <v>113</v>
      </c>
      <c r="B13" s="18"/>
      <c r="C13" s="126"/>
      <c r="D13" s="68"/>
      <c r="E13" s="68"/>
      <c r="F13" s="68"/>
      <c r="G13" s="68"/>
      <c r="H13" s="68"/>
      <c r="I13" s="68"/>
      <c r="J13" s="68"/>
      <c r="K13" s="68"/>
      <c r="L13" s="68"/>
    </row>
    <row r="14" spans="1:12" ht="23.25" customHeight="1" x14ac:dyDescent="0.45">
      <c r="A14" s="87" t="s">
        <v>114</v>
      </c>
      <c r="B14" s="88" t="s">
        <v>153</v>
      </c>
      <c r="C14" s="126"/>
      <c r="D14" s="120" t="s">
        <v>30</v>
      </c>
      <c r="E14" s="65"/>
      <c r="F14" s="121" t="s">
        <v>30</v>
      </c>
      <c r="G14" s="65"/>
      <c r="H14" s="121" t="s">
        <v>30</v>
      </c>
      <c r="I14" s="68"/>
      <c r="J14" s="121">
        <v>-25829520</v>
      </c>
      <c r="K14" s="65"/>
      <c r="L14" s="120">
        <f>SUM(D14:J14)</f>
        <v>-25829520</v>
      </c>
    </row>
    <row r="15" spans="1:12" ht="23.25" customHeight="1" x14ac:dyDescent="0.45">
      <c r="A15" s="86" t="s">
        <v>115</v>
      </c>
      <c r="B15" s="18"/>
      <c r="C15" s="126"/>
      <c r="D15" s="75" t="s">
        <v>30</v>
      </c>
      <c r="E15" s="68"/>
      <c r="F15" s="68" t="s">
        <v>30</v>
      </c>
      <c r="G15" s="68"/>
      <c r="H15" s="68" t="s">
        <v>30</v>
      </c>
      <c r="I15" s="68"/>
      <c r="J15" s="68">
        <f>SUM(J14)</f>
        <v>-25829520</v>
      </c>
      <c r="K15" s="68"/>
      <c r="L15" s="74">
        <f>SUM(D15:J15)</f>
        <v>-25829520</v>
      </c>
    </row>
    <row r="16" spans="1:12" ht="15" customHeight="1" x14ac:dyDescent="0.45">
      <c r="A16" s="85"/>
      <c r="B16" s="18"/>
      <c r="C16" s="126"/>
      <c r="D16" s="68"/>
      <c r="E16" s="68"/>
      <c r="F16" s="74"/>
      <c r="G16" s="68"/>
      <c r="H16" s="74"/>
      <c r="I16" s="68"/>
      <c r="J16" s="74"/>
      <c r="K16" s="68"/>
      <c r="L16" s="74"/>
    </row>
    <row r="17" spans="1:12" ht="23.25" customHeight="1" x14ac:dyDescent="0.45">
      <c r="A17" s="17" t="s">
        <v>48</v>
      </c>
      <c r="B17" s="127"/>
      <c r="C17" s="128"/>
      <c r="D17" s="47"/>
      <c r="E17" s="47"/>
      <c r="F17" s="47"/>
      <c r="G17" s="73"/>
      <c r="H17" s="47"/>
      <c r="I17" s="89"/>
      <c r="J17" s="47"/>
      <c r="K17" s="73"/>
      <c r="L17" s="47"/>
    </row>
    <row r="18" spans="1:12" ht="23.25" customHeight="1" x14ac:dyDescent="0.45">
      <c r="A18" s="63" t="s">
        <v>49</v>
      </c>
      <c r="B18" s="127"/>
      <c r="C18" s="128"/>
      <c r="D18" s="117" t="s">
        <v>30</v>
      </c>
      <c r="E18" s="47"/>
      <c r="F18" s="117" t="s">
        <v>30</v>
      </c>
      <c r="G18" s="73"/>
      <c r="H18" s="117" t="s">
        <v>30</v>
      </c>
      <c r="I18" s="89"/>
      <c r="J18" s="118">
        <f>'PL 5-6'!E67</f>
        <v>86955531</v>
      </c>
      <c r="K18" s="73"/>
      <c r="L18" s="73">
        <f>SUM(D18:J18)</f>
        <v>86955531</v>
      </c>
    </row>
    <row r="19" spans="1:12" ht="23.25" customHeight="1" x14ac:dyDescent="0.45">
      <c r="A19" s="17" t="s">
        <v>50</v>
      </c>
      <c r="B19" s="127"/>
      <c r="C19" s="128"/>
      <c r="D19" s="90" t="s">
        <v>30</v>
      </c>
      <c r="E19" s="91"/>
      <c r="F19" s="90" t="s">
        <v>30</v>
      </c>
      <c r="G19" s="68"/>
      <c r="H19" s="90" t="s">
        <v>30</v>
      </c>
      <c r="I19" s="91"/>
      <c r="J19" s="90">
        <f>SUM(J18:J18)</f>
        <v>86955531</v>
      </c>
      <c r="K19" s="68"/>
      <c r="L19" s="90">
        <f>SUM(L18:L18)</f>
        <v>86955531</v>
      </c>
    </row>
    <row r="20" spans="1:12" ht="15" customHeight="1" x14ac:dyDescent="0.45">
      <c r="A20" s="17"/>
      <c r="B20" s="127"/>
      <c r="C20" s="128"/>
      <c r="D20" s="89"/>
      <c r="E20" s="47"/>
      <c r="F20" s="89"/>
      <c r="G20" s="73"/>
      <c r="H20" s="89"/>
      <c r="I20" s="89"/>
      <c r="J20" s="89"/>
      <c r="K20" s="73"/>
      <c r="L20" s="89"/>
    </row>
    <row r="21" spans="1:12" ht="23.25" customHeight="1" thickBot="1" x14ac:dyDescent="0.5">
      <c r="A21" s="17" t="s">
        <v>117</v>
      </c>
      <c r="B21" s="18"/>
      <c r="C21" s="126"/>
      <c r="D21" s="92">
        <f>SUM(D10,D15,D19)</f>
        <v>107625000</v>
      </c>
      <c r="E21" s="69"/>
      <c r="F21" s="92">
        <f>SUM(F10,F15,F19)</f>
        <v>171075000</v>
      </c>
      <c r="G21" s="69"/>
      <c r="H21" s="92">
        <f>SUM(H10,H15,H19)</f>
        <v>26906250</v>
      </c>
      <c r="I21" s="69"/>
      <c r="J21" s="92">
        <f>SUM(J10,J15,J19)</f>
        <v>326789876</v>
      </c>
      <c r="K21" s="69"/>
      <c r="L21" s="92">
        <f>SUM(L10,L15,L19)</f>
        <v>632396126</v>
      </c>
    </row>
    <row r="22" spans="1:12" ht="23.25" customHeight="1" thickTop="1" x14ac:dyDescent="0.45">
      <c r="C22" s="125"/>
      <c r="D22" s="125"/>
      <c r="E22" s="125"/>
      <c r="G22" s="125"/>
      <c r="H22" s="125"/>
      <c r="I22" s="125"/>
      <c r="J22" s="125"/>
      <c r="K22" s="125"/>
      <c r="L22" s="125"/>
    </row>
    <row r="23" spans="1:12" ht="23.25" customHeight="1" x14ac:dyDescent="0.5">
      <c r="A23" s="3" t="s">
        <v>66</v>
      </c>
    </row>
    <row r="24" spans="1:12" ht="23.25" customHeight="1" x14ac:dyDescent="0.5">
      <c r="A24" s="60" t="s">
        <v>56</v>
      </c>
    </row>
    <row r="25" spans="1:12" ht="23.25" customHeight="1" x14ac:dyDescent="0.5">
      <c r="A25" s="60"/>
    </row>
    <row r="26" spans="1:12" ht="23.25" customHeight="1" x14ac:dyDescent="0.5">
      <c r="A26" s="60"/>
      <c r="D26" s="153" t="s">
        <v>1</v>
      </c>
      <c r="E26" s="153"/>
      <c r="F26" s="153"/>
      <c r="G26" s="153"/>
      <c r="H26" s="153"/>
      <c r="I26" s="153"/>
      <c r="J26" s="153"/>
      <c r="K26" s="153"/>
      <c r="L26" s="153"/>
    </row>
    <row r="27" spans="1:12" ht="23.25" customHeight="1" x14ac:dyDescent="0.5">
      <c r="A27" s="60"/>
      <c r="D27" s="59" t="s">
        <v>25</v>
      </c>
      <c r="E27" s="159"/>
      <c r="F27" s="59"/>
      <c r="G27" s="159"/>
      <c r="H27" s="160" t="s">
        <v>31</v>
      </c>
      <c r="I27" s="160"/>
      <c r="J27" s="160"/>
      <c r="K27" s="159"/>
    </row>
    <row r="28" spans="1:12" ht="23.25" customHeight="1" x14ac:dyDescent="0.5">
      <c r="A28" s="60"/>
      <c r="D28" s="59" t="s">
        <v>41</v>
      </c>
      <c r="E28" s="159"/>
      <c r="F28" s="59" t="s">
        <v>121</v>
      </c>
      <c r="G28" s="159"/>
      <c r="H28" s="59" t="s">
        <v>42</v>
      </c>
      <c r="J28" s="59" t="s">
        <v>43</v>
      </c>
      <c r="K28" s="159"/>
      <c r="L28" s="59" t="s">
        <v>40</v>
      </c>
    </row>
    <row r="29" spans="1:12" ht="23.25" customHeight="1" x14ac:dyDescent="0.45">
      <c r="B29" s="6" t="s">
        <v>4</v>
      </c>
      <c r="C29" s="6"/>
      <c r="D29" s="59" t="s">
        <v>45</v>
      </c>
      <c r="F29" s="59" t="s">
        <v>122</v>
      </c>
      <c r="H29" s="59" t="s">
        <v>46</v>
      </c>
      <c r="J29" s="59" t="s">
        <v>47</v>
      </c>
      <c r="L29" s="59" t="s">
        <v>44</v>
      </c>
    </row>
    <row r="30" spans="1:12" ht="23.25" customHeight="1" x14ac:dyDescent="0.45">
      <c r="A30" s="8"/>
      <c r="B30" s="18"/>
      <c r="C30" s="61"/>
      <c r="D30" s="152" t="s">
        <v>65</v>
      </c>
      <c r="E30" s="152"/>
      <c r="F30" s="152"/>
      <c r="G30" s="152"/>
      <c r="H30" s="152"/>
      <c r="I30" s="152"/>
      <c r="J30" s="152"/>
      <c r="K30" s="152"/>
      <c r="L30" s="152"/>
    </row>
    <row r="31" spans="1:12" ht="23.25" customHeight="1" x14ac:dyDescent="0.45">
      <c r="A31" s="17" t="s">
        <v>130</v>
      </c>
      <c r="B31" s="18"/>
      <c r="C31" s="61"/>
      <c r="D31" s="122"/>
      <c r="E31" s="119"/>
      <c r="F31" s="122"/>
      <c r="G31" s="119"/>
      <c r="H31" s="122"/>
      <c r="I31" s="119"/>
      <c r="J31" s="122"/>
      <c r="K31" s="119"/>
      <c r="L31" s="123"/>
    </row>
    <row r="32" spans="1:12" ht="23.25" customHeight="1" x14ac:dyDescent="0.45">
      <c r="A32" s="85" t="s">
        <v>131</v>
      </c>
      <c r="B32" s="18"/>
      <c r="C32" s="61"/>
      <c r="D32" s="68">
        <v>107625000</v>
      </c>
      <c r="E32" s="68"/>
      <c r="F32" s="68">
        <v>171075000</v>
      </c>
      <c r="G32" s="68"/>
      <c r="H32" s="68">
        <v>26906250</v>
      </c>
      <c r="I32" s="68"/>
      <c r="J32" s="68">
        <v>368036679</v>
      </c>
      <c r="K32" s="68"/>
      <c r="L32" s="68">
        <f>SUM(D32:J32)</f>
        <v>673642929</v>
      </c>
    </row>
    <row r="33" spans="1:12" ht="15" customHeight="1" x14ac:dyDescent="0.45">
      <c r="A33" s="85"/>
      <c r="B33" s="18"/>
      <c r="C33" s="61"/>
      <c r="D33" s="68"/>
      <c r="E33" s="68"/>
      <c r="F33" s="68"/>
      <c r="G33" s="68"/>
      <c r="H33" s="68"/>
      <c r="I33" s="68"/>
      <c r="J33" s="68"/>
      <c r="K33" s="68"/>
      <c r="L33" s="68"/>
    </row>
    <row r="34" spans="1:12" ht="23.25" customHeight="1" x14ac:dyDescent="0.45">
      <c r="A34" s="85" t="s">
        <v>128</v>
      </c>
      <c r="B34" s="18"/>
      <c r="C34" s="61"/>
      <c r="D34" s="68"/>
      <c r="E34" s="68"/>
      <c r="F34" s="68"/>
      <c r="G34" s="68"/>
      <c r="H34" s="68"/>
      <c r="I34" s="68"/>
      <c r="J34" s="68"/>
      <c r="K34" s="68"/>
      <c r="L34" s="68"/>
    </row>
    <row r="35" spans="1:12" ht="23.25" customHeight="1" x14ac:dyDescent="0.45">
      <c r="A35" s="86" t="s">
        <v>113</v>
      </c>
      <c r="B35" s="18"/>
      <c r="C35" s="61"/>
      <c r="D35" s="68"/>
      <c r="E35" s="68"/>
      <c r="F35" s="68"/>
      <c r="G35" s="68"/>
      <c r="H35" s="68"/>
      <c r="I35" s="68"/>
      <c r="J35" s="68"/>
      <c r="K35" s="68"/>
      <c r="L35" s="68"/>
    </row>
    <row r="36" spans="1:12" ht="23.25" customHeight="1" x14ac:dyDescent="0.45">
      <c r="A36" s="87" t="s">
        <v>114</v>
      </c>
      <c r="B36" s="88" t="s">
        <v>153</v>
      </c>
      <c r="C36" s="61"/>
      <c r="D36" s="120" t="s">
        <v>30</v>
      </c>
      <c r="E36" s="65"/>
      <c r="F36" s="121" t="s">
        <v>30</v>
      </c>
      <c r="G36" s="65"/>
      <c r="H36" s="121" t="s">
        <v>30</v>
      </c>
      <c r="I36" s="68"/>
      <c r="J36" s="121">
        <v>-32285910</v>
      </c>
      <c r="K36" s="65"/>
      <c r="L36" s="120">
        <f>SUM(D36:J36)</f>
        <v>-32285910</v>
      </c>
    </row>
    <row r="37" spans="1:12" ht="23.25" customHeight="1" x14ac:dyDescent="0.45">
      <c r="A37" s="86" t="s">
        <v>115</v>
      </c>
      <c r="B37" s="18"/>
      <c r="C37" s="61"/>
      <c r="D37" s="75" t="s">
        <v>30</v>
      </c>
      <c r="E37" s="68"/>
      <c r="F37" s="68" t="s">
        <v>30</v>
      </c>
      <c r="G37" s="68"/>
      <c r="H37" s="68" t="s">
        <v>30</v>
      </c>
      <c r="I37" s="68"/>
      <c r="J37" s="68">
        <f>SUM(J36)</f>
        <v>-32285910</v>
      </c>
      <c r="K37" s="68"/>
      <c r="L37" s="74">
        <f>SUM(D37:J37)</f>
        <v>-32285910</v>
      </c>
    </row>
    <row r="38" spans="1:12" ht="15" customHeight="1" x14ac:dyDescent="0.45">
      <c r="A38" s="85"/>
      <c r="B38" s="18"/>
      <c r="C38" s="61"/>
      <c r="D38" s="68"/>
      <c r="E38" s="68"/>
      <c r="F38" s="74"/>
      <c r="G38" s="68"/>
      <c r="H38" s="74"/>
      <c r="I38" s="68"/>
      <c r="J38" s="74"/>
      <c r="K38" s="68"/>
      <c r="L38" s="74"/>
    </row>
    <row r="39" spans="1:12" ht="23.25" customHeight="1" x14ac:dyDescent="0.45">
      <c r="A39" s="17" t="s">
        <v>48</v>
      </c>
      <c r="B39" s="62"/>
      <c r="C39" s="64"/>
      <c r="D39" s="47"/>
      <c r="E39" s="47"/>
      <c r="F39" s="47"/>
      <c r="G39" s="73"/>
      <c r="H39" s="47"/>
      <c r="I39" s="89"/>
      <c r="J39" s="47"/>
      <c r="K39" s="73"/>
      <c r="L39" s="47"/>
    </row>
    <row r="40" spans="1:12" ht="23.25" customHeight="1" x14ac:dyDescent="0.45">
      <c r="A40" s="63" t="s">
        <v>49</v>
      </c>
      <c r="B40" s="62"/>
      <c r="C40" s="64"/>
      <c r="D40" s="117" t="s">
        <v>30</v>
      </c>
      <c r="E40" s="47"/>
      <c r="F40" s="117" t="s">
        <v>30</v>
      </c>
      <c r="G40" s="73"/>
      <c r="H40" s="117" t="s">
        <v>30</v>
      </c>
      <c r="I40" s="89"/>
      <c r="J40" s="147">
        <f>'PL 5-6'!C51</f>
        <v>98183449</v>
      </c>
      <c r="K40" s="73"/>
      <c r="L40" s="73">
        <f>SUM(D40:J40)</f>
        <v>98183449</v>
      </c>
    </row>
    <row r="41" spans="1:12" ht="23.25" customHeight="1" x14ac:dyDescent="0.45">
      <c r="A41" s="63" t="s">
        <v>143</v>
      </c>
      <c r="B41" s="129"/>
      <c r="C41" s="130"/>
      <c r="D41" s="117" t="s">
        <v>30</v>
      </c>
      <c r="E41" s="47"/>
      <c r="F41" s="117" t="s">
        <v>30</v>
      </c>
      <c r="G41" s="73"/>
      <c r="H41" s="117" t="s">
        <v>30</v>
      </c>
      <c r="I41" s="89"/>
      <c r="J41" s="147">
        <f>'PL 5-6'!C60</f>
        <v>61530</v>
      </c>
      <c r="K41" s="73"/>
      <c r="L41" s="73">
        <f>SUM(D41:J41)</f>
        <v>61530</v>
      </c>
    </row>
    <row r="42" spans="1:12" ht="23.25" customHeight="1" x14ac:dyDescent="0.45">
      <c r="A42" s="17" t="s">
        <v>50</v>
      </c>
      <c r="B42" s="62"/>
      <c r="C42" s="64"/>
      <c r="D42" s="90" t="s">
        <v>30</v>
      </c>
      <c r="E42" s="91"/>
      <c r="F42" s="90" t="s">
        <v>30</v>
      </c>
      <c r="G42" s="68"/>
      <c r="H42" s="90" t="s">
        <v>30</v>
      </c>
      <c r="I42" s="91"/>
      <c r="J42" s="90">
        <f>SUM(J40:J41)</f>
        <v>98244979</v>
      </c>
      <c r="K42" s="68"/>
      <c r="L42" s="90">
        <f>SUM(L40:L41)</f>
        <v>98244979</v>
      </c>
    </row>
    <row r="43" spans="1:12" ht="15" customHeight="1" x14ac:dyDescent="0.45">
      <c r="A43" s="17"/>
      <c r="B43" s="62"/>
      <c r="C43" s="64"/>
      <c r="D43" s="89"/>
      <c r="E43" s="47"/>
      <c r="F43" s="89"/>
      <c r="G43" s="73"/>
      <c r="H43" s="89"/>
      <c r="I43" s="89"/>
      <c r="J43" s="89"/>
      <c r="K43" s="73"/>
      <c r="L43" s="89"/>
    </row>
    <row r="44" spans="1:12" ht="23.25" customHeight="1" thickBot="1" x14ac:dyDescent="0.5">
      <c r="A44" s="17" t="s">
        <v>132</v>
      </c>
      <c r="B44" s="18"/>
      <c r="C44" s="61"/>
      <c r="D44" s="92">
        <f>SUM(D32,D37,D42)</f>
        <v>107625000</v>
      </c>
      <c r="E44" s="69"/>
      <c r="F44" s="92">
        <f>SUM(F32,F37,F42)</f>
        <v>171075000</v>
      </c>
      <c r="G44" s="69"/>
      <c r="H44" s="92">
        <f>SUM(H32,H37,H42)</f>
        <v>26906250</v>
      </c>
      <c r="I44" s="69"/>
      <c r="J44" s="92">
        <f>SUM(J32,J37,J42)</f>
        <v>433995748</v>
      </c>
      <c r="K44" s="69"/>
      <c r="L44" s="92">
        <f>SUM(L32,L37,L42)</f>
        <v>739601998</v>
      </c>
    </row>
    <row r="45" spans="1:12" ht="23.25" customHeight="1" thickTop="1" x14ac:dyDescent="0.45"/>
  </sheetData>
  <mergeCells count="12">
    <mergeCell ref="D30:L30"/>
    <mergeCell ref="D8:L8"/>
    <mergeCell ref="D26:L26"/>
    <mergeCell ref="E27:E28"/>
    <mergeCell ref="G27:G28"/>
    <mergeCell ref="H27:J27"/>
    <mergeCell ref="K27:K28"/>
    <mergeCell ref="D4:L4"/>
    <mergeCell ref="E5:E6"/>
    <mergeCell ref="G5:G6"/>
    <mergeCell ref="K5:K6"/>
    <mergeCell ref="H5:J5"/>
  </mergeCells>
  <pageMargins left="0.7" right="0.7" top="0.48" bottom="0.5" header="0.5" footer="0.5"/>
  <pageSetup paperSize="9" firstPageNumber="7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CFF33"/>
  </sheetPr>
  <dimension ref="A1:L45"/>
  <sheetViews>
    <sheetView view="pageBreakPreview" zoomScale="85" zoomScaleNormal="85" zoomScaleSheetLayoutView="85" workbookViewId="0">
      <selection activeCell="D30" sqref="D30:L30"/>
    </sheetView>
  </sheetViews>
  <sheetFormatPr defaultRowHeight="23.25" customHeight="1" x14ac:dyDescent="0.45"/>
  <cols>
    <col min="1" max="1" width="47.5703125" style="1" customWidth="1"/>
    <col min="2" max="2" width="8.42578125" style="58" customWidth="1"/>
    <col min="3" max="3" width="1.7109375" style="58" customWidth="1"/>
    <col min="4" max="4" width="17.140625" style="58" customWidth="1"/>
    <col min="5" max="5" width="1.7109375" style="58" customWidth="1"/>
    <col min="6" max="6" width="17.140625" style="58" customWidth="1"/>
    <col min="7" max="7" width="1.7109375" style="58" customWidth="1"/>
    <col min="8" max="8" width="17.140625" style="58" customWidth="1"/>
    <col min="9" max="9" width="1.7109375" style="58" customWidth="1"/>
    <col min="10" max="10" width="17.140625" style="58" customWidth="1"/>
    <col min="11" max="11" width="1.7109375" style="101" customWidth="1"/>
    <col min="12" max="12" width="17.140625" style="58" customWidth="1"/>
    <col min="13" max="256" width="9.140625" style="20"/>
    <col min="257" max="257" width="45.140625" style="20" customWidth="1"/>
    <col min="258" max="258" width="8.42578125" style="20" customWidth="1"/>
    <col min="259" max="259" width="1.7109375" style="20" customWidth="1"/>
    <col min="260" max="260" width="17.140625" style="20" customWidth="1"/>
    <col min="261" max="261" width="1.7109375" style="20" customWidth="1"/>
    <col min="262" max="262" width="17.140625" style="20" customWidth="1"/>
    <col min="263" max="263" width="1.7109375" style="20" customWidth="1"/>
    <col min="264" max="264" width="17.140625" style="20" customWidth="1"/>
    <col min="265" max="265" width="1.7109375" style="20" customWidth="1"/>
    <col min="266" max="266" width="17.140625" style="20" customWidth="1"/>
    <col min="267" max="267" width="1.7109375" style="20" customWidth="1"/>
    <col min="268" max="268" width="17.140625" style="20" customWidth="1"/>
    <col min="269" max="512" width="9.140625" style="20"/>
    <col min="513" max="513" width="45.140625" style="20" customWidth="1"/>
    <col min="514" max="514" width="8.42578125" style="20" customWidth="1"/>
    <col min="515" max="515" width="1.7109375" style="20" customWidth="1"/>
    <col min="516" max="516" width="17.140625" style="20" customWidth="1"/>
    <col min="517" max="517" width="1.7109375" style="20" customWidth="1"/>
    <col min="518" max="518" width="17.140625" style="20" customWidth="1"/>
    <col min="519" max="519" width="1.7109375" style="20" customWidth="1"/>
    <col min="520" max="520" width="17.140625" style="20" customWidth="1"/>
    <col min="521" max="521" width="1.7109375" style="20" customWidth="1"/>
    <col min="522" max="522" width="17.140625" style="20" customWidth="1"/>
    <col min="523" max="523" width="1.7109375" style="20" customWidth="1"/>
    <col min="524" max="524" width="17.140625" style="20" customWidth="1"/>
    <col min="525" max="768" width="9.140625" style="20"/>
    <col min="769" max="769" width="45.140625" style="20" customWidth="1"/>
    <col min="770" max="770" width="8.42578125" style="20" customWidth="1"/>
    <col min="771" max="771" width="1.7109375" style="20" customWidth="1"/>
    <col min="772" max="772" width="17.140625" style="20" customWidth="1"/>
    <col min="773" max="773" width="1.7109375" style="20" customWidth="1"/>
    <col min="774" max="774" width="17.140625" style="20" customWidth="1"/>
    <col min="775" max="775" width="1.7109375" style="20" customWidth="1"/>
    <col min="776" max="776" width="17.140625" style="20" customWidth="1"/>
    <col min="777" max="777" width="1.7109375" style="20" customWidth="1"/>
    <col min="778" max="778" width="17.140625" style="20" customWidth="1"/>
    <col min="779" max="779" width="1.7109375" style="20" customWidth="1"/>
    <col min="780" max="780" width="17.140625" style="20" customWidth="1"/>
    <col min="781" max="1024" width="9.140625" style="20"/>
    <col min="1025" max="1025" width="45.140625" style="20" customWidth="1"/>
    <col min="1026" max="1026" width="8.42578125" style="20" customWidth="1"/>
    <col min="1027" max="1027" width="1.7109375" style="20" customWidth="1"/>
    <col min="1028" max="1028" width="17.140625" style="20" customWidth="1"/>
    <col min="1029" max="1029" width="1.7109375" style="20" customWidth="1"/>
    <col min="1030" max="1030" width="17.140625" style="20" customWidth="1"/>
    <col min="1031" max="1031" width="1.7109375" style="20" customWidth="1"/>
    <col min="1032" max="1032" width="17.140625" style="20" customWidth="1"/>
    <col min="1033" max="1033" width="1.7109375" style="20" customWidth="1"/>
    <col min="1034" max="1034" width="17.140625" style="20" customWidth="1"/>
    <col min="1035" max="1035" width="1.7109375" style="20" customWidth="1"/>
    <col min="1036" max="1036" width="17.140625" style="20" customWidth="1"/>
    <col min="1037" max="1280" width="9.140625" style="20"/>
    <col min="1281" max="1281" width="45.140625" style="20" customWidth="1"/>
    <col min="1282" max="1282" width="8.42578125" style="20" customWidth="1"/>
    <col min="1283" max="1283" width="1.7109375" style="20" customWidth="1"/>
    <col min="1284" max="1284" width="17.140625" style="20" customWidth="1"/>
    <col min="1285" max="1285" width="1.7109375" style="20" customWidth="1"/>
    <col min="1286" max="1286" width="17.140625" style="20" customWidth="1"/>
    <col min="1287" max="1287" width="1.7109375" style="20" customWidth="1"/>
    <col min="1288" max="1288" width="17.140625" style="20" customWidth="1"/>
    <col min="1289" max="1289" width="1.7109375" style="20" customWidth="1"/>
    <col min="1290" max="1290" width="17.140625" style="20" customWidth="1"/>
    <col min="1291" max="1291" width="1.7109375" style="20" customWidth="1"/>
    <col min="1292" max="1292" width="17.140625" style="20" customWidth="1"/>
    <col min="1293" max="1536" width="9.140625" style="20"/>
    <col min="1537" max="1537" width="45.140625" style="20" customWidth="1"/>
    <col min="1538" max="1538" width="8.42578125" style="20" customWidth="1"/>
    <col min="1539" max="1539" width="1.7109375" style="20" customWidth="1"/>
    <col min="1540" max="1540" width="17.140625" style="20" customWidth="1"/>
    <col min="1541" max="1541" width="1.7109375" style="20" customWidth="1"/>
    <col min="1542" max="1542" width="17.140625" style="20" customWidth="1"/>
    <col min="1543" max="1543" width="1.7109375" style="20" customWidth="1"/>
    <col min="1544" max="1544" width="17.140625" style="20" customWidth="1"/>
    <col min="1545" max="1545" width="1.7109375" style="20" customWidth="1"/>
    <col min="1546" max="1546" width="17.140625" style="20" customWidth="1"/>
    <col min="1547" max="1547" width="1.7109375" style="20" customWidth="1"/>
    <col min="1548" max="1548" width="17.140625" style="20" customWidth="1"/>
    <col min="1549" max="1792" width="9.140625" style="20"/>
    <col min="1793" max="1793" width="45.140625" style="20" customWidth="1"/>
    <col min="1794" max="1794" width="8.42578125" style="20" customWidth="1"/>
    <col min="1795" max="1795" width="1.7109375" style="20" customWidth="1"/>
    <col min="1796" max="1796" width="17.140625" style="20" customWidth="1"/>
    <col min="1797" max="1797" width="1.7109375" style="20" customWidth="1"/>
    <col min="1798" max="1798" width="17.140625" style="20" customWidth="1"/>
    <col min="1799" max="1799" width="1.7109375" style="20" customWidth="1"/>
    <col min="1800" max="1800" width="17.140625" style="20" customWidth="1"/>
    <col min="1801" max="1801" width="1.7109375" style="20" customWidth="1"/>
    <col min="1802" max="1802" width="17.140625" style="20" customWidth="1"/>
    <col min="1803" max="1803" width="1.7109375" style="20" customWidth="1"/>
    <col min="1804" max="1804" width="17.140625" style="20" customWidth="1"/>
    <col min="1805" max="2048" width="9.140625" style="20"/>
    <col min="2049" max="2049" width="45.140625" style="20" customWidth="1"/>
    <col min="2050" max="2050" width="8.42578125" style="20" customWidth="1"/>
    <col min="2051" max="2051" width="1.7109375" style="20" customWidth="1"/>
    <col min="2052" max="2052" width="17.140625" style="20" customWidth="1"/>
    <col min="2053" max="2053" width="1.7109375" style="20" customWidth="1"/>
    <col min="2054" max="2054" width="17.140625" style="20" customWidth="1"/>
    <col min="2055" max="2055" width="1.7109375" style="20" customWidth="1"/>
    <col min="2056" max="2056" width="17.140625" style="20" customWidth="1"/>
    <col min="2057" max="2057" width="1.7109375" style="20" customWidth="1"/>
    <col min="2058" max="2058" width="17.140625" style="20" customWidth="1"/>
    <col min="2059" max="2059" width="1.7109375" style="20" customWidth="1"/>
    <col min="2060" max="2060" width="17.140625" style="20" customWidth="1"/>
    <col min="2061" max="2304" width="9.140625" style="20"/>
    <col min="2305" max="2305" width="45.140625" style="20" customWidth="1"/>
    <col min="2306" max="2306" width="8.42578125" style="20" customWidth="1"/>
    <col min="2307" max="2307" width="1.7109375" style="20" customWidth="1"/>
    <col min="2308" max="2308" width="17.140625" style="20" customWidth="1"/>
    <col min="2309" max="2309" width="1.7109375" style="20" customWidth="1"/>
    <col min="2310" max="2310" width="17.140625" style="20" customWidth="1"/>
    <col min="2311" max="2311" width="1.7109375" style="20" customWidth="1"/>
    <col min="2312" max="2312" width="17.140625" style="20" customWidth="1"/>
    <col min="2313" max="2313" width="1.7109375" style="20" customWidth="1"/>
    <col min="2314" max="2314" width="17.140625" style="20" customWidth="1"/>
    <col min="2315" max="2315" width="1.7109375" style="20" customWidth="1"/>
    <col min="2316" max="2316" width="17.140625" style="20" customWidth="1"/>
    <col min="2317" max="2560" width="9.140625" style="20"/>
    <col min="2561" max="2561" width="45.140625" style="20" customWidth="1"/>
    <col min="2562" max="2562" width="8.42578125" style="20" customWidth="1"/>
    <col min="2563" max="2563" width="1.7109375" style="20" customWidth="1"/>
    <col min="2564" max="2564" width="17.140625" style="20" customWidth="1"/>
    <col min="2565" max="2565" width="1.7109375" style="20" customWidth="1"/>
    <col min="2566" max="2566" width="17.140625" style="20" customWidth="1"/>
    <col min="2567" max="2567" width="1.7109375" style="20" customWidth="1"/>
    <col min="2568" max="2568" width="17.140625" style="20" customWidth="1"/>
    <col min="2569" max="2569" width="1.7109375" style="20" customWidth="1"/>
    <col min="2570" max="2570" width="17.140625" style="20" customWidth="1"/>
    <col min="2571" max="2571" width="1.7109375" style="20" customWidth="1"/>
    <col min="2572" max="2572" width="17.140625" style="20" customWidth="1"/>
    <col min="2573" max="2816" width="9.140625" style="20"/>
    <col min="2817" max="2817" width="45.140625" style="20" customWidth="1"/>
    <col min="2818" max="2818" width="8.42578125" style="20" customWidth="1"/>
    <col min="2819" max="2819" width="1.7109375" style="20" customWidth="1"/>
    <col min="2820" max="2820" width="17.140625" style="20" customWidth="1"/>
    <col min="2821" max="2821" width="1.7109375" style="20" customWidth="1"/>
    <col min="2822" max="2822" width="17.140625" style="20" customWidth="1"/>
    <col min="2823" max="2823" width="1.7109375" style="20" customWidth="1"/>
    <col min="2824" max="2824" width="17.140625" style="20" customWidth="1"/>
    <col min="2825" max="2825" width="1.7109375" style="20" customWidth="1"/>
    <col min="2826" max="2826" width="17.140625" style="20" customWidth="1"/>
    <col min="2827" max="2827" width="1.7109375" style="20" customWidth="1"/>
    <col min="2828" max="2828" width="17.140625" style="20" customWidth="1"/>
    <col min="2829" max="3072" width="9.140625" style="20"/>
    <col min="3073" max="3073" width="45.140625" style="20" customWidth="1"/>
    <col min="3074" max="3074" width="8.42578125" style="20" customWidth="1"/>
    <col min="3075" max="3075" width="1.7109375" style="20" customWidth="1"/>
    <col min="3076" max="3076" width="17.140625" style="20" customWidth="1"/>
    <col min="3077" max="3077" width="1.7109375" style="20" customWidth="1"/>
    <col min="3078" max="3078" width="17.140625" style="20" customWidth="1"/>
    <col min="3079" max="3079" width="1.7109375" style="20" customWidth="1"/>
    <col min="3080" max="3080" width="17.140625" style="20" customWidth="1"/>
    <col min="3081" max="3081" width="1.7109375" style="20" customWidth="1"/>
    <col min="3082" max="3082" width="17.140625" style="20" customWidth="1"/>
    <col min="3083" max="3083" width="1.7109375" style="20" customWidth="1"/>
    <col min="3084" max="3084" width="17.140625" style="20" customWidth="1"/>
    <col min="3085" max="3328" width="9.140625" style="20"/>
    <col min="3329" max="3329" width="45.140625" style="20" customWidth="1"/>
    <col min="3330" max="3330" width="8.42578125" style="20" customWidth="1"/>
    <col min="3331" max="3331" width="1.7109375" style="20" customWidth="1"/>
    <col min="3332" max="3332" width="17.140625" style="20" customWidth="1"/>
    <col min="3333" max="3333" width="1.7109375" style="20" customWidth="1"/>
    <col min="3334" max="3334" width="17.140625" style="20" customWidth="1"/>
    <col min="3335" max="3335" width="1.7109375" style="20" customWidth="1"/>
    <col min="3336" max="3336" width="17.140625" style="20" customWidth="1"/>
    <col min="3337" max="3337" width="1.7109375" style="20" customWidth="1"/>
    <col min="3338" max="3338" width="17.140625" style="20" customWidth="1"/>
    <col min="3339" max="3339" width="1.7109375" style="20" customWidth="1"/>
    <col min="3340" max="3340" width="17.140625" style="20" customWidth="1"/>
    <col min="3341" max="3584" width="9.140625" style="20"/>
    <col min="3585" max="3585" width="45.140625" style="20" customWidth="1"/>
    <col min="3586" max="3586" width="8.42578125" style="20" customWidth="1"/>
    <col min="3587" max="3587" width="1.7109375" style="20" customWidth="1"/>
    <col min="3588" max="3588" width="17.140625" style="20" customWidth="1"/>
    <col min="3589" max="3589" width="1.7109375" style="20" customWidth="1"/>
    <col min="3590" max="3590" width="17.140625" style="20" customWidth="1"/>
    <col min="3591" max="3591" width="1.7109375" style="20" customWidth="1"/>
    <col min="3592" max="3592" width="17.140625" style="20" customWidth="1"/>
    <col min="3593" max="3593" width="1.7109375" style="20" customWidth="1"/>
    <col min="3594" max="3594" width="17.140625" style="20" customWidth="1"/>
    <col min="3595" max="3595" width="1.7109375" style="20" customWidth="1"/>
    <col min="3596" max="3596" width="17.140625" style="20" customWidth="1"/>
    <col min="3597" max="3840" width="9.140625" style="20"/>
    <col min="3841" max="3841" width="45.140625" style="20" customWidth="1"/>
    <col min="3842" max="3842" width="8.42578125" style="20" customWidth="1"/>
    <col min="3843" max="3843" width="1.7109375" style="20" customWidth="1"/>
    <col min="3844" max="3844" width="17.140625" style="20" customWidth="1"/>
    <col min="3845" max="3845" width="1.7109375" style="20" customWidth="1"/>
    <col min="3846" max="3846" width="17.140625" style="20" customWidth="1"/>
    <col min="3847" max="3847" width="1.7109375" style="20" customWidth="1"/>
    <col min="3848" max="3848" width="17.140625" style="20" customWidth="1"/>
    <col min="3849" max="3849" width="1.7109375" style="20" customWidth="1"/>
    <col min="3850" max="3850" width="17.140625" style="20" customWidth="1"/>
    <col min="3851" max="3851" width="1.7109375" style="20" customWidth="1"/>
    <col min="3852" max="3852" width="17.140625" style="20" customWidth="1"/>
    <col min="3853" max="4096" width="9.140625" style="20"/>
    <col min="4097" max="4097" width="45.140625" style="20" customWidth="1"/>
    <col min="4098" max="4098" width="8.42578125" style="20" customWidth="1"/>
    <col min="4099" max="4099" width="1.7109375" style="20" customWidth="1"/>
    <col min="4100" max="4100" width="17.140625" style="20" customWidth="1"/>
    <col min="4101" max="4101" width="1.7109375" style="20" customWidth="1"/>
    <col min="4102" max="4102" width="17.140625" style="20" customWidth="1"/>
    <col min="4103" max="4103" width="1.7109375" style="20" customWidth="1"/>
    <col min="4104" max="4104" width="17.140625" style="20" customWidth="1"/>
    <col min="4105" max="4105" width="1.7109375" style="20" customWidth="1"/>
    <col min="4106" max="4106" width="17.140625" style="20" customWidth="1"/>
    <col min="4107" max="4107" width="1.7109375" style="20" customWidth="1"/>
    <col min="4108" max="4108" width="17.140625" style="20" customWidth="1"/>
    <col min="4109" max="4352" width="9.140625" style="20"/>
    <col min="4353" max="4353" width="45.140625" style="20" customWidth="1"/>
    <col min="4354" max="4354" width="8.42578125" style="20" customWidth="1"/>
    <col min="4355" max="4355" width="1.7109375" style="20" customWidth="1"/>
    <col min="4356" max="4356" width="17.140625" style="20" customWidth="1"/>
    <col min="4357" max="4357" width="1.7109375" style="20" customWidth="1"/>
    <col min="4358" max="4358" width="17.140625" style="20" customWidth="1"/>
    <col min="4359" max="4359" width="1.7109375" style="20" customWidth="1"/>
    <col min="4360" max="4360" width="17.140625" style="20" customWidth="1"/>
    <col min="4361" max="4361" width="1.7109375" style="20" customWidth="1"/>
    <col min="4362" max="4362" width="17.140625" style="20" customWidth="1"/>
    <col min="4363" max="4363" width="1.7109375" style="20" customWidth="1"/>
    <col min="4364" max="4364" width="17.140625" style="20" customWidth="1"/>
    <col min="4365" max="4608" width="9.140625" style="20"/>
    <col min="4609" max="4609" width="45.140625" style="20" customWidth="1"/>
    <col min="4610" max="4610" width="8.42578125" style="20" customWidth="1"/>
    <col min="4611" max="4611" width="1.7109375" style="20" customWidth="1"/>
    <col min="4612" max="4612" width="17.140625" style="20" customWidth="1"/>
    <col min="4613" max="4613" width="1.7109375" style="20" customWidth="1"/>
    <col min="4614" max="4614" width="17.140625" style="20" customWidth="1"/>
    <col min="4615" max="4615" width="1.7109375" style="20" customWidth="1"/>
    <col min="4616" max="4616" width="17.140625" style="20" customWidth="1"/>
    <col min="4617" max="4617" width="1.7109375" style="20" customWidth="1"/>
    <col min="4618" max="4618" width="17.140625" style="20" customWidth="1"/>
    <col min="4619" max="4619" width="1.7109375" style="20" customWidth="1"/>
    <col min="4620" max="4620" width="17.140625" style="20" customWidth="1"/>
    <col min="4621" max="4864" width="9.140625" style="20"/>
    <col min="4865" max="4865" width="45.140625" style="20" customWidth="1"/>
    <col min="4866" max="4866" width="8.42578125" style="20" customWidth="1"/>
    <col min="4867" max="4867" width="1.7109375" style="20" customWidth="1"/>
    <col min="4868" max="4868" width="17.140625" style="20" customWidth="1"/>
    <col min="4869" max="4869" width="1.7109375" style="20" customWidth="1"/>
    <col min="4870" max="4870" width="17.140625" style="20" customWidth="1"/>
    <col min="4871" max="4871" width="1.7109375" style="20" customWidth="1"/>
    <col min="4872" max="4872" width="17.140625" style="20" customWidth="1"/>
    <col min="4873" max="4873" width="1.7109375" style="20" customWidth="1"/>
    <col min="4874" max="4874" width="17.140625" style="20" customWidth="1"/>
    <col min="4875" max="4875" width="1.7109375" style="20" customWidth="1"/>
    <col min="4876" max="4876" width="17.140625" style="20" customWidth="1"/>
    <col min="4877" max="5120" width="9.140625" style="20"/>
    <col min="5121" max="5121" width="45.140625" style="20" customWidth="1"/>
    <col min="5122" max="5122" width="8.42578125" style="20" customWidth="1"/>
    <col min="5123" max="5123" width="1.7109375" style="20" customWidth="1"/>
    <col min="5124" max="5124" width="17.140625" style="20" customWidth="1"/>
    <col min="5125" max="5125" width="1.7109375" style="20" customWidth="1"/>
    <col min="5126" max="5126" width="17.140625" style="20" customWidth="1"/>
    <col min="5127" max="5127" width="1.7109375" style="20" customWidth="1"/>
    <col min="5128" max="5128" width="17.140625" style="20" customWidth="1"/>
    <col min="5129" max="5129" width="1.7109375" style="20" customWidth="1"/>
    <col min="5130" max="5130" width="17.140625" style="20" customWidth="1"/>
    <col min="5131" max="5131" width="1.7109375" style="20" customWidth="1"/>
    <col min="5132" max="5132" width="17.140625" style="20" customWidth="1"/>
    <col min="5133" max="5376" width="9.140625" style="20"/>
    <col min="5377" max="5377" width="45.140625" style="20" customWidth="1"/>
    <col min="5378" max="5378" width="8.42578125" style="20" customWidth="1"/>
    <col min="5379" max="5379" width="1.7109375" style="20" customWidth="1"/>
    <col min="5380" max="5380" width="17.140625" style="20" customWidth="1"/>
    <col min="5381" max="5381" width="1.7109375" style="20" customWidth="1"/>
    <col min="5382" max="5382" width="17.140625" style="20" customWidth="1"/>
    <col min="5383" max="5383" width="1.7109375" style="20" customWidth="1"/>
    <col min="5384" max="5384" width="17.140625" style="20" customWidth="1"/>
    <col min="5385" max="5385" width="1.7109375" style="20" customWidth="1"/>
    <col min="5386" max="5386" width="17.140625" style="20" customWidth="1"/>
    <col min="5387" max="5387" width="1.7109375" style="20" customWidth="1"/>
    <col min="5388" max="5388" width="17.140625" style="20" customWidth="1"/>
    <col min="5389" max="5632" width="9.140625" style="20"/>
    <col min="5633" max="5633" width="45.140625" style="20" customWidth="1"/>
    <col min="5634" max="5634" width="8.42578125" style="20" customWidth="1"/>
    <col min="5635" max="5635" width="1.7109375" style="20" customWidth="1"/>
    <col min="5636" max="5636" width="17.140625" style="20" customWidth="1"/>
    <col min="5637" max="5637" width="1.7109375" style="20" customWidth="1"/>
    <col min="5638" max="5638" width="17.140625" style="20" customWidth="1"/>
    <col min="5639" max="5639" width="1.7109375" style="20" customWidth="1"/>
    <col min="5640" max="5640" width="17.140625" style="20" customWidth="1"/>
    <col min="5641" max="5641" width="1.7109375" style="20" customWidth="1"/>
    <col min="5642" max="5642" width="17.140625" style="20" customWidth="1"/>
    <col min="5643" max="5643" width="1.7109375" style="20" customWidth="1"/>
    <col min="5644" max="5644" width="17.140625" style="20" customWidth="1"/>
    <col min="5645" max="5888" width="9.140625" style="20"/>
    <col min="5889" max="5889" width="45.140625" style="20" customWidth="1"/>
    <col min="5890" max="5890" width="8.42578125" style="20" customWidth="1"/>
    <col min="5891" max="5891" width="1.7109375" style="20" customWidth="1"/>
    <col min="5892" max="5892" width="17.140625" style="20" customWidth="1"/>
    <col min="5893" max="5893" width="1.7109375" style="20" customWidth="1"/>
    <col min="5894" max="5894" width="17.140625" style="20" customWidth="1"/>
    <col min="5895" max="5895" width="1.7109375" style="20" customWidth="1"/>
    <col min="5896" max="5896" width="17.140625" style="20" customWidth="1"/>
    <col min="5897" max="5897" width="1.7109375" style="20" customWidth="1"/>
    <col min="5898" max="5898" width="17.140625" style="20" customWidth="1"/>
    <col min="5899" max="5899" width="1.7109375" style="20" customWidth="1"/>
    <col min="5900" max="5900" width="17.140625" style="20" customWidth="1"/>
    <col min="5901" max="6144" width="9.140625" style="20"/>
    <col min="6145" max="6145" width="45.140625" style="20" customWidth="1"/>
    <col min="6146" max="6146" width="8.42578125" style="20" customWidth="1"/>
    <col min="6147" max="6147" width="1.7109375" style="20" customWidth="1"/>
    <col min="6148" max="6148" width="17.140625" style="20" customWidth="1"/>
    <col min="6149" max="6149" width="1.7109375" style="20" customWidth="1"/>
    <col min="6150" max="6150" width="17.140625" style="20" customWidth="1"/>
    <col min="6151" max="6151" width="1.7109375" style="20" customWidth="1"/>
    <col min="6152" max="6152" width="17.140625" style="20" customWidth="1"/>
    <col min="6153" max="6153" width="1.7109375" style="20" customWidth="1"/>
    <col min="6154" max="6154" width="17.140625" style="20" customWidth="1"/>
    <col min="6155" max="6155" width="1.7109375" style="20" customWidth="1"/>
    <col min="6156" max="6156" width="17.140625" style="20" customWidth="1"/>
    <col min="6157" max="6400" width="9.140625" style="20"/>
    <col min="6401" max="6401" width="45.140625" style="20" customWidth="1"/>
    <col min="6402" max="6402" width="8.42578125" style="20" customWidth="1"/>
    <col min="6403" max="6403" width="1.7109375" style="20" customWidth="1"/>
    <col min="6404" max="6404" width="17.140625" style="20" customWidth="1"/>
    <col min="6405" max="6405" width="1.7109375" style="20" customWidth="1"/>
    <col min="6406" max="6406" width="17.140625" style="20" customWidth="1"/>
    <col min="6407" max="6407" width="1.7109375" style="20" customWidth="1"/>
    <col min="6408" max="6408" width="17.140625" style="20" customWidth="1"/>
    <col min="6409" max="6409" width="1.7109375" style="20" customWidth="1"/>
    <col min="6410" max="6410" width="17.140625" style="20" customWidth="1"/>
    <col min="6411" max="6411" width="1.7109375" style="20" customWidth="1"/>
    <col min="6412" max="6412" width="17.140625" style="20" customWidth="1"/>
    <col min="6413" max="6656" width="9.140625" style="20"/>
    <col min="6657" max="6657" width="45.140625" style="20" customWidth="1"/>
    <col min="6658" max="6658" width="8.42578125" style="20" customWidth="1"/>
    <col min="6659" max="6659" width="1.7109375" style="20" customWidth="1"/>
    <col min="6660" max="6660" width="17.140625" style="20" customWidth="1"/>
    <col min="6661" max="6661" width="1.7109375" style="20" customWidth="1"/>
    <col min="6662" max="6662" width="17.140625" style="20" customWidth="1"/>
    <col min="6663" max="6663" width="1.7109375" style="20" customWidth="1"/>
    <col min="6664" max="6664" width="17.140625" style="20" customWidth="1"/>
    <col min="6665" max="6665" width="1.7109375" style="20" customWidth="1"/>
    <col min="6666" max="6666" width="17.140625" style="20" customWidth="1"/>
    <col min="6667" max="6667" width="1.7109375" style="20" customWidth="1"/>
    <col min="6668" max="6668" width="17.140625" style="20" customWidth="1"/>
    <col min="6669" max="6912" width="9.140625" style="20"/>
    <col min="6913" max="6913" width="45.140625" style="20" customWidth="1"/>
    <col min="6914" max="6914" width="8.42578125" style="20" customWidth="1"/>
    <col min="6915" max="6915" width="1.7109375" style="20" customWidth="1"/>
    <col min="6916" max="6916" width="17.140625" style="20" customWidth="1"/>
    <col min="6917" max="6917" width="1.7109375" style="20" customWidth="1"/>
    <col min="6918" max="6918" width="17.140625" style="20" customWidth="1"/>
    <col min="6919" max="6919" width="1.7109375" style="20" customWidth="1"/>
    <col min="6920" max="6920" width="17.140625" style="20" customWidth="1"/>
    <col min="6921" max="6921" width="1.7109375" style="20" customWidth="1"/>
    <col min="6922" max="6922" width="17.140625" style="20" customWidth="1"/>
    <col min="6923" max="6923" width="1.7109375" style="20" customWidth="1"/>
    <col min="6924" max="6924" width="17.140625" style="20" customWidth="1"/>
    <col min="6925" max="7168" width="9.140625" style="20"/>
    <col min="7169" max="7169" width="45.140625" style="20" customWidth="1"/>
    <col min="7170" max="7170" width="8.42578125" style="20" customWidth="1"/>
    <col min="7171" max="7171" width="1.7109375" style="20" customWidth="1"/>
    <col min="7172" max="7172" width="17.140625" style="20" customWidth="1"/>
    <col min="7173" max="7173" width="1.7109375" style="20" customWidth="1"/>
    <col min="7174" max="7174" width="17.140625" style="20" customWidth="1"/>
    <col min="7175" max="7175" width="1.7109375" style="20" customWidth="1"/>
    <col min="7176" max="7176" width="17.140625" style="20" customWidth="1"/>
    <col min="7177" max="7177" width="1.7109375" style="20" customWidth="1"/>
    <col min="7178" max="7178" width="17.140625" style="20" customWidth="1"/>
    <col min="7179" max="7179" width="1.7109375" style="20" customWidth="1"/>
    <col min="7180" max="7180" width="17.140625" style="20" customWidth="1"/>
    <col min="7181" max="7424" width="9.140625" style="20"/>
    <col min="7425" max="7425" width="45.140625" style="20" customWidth="1"/>
    <col min="7426" max="7426" width="8.42578125" style="20" customWidth="1"/>
    <col min="7427" max="7427" width="1.7109375" style="20" customWidth="1"/>
    <col min="7428" max="7428" width="17.140625" style="20" customWidth="1"/>
    <col min="7429" max="7429" width="1.7109375" style="20" customWidth="1"/>
    <col min="7430" max="7430" width="17.140625" style="20" customWidth="1"/>
    <col min="7431" max="7431" width="1.7109375" style="20" customWidth="1"/>
    <col min="7432" max="7432" width="17.140625" style="20" customWidth="1"/>
    <col min="7433" max="7433" width="1.7109375" style="20" customWidth="1"/>
    <col min="7434" max="7434" width="17.140625" style="20" customWidth="1"/>
    <col min="7435" max="7435" width="1.7109375" style="20" customWidth="1"/>
    <col min="7436" max="7436" width="17.140625" style="20" customWidth="1"/>
    <col min="7437" max="7680" width="9.140625" style="20"/>
    <col min="7681" max="7681" width="45.140625" style="20" customWidth="1"/>
    <col min="7682" max="7682" width="8.42578125" style="20" customWidth="1"/>
    <col min="7683" max="7683" width="1.7109375" style="20" customWidth="1"/>
    <col min="7684" max="7684" width="17.140625" style="20" customWidth="1"/>
    <col min="7685" max="7685" width="1.7109375" style="20" customWidth="1"/>
    <col min="7686" max="7686" width="17.140625" style="20" customWidth="1"/>
    <col min="7687" max="7687" width="1.7109375" style="20" customWidth="1"/>
    <col min="7688" max="7688" width="17.140625" style="20" customWidth="1"/>
    <col min="7689" max="7689" width="1.7109375" style="20" customWidth="1"/>
    <col min="7690" max="7690" width="17.140625" style="20" customWidth="1"/>
    <col min="7691" max="7691" width="1.7109375" style="20" customWidth="1"/>
    <col min="7692" max="7692" width="17.140625" style="20" customWidth="1"/>
    <col min="7693" max="7936" width="9.140625" style="20"/>
    <col min="7937" max="7937" width="45.140625" style="20" customWidth="1"/>
    <col min="7938" max="7938" width="8.42578125" style="20" customWidth="1"/>
    <col min="7939" max="7939" width="1.7109375" style="20" customWidth="1"/>
    <col min="7940" max="7940" width="17.140625" style="20" customWidth="1"/>
    <col min="7941" max="7941" width="1.7109375" style="20" customWidth="1"/>
    <col min="7942" max="7942" width="17.140625" style="20" customWidth="1"/>
    <col min="7943" max="7943" width="1.7109375" style="20" customWidth="1"/>
    <col min="7944" max="7944" width="17.140625" style="20" customWidth="1"/>
    <col min="7945" max="7945" width="1.7109375" style="20" customWidth="1"/>
    <col min="7946" max="7946" width="17.140625" style="20" customWidth="1"/>
    <col min="7947" max="7947" width="1.7109375" style="20" customWidth="1"/>
    <col min="7948" max="7948" width="17.140625" style="20" customWidth="1"/>
    <col min="7949" max="8192" width="9.140625" style="20"/>
    <col min="8193" max="8193" width="45.140625" style="20" customWidth="1"/>
    <col min="8194" max="8194" width="8.42578125" style="20" customWidth="1"/>
    <col min="8195" max="8195" width="1.7109375" style="20" customWidth="1"/>
    <col min="8196" max="8196" width="17.140625" style="20" customWidth="1"/>
    <col min="8197" max="8197" width="1.7109375" style="20" customWidth="1"/>
    <col min="8198" max="8198" width="17.140625" style="20" customWidth="1"/>
    <col min="8199" max="8199" width="1.7109375" style="20" customWidth="1"/>
    <col min="8200" max="8200" width="17.140625" style="20" customWidth="1"/>
    <col min="8201" max="8201" width="1.7109375" style="20" customWidth="1"/>
    <col min="8202" max="8202" width="17.140625" style="20" customWidth="1"/>
    <col min="8203" max="8203" width="1.7109375" style="20" customWidth="1"/>
    <col min="8204" max="8204" width="17.140625" style="20" customWidth="1"/>
    <col min="8205" max="8448" width="9.140625" style="20"/>
    <col min="8449" max="8449" width="45.140625" style="20" customWidth="1"/>
    <col min="8450" max="8450" width="8.42578125" style="20" customWidth="1"/>
    <col min="8451" max="8451" width="1.7109375" style="20" customWidth="1"/>
    <col min="8452" max="8452" width="17.140625" style="20" customWidth="1"/>
    <col min="8453" max="8453" width="1.7109375" style="20" customWidth="1"/>
    <col min="8454" max="8454" width="17.140625" style="20" customWidth="1"/>
    <col min="8455" max="8455" width="1.7109375" style="20" customWidth="1"/>
    <col min="8456" max="8456" width="17.140625" style="20" customWidth="1"/>
    <col min="8457" max="8457" width="1.7109375" style="20" customWidth="1"/>
    <col min="8458" max="8458" width="17.140625" style="20" customWidth="1"/>
    <col min="8459" max="8459" width="1.7109375" style="20" customWidth="1"/>
    <col min="8460" max="8460" width="17.140625" style="20" customWidth="1"/>
    <col min="8461" max="8704" width="9.140625" style="20"/>
    <col min="8705" max="8705" width="45.140625" style="20" customWidth="1"/>
    <col min="8706" max="8706" width="8.42578125" style="20" customWidth="1"/>
    <col min="8707" max="8707" width="1.7109375" style="20" customWidth="1"/>
    <col min="8708" max="8708" width="17.140625" style="20" customWidth="1"/>
    <col min="8709" max="8709" width="1.7109375" style="20" customWidth="1"/>
    <col min="8710" max="8710" width="17.140625" style="20" customWidth="1"/>
    <col min="8711" max="8711" width="1.7109375" style="20" customWidth="1"/>
    <col min="8712" max="8712" width="17.140625" style="20" customWidth="1"/>
    <col min="8713" max="8713" width="1.7109375" style="20" customWidth="1"/>
    <col min="8714" max="8714" width="17.140625" style="20" customWidth="1"/>
    <col min="8715" max="8715" width="1.7109375" style="20" customWidth="1"/>
    <col min="8716" max="8716" width="17.140625" style="20" customWidth="1"/>
    <col min="8717" max="8960" width="9.140625" style="20"/>
    <col min="8961" max="8961" width="45.140625" style="20" customWidth="1"/>
    <col min="8962" max="8962" width="8.42578125" style="20" customWidth="1"/>
    <col min="8963" max="8963" width="1.7109375" style="20" customWidth="1"/>
    <col min="8964" max="8964" width="17.140625" style="20" customWidth="1"/>
    <col min="8965" max="8965" width="1.7109375" style="20" customWidth="1"/>
    <col min="8966" max="8966" width="17.140625" style="20" customWidth="1"/>
    <col min="8967" max="8967" width="1.7109375" style="20" customWidth="1"/>
    <col min="8968" max="8968" width="17.140625" style="20" customWidth="1"/>
    <col min="8969" max="8969" width="1.7109375" style="20" customWidth="1"/>
    <col min="8970" max="8970" width="17.140625" style="20" customWidth="1"/>
    <col min="8971" max="8971" width="1.7109375" style="20" customWidth="1"/>
    <col min="8972" max="8972" width="17.140625" style="20" customWidth="1"/>
    <col min="8973" max="9216" width="9.140625" style="20"/>
    <col min="9217" max="9217" width="45.140625" style="20" customWidth="1"/>
    <col min="9218" max="9218" width="8.42578125" style="20" customWidth="1"/>
    <col min="9219" max="9219" width="1.7109375" style="20" customWidth="1"/>
    <col min="9220" max="9220" width="17.140625" style="20" customWidth="1"/>
    <col min="9221" max="9221" width="1.7109375" style="20" customWidth="1"/>
    <col min="9222" max="9222" width="17.140625" style="20" customWidth="1"/>
    <col min="9223" max="9223" width="1.7109375" style="20" customWidth="1"/>
    <col min="9224" max="9224" width="17.140625" style="20" customWidth="1"/>
    <col min="9225" max="9225" width="1.7109375" style="20" customWidth="1"/>
    <col min="9226" max="9226" width="17.140625" style="20" customWidth="1"/>
    <col min="9227" max="9227" width="1.7109375" style="20" customWidth="1"/>
    <col min="9228" max="9228" width="17.140625" style="20" customWidth="1"/>
    <col min="9229" max="9472" width="9.140625" style="20"/>
    <col min="9473" max="9473" width="45.140625" style="20" customWidth="1"/>
    <col min="9474" max="9474" width="8.42578125" style="20" customWidth="1"/>
    <col min="9475" max="9475" width="1.7109375" style="20" customWidth="1"/>
    <col min="9476" max="9476" width="17.140625" style="20" customWidth="1"/>
    <col min="9477" max="9477" width="1.7109375" style="20" customWidth="1"/>
    <col min="9478" max="9478" width="17.140625" style="20" customWidth="1"/>
    <col min="9479" max="9479" width="1.7109375" style="20" customWidth="1"/>
    <col min="9480" max="9480" width="17.140625" style="20" customWidth="1"/>
    <col min="9481" max="9481" width="1.7109375" style="20" customWidth="1"/>
    <col min="9482" max="9482" width="17.140625" style="20" customWidth="1"/>
    <col min="9483" max="9483" width="1.7109375" style="20" customWidth="1"/>
    <col min="9484" max="9484" width="17.140625" style="20" customWidth="1"/>
    <col min="9485" max="9728" width="9.140625" style="20"/>
    <col min="9729" max="9729" width="45.140625" style="20" customWidth="1"/>
    <col min="9730" max="9730" width="8.42578125" style="20" customWidth="1"/>
    <col min="9731" max="9731" width="1.7109375" style="20" customWidth="1"/>
    <col min="9732" max="9732" width="17.140625" style="20" customWidth="1"/>
    <col min="9733" max="9733" width="1.7109375" style="20" customWidth="1"/>
    <col min="9734" max="9734" width="17.140625" style="20" customWidth="1"/>
    <col min="9735" max="9735" width="1.7109375" style="20" customWidth="1"/>
    <col min="9736" max="9736" width="17.140625" style="20" customWidth="1"/>
    <col min="9737" max="9737" width="1.7109375" style="20" customWidth="1"/>
    <col min="9738" max="9738" width="17.140625" style="20" customWidth="1"/>
    <col min="9739" max="9739" width="1.7109375" style="20" customWidth="1"/>
    <col min="9740" max="9740" width="17.140625" style="20" customWidth="1"/>
    <col min="9741" max="9984" width="9.140625" style="20"/>
    <col min="9985" max="9985" width="45.140625" style="20" customWidth="1"/>
    <col min="9986" max="9986" width="8.42578125" style="20" customWidth="1"/>
    <col min="9987" max="9987" width="1.7109375" style="20" customWidth="1"/>
    <col min="9988" max="9988" width="17.140625" style="20" customWidth="1"/>
    <col min="9989" max="9989" width="1.7109375" style="20" customWidth="1"/>
    <col min="9990" max="9990" width="17.140625" style="20" customWidth="1"/>
    <col min="9991" max="9991" width="1.7109375" style="20" customWidth="1"/>
    <col min="9992" max="9992" width="17.140625" style="20" customWidth="1"/>
    <col min="9993" max="9993" width="1.7109375" style="20" customWidth="1"/>
    <col min="9994" max="9994" width="17.140625" style="20" customWidth="1"/>
    <col min="9995" max="9995" width="1.7109375" style="20" customWidth="1"/>
    <col min="9996" max="9996" width="17.140625" style="20" customWidth="1"/>
    <col min="9997" max="10240" width="9.140625" style="20"/>
    <col min="10241" max="10241" width="45.140625" style="20" customWidth="1"/>
    <col min="10242" max="10242" width="8.42578125" style="20" customWidth="1"/>
    <col min="10243" max="10243" width="1.7109375" style="20" customWidth="1"/>
    <col min="10244" max="10244" width="17.140625" style="20" customWidth="1"/>
    <col min="10245" max="10245" width="1.7109375" style="20" customWidth="1"/>
    <col min="10246" max="10246" width="17.140625" style="20" customWidth="1"/>
    <col min="10247" max="10247" width="1.7109375" style="20" customWidth="1"/>
    <col min="10248" max="10248" width="17.140625" style="20" customWidth="1"/>
    <col min="10249" max="10249" width="1.7109375" style="20" customWidth="1"/>
    <col min="10250" max="10250" width="17.140625" style="20" customWidth="1"/>
    <col min="10251" max="10251" width="1.7109375" style="20" customWidth="1"/>
    <col min="10252" max="10252" width="17.140625" style="20" customWidth="1"/>
    <col min="10253" max="10496" width="9.140625" style="20"/>
    <col min="10497" max="10497" width="45.140625" style="20" customWidth="1"/>
    <col min="10498" max="10498" width="8.42578125" style="20" customWidth="1"/>
    <col min="10499" max="10499" width="1.7109375" style="20" customWidth="1"/>
    <col min="10500" max="10500" width="17.140625" style="20" customWidth="1"/>
    <col min="10501" max="10501" width="1.7109375" style="20" customWidth="1"/>
    <col min="10502" max="10502" width="17.140625" style="20" customWidth="1"/>
    <col min="10503" max="10503" width="1.7109375" style="20" customWidth="1"/>
    <col min="10504" max="10504" width="17.140625" style="20" customWidth="1"/>
    <col min="10505" max="10505" width="1.7109375" style="20" customWidth="1"/>
    <col min="10506" max="10506" width="17.140625" style="20" customWidth="1"/>
    <col min="10507" max="10507" width="1.7109375" style="20" customWidth="1"/>
    <col min="10508" max="10508" width="17.140625" style="20" customWidth="1"/>
    <col min="10509" max="10752" width="9.140625" style="20"/>
    <col min="10753" max="10753" width="45.140625" style="20" customWidth="1"/>
    <col min="10754" max="10754" width="8.42578125" style="20" customWidth="1"/>
    <col min="10755" max="10755" width="1.7109375" style="20" customWidth="1"/>
    <col min="10756" max="10756" width="17.140625" style="20" customWidth="1"/>
    <col min="10757" max="10757" width="1.7109375" style="20" customWidth="1"/>
    <col min="10758" max="10758" width="17.140625" style="20" customWidth="1"/>
    <col min="10759" max="10759" width="1.7109375" style="20" customWidth="1"/>
    <col min="10760" max="10760" width="17.140625" style="20" customWidth="1"/>
    <col min="10761" max="10761" width="1.7109375" style="20" customWidth="1"/>
    <col min="10762" max="10762" width="17.140625" style="20" customWidth="1"/>
    <col min="10763" max="10763" width="1.7109375" style="20" customWidth="1"/>
    <col min="10764" max="10764" width="17.140625" style="20" customWidth="1"/>
    <col min="10765" max="11008" width="9.140625" style="20"/>
    <col min="11009" max="11009" width="45.140625" style="20" customWidth="1"/>
    <col min="11010" max="11010" width="8.42578125" style="20" customWidth="1"/>
    <col min="11011" max="11011" width="1.7109375" style="20" customWidth="1"/>
    <col min="11012" max="11012" width="17.140625" style="20" customWidth="1"/>
    <col min="11013" max="11013" width="1.7109375" style="20" customWidth="1"/>
    <col min="11014" max="11014" width="17.140625" style="20" customWidth="1"/>
    <col min="11015" max="11015" width="1.7109375" style="20" customWidth="1"/>
    <col min="11016" max="11016" width="17.140625" style="20" customWidth="1"/>
    <col min="11017" max="11017" width="1.7109375" style="20" customWidth="1"/>
    <col min="11018" max="11018" width="17.140625" style="20" customWidth="1"/>
    <col min="11019" max="11019" width="1.7109375" style="20" customWidth="1"/>
    <col min="11020" max="11020" width="17.140625" style="20" customWidth="1"/>
    <col min="11021" max="11264" width="9.140625" style="20"/>
    <col min="11265" max="11265" width="45.140625" style="20" customWidth="1"/>
    <col min="11266" max="11266" width="8.42578125" style="20" customWidth="1"/>
    <col min="11267" max="11267" width="1.7109375" style="20" customWidth="1"/>
    <col min="11268" max="11268" width="17.140625" style="20" customWidth="1"/>
    <col min="11269" max="11269" width="1.7109375" style="20" customWidth="1"/>
    <col min="11270" max="11270" width="17.140625" style="20" customWidth="1"/>
    <col min="11271" max="11271" width="1.7109375" style="20" customWidth="1"/>
    <col min="11272" max="11272" width="17.140625" style="20" customWidth="1"/>
    <col min="11273" max="11273" width="1.7109375" style="20" customWidth="1"/>
    <col min="11274" max="11274" width="17.140625" style="20" customWidth="1"/>
    <col min="11275" max="11275" width="1.7109375" style="20" customWidth="1"/>
    <col min="11276" max="11276" width="17.140625" style="20" customWidth="1"/>
    <col min="11277" max="11520" width="9.140625" style="20"/>
    <col min="11521" max="11521" width="45.140625" style="20" customWidth="1"/>
    <col min="11522" max="11522" width="8.42578125" style="20" customWidth="1"/>
    <col min="11523" max="11523" width="1.7109375" style="20" customWidth="1"/>
    <col min="11524" max="11524" width="17.140625" style="20" customWidth="1"/>
    <col min="11525" max="11525" width="1.7109375" style="20" customWidth="1"/>
    <col min="11526" max="11526" width="17.140625" style="20" customWidth="1"/>
    <col min="11527" max="11527" width="1.7109375" style="20" customWidth="1"/>
    <col min="11528" max="11528" width="17.140625" style="20" customWidth="1"/>
    <col min="11529" max="11529" width="1.7109375" style="20" customWidth="1"/>
    <col min="11530" max="11530" width="17.140625" style="20" customWidth="1"/>
    <col min="11531" max="11531" width="1.7109375" style="20" customWidth="1"/>
    <col min="11532" max="11532" width="17.140625" style="20" customWidth="1"/>
    <col min="11533" max="11776" width="9.140625" style="20"/>
    <col min="11777" max="11777" width="45.140625" style="20" customWidth="1"/>
    <col min="11778" max="11778" width="8.42578125" style="20" customWidth="1"/>
    <col min="11779" max="11779" width="1.7109375" style="20" customWidth="1"/>
    <col min="11780" max="11780" width="17.140625" style="20" customWidth="1"/>
    <col min="11781" max="11781" width="1.7109375" style="20" customWidth="1"/>
    <col min="11782" max="11782" width="17.140625" style="20" customWidth="1"/>
    <col min="11783" max="11783" width="1.7109375" style="20" customWidth="1"/>
    <col min="11784" max="11784" width="17.140625" style="20" customWidth="1"/>
    <col min="11785" max="11785" width="1.7109375" style="20" customWidth="1"/>
    <col min="11786" max="11786" width="17.140625" style="20" customWidth="1"/>
    <col min="11787" max="11787" width="1.7109375" style="20" customWidth="1"/>
    <col min="11788" max="11788" width="17.140625" style="20" customWidth="1"/>
    <col min="11789" max="12032" width="9.140625" style="20"/>
    <col min="12033" max="12033" width="45.140625" style="20" customWidth="1"/>
    <col min="12034" max="12034" width="8.42578125" style="20" customWidth="1"/>
    <col min="12035" max="12035" width="1.7109375" style="20" customWidth="1"/>
    <col min="12036" max="12036" width="17.140625" style="20" customWidth="1"/>
    <col min="12037" max="12037" width="1.7109375" style="20" customWidth="1"/>
    <col min="12038" max="12038" width="17.140625" style="20" customWidth="1"/>
    <col min="12039" max="12039" width="1.7109375" style="20" customWidth="1"/>
    <col min="12040" max="12040" width="17.140625" style="20" customWidth="1"/>
    <col min="12041" max="12041" width="1.7109375" style="20" customWidth="1"/>
    <col min="12042" max="12042" width="17.140625" style="20" customWidth="1"/>
    <col min="12043" max="12043" width="1.7109375" style="20" customWidth="1"/>
    <col min="12044" max="12044" width="17.140625" style="20" customWidth="1"/>
    <col min="12045" max="12288" width="9.140625" style="20"/>
    <col min="12289" max="12289" width="45.140625" style="20" customWidth="1"/>
    <col min="12290" max="12290" width="8.42578125" style="20" customWidth="1"/>
    <col min="12291" max="12291" width="1.7109375" style="20" customWidth="1"/>
    <col min="12292" max="12292" width="17.140625" style="20" customWidth="1"/>
    <col min="12293" max="12293" width="1.7109375" style="20" customWidth="1"/>
    <col min="12294" max="12294" width="17.140625" style="20" customWidth="1"/>
    <col min="12295" max="12295" width="1.7109375" style="20" customWidth="1"/>
    <col min="12296" max="12296" width="17.140625" style="20" customWidth="1"/>
    <col min="12297" max="12297" width="1.7109375" style="20" customWidth="1"/>
    <col min="12298" max="12298" width="17.140625" style="20" customWidth="1"/>
    <col min="12299" max="12299" width="1.7109375" style="20" customWidth="1"/>
    <col min="12300" max="12300" width="17.140625" style="20" customWidth="1"/>
    <col min="12301" max="12544" width="9.140625" style="20"/>
    <col min="12545" max="12545" width="45.140625" style="20" customWidth="1"/>
    <col min="12546" max="12546" width="8.42578125" style="20" customWidth="1"/>
    <col min="12547" max="12547" width="1.7109375" style="20" customWidth="1"/>
    <col min="12548" max="12548" width="17.140625" style="20" customWidth="1"/>
    <col min="12549" max="12549" width="1.7109375" style="20" customWidth="1"/>
    <col min="12550" max="12550" width="17.140625" style="20" customWidth="1"/>
    <col min="12551" max="12551" width="1.7109375" style="20" customWidth="1"/>
    <col min="12552" max="12552" width="17.140625" style="20" customWidth="1"/>
    <col min="12553" max="12553" width="1.7109375" style="20" customWidth="1"/>
    <col min="12554" max="12554" width="17.140625" style="20" customWidth="1"/>
    <col min="12555" max="12555" width="1.7109375" style="20" customWidth="1"/>
    <col min="12556" max="12556" width="17.140625" style="20" customWidth="1"/>
    <col min="12557" max="12800" width="9.140625" style="20"/>
    <col min="12801" max="12801" width="45.140625" style="20" customWidth="1"/>
    <col min="12802" max="12802" width="8.42578125" style="20" customWidth="1"/>
    <col min="12803" max="12803" width="1.7109375" style="20" customWidth="1"/>
    <col min="12804" max="12804" width="17.140625" style="20" customWidth="1"/>
    <col min="12805" max="12805" width="1.7109375" style="20" customWidth="1"/>
    <col min="12806" max="12806" width="17.140625" style="20" customWidth="1"/>
    <col min="12807" max="12807" width="1.7109375" style="20" customWidth="1"/>
    <col min="12808" max="12808" width="17.140625" style="20" customWidth="1"/>
    <col min="12809" max="12809" width="1.7109375" style="20" customWidth="1"/>
    <col min="12810" max="12810" width="17.140625" style="20" customWidth="1"/>
    <col min="12811" max="12811" width="1.7109375" style="20" customWidth="1"/>
    <col min="12812" max="12812" width="17.140625" style="20" customWidth="1"/>
    <col min="12813" max="13056" width="9.140625" style="20"/>
    <col min="13057" max="13057" width="45.140625" style="20" customWidth="1"/>
    <col min="13058" max="13058" width="8.42578125" style="20" customWidth="1"/>
    <col min="13059" max="13059" width="1.7109375" style="20" customWidth="1"/>
    <col min="13060" max="13060" width="17.140625" style="20" customWidth="1"/>
    <col min="13061" max="13061" width="1.7109375" style="20" customWidth="1"/>
    <col min="13062" max="13062" width="17.140625" style="20" customWidth="1"/>
    <col min="13063" max="13063" width="1.7109375" style="20" customWidth="1"/>
    <col min="13064" max="13064" width="17.140625" style="20" customWidth="1"/>
    <col min="13065" max="13065" width="1.7109375" style="20" customWidth="1"/>
    <col min="13066" max="13066" width="17.140625" style="20" customWidth="1"/>
    <col min="13067" max="13067" width="1.7109375" style="20" customWidth="1"/>
    <col min="13068" max="13068" width="17.140625" style="20" customWidth="1"/>
    <col min="13069" max="13312" width="9.140625" style="20"/>
    <col min="13313" max="13313" width="45.140625" style="20" customWidth="1"/>
    <col min="13314" max="13314" width="8.42578125" style="20" customWidth="1"/>
    <col min="13315" max="13315" width="1.7109375" style="20" customWidth="1"/>
    <col min="13316" max="13316" width="17.140625" style="20" customWidth="1"/>
    <col min="13317" max="13317" width="1.7109375" style="20" customWidth="1"/>
    <col min="13318" max="13318" width="17.140625" style="20" customWidth="1"/>
    <col min="13319" max="13319" width="1.7109375" style="20" customWidth="1"/>
    <col min="13320" max="13320" width="17.140625" style="20" customWidth="1"/>
    <col min="13321" max="13321" width="1.7109375" style="20" customWidth="1"/>
    <col min="13322" max="13322" width="17.140625" style="20" customWidth="1"/>
    <col min="13323" max="13323" width="1.7109375" style="20" customWidth="1"/>
    <col min="13324" max="13324" width="17.140625" style="20" customWidth="1"/>
    <col min="13325" max="13568" width="9.140625" style="20"/>
    <col min="13569" max="13569" width="45.140625" style="20" customWidth="1"/>
    <col min="13570" max="13570" width="8.42578125" style="20" customWidth="1"/>
    <col min="13571" max="13571" width="1.7109375" style="20" customWidth="1"/>
    <col min="13572" max="13572" width="17.140625" style="20" customWidth="1"/>
    <col min="13573" max="13573" width="1.7109375" style="20" customWidth="1"/>
    <col min="13574" max="13574" width="17.140625" style="20" customWidth="1"/>
    <col min="13575" max="13575" width="1.7109375" style="20" customWidth="1"/>
    <col min="13576" max="13576" width="17.140625" style="20" customWidth="1"/>
    <col min="13577" max="13577" width="1.7109375" style="20" customWidth="1"/>
    <col min="13578" max="13578" width="17.140625" style="20" customWidth="1"/>
    <col min="13579" max="13579" width="1.7109375" style="20" customWidth="1"/>
    <col min="13580" max="13580" width="17.140625" style="20" customWidth="1"/>
    <col min="13581" max="13824" width="9.140625" style="20"/>
    <col min="13825" max="13825" width="45.140625" style="20" customWidth="1"/>
    <col min="13826" max="13826" width="8.42578125" style="20" customWidth="1"/>
    <col min="13827" max="13827" width="1.7109375" style="20" customWidth="1"/>
    <col min="13828" max="13828" width="17.140625" style="20" customWidth="1"/>
    <col min="13829" max="13829" width="1.7109375" style="20" customWidth="1"/>
    <col min="13830" max="13830" width="17.140625" style="20" customWidth="1"/>
    <col min="13831" max="13831" width="1.7109375" style="20" customWidth="1"/>
    <col min="13832" max="13832" width="17.140625" style="20" customWidth="1"/>
    <col min="13833" max="13833" width="1.7109375" style="20" customWidth="1"/>
    <col min="13834" max="13834" width="17.140625" style="20" customWidth="1"/>
    <col min="13835" max="13835" width="1.7109375" style="20" customWidth="1"/>
    <col min="13836" max="13836" width="17.140625" style="20" customWidth="1"/>
    <col min="13837" max="14080" width="9.140625" style="20"/>
    <col min="14081" max="14081" width="45.140625" style="20" customWidth="1"/>
    <col min="14082" max="14082" width="8.42578125" style="20" customWidth="1"/>
    <col min="14083" max="14083" width="1.7109375" style="20" customWidth="1"/>
    <col min="14084" max="14084" width="17.140625" style="20" customWidth="1"/>
    <col min="14085" max="14085" width="1.7109375" style="20" customWidth="1"/>
    <col min="14086" max="14086" width="17.140625" style="20" customWidth="1"/>
    <col min="14087" max="14087" width="1.7109375" style="20" customWidth="1"/>
    <col min="14088" max="14088" width="17.140625" style="20" customWidth="1"/>
    <col min="14089" max="14089" width="1.7109375" style="20" customWidth="1"/>
    <col min="14090" max="14090" width="17.140625" style="20" customWidth="1"/>
    <col min="14091" max="14091" width="1.7109375" style="20" customWidth="1"/>
    <col min="14092" max="14092" width="17.140625" style="20" customWidth="1"/>
    <col min="14093" max="14336" width="9.140625" style="20"/>
    <col min="14337" max="14337" width="45.140625" style="20" customWidth="1"/>
    <col min="14338" max="14338" width="8.42578125" style="20" customWidth="1"/>
    <col min="14339" max="14339" width="1.7109375" style="20" customWidth="1"/>
    <col min="14340" max="14340" width="17.140625" style="20" customWidth="1"/>
    <col min="14341" max="14341" width="1.7109375" style="20" customWidth="1"/>
    <col min="14342" max="14342" width="17.140625" style="20" customWidth="1"/>
    <col min="14343" max="14343" width="1.7109375" style="20" customWidth="1"/>
    <col min="14344" max="14344" width="17.140625" style="20" customWidth="1"/>
    <col min="14345" max="14345" width="1.7109375" style="20" customWidth="1"/>
    <col min="14346" max="14346" width="17.140625" style="20" customWidth="1"/>
    <col min="14347" max="14347" width="1.7109375" style="20" customWidth="1"/>
    <col min="14348" max="14348" width="17.140625" style="20" customWidth="1"/>
    <col min="14349" max="14592" width="9.140625" style="20"/>
    <col min="14593" max="14593" width="45.140625" style="20" customWidth="1"/>
    <col min="14594" max="14594" width="8.42578125" style="20" customWidth="1"/>
    <col min="14595" max="14595" width="1.7109375" style="20" customWidth="1"/>
    <col min="14596" max="14596" width="17.140625" style="20" customWidth="1"/>
    <col min="14597" max="14597" width="1.7109375" style="20" customWidth="1"/>
    <col min="14598" max="14598" width="17.140625" style="20" customWidth="1"/>
    <col min="14599" max="14599" width="1.7109375" style="20" customWidth="1"/>
    <col min="14600" max="14600" width="17.140625" style="20" customWidth="1"/>
    <col min="14601" max="14601" width="1.7109375" style="20" customWidth="1"/>
    <col min="14602" max="14602" width="17.140625" style="20" customWidth="1"/>
    <col min="14603" max="14603" width="1.7109375" style="20" customWidth="1"/>
    <col min="14604" max="14604" width="17.140625" style="20" customWidth="1"/>
    <col min="14605" max="14848" width="9.140625" style="20"/>
    <col min="14849" max="14849" width="45.140625" style="20" customWidth="1"/>
    <col min="14850" max="14850" width="8.42578125" style="20" customWidth="1"/>
    <col min="14851" max="14851" width="1.7109375" style="20" customWidth="1"/>
    <col min="14852" max="14852" width="17.140625" style="20" customWidth="1"/>
    <col min="14853" max="14853" width="1.7109375" style="20" customWidth="1"/>
    <col min="14854" max="14854" width="17.140625" style="20" customWidth="1"/>
    <col min="14855" max="14855" width="1.7109375" style="20" customWidth="1"/>
    <col min="14856" max="14856" width="17.140625" style="20" customWidth="1"/>
    <col min="14857" max="14857" width="1.7109375" style="20" customWidth="1"/>
    <col min="14858" max="14858" width="17.140625" style="20" customWidth="1"/>
    <col min="14859" max="14859" width="1.7109375" style="20" customWidth="1"/>
    <col min="14860" max="14860" width="17.140625" style="20" customWidth="1"/>
    <col min="14861" max="15104" width="9.140625" style="20"/>
    <col min="15105" max="15105" width="45.140625" style="20" customWidth="1"/>
    <col min="15106" max="15106" width="8.42578125" style="20" customWidth="1"/>
    <col min="15107" max="15107" width="1.7109375" style="20" customWidth="1"/>
    <col min="15108" max="15108" width="17.140625" style="20" customWidth="1"/>
    <col min="15109" max="15109" width="1.7109375" style="20" customWidth="1"/>
    <col min="15110" max="15110" width="17.140625" style="20" customWidth="1"/>
    <col min="15111" max="15111" width="1.7109375" style="20" customWidth="1"/>
    <col min="15112" max="15112" width="17.140625" style="20" customWidth="1"/>
    <col min="15113" max="15113" width="1.7109375" style="20" customWidth="1"/>
    <col min="15114" max="15114" width="17.140625" style="20" customWidth="1"/>
    <col min="15115" max="15115" width="1.7109375" style="20" customWidth="1"/>
    <col min="15116" max="15116" width="17.140625" style="20" customWidth="1"/>
    <col min="15117" max="15360" width="9.140625" style="20"/>
    <col min="15361" max="15361" width="45.140625" style="20" customWidth="1"/>
    <col min="15362" max="15362" width="8.42578125" style="20" customWidth="1"/>
    <col min="15363" max="15363" width="1.7109375" style="20" customWidth="1"/>
    <col min="15364" max="15364" width="17.140625" style="20" customWidth="1"/>
    <col min="15365" max="15365" width="1.7109375" style="20" customWidth="1"/>
    <col min="15366" max="15366" width="17.140625" style="20" customWidth="1"/>
    <col min="15367" max="15367" width="1.7109375" style="20" customWidth="1"/>
    <col min="15368" max="15368" width="17.140625" style="20" customWidth="1"/>
    <col min="15369" max="15369" width="1.7109375" style="20" customWidth="1"/>
    <col min="15370" max="15370" width="17.140625" style="20" customWidth="1"/>
    <col min="15371" max="15371" width="1.7109375" style="20" customWidth="1"/>
    <col min="15372" max="15372" width="17.140625" style="20" customWidth="1"/>
    <col min="15373" max="15616" width="9.140625" style="20"/>
    <col min="15617" max="15617" width="45.140625" style="20" customWidth="1"/>
    <col min="15618" max="15618" width="8.42578125" style="20" customWidth="1"/>
    <col min="15619" max="15619" width="1.7109375" style="20" customWidth="1"/>
    <col min="15620" max="15620" width="17.140625" style="20" customWidth="1"/>
    <col min="15621" max="15621" width="1.7109375" style="20" customWidth="1"/>
    <col min="15622" max="15622" width="17.140625" style="20" customWidth="1"/>
    <col min="15623" max="15623" width="1.7109375" style="20" customWidth="1"/>
    <col min="15624" max="15624" width="17.140625" style="20" customWidth="1"/>
    <col min="15625" max="15625" width="1.7109375" style="20" customWidth="1"/>
    <col min="15626" max="15626" width="17.140625" style="20" customWidth="1"/>
    <col min="15627" max="15627" width="1.7109375" style="20" customWidth="1"/>
    <col min="15628" max="15628" width="17.140625" style="20" customWidth="1"/>
    <col min="15629" max="15872" width="9.140625" style="20"/>
    <col min="15873" max="15873" width="45.140625" style="20" customWidth="1"/>
    <col min="15874" max="15874" width="8.42578125" style="20" customWidth="1"/>
    <col min="15875" max="15875" width="1.7109375" style="20" customWidth="1"/>
    <col min="15876" max="15876" width="17.140625" style="20" customWidth="1"/>
    <col min="15877" max="15877" width="1.7109375" style="20" customWidth="1"/>
    <col min="15878" max="15878" width="17.140625" style="20" customWidth="1"/>
    <col min="15879" max="15879" width="1.7109375" style="20" customWidth="1"/>
    <col min="15880" max="15880" width="17.140625" style="20" customWidth="1"/>
    <col min="15881" max="15881" width="1.7109375" style="20" customWidth="1"/>
    <col min="15882" max="15882" width="17.140625" style="20" customWidth="1"/>
    <col min="15883" max="15883" width="1.7109375" style="20" customWidth="1"/>
    <col min="15884" max="15884" width="17.140625" style="20" customWidth="1"/>
    <col min="15885" max="16128" width="9.140625" style="20"/>
    <col min="16129" max="16129" width="45.140625" style="20" customWidth="1"/>
    <col min="16130" max="16130" width="8.42578125" style="20" customWidth="1"/>
    <col min="16131" max="16131" width="1.7109375" style="20" customWidth="1"/>
    <col min="16132" max="16132" width="17.140625" style="20" customWidth="1"/>
    <col min="16133" max="16133" width="1.7109375" style="20" customWidth="1"/>
    <col min="16134" max="16134" width="17.140625" style="20" customWidth="1"/>
    <col min="16135" max="16135" width="1.7109375" style="20" customWidth="1"/>
    <col min="16136" max="16136" width="17.140625" style="20" customWidth="1"/>
    <col min="16137" max="16137" width="1.7109375" style="20" customWidth="1"/>
    <col min="16138" max="16138" width="17.140625" style="20" customWidth="1"/>
    <col min="16139" max="16139" width="1.7109375" style="20" customWidth="1"/>
    <col min="16140" max="16140" width="17.140625" style="20" customWidth="1"/>
    <col min="16141" max="16384" width="9.140625" style="20"/>
  </cols>
  <sheetData>
    <row r="1" spans="1:12" ht="23.25" customHeight="1" x14ac:dyDescent="0.5">
      <c r="A1" s="3" t="s">
        <v>66</v>
      </c>
      <c r="B1" s="61"/>
      <c r="C1" s="61"/>
      <c r="D1" s="94"/>
      <c r="E1" s="61"/>
      <c r="F1" s="94"/>
      <c r="G1" s="61"/>
      <c r="H1" s="61"/>
      <c r="I1" s="61"/>
      <c r="J1" s="94"/>
      <c r="K1" s="94"/>
      <c r="L1" s="94"/>
    </row>
    <row r="2" spans="1:12" ht="23.25" customHeight="1" x14ac:dyDescent="0.5">
      <c r="A2" s="60" t="s">
        <v>56</v>
      </c>
      <c r="B2" s="61"/>
      <c r="C2" s="61"/>
      <c r="D2" s="94"/>
      <c r="E2" s="61"/>
      <c r="F2" s="94"/>
      <c r="G2" s="61"/>
      <c r="H2" s="61"/>
      <c r="I2" s="61"/>
      <c r="J2" s="94"/>
      <c r="K2" s="94"/>
      <c r="L2" s="94"/>
    </row>
    <row r="3" spans="1:12" ht="23.25" customHeight="1" x14ac:dyDescent="0.5">
      <c r="A3" s="60"/>
      <c r="B3" s="61"/>
      <c r="C3" s="61"/>
      <c r="D3" s="94"/>
      <c r="E3" s="61"/>
      <c r="F3" s="94"/>
      <c r="G3" s="61"/>
      <c r="H3" s="61"/>
      <c r="I3" s="61"/>
      <c r="J3" s="94"/>
      <c r="K3" s="94"/>
      <c r="L3" s="94"/>
    </row>
    <row r="4" spans="1:12" ht="23.25" customHeight="1" x14ac:dyDescent="0.45">
      <c r="A4" s="15"/>
      <c r="B4" s="57"/>
      <c r="C4" s="57"/>
      <c r="D4" s="153" t="s">
        <v>2</v>
      </c>
      <c r="E4" s="153"/>
      <c r="F4" s="153"/>
      <c r="G4" s="153"/>
      <c r="H4" s="153"/>
      <c r="I4" s="153"/>
      <c r="J4" s="153"/>
      <c r="K4" s="153"/>
      <c r="L4" s="153"/>
    </row>
    <row r="5" spans="1:12" ht="23.25" customHeight="1" x14ac:dyDescent="0.45">
      <c r="A5" s="15"/>
      <c r="B5" s="59"/>
      <c r="C5" s="59"/>
      <c r="D5" s="59" t="s">
        <v>25</v>
      </c>
      <c r="E5" s="59"/>
      <c r="F5" s="64"/>
      <c r="G5" s="59"/>
      <c r="H5" s="160" t="s">
        <v>31</v>
      </c>
      <c r="I5" s="160"/>
      <c r="J5" s="160"/>
      <c r="K5" s="64"/>
      <c r="L5" s="59"/>
    </row>
    <row r="6" spans="1:12" ht="23.25" customHeight="1" x14ac:dyDescent="0.45">
      <c r="A6" s="15"/>
      <c r="B6" s="59"/>
      <c r="C6" s="59"/>
      <c r="D6" s="59" t="s">
        <v>41</v>
      </c>
      <c r="E6" s="59"/>
      <c r="F6" s="59" t="s">
        <v>121</v>
      </c>
      <c r="G6" s="59"/>
      <c r="H6" s="59" t="s">
        <v>42</v>
      </c>
      <c r="I6" s="59"/>
      <c r="J6" s="59" t="s">
        <v>43</v>
      </c>
      <c r="K6" s="64"/>
      <c r="L6" s="150" t="s">
        <v>40</v>
      </c>
    </row>
    <row r="7" spans="1:12" ht="23.25" customHeight="1" x14ac:dyDescent="0.45">
      <c r="A7" s="17"/>
      <c r="B7" s="6" t="s">
        <v>4</v>
      </c>
      <c r="C7" s="6"/>
      <c r="D7" s="59" t="s">
        <v>45</v>
      </c>
      <c r="E7" s="59"/>
      <c r="F7" s="59" t="s">
        <v>122</v>
      </c>
      <c r="G7" s="59"/>
      <c r="H7" s="59" t="s">
        <v>46</v>
      </c>
      <c r="I7" s="59"/>
      <c r="J7" s="59" t="s">
        <v>47</v>
      </c>
      <c r="K7" s="64"/>
      <c r="L7" s="150" t="s">
        <v>44</v>
      </c>
    </row>
    <row r="8" spans="1:12" ht="23.25" customHeight="1" x14ac:dyDescent="0.45">
      <c r="B8" s="61"/>
      <c r="C8" s="61"/>
      <c r="D8" s="152" t="s">
        <v>60</v>
      </c>
      <c r="E8" s="152"/>
      <c r="F8" s="152"/>
      <c r="G8" s="152"/>
      <c r="H8" s="152"/>
      <c r="I8" s="152"/>
      <c r="J8" s="152"/>
      <c r="K8" s="152"/>
      <c r="L8" s="152"/>
    </row>
    <row r="9" spans="1:12" ht="23.25" customHeight="1" x14ac:dyDescent="0.45">
      <c r="A9" s="17" t="s">
        <v>116</v>
      </c>
      <c r="B9" s="126"/>
      <c r="C9" s="126"/>
      <c r="D9" s="95"/>
      <c r="E9" s="95"/>
      <c r="F9" s="95"/>
      <c r="G9" s="95"/>
      <c r="H9" s="95"/>
      <c r="I9" s="95"/>
      <c r="J9" s="95"/>
      <c r="K9" s="95"/>
      <c r="L9" s="95"/>
    </row>
    <row r="10" spans="1:12" ht="23.25" customHeight="1" x14ac:dyDescent="0.45">
      <c r="A10" s="85" t="s">
        <v>106</v>
      </c>
      <c r="B10" s="126"/>
      <c r="C10" s="126"/>
      <c r="D10" s="96">
        <v>107625000</v>
      </c>
      <c r="E10" s="73"/>
      <c r="F10" s="96">
        <v>171075000</v>
      </c>
      <c r="G10" s="73"/>
      <c r="H10" s="96">
        <v>26906250</v>
      </c>
      <c r="I10" s="68"/>
      <c r="J10" s="96">
        <v>335443541</v>
      </c>
      <c r="K10" s="68"/>
      <c r="L10" s="68">
        <f>SUM(D10:J10)</f>
        <v>641049791</v>
      </c>
    </row>
    <row r="11" spans="1:12" ht="15" customHeight="1" x14ac:dyDescent="0.45">
      <c r="A11" s="85"/>
      <c r="B11" s="126"/>
      <c r="C11" s="126"/>
      <c r="D11" s="68"/>
      <c r="E11" s="93"/>
      <c r="F11" s="68"/>
      <c r="G11" s="93"/>
      <c r="H11" s="68"/>
      <c r="I11" s="69"/>
      <c r="J11" s="68"/>
      <c r="K11" s="68"/>
      <c r="L11" s="68"/>
    </row>
    <row r="12" spans="1:12" ht="23.25" customHeight="1" x14ac:dyDescent="0.45">
      <c r="A12" s="85" t="s">
        <v>128</v>
      </c>
      <c r="B12" s="126"/>
      <c r="C12" s="126"/>
      <c r="D12" s="68"/>
      <c r="E12" s="93"/>
      <c r="F12" s="68"/>
      <c r="G12" s="93"/>
      <c r="H12" s="68"/>
      <c r="I12" s="69"/>
      <c r="J12" s="68"/>
      <c r="K12" s="68"/>
      <c r="L12" s="68"/>
    </row>
    <row r="13" spans="1:12" ht="23.25" customHeight="1" x14ac:dyDescent="0.45">
      <c r="A13" s="86" t="s">
        <v>113</v>
      </c>
      <c r="B13" s="126"/>
      <c r="C13" s="126"/>
      <c r="D13" s="68"/>
      <c r="E13" s="93"/>
      <c r="F13" s="68"/>
      <c r="G13" s="93"/>
      <c r="H13" s="68"/>
      <c r="I13" s="69"/>
      <c r="J13" s="68"/>
      <c r="K13" s="68"/>
      <c r="L13" s="68"/>
    </row>
    <row r="14" spans="1:12" ht="23.25" customHeight="1" x14ac:dyDescent="0.45">
      <c r="A14" s="87" t="s">
        <v>114</v>
      </c>
      <c r="B14" s="6">
        <v>10</v>
      </c>
      <c r="C14" s="126"/>
      <c r="D14" s="73" t="s">
        <v>30</v>
      </c>
      <c r="E14" s="93"/>
      <c r="F14" s="73" t="s">
        <v>30</v>
      </c>
      <c r="G14" s="93"/>
      <c r="H14" s="73" t="s">
        <v>30</v>
      </c>
      <c r="I14" s="69"/>
      <c r="J14" s="73">
        <v>-25829520</v>
      </c>
      <c r="K14" s="73"/>
      <c r="L14" s="73">
        <f>SUM(D14:J14)</f>
        <v>-25829520</v>
      </c>
    </row>
    <row r="15" spans="1:12" ht="23.25" customHeight="1" x14ac:dyDescent="0.45">
      <c r="A15" s="86" t="s">
        <v>115</v>
      </c>
      <c r="B15" s="126"/>
      <c r="C15" s="126"/>
      <c r="D15" s="75" t="s">
        <v>30</v>
      </c>
      <c r="E15" s="93"/>
      <c r="F15" s="75" t="s">
        <v>30</v>
      </c>
      <c r="G15" s="93"/>
      <c r="H15" s="75" t="s">
        <v>30</v>
      </c>
      <c r="I15" s="69"/>
      <c r="J15" s="75">
        <f>SUM(J14)</f>
        <v>-25829520</v>
      </c>
      <c r="K15" s="68"/>
      <c r="L15" s="75">
        <f>SUM(D15:J15)</f>
        <v>-25829520</v>
      </c>
    </row>
    <row r="16" spans="1:12" ht="15" customHeight="1" x14ac:dyDescent="0.45">
      <c r="A16" s="85"/>
      <c r="B16" s="126"/>
      <c r="C16" s="126"/>
      <c r="D16" s="68"/>
      <c r="E16" s="93"/>
      <c r="F16" s="68"/>
      <c r="G16" s="93"/>
      <c r="H16" s="68"/>
      <c r="I16" s="69"/>
      <c r="J16" s="68"/>
      <c r="K16" s="68"/>
      <c r="L16" s="74"/>
    </row>
    <row r="17" spans="1:12" ht="23.25" customHeight="1" x14ac:dyDescent="0.45">
      <c r="A17" s="17" t="s">
        <v>48</v>
      </c>
      <c r="B17" s="6"/>
      <c r="C17" s="6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23.25" customHeight="1" x14ac:dyDescent="0.45">
      <c r="A18" s="63" t="s">
        <v>49</v>
      </c>
      <c r="B18" s="6"/>
      <c r="C18" s="6"/>
      <c r="D18" s="73" t="s">
        <v>30</v>
      </c>
      <c r="E18" s="47"/>
      <c r="F18" s="73" t="s">
        <v>30</v>
      </c>
      <c r="G18" s="73"/>
      <c r="H18" s="73" t="s">
        <v>30</v>
      </c>
      <c r="I18" s="47"/>
      <c r="J18" s="97">
        <f>'PL 5-6'!I72</f>
        <v>76604720</v>
      </c>
      <c r="K18" s="47"/>
      <c r="L18" s="98">
        <f>SUM(D18:J18)</f>
        <v>76604720</v>
      </c>
    </row>
    <row r="19" spans="1:12" ht="23.25" customHeight="1" x14ac:dyDescent="0.45">
      <c r="A19" s="17" t="s">
        <v>50</v>
      </c>
      <c r="B19" s="6"/>
      <c r="C19" s="6"/>
      <c r="D19" s="90" t="s">
        <v>30</v>
      </c>
      <c r="E19" s="91"/>
      <c r="F19" s="90" t="s">
        <v>30</v>
      </c>
      <c r="G19" s="68"/>
      <c r="H19" s="90" t="s">
        <v>30</v>
      </c>
      <c r="I19" s="91"/>
      <c r="J19" s="90">
        <f>SUM(J18:J18)</f>
        <v>76604720</v>
      </c>
      <c r="K19" s="91"/>
      <c r="L19" s="90">
        <f>SUM(L18:L18)</f>
        <v>76604720</v>
      </c>
    </row>
    <row r="20" spans="1:12" ht="15" customHeight="1" x14ac:dyDescent="0.45">
      <c r="A20" s="17"/>
      <c r="B20" s="6"/>
      <c r="C20" s="6"/>
      <c r="D20" s="47"/>
      <c r="E20" s="47"/>
      <c r="F20" s="47"/>
      <c r="G20" s="47"/>
      <c r="H20" s="47"/>
      <c r="I20" s="47"/>
      <c r="J20" s="47"/>
      <c r="K20" s="47"/>
      <c r="L20" s="89"/>
    </row>
    <row r="21" spans="1:12" ht="23.25" customHeight="1" thickBot="1" x14ac:dyDescent="0.5">
      <c r="A21" s="17" t="s">
        <v>117</v>
      </c>
      <c r="B21" s="126"/>
      <c r="C21" s="126"/>
      <c r="D21" s="99">
        <f>SUM(D10,D15,D19)</f>
        <v>107625000</v>
      </c>
      <c r="E21" s="69"/>
      <c r="F21" s="99">
        <f>SUM(F10,F15,F19)</f>
        <v>171075000</v>
      </c>
      <c r="G21" s="69"/>
      <c r="H21" s="99">
        <f>SUM(H10,H15,H19)</f>
        <v>26906250</v>
      </c>
      <c r="I21" s="69"/>
      <c r="J21" s="99">
        <f>SUM(J10,J15,J19)</f>
        <v>386218741</v>
      </c>
      <c r="K21" s="68"/>
      <c r="L21" s="99">
        <f>SUM(L10,L15,L19)</f>
        <v>691824991</v>
      </c>
    </row>
    <row r="22" spans="1:12" ht="23.25" customHeight="1" thickTop="1" x14ac:dyDescent="0.45"/>
    <row r="23" spans="1:12" ht="23.25" customHeight="1" x14ac:dyDescent="0.5">
      <c r="A23" s="3" t="s">
        <v>66</v>
      </c>
      <c r="B23" s="61"/>
      <c r="C23" s="61"/>
      <c r="D23" s="94"/>
      <c r="E23" s="61"/>
      <c r="F23" s="94"/>
      <c r="G23" s="61"/>
      <c r="H23" s="61"/>
      <c r="I23" s="61"/>
      <c r="J23" s="94"/>
      <c r="K23" s="94"/>
      <c r="L23" s="94"/>
    </row>
    <row r="24" spans="1:12" ht="23.25" customHeight="1" x14ac:dyDescent="0.5">
      <c r="A24" s="60" t="s">
        <v>56</v>
      </c>
      <c r="B24" s="61"/>
      <c r="C24" s="61"/>
      <c r="D24" s="94"/>
      <c r="E24" s="61"/>
      <c r="F24" s="94"/>
      <c r="G24" s="61"/>
      <c r="H24" s="61"/>
      <c r="I24" s="61"/>
      <c r="J24" s="94"/>
      <c r="K24" s="94"/>
      <c r="L24" s="94"/>
    </row>
    <row r="25" spans="1:12" ht="23.25" customHeight="1" x14ac:dyDescent="0.5">
      <c r="A25" s="60"/>
      <c r="B25" s="61"/>
      <c r="C25" s="61"/>
      <c r="D25" s="94"/>
      <c r="E25" s="61"/>
      <c r="F25" s="94"/>
      <c r="G25" s="61"/>
      <c r="H25" s="61"/>
      <c r="I25" s="61"/>
      <c r="J25" s="94"/>
      <c r="K25" s="94"/>
      <c r="L25" s="94"/>
    </row>
    <row r="26" spans="1:12" ht="23.25" customHeight="1" x14ac:dyDescent="0.45">
      <c r="A26" s="15"/>
      <c r="B26" s="57"/>
      <c r="C26" s="57"/>
      <c r="D26" s="153" t="s">
        <v>2</v>
      </c>
      <c r="E26" s="153"/>
      <c r="F26" s="153"/>
      <c r="G26" s="153"/>
      <c r="H26" s="153"/>
      <c r="I26" s="153"/>
      <c r="J26" s="153"/>
      <c r="K26" s="153"/>
      <c r="L26" s="153"/>
    </row>
    <row r="27" spans="1:12" ht="23.25" customHeight="1" x14ac:dyDescent="0.45">
      <c r="A27" s="15"/>
      <c r="B27" s="59"/>
      <c r="C27" s="59"/>
      <c r="D27" s="59" t="s">
        <v>25</v>
      </c>
      <c r="E27" s="59"/>
      <c r="F27" s="64"/>
      <c r="G27" s="59"/>
      <c r="H27" s="160" t="s">
        <v>31</v>
      </c>
      <c r="I27" s="160"/>
      <c r="J27" s="160"/>
      <c r="K27" s="64"/>
      <c r="L27" s="59"/>
    </row>
    <row r="28" spans="1:12" ht="23.25" customHeight="1" x14ac:dyDescent="0.45">
      <c r="A28" s="15"/>
      <c r="B28" s="59"/>
      <c r="C28" s="59"/>
      <c r="D28" s="59" t="s">
        <v>41</v>
      </c>
      <c r="E28" s="59"/>
      <c r="F28" s="59" t="s">
        <v>121</v>
      </c>
      <c r="G28" s="59"/>
      <c r="H28" s="59" t="s">
        <v>42</v>
      </c>
      <c r="I28" s="59"/>
      <c r="J28" s="59" t="s">
        <v>43</v>
      </c>
      <c r="K28" s="64"/>
      <c r="L28" s="150" t="s">
        <v>40</v>
      </c>
    </row>
    <row r="29" spans="1:12" ht="23.25" customHeight="1" x14ac:dyDescent="0.45">
      <c r="A29" s="17"/>
      <c r="B29" s="6" t="s">
        <v>4</v>
      </c>
      <c r="C29" s="6"/>
      <c r="D29" s="59" t="s">
        <v>45</v>
      </c>
      <c r="E29" s="59"/>
      <c r="F29" s="59" t="s">
        <v>122</v>
      </c>
      <c r="G29" s="59"/>
      <c r="H29" s="59" t="s">
        <v>46</v>
      </c>
      <c r="I29" s="59"/>
      <c r="J29" s="59" t="s">
        <v>47</v>
      </c>
      <c r="K29" s="64"/>
      <c r="L29" s="150" t="s">
        <v>44</v>
      </c>
    </row>
    <row r="30" spans="1:12" ht="23.25" customHeight="1" x14ac:dyDescent="0.45">
      <c r="B30" s="61"/>
      <c r="C30" s="61"/>
      <c r="D30" s="152" t="s">
        <v>60</v>
      </c>
      <c r="E30" s="152"/>
      <c r="F30" s="152"/>
      <c r="G30" s="152"/>
      <c r="H30" s="152"/>
      <c r="I30" s="152"/>
      <c r="J30" s="152"/>
      <c r="K30" s="152"/>
      <c r="L30" s="152"/>
    </row>
    <row r="31" spans="1:12" ht="23.25" customHeight="1" x14ac:dyDescent="0.45">
      <c r="A31" s="17" t="s">
        <v>130</v>
      </c>
      <c r="B31" s="61"/>
      <c r="C31" s="61"/>
      <c r="D31" s="95"/>
      <c r="E31" s="95"/>
      <c r="F31" s="95"/>
      <c r="G31" s="95"/>
      <c r="H31" s="95"/>
      <c r="I31" s="95"/>
      <c r="J31" s="95"/>
      <c r="K31" s="95"/>
      <c r="L31" s="95"/>
    </row>
    <row r="32" spans="1:12" ht="23.25" customHeight="1" x14ac:dyDescent="0.45">
      <c r="A32" s="85" t="s">
        <v>131</v>
      </c>
      <c r="B32" s="61"/>
      <c r="C32" s="61"/>
      <c r="D32" s="96">
        <v>107625000</v>
      </c>
      <c r="E32" s="73"/>
      <c r="F32" s="96">
        <v>171075000</v>
      </c>
      <c r="G32" s="73"/>
      <c r="H32" s="96">
        <v>26906250</v>
      </c>
      <c r="I32" s="68"/>
      <c r="J32" s="96">
        <v>418223588</v>
      </c>
      <c r="K32" s="68"/>
      <c r="L32" s="68">
        <f>SUM(D32:J32)</f>
        <v>723829838</v>
      </c>
    </row>
    <row r="33" spans="1:12" ht="15" customHeight="1" x14ac:dyDescent="0.45">
      <c r="A33" s="85"/>
      <c r="B33" s="61"/>
      <c r="C33" s="61"/>
      <c r="D33" s="68"/>
      <c r="E33" s="93"/>
      <c r="F33" s="68"/>
      <c r="G33" s="93"/>
      <c r="H33" s="68"/>
      <c r="I33" s="69"/>
      <c r="J33" s="68"/>
      <c r="K33" s="68"/>
      <c r="L33" s="68"/>
    </row>
    <row r="34" spans="1:12" ht="23.25" customHeight="1" x14ac:dyDescent="0.45">
      <c r="A34" s="85" t="s">
        <v>128</v>
      </c>
      <c r="B34" s="61"/>
      <c r="C34" s="61"/>
      <c r="D34" s="68"/>
      <c r="E34" s="93"/>
      <c r="F34" s="68"/>
      <c r="G34" s="93"/>
      <c r="H34" s="68"/>
      <c r="I34" s="69"/>
      <c r="J34" s="68"/>
      <c r="K34" s="68"/>
      <c r="L34" s="68"/>
    </row>
    <row r="35" spans="1:12" ht="23.25" customHeight="1" x14ac:dyDescent="0.45">
      <c r="A35" s="86" t="s">
        <v>113</v>
      </c>
      <c r="B35" s="61"/>
      <c r="C35" s="61"/>
      <c r="D35" s="68"/>
      <c r="E35" s="93"/>
      <c r="F35" s="68"/>
      <c r="G35" s="93"/>
      <c r="H35" s="68"/>
      <c r="I35" s="69"/>
      <c r="J35" s="68"/>
      <c r="K35" s="68"/>
      <c r="L35" s="68"/>
    </row>
    <row r="36" spans="1:12" ht="23.25" customHeight="1" x14ac:dyDescent="0.45">
      <c r="A36" s="87" t="s">
        <v>114</v>
      </c>
      <c r="B36" s="6">
        <v>10</v>
      </c>
      <c r="C36" s="61"/>
      <c r="D36" s="73" t="s">
        <v>30</v>
      </c>
      <c r="E36" s="93"/>
      <c r="F36" s="73" t="s">
        <v>30</v>
      </c>
      <c r="G36" s="93"/>
      <c r="H36" s="73" t="s">
        <v>30</v>
      </c>
      <c r="I36" s="69"/>
      <c r="J36" s="73">
        <v>-32285910</v>
      </c>
      <c r="K36" s="73"/>
      <c r="L36" s="73">
        <f>SUM(D36:J36)</f>
        <v>-32285910</v>
      </c>
    </row>
    <row r="37" spans="1:12" ht="23.25" customHeight="1" x14ac:dyDescent="0.45">
      <c r="A37" s="86" t="s">
        <v>115</v>
      </c>
      <c r="B37" s="61"/>
      <c r="C37" s="61"/>
      <c r="D37" s="75" t="s">
        <v>30</v>
      </c>
      <c r="E37" s="93"/>
      <c r="F37" s="75" t="s">
        <v>30</v>
      </c>
      <c r="G37" s="93"/>
      <c r="H37" s="75" t="s">
        <v>30</v>
      </c>
      <c r="I37" s="69"/>
      <c r="J37" s="75">
        <f>SUM(J36)</f>
        <v>-32285910</v>
      </c>
      <c r="K37" s="68"/>
      <c r="L37" s="75">
        <f>SUM(D37:J37)</f>
        <v>-32285910</v>
      </c>
    </row>
    <row r="38" spans="1:12" ht="15" customHeight="1" x14ac:dyDescent="0.45">
      <c r="A38" s="85"/>
      <c r="B38" s="61"/>
      <c r="C38" s="61"/>
      <c r="D38" s="68"/>
      <c r="E38" s="93"/>
      <c r="F38" s="68"/>
      <c r="G38" s="93"/>
      <c r="H38" s="68"/>
      <c r="I38" s="69"/>
      <c r="J38" s="68"/>
      <c r="K38" s="68"/>
      <c r="L38" s="74"/>
    </row>
    <row r="39" spans="1:12" ht="23.25" customHeight="1" x14ac:dyDescent="0.45">
      <c r="A39" s="17" t="s">
        <v>48</v>
      </c>
      <c r="B39" s="6"/>
      <c r="C39" s="6"/>
      <c r="D39" s="47"/>
      <c r="E39" s="47"/>
      <c r="F39" s="47"/>
      <c r="G39" s="47"/>
      <c r="H39" s="47"/>
      <c r="I39" s="47"/>
      <c r="J39" s="47"/>
      <c r="K39" s="47"/>
      <c r="L39" s="47"/>
    </row>
    <row r="40" spans="1:12" ht="23.25" customHeight="1" x14ac:dyDescent="0.45">
      <c r="A40" s="63" t="s">
        <v>49</v>
      </c>
      <c r="B40" s="6"/>
      <c r="C40" s="6"/>
      <c r="D40" s="73" t="s">
        <v>30</v>
      </c>
      <c r="E40" s="47"/>
      <c r="F40" s="73" t="s">
        <v>30</v>
      </c>
      <c r="G40" s="73"/>
      <c r="H40" s="73" t="s">
        <v>30</v>
      </c>
      <c r="I40" s="47"/>
      <c r="J40" s="89">
        <f>'PL 5-6'!G51</f>
        <v>87391739</v>
      </c>
      <c r="K40" s="47"/>
      <c r="L40" s="98">
        <f>SUM(D40:J40)</f>
        <v>87391739</v>
      </c>
    </row>
    <row r="41" spans="1:12" ht="23.25" customHeight="1" x14ac:dyDescent="0.45">
      <c r="A41" s="63" t="s">
        <v>143</v>
      </c>
      <c r="B41" s="6"/>
      <c r="C41" s="6"/>
      <c r="D41" s="73" t="s">
        <v>30</v>
      </c>
      <c r="E41" s="47"/>
      <c r="F41" s="73" t="s">
        <v>30</v>
      </c>
      <c r="G41" s="73"/>
      <c r="H41" s="73" t="s">
        <v>30</v>
      </c>
      <c r="I41" s="47"/>
      <c r="J41" s="97">
        <f>'PL 5-6'!G60</f>
        <v>-357629</v>
      </c>
      <c r="K41" s="47"/>
      <c r="L41" s="98">
        <f>SUM(D41:J41)</f>
        <v>-357629</v>
      </c>
    </row>
    <row r="42" spans="1:12" ht="23.25" customHeight="1" x14ac:dyDescent="0.45">
      <c r="A42" s="17" t="s">
        <v>50</v>
      </c>
      <c r="B42" s="6"/>
      <c r="C42" s="6"/>
      <c r="D42" s="90" t="s">
        <v>30</v>
      </c>
      <c r="E42" s="91"/>
      <c r="F42" s="90" t="s">
        <v>30</v>
      </c>
      <c r="G42" s="68"/>
      <c r="H42" s="90" t="s">
        <v>30</v>
      </c>
      <c r="I42" s="91"/>
      <c r="J42" s="90">
        <f>SUM(J40:J41)</f>
        <v>87034110</v>
      </c>
      <c r="K42" s="91"/>
      <c r="L42" s="90">
        <f>SUM(L40:L41)</f>
        <v>87034110</v>
      </c>
    </row>
    <row r="43" spans="1:12" ht="15" customHeight="1" x14ac:dyDescent="0.45">
      <c r="A43" s="17"/>
      <c r="B43" s="6"/>
      <c r="C43" s="6"/>
      <c r="D43" s="47"/>
      <c r="E43" s="47"/>
      <c r="F43" s="47"/>
      <c r="G43" s="47"/>
      <c r="H43" s="47"/>
      <c r="I43" s="47"/>
      <c r="J43" s="47"/>
      <c r="K43" s="47"/>
      <c r="L43" s="89"/>
    </row>
    <row r="44" spans="1:12" ht="23.25" customHeight="1" thickBot="1" x14ac:dyDescent="0.5">
      <c r="A44" s="17" t="s">
        <v>132</v>
      </c>
      <c r="B44" s="61"/>
      <c r="C44" s="61"/>
      <c r="D44" s="99">
        <f>SUM(D32,D37,D42)</f>
        <v>107625000</v>
      </c>
      <c r="E44" s="69"/>
      <c r="F44" s="99">
        <f>SUM(F32,F37,F42)</f>
        <v>171075000</v>
      </c>
      <c r="G44" s="69"/>
      <c r="H44" s="99">
        <f>SUM(H32,H37,H42)</f>
        <v>26906250</v>
      </c>
      <c r="I44" s="69"/>
      <c r="J44" s="99">
        <f>SUM(J32,J37,J42)</f>
        <v>472971788</v>
      </c>
      <c r="K44" s="68"/>
      <c r="L44" s="99">
        <f>SUM(L32,L37,L42)</f>
        <v>778578038</v>
      </c>
    </row>
    <row r="45" spans="1:12" ht="23.25" customHeight="1" thickTop="1" x14ac:dyDescent="0.45"/>
  </sheetData>
  <mergeCells count="6">
    <mergeCell ref="D30:L30"/>
    <mergeCell ref="D4:L4"/>
    <mergeCell ref="H5:J5"/>
    <mergeCell ref="D8:L8"/>
    <mergeCell ref="D26:L26"/>
    <mergeCell ref="H27:J27"/>
  </mergeCells>
  <pageMargins left="0.7" right="0.7" top="0.48" bottom="0.5" header="0.5" footer="0.5"/>
  <pageSetup paperSize="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CFF33"/>
  </sheetPr>
  <dimension ref="A1:M78"/>
  <sheetViews>
    <sheetView view="pageBreakPreview" topLeftCell="A77" zoomScaleNormal="85" zoomScaleSheetLayoutView="100" workbookViewId="0">
      <selection activeCell="J59" sqref="J59:L76"/>
    </sheetView>
  </sheetViews>
  <sheetFormatPr defaultColWidth="35" defaultRowHeight="22.5" customHeight="1" x14ac:dyDescent="0.45"/>
  <cols>
    <col min="1" max="1" width="50.140625" style="1" customWidth="1"/>
    <col min="2" max="2" width="14" style="58" customWidth="1"/>
    <col min="3" max="3" width="1.28515625" style="58" customWidth="1"/>
    <col min="4" max="4" width="14" style="124" customWidth="1"/>
    <col min="5" max="5" width="1.28515625" style="58" customWidth="1"/>
    <col min="6" max="6" width="14" style="58" customWidth="1"/>
    <col min="7" max="7" width="1.28515625" style="58" customWidth="1"/>
    <col min="8" max="8" width="14" style="124" customWidth="1"/>
    <col min="9" max="9" width="19" style="1" customWidth="1"/>
    <col min="10" max="256" width="35" style="1"/>
    <col min="257" max="257" width="46.28515625" style="1" customWidth="1"/>
    <col min="258" max="258" width="14" style="1" customWidth="1"/>
    <col min="259" max="259" width="1.28515625" style="1" customWidth="1"/>
    <col min="260" max="260" width="14" style="1" customWidth="1"/>
    <col min="261" max="261" width="1.28515625" style="1" customWidth="1"/>
    <col min="262" max="262" width="14" style="1" customWidth="1"/>
    <col min="263" max="263" width="1.28515625" style="1" customWidth="1"/>
    <col min="264" max="264" width="14" style="1" customWidth="1"/>
    <col min="265" max="265" width="19" style="1" customWidth="1"/>
    <col min="266" max="512" width="35" style="1"/>
    <col min="513" max="513" width="46.28515625" style="1" customWidth="1"/>
    <col min="514" max="514" width="14" style="1" customWidth="1"/>
    <col min="515" max="515" width="1.28515625" style="1" customWidth="1"/>
    <col min="516" max="516" width="14" style="1" customWidth="1"/>
    <col min="517" max="517" width="1.28515625" style="1" customWidth="1"/>
    <col min="518" max="518" width="14" style="1" customWidth="1"/>
    <col min="519" max="519" width="1.28515625" style="1" customWidth="1"/>
    <col min="520" max="520" width="14" style="1" customWidth="1"/>
    <col min="521" max="521" width="19" style="1" customWidth="1"/>
    <col min="522" max="768" width="35" style="1"/>
    <col min="769" max="769" width="46.28515625" style="1" customWidth="1"/>
    <col min="770" max="770" width="14" style="1" customWidth="1"/>
    <col min="771" max="771" width="1.28515625" style="1" customWidth="1"/>
    <col min="772" max="772" width="14" style="1" customWidth="1"/>
    <col min="773" max="773" width="1.28515625" style="1" customWidth="1"/>
    <col min="774" max="774" width="14" style="1" customWidth="1"/>
    <col min="775" max="775" width="1.28515625" style="1" customWidth="1"/>
    <col min="776" max="776" width="14" style="1" customWidth="1"/>
    <col min="777" max="777" width="19" style="1" customWidth="1"/>
    <col min="778" max="1024" width="35" style="1"/>
    <col min="1025" max="1025" width="46.28515625" style="1" customWidth="1"/>
    <col min="1026" max="1026" width="14" style="1" customWidth="1"/>
    <col min="1027" max="1027" width="1.28515625" style="1" customWidth="1"/>
    <col min="1028" max="1028" width="14" style="1" customWidth="1"/>
    <col min="1029" max="1029" width="1.28515625" style="1" customWidth="1"/>
    <col min="1030" max="1030" width="14" style="1" customWidth="1"/>
    <col min="1031" max="1031" width="1.28515625" style="1" customWidth="1"/>
    <col min="1032" max="1032" width="14" style="1" customWidth="1"/>
    <col min="1033" max="1033" width="19" style="1" customWidth="1"/>
    <col min="1034" max="1280" width="35" style="1"/>
    <col min="1281" max="1281" width="46.28515625" style="1" customWidth="1"/>
    <col min="1282" max="1282" width="14" style="1" customWidth="1"/>
    <col min="1283" max="1283" width="1.28515625" style="1" customWidth="1"/>
    <col min="1284" max="1284" width="14" style="1" customWidth="1"/>
    <col min="1285" max="1285" width="1.28515625" style="1" customWidth="1"/>
    <col min="1286" max="1286" width="14" style="1" customWidth="1"/>
    <col min="1287" max="1287" width="1.28515625" style="1" customWidth="1"/>
    <col min="1288" max="1288" width="14" style="1" customWidth="1"/>
    <col min="1289" max="1289" width="19" style="1" customWidth="1"/>
    <col min="1290" max="1536" width="35" style="1"/>
    <col min="1537" max="1537" width="46.28515625" style="1" customWidth="1"/>
    <col min="1538" max="1538" width="14" style="1" customWidth="1"/>
    <col min="1539" max="1539" width="1.28515625" style="1" customWidth="1"/>
    <col min="1540" max="1540" width="14" style="1" customWidth="1"/>
    <col min="1541" max="1541" width="1.28515625" style="1" customWidth="1"/>
    <col min="1542" max="1542" width="14" style="1" customWidth="1"/>
    <col min="1543" max="1543" width="1.28515625" style="1" customWidth="1"/>
    <col min="1544" max="1544" width="14" style="1" customWidth="1"/>
    <col min="1545" max="1545" width="19" style="1" customWidth="1"/>
    <col min="1546" max="1792" width="35" style="1"/>
    <col min="1793" max="1793" width="46.28515625" style="1" customWidth="1"/>
    <col min="1794" max="1794" width="14" style="1" customWidth="1"/>
    <col min="1795" max="1795" width="1.28515625" style="1" customWidth="1"/>
    <col min="1796" max="1796" width="14" style="1" customWidth="1"/>
    <col min="1797" max="1797" width="1.28515625" style="1" customWidth="1"/>
    <col min="1798" max="1798" width="14" style="1" customWidth="1"/>
    <col min="1799" max="1799" width="1.28515625" style="1" customWidth="1"/>
    <col min="1800" max="1800" width="14" style="1" customWidth="1"/>
    <col min="1801" max="1801" width="19" style="1" customWidth="1"/>
    <col min="1802" max="2048" width="35" style="1"/>
    <col min="2049" max="2049" width="46.28515625" style="1" customWidth="1"/>
    <col min="2050" max="2050" width="14" style="1" customWidth="1"/>
    <col min="2051" max="2051" width="1.28515625" style="1" customWidth="1"/>
    <col min="2052" max="2052" width="14" style="1" customWidth="1"/>
    <col min="2053" max="2053" width="1.28515625" style="1" customWidth="1"/>
    <col min="2054" max="2054" width="14" style="1" customWidth="1"/>
    <col min="2055" max="2055" width="1.28515625" style="1" customWidth="1"/>
    <col min="2056" max="2056" width="14" style="1" customWidth="1"/>
    <col min="2057" max="2057" width="19" style="1" customWidth="1"/>
    <col min="2058" max="2304" width="35" style="1"/>
    <col min="2305" max="2305" width="46.28515625" style="1" customWidth="1"/>
    <col min="2306" max="2306" width="14" style="1" customWidth="1"/>
    <col min="2307" max="2307" width="1.28515625" style="1" customWidth="1"/>
    <col min="2308" max="2308" width="14" style="1" customWidth="1"/>
    <col min="2309" max="2309" width="1.28515625" style="1" customWidth="1"/>
    <col min="2310" max="2310" width="14" style="1" customWidth="1"/>
    <col min="2311" max="2311" width="1.28515625" style="1" customWidth="1"/>
    <col min="2312" max="2312" width="14" style="1" customWidth="1"/>
    <col min="2313" max="2313" width="19" style="1" customWidth="1"/>
    <col min="2314" max="2560" width="35" style="1"/>
    <col min="2561" max="2561" width="46.28515625" style="1" customWidth="1"/>
    <col min="2562" max="2562" width="14" style="1" customWidth="1"/>
    <col min="2563" max="2563" width="1.28515625" style="1" customWidth="1"/>
    <col min="2564" max="2564" width="14" style="1" customWidth="1"/>
    <col min="2565" max="2565" width="1.28515625" style="1" customWidth="1"/>
    <col min="2566" max="2566" width="14" style="1" customWidth="1"/>
    <col min="2567" max="2567" width="1.28515625" style="1" customWidth="1"/>
    <col min="2568" max="2568" width="14" style="1" customWidth="1"/>
    <col min="2569" max="2569" width="19" style="1" customWidth="1"/>
    <col min="2570" max="2816" width="35" style="1"/>
    <col min="2817" max="2817" width="46.28515625" style="1" customWidth="1"/>
    <col min="2818" max="2818" width="14" style="1" customWidth="1"/>
    <col min="2819" max="2819" width="1.28515625" style="1" customWidth="1"/>
    <col min="2820" max="2820" width="14" style="1" customWidth="1"/>
    <col min="2821" max="2821" width="1.28515625" style="1" customWidth="1"/>
    <col min="2822" max="2822" width="14" style="1" customWidth="1"/>
    <col min="2823" max="2823" width="1.28515625" style="1" customWidth="1"/>
    <col min="2824" max="2824" width="14" style="1" customWidth="1"/>
    <col min="2825" max="2825" width="19" style="1" customWidth="1"/>
    <col min="2826" max="3072" width="35" style="1"/>
    <col min="3073" max="3073" width="46.28515625" style="1" customWidth="1"/>
    <col min="3074" max="3074" width="14" style="1" customWidth="1"/>
    <col min="3075" max="3075" width="1.28515625" style="1" customWidth="1"/>
    <col min="3076" max="3076" width="14" style="1" customWidth="1"/>
    <col min="3077" max="3077" width="1.28515625" style="1" customWidth="1"/>
    <col min="3078" max="3078" width="14" style="1" customWidth="1"/>
    <col min="3079" max="3079" width="1.28515625" style="1" customWidth="1"/>
    <col min="3080" max="3080" width="14" style="1" customWidth="1"/>
    <col min="3081" max="3081" width="19" style="1" customWidth="1"/>
    <col min="3082" max="3328" width="35" style="1"/>
    <col min="3329" max="3329" width="46.28515625" style="1" customWidth="1"/>
    <col min="3330" max="3330" width="14" style="1" customWidth="1"/>
    <col min="3331" max="3331" width="1.28515625" style="1" customWidth="1"/>
    <col min="3332" max="3332" width="14" style="1" customWidth="1"/>
    <col min="3333" max="3333" width="1.28515625" style="1" customWidth="1"/>
    <col min="3334" max="3334" width="14" style="1" customWidth="1"/>
    <col min="3335" max="3335" width="1.28515625" style="1" customWidth="1"/>
    <col min="3336" max="3336" width="14" style="1" customWidth="1"/>
    <col min="3337" max="3337" width="19" style="1" customWidth="1"/>
    <col min="3338" max="3584" width="35" style="1"/>
    <col min="3585" max="3585" width="46.28515625" style="1" customWidth="1"/>
    <col min="3586" max="3586" width="14" style="1" customWidth="1"/>
    <col min="3587" max="3587" width="1.28515625" style="1" customWidth="1"/>
    <col min="3588" max="3588" width="14" style="1" customWidth="1"/>
    <col min="3589" max="3589" width="1.28515625" style="1" customWidth="1"/>
    <col min="3590" max="3590" width="14" style="1" customWidth="1"/>
    <col min="3591" max="3591" width="1.28515625" style="1" customWidth="1"/>
    <col min="3592" max="3592" width="14" style="1" customWidth="1"/>
    <col min="3593" max="3593" width="19" style="1" customWidth="1"/>
    <col min="3594" max="3840" width="35" style="1"/>
    <col min="3841" max="3841" width="46.28515625" style="1" customWidth="1"/>
    <col min="3842" max="3842" width="14" style="1" customWidth="1"/>
    <col min="3843" max="3843" width="1.28515625" style="1" customWidth="1"/>
    <col min="3844" max="3844" width="14" style="1" customWidth="1"/>
    <col min="3845" max="3845" width="1.28515625" style="1" customWidth="1"/>
    <col min="3846" max="3846" width="14" style="1" customWidth="1"/>
    <col min="3847" max="3847" width="1.28515625" style="1" customWidth="1"/>
    <col min="3848" max="3848" width="14" style="1" customWidth="1"/>
    <col min="3849" max="3849" width="19" style="1" customWidth="1"/>
    <col min="3850" max="4096" width="35" style="1"/>
    <col min="4097" max="4097" width="46.28515625" style="1" customWidth="1"/>
    <col min="4098" max="4098" width="14" style="1" customWidth="1"/>
    <col min="4099" max="4099" width="1.28515625" style="1" customWidth="1"/>
    <col min="4100" max="4100" width="14" style="1" customWidth="1"/>
    <col min="4101" max="4101" width="1.28515625" style="1" customWidth="1"/>
    <col min="4102" max="4102" width="14" style="1" customWidth="1"/>
    <col min="4103" max="4103" width="1.28515625" style="1" customWidth="1"/>
    <col min="4104" max="4104" width="14" style="1" customWidth="1"/>
    <col min="4105" max="4105" width="19" style="1" customWidth="1"/>
    <col min="4106" max="4352" width="35" style="1"/>
    <col min="4353" max="4353" width="46.28515625" style="1" customWidth="1"/>
    <col min="4354" max="4354" width="14" style="1" customWidth="1"/>
    <col min="4355" max="4355" width="1.28515625" style="1" customWidth="1"/>
    <col min="4356" max="4356" width="14" style="1" customWidth="1"/>
    <col min="4357" max="4357" width="1.28515625" style="1" customWidth="1"/>
    <col min="4358" max="4358" width="14" style="1" customWidth="1"/>
    <col min="4359" max="4359" width="1.28515625" style="1" customWidth="1"/>
    <col min="4360" max="4360" width="14" style="1" customWidth="1"/>
    <col min="4361" max="4361" width="19" style="1" customWidth="1"/>
    <col min="4362" max="4608" width="35" style="1"/>
    <col min="4609" max="4609" width="46.28515625" style="1" customWidth="1"/>
    <col min="4610" max="4610" width="14" style="1" customWidth="1"/>
    <col min="4611" max="4611" width="1.28515625" style="1" customWidth="1"/>
    <col min="4612" max="4612" width="14" style="1" customWidth="1"/>
    <col min="4613" max="4613" width="1.28515625" style="1" customWidth="1"/>
    <col min="4614" max="4614" width="14" style="1" customWidth="1"/>
    <col min="4615" max="4615" width="1.28515625" style="1" customWidth="1"/>
    <col min="4616" max="4616" width="14" style="1" customWidth="1"/>
    <col min="4617" max="4617" width="19" style="1" customWidth="1"/>
    <col min="4618" max="4864" width="35" style="1"/>
    <col min="4865" max="4865" width="46.28515625" style="1" customWidth="1"/>
    <col min="4866" max="4866" width="14" style="1" customWidth="1"/>
    <col min="4867" max="4867" width="1.28515625" style="1" customWidth="1"/>
    <col min="4868" max="4868" width="14" style="1" customWidth="1"/>
    <col min="4869" max="4869" width="1.28515625" style="1" customWidth="1"/>
    <col min="4870" max="4870" width="14" style="1" customWidth="1"/>
    <col min="4871" max="4871" width="1.28515625" style="1" customWidth="1"/>
    <col min="4872" max="4872" width="14" style="1" customWidth="1"/>
    <col min="4873" max="4873" width="19" style="1" customWidth="1"/>
    <col min="4874" max="5120" width="35" style="1"/>
    <col min="5121" max="5121" width="46.28515625" style="1" customWidth="1"/>
    <col min="5122" max="5122" width="14" style="1" customWidth="1"/>
    <col min="5123" max="5123" width="1.28515625" style="1" customWidth="1"/>
    <col min="5124" max="5124" width="14" style="1" customWidth="1"/>
    <col min="5125" max="5125" width="1.28515625" style="1" customWidth="1"/>
    <col min="5126" max="5126" width="14" style="1" customWidth="1"/>
    <col min="5127" max="5127" width="1.28515625" style="1" customWidth="1"/>
    <col min="5128" max="5128" width="14" style="1" customWidth="1"/>
    <col min="5129" max="5129" width="19" style="1" customWidth="1"/>
    <col min="5130" max="5376" width="35" style="1"/>
    <col min="5377" max="5377" width="46.28515625" style="1" customWidth="1"/>
    <col min="5378" max="5378" width="14" style="1" customWidth="1"/>
    <col min="5379" max="5379" width="1.28515625" style="1" customWidth="1"/>
    <col min="5380" max="5380" width="14" style="1" customWidth="1"/>
    <col min="5381" max="5381" width="1.28515625" style="1" customWidth="1"/>
    <col min="5382" max="5382" width="14" style="1" customWidth="1"/>
    <col min="5383" max="5383" width="1.28515625" style="1" customWidth="1"/>
    <col min="5384" max="5384" width="14" style="1" customWidth="1"/>
    <col min="5385" max="5385" width="19" style="1" customWidth="1"/>
    <col min="5386" max="5632" width="35" style="1"/>
    <col min="5633" max="5633" width="46.28515625" style="1" customWidth="1"/>
    <col min="5634" max="5634" width="14" style="1" customWidth="1"/>
    <col min="5635" max="5635" width="1.28515625" style="1" customWidth="1"/>
    <col min="5636" max="5636" width="14" style="1" customWidth="1"/>
    <col min="5637" max="5637" width="1.28515625" style="1" customWidth="1"/>
    <col min="5638" max="5638" width="14" style="1" customWidth="1"/>
    <col min="5639" max="5639" width="1.28515625" style="1" customWidth="1"/>
    <col min="5640" max="5640" width="14" style="1" customWidth="1"/>
    <col min="5641" max="5641" width="19" style="1" customWidth="1"/>
    <col min="5642" max="5888" width="35" style="1"/>
    <col min="5889" max="5889" width="46.28515625" style="1" customWidth="1"/>
    <col min="5890" max="5890" width="14" style="1" customWidth="1"/>
    <col min="5891" max="5891" width="1.28515625" style="1" customWidth="1"/>
    <col min="5892" max="5892" width="14" style="1" customWidth="1"/>
    <col min="5893" max="5893" width="1.28515625" style="1" customWidth="1"/>
    <col min="5894" max="5894" width="14" style="1" customWidth="1"/>
    <col min="5895" max="5895" width="1.28515625" style="1" customWidth="1"/>
    <col min="5896" max="5896" width="14" style="1" customWidth="1"/>
    <col min="5897" max="5897" width="19" style="1" customWidth="1"/>
    <col min="5898" max="6144" width="35" style="1"/>
    <col min="6145" max="6145" width="46.28515625" style="1" customWidth="1"/>
    <col min="6146" max="6146" width="14" style="1" customWidth="1"/>
    <col min="6147" max="6147" width="1.28515625" style="1" customWidth="1"/>
    <col min="6148" max="6148" width="14" style="1" customWidth="1"/>
    <col min="6149" max="6149" width="1.28515625" style="1" customWidth="1"/>
    <col min="6150" max="6150" width="14" style="1" customWidth="1"/>
    <col min="6151" max="6151" width="1.28515625" style="1" customWidth="1"/>
    <col min="6152" max="6152" width="14" style="1" customWidth="1"/>
    <col min="6153" max="6153" width="19" style="1" customWidth="1"/>
    <col min="6154" max="6400" width="35" style="1"/>
    <col min="6401" max="6401" width="46.28515625" style="1" customWidth="1"/>
    <col min="6402" max="6402" width="14" style="1" customWidth="1"/>
    <col min="6403" max="6403" width="1.28515625" style="1" customWidth="1"/>
    <col min="6404" max="6404" width="14" style="1" customWidth="1"/>
    <col min="6405" max="6405" width="1.28515625" style="1" customWidth="1"/>
    <col min="6406" max="6406" width="14" style="1" customWidth="1"/>
    <col min="6407" max="6407" width="1.28515625" style="1" customWidth="1"/>
    <col min="6408" max="6408" width="14" style="1" customWidth="1"/>
    <col min="6409" max="6409" width="19" style="1" customWidth="1"/>
    <col min="6410" max="6656" width="35" style="1"/>
    <col min="6657" max="6657" width="46.28515625" style="1" customWidth="1"/>
    <col min="6658" max="6658" width="14" style="1" customWidth="1"/>
    <col min="6659" max="6659" width="1.28515625" style="1" customWidth="1"/>
    <col min="6660" max="6660" width="14" style="1" customWidth="1"/>
    <col min="6661" max="6661" width="1.28515625" style="1" customWidth="1"/>
    <col min="6662" max="6662" width="14" style="1" customWidth="1"/>
    <col min="6663" max="6663" width="1.28515625" style="1" customWidth="1"/>
    <col min="6664" max="6664" width="14" style="1" customWidth="1"/>
    <col min="6665" max="6665" width="19" style="1" customWidth="1"/>
    <col min="6666" max="6912" width="35" style="1"/>
    <col min="6913" max="6913" width="46.28515625" style="1" customWidth="1"/>
    <col min="6914" max="6914" width="14" style="1" customWidth="1"/>
    <col min="6915" max="6915" width="1.28515625" style="1" customWidth="1"/>
    <col min="6916" max="6916" width="14" style="1" customWidth="1"/>
    <col min="6917" max="6917" width="1.28515625" style="1" customWidth="1"/>
    <col min="6918" max="6918" width="14" style="1" customWidth="1"/>
    <col min="6919" max="6919" width="1.28515625" style="1" customWidth="1"/>
    <col min="6920" max="6920" width="14" style="1" customWidth="1"/>
    <col min="6921" max="6921" width="19" style="1" customWidth="1"/>
    <col min="6922" max="7168" width="35" style="1"/>
    <col min="7169" max="7169" width="46.28515625" style="1" customWidth="1"/>
    <col min="7170" max="7170" width="14" style="1" customWidth="1"/>
    <col min="7171" max="7171" width="1.28515625" style="1" customWidth="1"/>
    <col min="7172" max="7172" width="14" style="1" customWidth="1"/>
    <col min="7173" max="7173" width="1.28515625" style="1" customWidth="1"/>
    <col min="7174" max="7174" width="14" style="1" customWidth="1"/>
    <col min="7175" max="7175" width="1.28515625" style="1" customWidth="1"/>
    <col min="7176" max="7176" width="14" style="1" customWidth="1"/>
    <col min="7177" max="7177" width="19" style="1" customWidth="1"/>
    <col min="7178" max="7424" width="35" style="1"/>
    <col min="7425" max="7425" width="46.28515625" style="1" customWidth="1"/>
    <col min="7426" max="7426" width="14" style="1" customWidth="1"/>
    <col min="7427" max="7427" width="1.28515625" style="1" customWidth="1"/>
    <col min="7428" max="7428" width="14" style="1" customWidth="1"/>
    <col min="7429" max="7429" width="1.28515625" style="1" customWidth="1"/>
    <col min="7430" max="7430" width="14" style="1" customWidth="1"/>
    <col min="7431" max="7431" width="1.28515625" style="1" customWidth="1"/>
    <col min="7432" max="7432" width="14" style="1" customWidth="1"/>
    <col min="7433" max="7433" width="19" style="1" customWidth="1"/>
    <col min="7434" max="7680" width="35" style="1"/>
    <col min="7681" max="7681" width="46.28515625" style="1" customWidth="1"/>
    <col min="7682" max="7682" width="14" style="1" customWidth="1"/>
    <col min="7683" max="7683" width="1.28515625" style="1" customWidth="1"/>
    <col min="7684" max="7684" width="14" style="1" customWidth="1"/>
    <col min="7685" max="7685" width="1.28515625" style="1" customWidth="1"/>
    <col min="7686" max="7686" width="14" style="1" customWidth="1"/>
    <col min="7687" max="7687" width="1.28515625" style="1" customWidth="1"/>
    <col min="7688" max="7688" width="14" style="1" customWidth="1"/>
    <col min="7689" max="7689" width="19" style="1" customWidth="1"/>
    <col min="7690" max="7936" width="35" style="1"/>
    <col min="7937" max="7937" width="46.28515625" style="1" customWidth="1"/>
    <col min="7938" max="7938" width="14" style="1" customWidth="1"/>
    <col min="7939" max="7939" width="1.28515625" style="1" customWidth="1"/>
    <col min="7940" max="7940" width="14" style="1" customWidth="1"/>
    <col min="7941" max="7941" width="1.28515625" style="1" customWidth="1"/>
    <col min="7942" max="7942" width="14" style="1" customWidth="1"/>
    <col min="7943" max="7943" width="1.28515625" style="1" customWidth="1"/>
    <col min="7944" max="7944" width="14" style="1" customWidth="1"/>
    <col min="7945" max="7945" width="19" style="1" customWidth="1"/>
    <col min="7946" max="8192" width="35" style="1"/>
    <col min="8193" max="8193" width="46.28515625" style="1" customWidth="1"/>
    <col min="8194" max="8194" width="14" style="1" customWidth="1"/>
    <col min="8195" max="8195" width="1.28515625" style="1" customWidth="1"/>
    <col min="8196" max="8196" width="14" style="1" customWidth="1"/>
    <col min="8197" max="8197" width="1.28515625" style="1" customWidth="1"/>
    <col min="8198" max="8198" width="14" style="1" customWidth="1"/>
    <col min="8199" max="8199" width="1.28515625" style="1" customWidth="1"/>
    <col min="8200" max="8200" width="14" style="1" customWidth="1"/>
    <col min="8201" max="8201" width="19" style="1" customWidth="1"/>
    <col min="8202" max="8448" width="35" style="1"/>
    <col min="8449" max="8449" width="46.28515625" style="1" customWidth="1"/>
    <col min="8450" max="8450" width="14" style="1" customWidth="1"/>
    <col min="8451" max="8451" width="1.28515625" style="1" customWidth="1"/>
    <col min="8452" max="8452" width="14" style="1" customWidth="1"/>
    <col min="8453" max="8453" width="1.28515625" style="1" customWidth="1"/>
    <col min="8454" max="8454" width="14" style="1" customWidth="1"/>
    <col min="8455" max="8455" width="1.28515625" style="1" customWidth="1"/>
    <col min="8456" max="8456" width="14" style="1" customWidth="1"/>
    <col min="8457" max="8457" width="19" style="1" customWidth="1"/>
    <col min="8458" max="8704" width="35" style="1"/>
    <col min="8705" max="8705" width="46.28515625" style="1" customWidth="1"/>
    <col min="8706" max="8706" width="14" style="1" customWidth="1"/>
    <col min="8707" max="8707" width="1.28515625" style="1" customWidth="1"/>
    <col min="8708" max="8708" width="14" style="1" customWidth="1"/>
    <col min="8709" max="8709" width="1.28515625" style="1" customWidth="1"/>
    <col min="8710" max="8710" width="14" style="1" customWidth="1"/>
    <col min="8711" max="8711" width="1.28515625" style="1" customWidth="1"/>
    <col min="8712" max="8712" width="14" style="1" customWidth="1"/>
    <col min="8713" max="8713" width="19" style="1" customWidth="1"/>
    <col min="8714" max="8960" width="35" style="1"/>
    <col min="8961" max="8961" width="46.28515625" style="1" customWidth="1"/>
    <col min="8962" max="8962" width="14" style="1" customWidth="1"/>
    <col min="8963" max="8963" width="1.28515625" style="1" customWidth="1"/>
    <col min="8964" max="8964" width="14" style="1" customWidth="1"/>
    <col min="8965" max="8965" width="1.28515625" style="1" customWidth="1"/>
    <col min="8966" max="8966" width="14" style="1" customWidth="1"/>
    <col min="8967" max="8967" width="1.28515625" style="1" customWidth="1"/>
    <col min="8968" max="8968" width="14" style="1" customWidth="1"/>
    <col min="8969" max="8969" width="19" style="1" customWidth="1"/>
    <col min="8970" max="9216" width="35" style="1"/>
    <col min="9217" max="9217" width="46.28515625" style="1" customWidth="1"/>
    <col min="9218" max="9218" width="14" style="1" customWidth="1"/>
    <col min="9219" max="9219" width="1.28515625" style="1" customWidth="1"/>
    <col min="9220" max="9220" width="14" style="1" customWidth="1"/>
    <col min="9221" max="9221" width="1.28515625" style="1" customWidth="1"/>
    <col min="9222" max="9222" width="14" style="1" customWidth="1"/>
    <col min="9223" max="9223" width="1.28515625" style="1" customWidth="1"/>
    <col min="9224" max="9224" width="14" style="1" customWidth="1"/>
    <col min="9225" max="9225" width="19" style="1" customWidth="1"/>
    <col min="9226" max="9472" width="35" style="1"/>
    <col min="9473" max="9473" width="46.28515625" style="1" customWidth="1"/>
    <col min="9474" max="9474" width="14" style="1" customWidth="1"/>
    <col min="9475" max="9475" width="1.28515625" style="1" customWidth="1"/>
    <col min="9476" max="9476" width="14" style="1" customWidth="1"/>
    <col min="9477" max="9477" width="1.28515625" style="1" customWidth="1"/>
    <col min="9478" max="9478" width="14" style="1" customWidth="1"/>
    <col min="9479" max="9479" width="1.28515625" style="1" customWidth="1"/>
    <col min="9480" max="9480" width="14" style="1" customWidth="1"/>
    <col min="9481" max="9481" width="19" style="1" customWidth="1"/>
    <col min="9482" max="9728" width="35" style="1"/>
    <col min="9729" max="9729" width="46.28515625" style="1" customWidth="1"/>
    <col min="9730" max="9730" width="14" style="1" customWidth="1"/>
    <col min="9731" max="9731" width="1.28515625" style="1" customWidth="1"/>
    <col min="9732" max="9732" width="14" style="1" customWidth="1"/>
    <col min="9733" max="9733" width="1.28515625" style="1" customWidth="1"/>
    <col min="9734" max="9734" width="14" style="1" customWidth="1"/>
    <col min="9735" max="9735" width="1.28515625" style="1" customWidth="1"/>
    <col min="9736" max="9736" width="14" style="1" customWidth="1"/>
    <col min="9737" max="9737" width="19" style="1" customWidth="1"/>
    <col min="9738" max="9984" width="35" style="1"/>
    <col min="9985" max="9985" width="46.28515625" style="1" customWidth="1"/>
    <col min="9986" max="9986" width="14" style="1" customWidth="1"/>
    <col min="9987" max="9987" width="1.28515625" style="1" customWidth="1"/>
    <col min="9988" max="9988" width="14" style="1" customWidth="1"/>
    <col min="9989" max="9989" width="1.28515625" style="1" customWidth="1"/>
    <col min="9990" max="9990" width="14" style="1" customWidth="1"/>
    <col min="9991" max="9991" width="1.28515625" style="1" customWidth="1"/>
    <col min="9992" max="9992" width="14" style="1" customWidth="1"/>
    <col min="9993" max="9993" width="19" style="1" customWidth="1"/>
    <col min="9994" max="10240" width="35" style="1"/>
    <col min="10241" max="10241" width="46.28515625" style="1" customWidth="1"/>
    <col min="10242" max="10242" width="14" style="1" customWidth="1"/>
    <col min="10243" max="10243" width="1.28515625" style="1" customWidth="1"/>
    <col min="10244" max="10244" width="14" style="1" customWidth="1"/>
    <col min="10245" max="10245" width="1.28515625" style="1" customWidth="1"/>
    <col min="10246" max="10246" width="14" style="1" customWidth="1"/>
    <col min="10247" max="10247" width="1.28515625" style="1" customWidth="1"/>
    <col min="10248" max="10248" width="14" style="1" customWidth="1"/>
    <col min="10249" max="10249" width="19" style="1" customWidth="1"/>
    <col min="10250" max="10496" width="35" style="1"/>
    <col min="10497" max="10497" width="46.28515625" style="1" customWidth="1"/>
    <col min="10498" max="10498" width="14" style="1" customWidth="1"/>
    <col min="10499" max="10499" width="1.28515625" style="1" customWidth="1"/>
    <col min="10500" max="10500" width="14" style="1" customWidth="1"/>
    <col min="10501" max="10501" width="1.28515625" style="1" customWidth="1"/>
    <col min="10502" max="10502" width="14" style="1" customWidth="1"/>
    <col min="10503" max="10503" width="1.28515625" style="1" customWidth="1"/>
    <col min="10504" max="10504" width="14" style="1" customWidth="1"/>
    <col min="10505" max="10505" width="19" style="1" customWidth="1"/>
    <col min="10506" max="10752" width="35" style="1"/>
    <col min="10753" max="10753" width="46.28515625" style="1" customWidth="1"/>
    <col min="10754" max="10754" width="14" style="1" customWidth="1"/>
    <col min="10755" max="10755" width="1.28515625" style="1" customWidth="1"/>
    <col min="10756" max="10756" width="14" style="1" customWidth="1"/>
    <col min="10757" max="10757" width="1.28515625" style="1" customWidth="1"/>
    <col min="10758" max="10758" width="14" style="1" customWidth="1"/>
    <col min="10759" max="10759" width="1.28515625" style="1" customWidth="1"/>
    <col min="10760" max="10760" width="14" style="1" customWidth="1"/>
    <col min="10761" max="10761" width="19" style="1" customWidth="1"/>
    <col min="10762" max="11008" width="35" style="1"/>
    <col min="11009" max="11009" width="46.28515625" style="1" customWidth="1"/>
    <col min="11010" max="11010" width="14" style="1" customWidth="1"/>
    <col min="11011" max="11011" width="1.28515625" style="1" customWidth="1"/>
    <col min="11012" max="11012" width="14" style="1" customWidth="1"/>
    <col min="11013" max="11013" width="1.28515625" style="1" customWidth="1"/>
    <col min="11014" max="11014" width="14" style="1" customWidth="1"/>
    <col min="11015" max="11015" width="1.28515625" style="1" customWidth="1"/>
    <col min="11016" max="11016" width="14" style="1" customWidth="1"/>
    <col min="11017" max="11017" width="19" style="1" customWidth="1"/>
    <col min="11018" max="11264" width="35" style="1"/>
    <col min="11265" max="11265" width="46.28515625" style="1" customWidth="1"/>
    <col min="11266" max="11266" width="14" style="1" customWidth="1"/>
    <col min="11267" max="11267" width="1.28515625" style="1" customWidth="1"/>
    <col min="11268" max="11268" width="14" style="1" customWidth="1"/>
    <col min="11269" max="11269" width="1.28515625" style="1" customWidth="1"/>
    <col min="11270" max="11270" width="14" style="1" customWidth="1"/>
    <col min="11271" max="11271" width="1.28515625" style="1" customWidth="1"/>
    <col min="11272" max="11272" width="14" style="1" customWidth="1"/>
    <col min="11273" max="11273" width="19" style="1" customWidth="1"/>
    <col min="11274" max="11520" width="35" style="1"/>
    <col min="11521" max="11521" width="46.28515625" style="1" customWidth="1"/>
    <col min="11522" max="11522" width="14" style="1" customWidth="1"/>
    <col min="11523" max="11523" width="1.28515625" style="1" customWidth="1"/>
    <col min="11524" max="11524" width="14" style="1" customWidth="1"/>
    <col min="11525" max="11525" width="1.28515625" style="1" customWidth="1"/>
    <col min="11526" max="11526" width="14" style="1" customWidth="1"/>
    <col min="11527" max="11527" width="1.28515625" style="1" customWidth="1"/>
    <col min="11528" max="11528" width="14" style="1" customWidth="1"/>
    <col min="11529" max="11529" width="19" style="1" customWidth="1"/>
    <col min="11530" max="11776" width="35" style="1"/>
    <col min="11777" max="11777" width="46.28515625" style="1" customWidth="1"/>
    <col min="11778" max="11778" width="14" style="1" customWidth="1"/>
    <col min="11779" max="11779" width="1.28515625" style="1" customWidth="1"/>
    <col min="11780" max="11780" width="14" style="1" customWidth="1"/>
    <col min="11781" max="11781" width="1.28515625" style="1" customWidth="1"/>
    <col min="11782" max="11782" width="14" style="1" customWidth="1"/>
    <col min="11783" max="11783" width="1.28515625" style="1" customWidth="1"/>
    <col min="11784" max="11784" width="14" style="1" customWidth="1"/>
    <col min="11785" max="11785" width="19" style="1" customWidth="1"/>
    <col min="11786" max="12032" width="35" style="1"/>
    <col min="12033" max="12033" width="46.28515625" style="1" customWidth="1"/>
    <col min="12034" max="12034" width="14" style="1" customWidth="1"/>
    <col min="12035" max="12035" width="1.28515625" style="1" customWidth="1"/>
    <col min="12036" max="12036" width="14" style="1" customWidth="1"/>
    <col min="12037" max="12037" width="1.28515625" style="1" customWidth="1"/>
    <col min="12038" max="12038" width="14" style="1" customWidth="1"/>
    <col min="12039" max="12039" width="1.28515625" style="1" customWidth="1"/>
    <col min="12040" max="12040" width="14" style="1" customWidth="1"/>
    <col min="12041" max="12041" width="19" style="1" customWidth="1"/>
    <col min="12042" max="12288" width="35" style="1"/>
    <col min="12289" max="12289" width="46.28515625" style="1" customWidth="1"/>
    <col min="12290" max="12290" width="14" style="1" customWidth="1"/>
    <col min="12291" max="12291" width="1.28515625" style="1" customWidth="1"/>
    <col min="12292" max="12292" width="14" style="1" customWidth="1"/>
    <col min="12293" max="12293" width="1.28515625" style="1" customWidth="1"/>
    <col min="12294" max="12294" width="14" style="1" customWidth="1"/>
    <col min="12295" max="12295" width="1.28515625" style="1" customWidth="1"/>
    <col min="12296" max="12296" width="14" style="1" customWidth="1"/>
    <col min="12297" max="12297" width="19" style="1" customWidth="1"/>
    <col min="12298" max="12544" width="35" style="1"/>
    <col min="12545" max="12545" width="46.28515625" style="1" customWidth="1"/>
    <col min="12546" max="12546" width="14" style="1" customWidth="1"/>
    <col min="12547" max="12547" width="1.28515625" style="1" customWidth="1"/>
    <col min="12548" max="12548" width="14" style="1" customWidth="1"/>
    <col min="12549" max="12549" width="1.28515625" style="1" customWidth="1"/>
    <col min="12550" max="12550" width="14" style="1" customWidth="1"/>
    <col min="12551" max="12551" width="1.28515625" style="1" customWidth="1"/>
    <col min="12552" max="12552" width="14" style="1" customWidth="1"/>
    <col min="12553" max="12553" width="19" style="1" customWidth="1"/>
    <col min="12554" max="12800" width="35" style="1"/>
    <col min="12801" max="12801" width="46.28515625" style="1" customWidth="1"/>
    <col min="12802" max="12802" width="14" style="1" customWidth="1"/>
    <col min="12803" max="12803" width="1.28515625" style="1" customWidth="1"/>
    <col min="12804" max="12804" width="14" style="1" customWidth="1"/>
    <col min="12805" max="12805" width="1.28515625" style="1" customWidth="1"/>
    <col min="12806" max="12806" width="14" style="1" customWidth="1"/>
    <col min="12807" max="12807" width="1.28515625" style="1" customWidth="1"/>
    <col min="12808" max="12808" width="14" style="1" customWidth="1"/>
    <col min="12809" max="12809" width="19" style="1" customWidth="1"/>
    <col min="12810" max="13056" width="35" style="1"/>
    <col min="13057" max="13057" width="46.28515625" style="1" customWidth="1"/>
    <col min="13058" max="13058" width="14" style="1" customWidth="1"/>
    <col min="13059" max="13059" width="1.28515625" style="1" customWidth="1"/>
    <col min="13060" max="13060" width="14" style="1" customWidth="1"/>
    <col min="13061" max="13061" width="1.28515625" style="1" customWidth="1"/>
    <col min="13062" max="13062" width="14" style="1" customWidth="1"/>
    <col min="13063" max="13063" width="1.28515625" style="1" customWidth="1"/>
    <col min="13064" max="13064" width="14" style="1" customWidth="1"/>
    <col min="13065" max="13065" width="19" style="1" customWidth="1"/>
    <col min="13066" max="13312" width="35" style="1"/>
    <col min="13313" max="13313" width="46.28515625" style="1" customWidth="1"/>
    <col min="13314" max="13314" width="14" style="1" customWidth="1"/>
    <col min="13315" max="13315" width="1.28515625" style="1" customWidth="1"/>
    <col min="13316" max="13316" width="14" style="1" customWidth="1"/>
    <col min="13317" max="13317" width="1.28515625" style="1" customWidth="1"/>
    <col min="13318" max="13318" width="14" style="1" customWidth="1"/>
    <col min="13319" max="13319" width="1.28515625" style="1" customWidth="1"/>
    <col min="13320" max="13320" width="14" style="1" customWidth="1"/>
    <col min="13321" max="13321" width="19" style="1" customWidth="1"/>
    <col min="13322" max="13568" width="35" style="1"/>
    <col min="13569" max="13569" width="46.28515625" style="1" customWidth="1"/>
    <col min="13570" max="13570" width="14" style="1" customWidth="1"/>
    <col min="13571" max="13571" width="1.28515625" style="1" customWidth="1"/>
    <col min="13572" max="13572" width="14" style="1" customWidth="1"/>
    <col min="13573" max="13573" width="1.28515625" style="1" customWidth="1"/>
    <col min="13574" max="13574" width="14" style="1" customWidth="1"/>
    <col min="13575" max="13575" width="1.28515625" style="1" customWidth="1"/>
    <col min="13576" max="13576" width="14" style="1" customWidth="1"/>
    <col min="13577" max="13577" width="19" style="1" customWidth="1"/>
    <col min="13578" max="13824" width="35" style="1"/>
    <col min="13825" max="13825" width="46.28515625" style="1" customWidth="1"/>
    <col min="13826" max="13826" width="14" style="1" customWidth="1"/>
    <col min="13827" max="13827" width="1.28515625" style="1" customWidth="1"/>
    <col min="13828" max="13828" width="14" style="1" customWidth="1"/>
    <col min="13829" max="13829" width="1.28515625" style="1" customWidth="1"/>
    <col min="13830" max="13830" width="14" style="1" customWidth="1"/>
    <col min="13831" max="13831" width="1.28515625" style="1" customWidth="1"/>
    <col min="13832" max="13832" width="14" style="1" customWidth="1"/>
    <col min="13833" max="13833" width="19" style="1" customWidth="1"/>
    <col min="13834" max="14080" width="35" style="1"/>
    <col min="14081" max="14081" width="46.28515625" style="1" customWidth="1"/>
    <col min="14082" max="14082" width="14" style="1" customWidth="1"/>
    <col min="14083" max="14083" width="1.28515625" style="1" customWidth="1"/>
    <col min="14084" max="14084" width="14" style="1" customWidth="1"/>
    <col min="14085" max="14085" width="1.28515625" style="1" customWidth="1"/>
    <col min="14086" max="14086" width="14" style="1" customWidth="1"/>
    <col min="14087" max="14087" width="1.28515625" style="1" customWidth="1"/>
    <col min="14088" max="14088" width="14" style="1" customWidth="1"/>
    <col min="14089" max="14089" width="19" style="1" customWidth="1"/>
    <col min="14090" max="14336" width="35" style="1"/>
    <col min="14337" max="14337" width="46.28515625" style="1" customWidth="1"/>
    <col min="14338" max="14338" width="14" style="1" customWidth="1"/>
    <col min="14339" max="14339" width="1.28515625" style="1" customWidth="1"/>
    <col min="14340" max="14340" width="14" style="1" customWidth="1"/>
    <col min="14341" max="14341" width="1.28515625" style="1" customWidth="1"/>
    <col min="14342" max="14342" width="14" style="1" customWidth="1"/>
    <col min="14343" max="14343" width="1.28515625" style="1" customWidth="1"/>
    <col min="14344" max="14344" width="14" style="1" customWidth="1"/>
    <col min="14345" max="14345" width="19" style="1" customWidth="1"/>
    <col min="14346" max="14592" width="35" style="1"/>
    <col min="14593" max="14593" width="46.28515625" style="1" customWidth="1"/>
    <col min="14594" max="14594" width="14" style="1" customWidth="1"/>
    <col min="14595" max="14595" width="1.28515625" style="1" customWidth="1"/>
    <col min="14596" max="14596" width="14" style="1" customWidth="1"/>
    <col min="14597" max="14597" width="1.28515625" style="1" customWidth="1"/>
    <col min="14598" max="14598" width="14" style="1" customWidth="1"/>
    <col min="14599" max="14599" width="1.28515625" style="1" customWidth="1"/>
    <col min="14600" max="14600" width="14" style="1" customWidth="1"/>
    <col min="14601" max="14601" width="19" style="1" customWidth="1"/>
    <col min="14602" max="14848" width="35" style="1"/>
    <col min="14849" max="14849" width="46.28515625" style="1" customWidth="1"/>
    <col min="14850" max="14850" width="14" style="1" customWidth="1"/>
    <col min="14851" max="14851" width="1.28515625" style="1" customWidth="1"/>
    <col min="14852" max="14852" width="14" style="1" customWidth="1"/>
    <col min="14853" max="14853" width="1.28515625" style="1" customWidth="1"/>
    <col min="14854" max="14854" width="14" style="1" customWidth="1"/>
    <col min="14855" max="14855" width="1.28515625" style="1" customWidth="1"/>
    <col min="14856" max="14856" width="14" style="1" customWidth="1"/>
    <col min="14857" max="14857" width="19" style="1" customWidth="1"/>
    <col min="14858" max="15104" width="35" style="1"/>
    <col min="15105" max="15105" width="46.28515625" style="1" customWidth="1"/>
    <col min="15106" max="15106" width="14" style="1" customWidth="1"/>
    <col min="15107" max="15107" width="1.28515625" style="1" customWidth="1"/>
    <col min="15108" max="15108" width="14" style="1" customWidth="1"/>
    <col min="15109" max="15109" width="1.28515625" style="1" customWidth="1"/>
    <col min="15110" max="15110" width="14" style="1" customWidth="1"/>
    <col min="15111" max="15111" width="1.28515625" style="1" customWidth="1"/>
    <col min="15112" max="15112" width="14" style="1" customWidth="1"/>
    <col min="15113" max="15113" width="19" style="1" customWidth="1"/>
    <col min="15114" max="15360" width="35" style="1"/>
    <col min="15361" max="15361" width="46.28515625" style="1" customWidth="1"/>
    <col min="15362" max="15362" width="14" style="1" customWidth="1"/>
    <col min="15363" max="15363" width="1.28515625" style="1" customWidth="1"/>
    <col min="15364" max="15364" width="14" style="1" customWidth="1"/>
    <col min="15365" max="15365" width="1.28515625" style="1" customWidth="1"/>
    <col min="15366" max="15366" width="14" style="1" customWidth="1"/>
    <col min="15367" max="15367" width="1.28515625" style="1" customWidth="1"/>
    <col min="15368" max="15368" width="14" style="1" customWidth="1"/>
    <col min="15369" max="15369" width="19" style="1" customWidth="1"/>
    <col min="15370" max="15616" width="35" style="1"/>
    <col min="15617" max="15617" width="46.28515625" style="1" customWidth="1"/>
    <col min="15618" max="15618" width="14" style="1" customWidth="1"/>
    <col min="15619" max="15619" width="1.28515625" style="1" customWidth="1"/>
    <col min="15620" max="15620" width="14" style="1" customWidth="1"/>
    <col min="15621" max="15621" width="1.28515625" style="1" customWidth="1"/>
    <col min="15622" max="15622" width="14" style="1" customWidth="1"/>
    <col min="15623" max="15623" width="1.28515625" style="1" customWidth="1"/>
    <col min="15624" max="15624" width="14" style="1" customWidth="1"/>
    <col min="15625" max="15625" width="19" style="1" customWidth="1"/>
    <col min="15626" max="15872" width="35" style="1"/>
    <col min="15873" max="15873" width="46.28515625" style="1" customWidth="1"/>
    <col min="15874" max="15874" width="14" style="1" customWidth="1"/>
    <col min="15875" max="15875" width="1.28515625" style="1" customWidth="1"/>
    <col min="15876" max="15876" width="14" style="1" customWidth="1"/>
    <col min="15877" max="15877" width="1.28515625" style="1" customWidth="1"/>
    <col min="15878" max="15878" width="14" style="1" customWidth="1"/>
    <col min="15879" max="15879" width="1.28515625" style="1" customWidth="1"/>
    <col min="15880" max="15880" width="14" style="1" customWidth="1"/>
    <col min="15881" max="15881" width="19" style="1" customWidth="1"/>
    <col min="15882" max="16128" width="35" style="1"/>
    <col min="16129" max="16129" width="46.28515625" style="1" customWidth="1"/>
    <col min="16130" max="16130" width="14" style="1" customWidth="1"/>
    <col min="16131" max="16131" width="1.28515625" style="1" customWidth="1"/>
    <col min="16132" max="16132" width="14" style="1" customWidth="1"/>
    <col min="16133" max="16133" width="1.28515625" style="1" customWidth="1"/>
    <col min="16134" max="16134" width="14" style="1" customWidth="1"/>
    <col min="16135" max="16135" width="1.28515625" style="1" customWidth="1"/>
    <col min="16136" max="16136" width="14" style="1" customWidth="1"/>
    <col min="16137" max="16137" width="19" style="1" customWidth="1"/>
    <col min="16138" max="16384" width="35" style="1"/>
  </cols>
  <sheetData>
    <row r="1" spans="1:8" ht="22.5" customHeight="1" x14ac:dyDescent="0.5">
      <c r="A1" s="3" t="s">
        <v>66</v>
      </c>
    </row>
    <row r="2" spans="1:8" ht="22.5" customHeight="1" x14ac:dyDescent="0.5">
      <c r="A2" s="3" t="s">
        <v>57</v>
      </c>
    </row>
    <row r="4" spans="1:8" ht="22.5" customHeight="1" x14ac:dyDescent="0.45">
      <c r="A4" s="8"/>
      <c r="B4" s="153" t="s">
        <v>1</v>
      </c>
      <c r="C4" s="153"/>
      <c r="D4" s="153"/>
      <c r="E4" s="61"/>
      <c r="F4" s="153" t="s">
        <v>2</v>
      </c>
      <c r="G4" s="153"/>
      <c r="H4" s="153"/>
    </row>
    <row r="5" spans="1:8" ht="22.5" customHeight="1" x14ac:dyDescent="0.45">
      <c r="A5" s="8"/>
      <c r="B5" s="154" t="s">
        <v>112</v>
      </c>
      <c r="C5" s="154"/>
      <c r="D5" s="154"/>
      <c r="E5" s="61"/>
      <c r="F5" s="154" t="s">
        <v>112</v>
      </c>
      <c r="G5" s="154"/>
      <c r="H5" s="154"/>
    </row>
    <row r="6" spans="1:8" ht="22.5" customHeight="1" x14ac:dyDescent="0.45">
      <c r="A6" s="8"/>
      <c r="B6" s="154" t="s">
        <v>110</v>
      </c>
      <c r="C6" s="155"/>
      <c r="D6" s="155"/>
      <c r="E6" s="61"/>
      <c r="F6" s="154" t="s">
        <v>110</v>
      </c>
      <c r="G6" s="155"/>
      <c r="H6" s="155"/>
    </row>
    <row r="7" spans="1:8" ht="22.5" customHeight="1" x14ac:dyDescent="0.45">
      <c r="A7" s="8"/>
      <c r="B7" s="23">
        <v>2562</v>
      </c>
      <c r="C7" s="23"/>
      <c r="D7" s="23">
        <v>2561</v>
      </c>
      <c r="E7" s="28"/>
      <c r="F7" s="23">
        <v>2562</v>
      </c>
      <c r="G7" s="23"/>
      <c r="H7" s="23">
        <v>2561</v>
      </c>
    </row>
    <row r="8" spans="1:8" ht="22.5" customHeight="1" x14ac:dyDescent="0.45">
      <c r="A8" s="8"/>
      <c r="B8" s="152" t="s">
        <v>60</v>
      </c>
      <c r="C8" s="152"/>
      <c r="D8" s="152"/>
      <c r="E8" s="152"/>
      <c r="F8" s="152"/>
      <c r="G8" s="152"/>
      <c r="H8" s="152"/>
    </row>
    <row r="9" spans="1:8" ht="22.5" customHeight="1" x14ac:dyDescent="0.45">
      <c r="A9" s="7" t="s">
        <v>51</v>
      </c>
      <c r="B9" s="89"/>
      <c r="C9" s="102"/>
      <c r="D9" s="89"/>
      <c r="E9" s="102"/>
      <c r="F9" s="89"/>
      <c r="G9" s="45"/>
      <c r="H9" s="89"/>
    </row>
    <row r="10" spans="1:8" ht="22.5" customHeight="1" x14ac:dyDescent="0.45">
      <c r="A10" s="1" t="s">
        <v>81</v>
      </c>
      <c r="B10" s="89">
        <v>98183449</v>
      </c>
      <c r="C10" s="102"/>
      <c r="D10" s="89">
        <v>86955531</v>
      </c>
      <c r="E10" s="102"/>
      <c r="F10" s="89">
        <v>87391739</v>
      </c>
      <c r="G10" s="45"/>
      <c r="H10" s="89">
        <v>76604720</v>
      </c>
    </row>
    <row r="11" spans="1:8" ht="22.5" customHeight="1" x14ac:dyDescent="0.45">
      <c r="A11" s="16" t="s">
        <v>103</v>
      </c>
      <c r="B11" s="89"/>
      <c r="C11" s="102"/>
      <c r="D11" s="89"/>
      <c r="E11" s="102"/>
      <c r="F11" s="89"/>
      <c r="G11" s="45"/>
      <c r="H11" s="89"/>
    </row>
    <row r="12" spans="1:8" ht="22.5" customHeight="1" x14ac:dyDescent="0.45">
      <c r="A12" s="1" t="s">
        <v>89</v>
      </c>
      <c r="B12" s="89">
        <v>27879153</v>
      </c>
      <c r="C12" s="102"/>
      <c r="D12" s="89">
        <v>21387400</v>
      </c>
      <c r="E12" s="102"/>
      <c r="F12" s="89">
        <v>22328781</v>
      </c>
      <c r="G12" s="45"/>
      <c r="H12" s="89">
        <v>18826696</v>
      </c>
    </row>
    <row r="13" spans="1:8" ht="22.5" customHeight="1" x14ac:dyDescent="0.45">
      <c r="A13" s="1" t="s">
        <v>39</v>
      </c>
      <c r="B13" s="89">
        <v>311133</v>
      </c>
      <c r="C13" s="102"/>
      <c r="D13" s="89">
        <v>585753</v>
      </c>
      <c r="E13" s="102"/>
      <c r="F13" s="89">
        <v>311133</v>
      </c>
      <c r="G13" s="45"/>
      <c r="H13" s="89">
        <v>585753</v>
      </c>
    </row>
    <row r="14" spans="1:8" ht="22.5" customHeight="1" x14ac:dyDescent="0.45">
      <c r="A14" s="1" t="s">
        <v>85</v>
      </c>
      <c r="B14" s="89">
        <v>35243866</v>
      </c>
      <c r="C14" s="102"/>
      <c r="D14" s="89">
        <v>32773075</v>
      </c>
      <c r="E14" s="102"/>
      <c r="F14" s="89">
        <v>34408607</v>
      </c>
      <c r="G14" s="45"/>
      <c r="H14" s="89">
        <v>31917120</v>
      </c>
    </row>
    <row r="15" spans="1:8" ht="22.5" customHeight="1" x14ac:dyDescent="0.45">
      <c r="A15" s="1" t="s">
        <v>90</v>
      </c>
      <c r="B15" s="89">
        <v>15494123</v>
      </c>
      <c r="C15" s="102"/>
      <c r="D15" s="89">
        <v>6190723</v>
      </c>
      <c r="E15" s="102"/>
      <c r="F15" s="89">
        <v>13186521</v>
      </c>
      <c r="G15" s="45"/>
      <c r="H15" s="89">
        <v>5109780</v>
      </c>
    </row>
    <row r="16" spans="1:8" ht="22.5" customHeight="1" x14ac:dyDescent="0.45">
      <c r="A16" s="1" t="s">
        <v>144</v>
      </c>
      <c r="B16" s="89"/>
      <c r="C16" s="102"/>
      <c r="D16" s="89"/>
      <c r="E16" s="102"/>
      <c r="F16" s="89"/>
      <c r="G16" s="45"/>
      <c r="H16" s="89"/>
    </row>
    <row r="17" spans="1:13" ht="22.5" customHeight="1" x14ac:dyDescent="0.45">
      <c r="A17" s="1" t="s">
        <v>102</v>
      </c>
      <c r="B17" s="89">
        <v>105132</v>
      </c>
      <c r="C17" s="102"/>
      <c r="D17" s="89">
        <v>144639</v>
      </c>
      <c r="E17" s="102"/>
      <c r="F17" s="89">
        <v>105132</v>
      </c>
      <c r="G17" s="45"/>
      <c r="H17" s="89">
        <v>144639</v>
      </c>
    </row>
    <row r="18" spans="1:13" ht="22.5" customHeight="1" x14ac:dyDescent="0.45">
      <c r="A18" s="103" t="s">
        <v>148</v>
      </c>
      <c r="B18" s="89">
        <v>-335470</v>
      </c>
      <c r="C18" s="102"/>
      <c r="D18" s="89">
        <v>2553243</v>
      </c>
      <c r="E18" s="102"/>
      <c r="F18" s="89" t="s">
        <v>30</v>
      </c>
      <c r="G18" s="45"/>
      <c r="H18" s="89" t="s">
        <v>30</v>
      </c>
    </row>
    <row r="19" spans="1:13" ht="22.5" customHeight="1" x14ac:dyDescent="0.45">
      <c r="A19" s="103" t="s">
        <v>149</v>
      </c>
      <c r="B19" s="89">
        <v>-977799</v>
      </c>
      <c r="C19" s="102"/>
      <c r="D19" s="89">
        <v>728150</v>
      </c>
      <c r="E19" s="102"/>
      <c r="F19" s="89">
        <v>516624</v>
      </c>
      <c r="G19" s="45"/>
      <c r="H19" s="89">
        <v>622349</v>
      </c>
    </row>
    <row r="20" spans="1:13" ht="22.5" customHeight="1" x14ac:dyDescent="0.45">
      <c r="A20" s="1" t="s">
        <v>123</v>
      </c>
      <c r="B20" s="89">
        <v>-92835</v>
      </c>
      <c r="C20" s="102"/>
      <c r="D20" s="89">
        <v>-51222</v>
      </c>
      <c r="E20" s="102"/>
      <c r="F20" s="89">
        <v>-82695</v>
      </c>
      <c r="G20" s="45"/>
      <c r="H20" s="89">
        <v>-51222</v>
      </c>
    </row>
    <row r="21" spans="1:13" ht="22.5" hidden="1" customHeight="1" x14ac:dyDescent="0.45">
      <c r="A21" s="103" t="s">
        <v>118</v>
      </c>
      <c r="B21" s="89"/>
      <c r="C21" s="102"/>
      <c r="D21" s="89" t="s">
        <v>30</v>
      </c>
      <c r="E21" s="102"/>
      <c r="F21" s="89"/>
      <c r="G21" s="45"/>
      <c r="H21" s="89" t="s">
        <v>30</v>
      </c>
    </row>
    <row r="22" spans="1:13" ht="22.5" hidden="1" customHeight="1" x14ac:dyDescent="0.45">
      <c r="A22" s="103" t="s">
        <v>119</v>
      </c>
      <c r="B22" s="89"/>
      <c r="C22" s="102"/>
      <c r="D22" s="89" t="s">
        <v>30</v>
      </c>
      <c r="E22" s="102"/>
      <c r="F22" s="89"/>
      <c r="G22" s="45"/>
      <c r="H22" s="89" t="s">
        <v>30</v>
      </c>
    </row>
    <row r="23" spans="1:13" ht="22.5" customHeight="1" x14ac:dyDescent="0.45">
      <c r="A23" s="8" t="s">
        <v>107</v>
      </c>
      <c r="B23" s="89">
        <v>-426137</v>
      </c>
      <c r="C23" s="102"/>
      <c r="D23" s="89">
        <v>-290987.57</v>
      </c>
      <c r="E23" s="102"/>
      <c r="F23" s="89">
        <v>-426137</v>
      </c>
      <c r="G23" s="45"/>
      <c r="H23" s="89">
        <v>-290987.57</v>
      </c>
    </row>
    <row r="24" spans="1:13" ht="22.5" customHeight="1" x14ac:dyDescent="0.45">
      <c r="A24" s="17"/>
      <c r="B24" s="104">
        <f>SUM(B10:B23)</f>
        <v>175384615</v>
      </c>
      <c r="C24" s="102"/>
      <c r="D24" s="104">
        <f>SUM(D10:D23)</f>
        <v>150976304.43000001</v>
      </c>
      <c r="E24" s="102"/>
      <c r="F24" s="104">
        <f>SUM(F10:F23)</f>
        <v>157739705</v>
      </c>
      <c r="G24" s="102"/>
      <c r="H24" s="104">
        <f>SUM(H10:H23)</f>
        <v>133468847.43000001</v>
      </c>
    </row>
    <row r="25" spans="1:13" ht="22.5" customHeight="1" x14ac:dyDescent="0.45">
      <c r="A25" s="16" t="s">
        <v>52</v>
      </c>
      <c r="B25" s="105"/>
      <c r="C25" s="102"/>
      <c r="D25" s="105"/>
      <c r="E25" s="102"/>
      <c r="F25" s="102"/>
      <c r="G25" s="102"/>
      <c r="H25" s="102"/>
    </row>
    <row r="26" spans="1:13" ht="22.5" customHeight="1" x14ac:dyDescent="0.45">
      <c r="A26" s="1" t="s">
        <v>61</v>
      </c>
      <c r="B26" s="89">
        <v>48937068</v>
      </c>
      <c r="C26" s="102"/>
      <c r="D26" s="89">
        <v>-8898367</v>
      </c>
      <c r="E26" s="102"/>
      <c r="F26" s="89">
        <v>83049440</v>
      </c>
      <c r="G26" s="45"/>
      <c r="H26" s="89">
        <v>5993961</v>
      </c>
    </row>
    <row r="27" spans="1:13" ht="22.5" customHeight="1" x14ac:dyDescent="0.45">
      <c r="A27" s="1" t="s">
        <v>86</v>
      </c>
      <c r="B27" s="89">
        <v>-127143</v>
      </c>
      <c r="C27" s="102"/>
      <c r="D27" s="89">
        <v>3447406</v>
      </c>
      <c r="E27" s="102"/>
      <c r="F27" s="89">
        <v>86068</v>
      </c>
      <c r="G27" s="45"/>
      <c r="H27" s="89">
        <v>7305775</v>
      </c>
    </row>
    <row r="28" spans="1:13" ht="22.5" customHeight="1" x14ac:dyDescent="0.45">
      <c r="A28" s="8" t="s">
        <v>8</v>
      </c>
      <c r="B28" s="89">
        <v>48551808</v>
      </c>
      <c r="C28" s="102"/>
      <c r="D28" s="89">
        <v>-75595420</v>
      </c>
      <c r="E28" s="102"/>
      <c r="F28" s="89">
        <v>51601955</v>
      </c>
      <c r="G28" s="45"/>
      <c r="H28" s="89">
        <v>-75630927</v>
      </c>
    </row>
    <row r="29" spans="1:13" ht="22.5" customHeight="1" x14ac:dyDescent="0.45">
      <c r="A29" s="1" t="s">
        <v>14</v>
      </c>
      <c r="B29" s="89">
        <v>-55385</v>
      </c>
      <c r="C29" s="102"/>
      <c r="D29" s="89">
        <v>-33376</v>
      </c>
      <c r="E29" s="102"/>
      <c r="F29" s="89" t="s">
        <v>30</v>
      </c>
      <c r="G29" s="45"/>
      <c r="H29" s="89">
        <v>-9600</v>
      </c>
    </row>
    <row r="30" spans="1:13" ht="22.5" customHeight="1" x14ac:dyDescent="0.45">
      <c r="A30" s="8" t="s">
        <v>19</v>
      </c>
      <c r="B30" s="89">
        <v>-66210700</v>
      </c>
      <c r="C30" s="102"/>
      <c r="D30" s="89">
        <v>-20628677</v>
      </c>
      <c r="E30" s="102"/>
      <c r="F30" s="89">
        <v>-66176513</v>
      </c>
      <c r="G30" s="45"/>
      <c r="H30" s="89">
        <v>-20628677</v>
      </c>
      <c r="I30" s="106"/>
      <c r="K30" s="107"/>
      <c r="L30" s="107"/>
      <c r="M30" s="106"/>
    </row>
    <row r="31" spans="1:13" ht="22.5" customHeight="1" x14ac:dyDescent="0.45">
      <c r="A31" s="8" t="s">
        <v>87</v>
      </c>
      <c r="B31" s="89">
        <v>29043468</v>
      </c>
      <c r="C31" s="102"/>
      <c r="D31" s="89">
        <v>21842826</v>
      </c>
      <c r="E31" s="102"/>
      <c r="F31" s="89">
        <v>30971667</v>
      </c>
      <c r="G31" s="45"/>
      <c r="H31" s="89">
        <v>22913065</v>
      </c>
    </row>
    <row r="32" spans="1:13" ht="22.5" customHeight="1" x14ac:dyDescent="0.45">
      <c r="A32" s="8" t="s">
        <v>98</v>
      </c>
      <c r="B32" s="89">
        <v>-3763966</v>
      </c>
      <c r="C32" s="102"/>
      <c r="D32" s="89">
        <v>-6748501</v>
      </c>
      <c r="E32" s="102"/>
      <c r="F32" s="89">
        <v>-2997509</v>
      </c>
      <c r="G32" s="45"/>
      <c r="H32" s="89">
        <v>-6748501</v>
      </c>
    </row>
    <row r="33" spans="1:8" ht="22.5" customHeight="1" x14ac:dyDescent="0.45">
      <c r="A33" s="8" t="s">
        <v>88</v>
      </c>
      <c r="B33" s="89">
        <v>55035</v>
      </c>
      <c r="C33" s="102"/>
      <c r="D33" s="89">
        <v>23518</v>
      </c>
      <c r="E33" s="102"/>
      <c r="F33" s="89" t="s">
        <v>30</v>
      </c>
      <c r="G33" s="45"/>
      <c r="H33" s="89">
        <v>0</v>
      </c>
    </row>
    <row r="34" spans="1:8" ht="22.5" customHeight="1" x14ac:dyDescent="0.45">
      <c r="A34" s="25" t="s">
        <v>108</v>
      </c>
      <c r="B34" s="104">
        <f>SUM(B24:B33)</f>
        <v>231814800</v>
      </c>
      <c r="C34" s="102"/>
      <c r="D34" s="104">
        <f>SUM(D24:D33)</f>
        <v>64385713.430000007</v>
      </c>
      <c r="E34" s="102"/>
      <c r="F34" s="104">
        <f>SUM(F24:F32)</f>
        <v>254274813</v>
      </c>
      <c r="G34" s="102"/>
      <c r="H34" s="104">
        <f>SUM(H24:H32)</f>
        <v>66663943.430000007</v>
      </c>
    </row>
    <row r="35" spans="1:8" ht="22.5" customHeight="1" x14ac:dyDescent="0.45">
      <c r="A35" s="8" t="s">
        <v>83</v>
      </c>
      <c r="B35" s="89">
        <v>-35725152</v>
      </c>
      <c r="C35" s="102"/>
      <c r="D35" s="89">
        <v>-26749202</v>
      </c>
      <c r="E35" s="102"/>
      <c r="F35" s="89">
        <v>-29877469</v>
      </c>
      <c r="G35" s="45"/>
      <c r="H35" s="89">
        <v>-25293294</v>
      </c>
    </row>
    <row r="36" spans="1:8" ht="22.5" customHeight="1" x14ac:dyDescent="0.45">
      <c r="A36" s="17" t="s">
        <v>120</v>
      </c>
      <c r="B36" s="90">
        <f>SUM(B34:B35)</f>
        <v>196089648</v>
      </c>
      <c r="C36" s="108"/>
      <c r="D36" s="90">
        <f>SUM(D34:D35)</f>
        <v>37636511.430000007</v>
      </c>
      <c r="E36" s="109"/>
      <c r="F36" s="90">
        <f>SUM(F34:F35)</f>
        <v>224397344</v>
      </c>
      <c r="G36" s="108"/>
      <c r="H36" s="90">
        <f>SUM(H34:H35)</f>
        <v>41370649.430000007</v>
      </c>
    </row>
    <row r="37" spans="1:8" ht="22.5" customHeight="1" x14ac:dyDescent="0.45">
      <c r="A37" s="17"/>
      <c r="B37" s="91"/>
      <c r="C37" s="108"/>
      <c r="D37" s="91"/>
      <c r="E37" s="109"/>
      <c r="F37" s="91"/>
      <c r="G37" s="108"/>
      <c r="H37" s="91"/>
    </row>
    <row r="38" spans="1:8" ht="22.5" customHeight="1" x14ac:dyDescent="0.5">
      <c r="A38" s="3" t="s">
        <v>66</v>
      </c>
    </row>
    <row r="39" spans="1:8" ht="22.5" customHeight="1" x14ac:dyDescent="0.5">
      <c r="A39" s="3" t="s">
        <v>57</v>
      </c>
    </row>
    <row r="41" spans="1:8" ht="22.5" customHeight="1" x14ac:dyDescent="0.45">
      <c r="A41" s="8"/>
      <c r="B41" s="153" t="s">
        <v>1</v>
      </c>
      <c r="C41" s="153"/>
      <c r="D41" s="153"/>
      <c r="E41" s="61"/>
      <c r="F41" s="153" t="s">
        <v>2</v>
      </c>
      <c r="G41" s="153"/>
      <c r="H41" s="153"/>
    </row>
    <row r="42" spans="1:8" ht="22.5" customHeight="1" x14ac:dyDescent="0.45">
      <c r="A42" s="8"/>
      <c r="B42" s="154" t="s">
        <v>112</v>
      </c>
      <c r="C42" s="154"/>
      <c r="D42" s="154"/>
      <c r="E42" s="61"/>
      <c r="F42" s="154" t="s">
        <v>112</v>
      </c>
      <c r="G42" s="154"/>
      <c r="H42" s="154"/>
    </row>
    <row r="43" spans="1:8" ht="22.5" customHeight="1" x14ac:dyDescent="0.45">
      <c r="A43" s="8"/>
      <c r="B43" s="154" t="s">
        <v>110</v>
      </c>
      <c r="C43" s="155"/>
      <c r="D43" s="155"/>
      <c r="E43" s="61"/>
      <c r="F43" s="154" t="s">
        <v>110</v>
      </c>
      <c r="G43" s="155"/>
      <c r="H43" s="155"/>
    </row>
    <row r="44" spans="1:8" ht="22.5" customHeight="1" x14ac:dyDescent="0.45">
      <c r="A44" s="8"/>
      <c r="B44" s="23">
        <v>2562</v>
      </c>
      <c r="C44" s="23"/>
      <c r="D44" s="23">
        <v>2561</v>
      </c>
      <c r="E44" s="28"/>
      <c r="F44" s="23">
        <v>2562</v>
      </c>
      <c r="G44" s="23"/>
      <c r="H44" s="23">
        <v>2561</v>
      </c>
    </row>
    <row r="45" spans="1:8" ht="22.5" customHeight="1" x14ac:dyDescent="0.45">
      <c r="A45" s="8"/>
      <c r="B45" s="152" t="s">
        <v>60</v>
      </c>
      <c r="C45" s="152"/>
      <c r="D45" s="152"/>
      <c r="E45" s="152"/>
      <c r="F45" s="152"/>
      <c r="G45" s="152"/>
      <c r="H45" s="152"/>
    </row>
    <row r="46" spans="1:8" ht="22.5" customHeight="1" x14ac:dyDescent="0.45">
      <c r="A46" s="7" t="s">
        <v>53</v>
      </c>
      <c r="B46" s="105"/>
      <c r="C46" s="102"/>
      <c r="D46" s="105"/>
      <c r="E46" s="102"/>
      <c r="F46" s="102"/>
      <c r="G46" s="102"/>
      <c r="H46" s="102"/>
    </row>
    <row r="47" spans="1:8" ht="22.5" customHeight="1" x14ac:dyDescent="0.45">
      <c r="A47" s="8" t="s">
        <v>150</v>
      </c>
      <c r="B47" s="89" t="s">
        <v>30</v>
      </c>
      <c r="C47" s="102"/>
      <c r="D47" s="110">
        <v>20000000</v>
      </c>
      <c r="E47" s="102"/>
      <c r="F47" s="89" t="s">
        <v>30</v>
      </c>
      <c r="G47" s="102"/>
      <c r="H47" s="110">
        <v>20000000</v>
      </c>
    </row>
    <row r="48" spans="1:8" ht="22.5" customHeight="1" x14ac:dyDescent="0.45">
      <c r="A48" s="1" t="s">
        <v>151</v>
      </c>
      <c r="B48" s="110">
        <v>-49413215</v>
      </c>
      <c r="C48" s="102"/>
      <c r="D48" s="89" t="s">
        <v>30</v>
      </c>
      <c r="E48" s="102"/>
      <c r="F48" s="110">
        <v>-49413215</v>
      </c>
      <c r="G48" s="102"/>
      <c r="H48" s="89" t="s">
        <v>30</v>
      </c>
    </row>
    <row r="49" spans="1:8" ht="22.5" customHeight="1" x14ac:dyDescent="0.45">
      <c r="A49" s="1" t="s">
        <v>124</v>
      </c>
      <c r="B49" s="110">
        <v>-37296248</v>
      </c>
      <c r="C49" s="102"/>
      <c r="D49" s="110">
        <v>-61886948</v>
      </c>
      <c r="E49" s="102"/>
      <c r="F49" s="89">
        <v>-37154408</v>
      </c>
      <c r="G49" s="45"/>
      <c r="H49" s="89">
        <v>-61795296</v>
      </c>
    </row>
    <row r="50" spans="1:8" ht="22.5" customHeight="1" x14ac:dyDescent="0.45">
      <c r="A50" s="1" t="s">
        <v>129</v>
      </c>
      <c r="B50" s="110">
        <v>-873334</v>
      </c>
      <c r="C50" s="102"/>
      <c r="D50" s="110">
        <v>-609781</v>
      </c>
      <c r="E50" s="102"/>
      <c r="F50" s="89">
        <v>-823685</v>
      </c>
      <c r="G50" s="45"/>
      <c r="H50" s="89">
        <v>-555529</v>
      </c>
    </row>
    <row r="51" spans="1:8" ht="22.5" customHeight="1" x14ac:dyDescent="0.45">
      <c r="A51" s="1" t="s">
        <v>125</v>
      </c>
      <c r="B51" s="110">
        <v>260559</v>
      </c>
      <c r="C51" s="102"/>
      <c r="D51" s="110">
        <v>186039</v>
      </c>
      <c r="E51" s="102"/>
      <c r="F51" s="89">
        <v>250378</v>
      </c>
      <c r="G51" s="45"/>
      <c r="H51" s="89">
        <v>186039</v>
      </c>
    </row>
    <row r="52" spans="1:8" ht="22.5" customHeight="1" x14ac:dyDescent="0.45">
      <c r="A52" s="1" t="s">
        <v>107</v>
      </c>
      <c r="B52" s="110">
        <v>282340</v>
      </c>
      <c r="C52" s="102"/>
      <c r="D52" s="110">
        <v>171828.57</v>
      </c>
      <c r="E52" s="102"/>
      <c r="F52" s="89">
        <v>282340</v>
      </c>
      <c r="G52" s="45"/>
      <c r="H52" s="89">
        <v>171828.57</v>
      </c>
    </row>
    <row r="53" spans="1:8" ht="22.5" customHeight="1" x14ac:dyDescent="0.45">
      <c r="A53" s="17" t="s">
        <v>91</v>
      </c>
      <c r="B53" s="90">
        <f>SUM(B47:B52)</f>
        <v>-87039898</v>
      </c>
      <c r="C53" s="108"/>
      <c r="D53" s="90">
        <f>SUM(D47:D52)</f>
        <v>-42138861.43</v>
      </c>
      <c r="E53" s="109"/>
      <c r="F53" s="90">
        <f>SUM(F47:F52)</f>
        <v>-86858590</v>
      </c>
      <c r="G53" s="108"/>
      <c r="H53" s="90">
        <f>SUM(H47:H52)</f>
        <v>-41992957.43</v>
      </c>
    </row>
    <row r="54" spans="1:8" ht="15" customHeight="1" x14ac:dyDescent="0.45">
      <c r="A54" s="17"/>
      <c r="B54" s="109"/>
      <c r="C54" s="108"/>
      <c r="D54" s="109"/>
      <c r="E54" s="109"/>
      <c r="F54" s="109"/>
      <c r="G54" s="108"/>
      <c r="H54" s="109"/>
    </row>
    <row r="55" spans="1:8" ht="22.5" customHeight="1" x14ac:dyDescent="0.45">
      <c r="A55" s="7" t="s">
        <v>54</v>
      </c>
      <c r="B55" s="105"/>
      <c r="C55" s="102"/>
      <c r="D55" s="105"/>
      <c r="E55" s="102"/>
      <c r="F55" s="102"/>
      <c r="G55" s="102"/>
      <c r="H55" s="102"/>
    </row>
    <row r="56" spans="1:8" ht="22.5" customHeight="1" x14ac:dyDescent="0.45">
      <c r="A56" s="8" t="s">
        <v>145</v>
      </c>
      <c r="B56" s="105" t="s">
        <v>30</v>
      </c>
      <c r="C56" s="102"/>
      <c r="D56" s="149">
        <v>30000000</v>
      </c>
      <c r="E56" s="102"/>
      <c r="F56" s="102" t="s">
        <v>30</v>
      </c>
      <c r="G56" s="102"/>
      <c r="H56" s="148">
        <v>30000000</v>
      </c>
    </row>
    <row r="57" spans="1:8" ht="22.5" customHeight="1" x14ac:dyDescent="0.45">
      <c r="A57" s="8" t="s">
        <v>80</v>
      </c>
      <c r="B57" s="105" t="s">
        <v>30</v>
      </c>
      <c r="C57" s="102"/>
      <c r="D57" s="149">
        <v>-30000000</v>
      </c>
      <c r="E57" s="102"/>
      <c r="F57" s="102" t="s">
        <v>30</v>
      </c>
      <c r="G57" s="102"/>
      <c r="H57" s="148">
        <v>-30000000</v>
      </c>
    </row>
    <row r="58" spans="1:8" ht="22.5" customHeight="1" x14ac:dyDescent="0.45">
      <c r="A58" s="1" t="s">
        <v>70</v>
      </c>
      <c r="B58" s="89">
        <v>-311133</v>
      </c>
      <c r="C58" s="102"/>
      <c r="D58" s="89">
        <v>-585753</v>
      </c>
      <c r="E58" s="102"/>
      <c r="F58" s="89">
        <v>-311133</v>
      </c>
      <c r="G58" s="45"/>
      <c r="H58" s="89">
        <v>-585753</v>
      </c>
    </row>
    <row r="59" spans="1:8" ht="22.5" customHeight="1" x14ac:dyDescent="0.45">
      <c r="A59" s="1" t="s">
        <v>79</v>
      </c>
      <c r="B59" s="89">
        <v>-32285910</v>
      </c>
      <c r="C59" s="102"/>
      <c r="D59" s="89">
        <v>-25829520</v>
      </c>
      <c r="E59" s="102"/>
      <c r="F59" s="89">
        <v>-32285910</v>
      </c>
      <c r="G59" s="45"/>
      <c r="H59" s="89">
        <v>-25829520</v>
      </c>
    </row>
    <row r="60" spans="1:8" ht="22.5" customHeight="1" x14ac:dyDescent="0.45">
      <c r="A60" s="1" t="s">
        <v>99</v>
      </c>
      <c r="B60" s="89"/>
      <c r="C60" s="102"/>
      <c r="D60" s="89"/>
      <c r="E60" s="102"/>
      <c r="F60" s="89"/>
      <c r="G60" s="45"/>
      <c r="H60" s="89"/>
    </row>
    <row r="61" spans="1:8" ht="22.5" customHeight="1" x14ac:dyDescent="0.45">
      <c r="A61" s="1" t="s">
        <v>100</v>
      </c>
      <c r="B61" s="89">
        <v>-1131177</v>
      </c>
      <c r="C61" s="102"/>
      <c r="D61" s="89">
        <v>-1459817</v>
      </c>
      <c r="E61" s="102"/>
      <c r="F61" s="89">
        <v>-1131177</v>
      </c>
      <c r="G61" s="45"/>
      <c r="H61" s="89">
        <v>-1459817</v>
      </c>
    </row>
    <row r="62" spans="1:8" ht="22.5" customHeight="1" x14ac:dyDescent="0.45">
      <c r="A62" s="17" t="s">
        <v>92</v>
      </c>
      <c r="B62" s="90">
        <f>SUM(B56:B61)</f>
        <v>-33728220</v>
      </c>
      <c r="C62" s="108"/>
      <c r="D62" s="90">
        <f>SUM(D56:D61)</f>
        <v>-27875090</v>
      </c>
      <c r="E62" s="109"/>
      <c r="F62" s="90">
        <f>SUM(F56:F61)</f>
        <v>-33728220</v>
      </c>
      <c r="G62" s="108"/>
      <c r="H62" s="90">
        <f>SUM(H56:H61)</f>
        <v>-27875090</v>
      </c>
    </row>
    <row r="63" spans="1:8" ht="15" customHeight="1" x14ac:dyDescent="0.45">
      <c r="A63" s="17"/>
      <c r="B63" s="109"/>
      <c r="C63" s="108"/>
      <c r="D63" s="109"/>
      <c r="E63" s="109"/>
      <c r="F63" s="109"/>
      <c r="G63" s="108"/>
      <c r="H63" s="109"/>
    </row>
    <row r="64" spans="1:8" ht="22.5" customHeight="1" x14ac:dyDescent="0.45">
      <c r="A64" s="15" t="s">
        <v>146</v>
      </c>
      <c r="B64" s="109"/>
      <c r="C64" s="108"/>
      <c r="D64" s="109"/>
      <c r="E64" s="109"/>
      <c r="F64" s="109"/>
      <c r="G64" s="108"/>
      <c r="H64" s="109"/>
    </row>
    <row r="65" spans="1:11" ht="22.5" customHeight="1" x14ac:dyDescent="0.45">
      <c r="A65" s="15" t="s">
        <v>93</v>
      </c>
      <c r="B65" s="111">
        <f>B36+B53+B62</f>
        <v>75321530</v>
      </c>
      <c r="C65" s="105"/>
      <c r="D65" s="111">
        <f>D36+D53+D62</f>
        <v>-32377439.999999993</v>
      </c>
      <c r="E65" s="105"/>
      <c r="F65" s="111">
        <f>F36+F53+F62</f>
        <v>103810534</v>
      </c>
      <c r="G65" s="105"/>
      <c r="H65" s="111">
        <f>H36+H53+H62</f>
        <v>-28497397.999999993</v>
      </c>
    </row>
    <row r="66" spans="1:11" ht="22.5" customHeight="1" x14ac:dyDescent="0.45">
      <c r="A66" s="15" t="s">
        <v>94</v>
      </c>
      <c r="B66" s="109"/>
      <c r="C66" s="108"/>
      <c r="D66" s="109"/>
      <c r="E66" s="109"/>
      <c r="F66" s="109"/>
      <c r="G66" s="108"/>
      <c r="H66" s="109"/>
    </row>
    <row r="67" spans="1:11" ht="22.5" customHeight="1" x14ac:dyDescent="0.45">
      <c r="A67" s="15" t="s">
        <v>95</v>
      </c>
      <c r="B67" s="112">
        <v>-6074</v>
      </c>
      <c r="C67" s="108"/>
      <c r="D67" s="112">
        <v>-46651</v>
      </c>
      <c r="E67" s="109"/>
      <c r="F67" s="112">
        <v>-6074</v>
      </c>
      <c r="G67" s="108"/>
      <c r="H67" s="112">
        <v>-46651</v>
      </c>
    </row>
    <row r="68" spans="1:11" ht="22.5" customHeight="1" x14ac:dyDescent="0.45">
      <c r="A68" s="17" t="s">
        <v>146</v>
      </c>
      <c r="B68" s="113">
        <f>SUM(B65:B67)</f>
        <v>75315456</v>
      </c>
      <c r="C68" s="1"/>
      <c r="D68" s="113">
        <f>SUM(D65:D67)</f>
        <v>-32424090.999999993</v>
      </c>
      <c r="E68" s="1"/>
      <c r="F68" s="113">
        <f>SUM(F65:F67)</f>
        <v>103804460</v>
      </c>
      <c r="G68" s="1"/>
      <c r="H68" s="113">
        <f>SUM(H65:H67)</f>
        <v>-28544048.999999993</v>
      </c>
    </row>
    <row r="69" spans="1:11" ht="22.5" customHeight="1" x14ac:dyDescent="0.45">
      <c r="A69" s="15" t="s">
        <v>96</v>
      </c>
      <c r="B69" s="89">
        <f>'BS-3-4'!F10</f>
        <v>142497608</v>
      </c>
      <c r="C69" s="102"/>
      <c r="D69" s="89">
        <v>151275167</v>
      </c>
      <c r="E69" s="102"/>
      <c r="F69" s="89">
        <f>'BS-3-4'!J10</f>
        <v>93728742</v>
      </c>
      <c r="G69" s="45"/>
      <c r="H69" s="89">
        <v>112946632</v>
      </c>
    </row>
    <row r="70" spans="1:11" ht="22.5" customHeight="1" thickBot="1" x14ac:dyDescent="0.5">
      <c r="A70" s="17" t="s">
        <v>97</v>
      </c>
      <c r="B70" s="114">
        <f>SUM(B68:B69)</f>
        <v>217813064</v>
      </c>
      <c r="C70" s="108"/>
      <c r="D70" s="114">
        <f>SUM(D68:D69)</f>
        <v>118851076</v>
      </c>
      <c r="E70" s="109"/>
      <c r="F70" s="114">
        <f>SUM(F68:F69)</f>
        <v>197533202</v>
      </c>
      <c r="G70" s="108"/>
      <c r="H70" s="114">
        <f>SUM(H68:H69)</f>
        <v>84402583</v>
      </c>
      <c r="J70" s="115"/>
      <c r="K70" s="115"/>
    </row>
    <row r="71" spans="1:11" ht="15" customHeight="1" thickTop="1" x14ac:dyDescent="0.45"/>
    <row r="72" spans="1:11" ht="22.5" customHeight="1" x14ac:dyDescent="0.45">
      <c r="A72" s="7" t="s">
        <v>59</v>
      </c>
      <c r="B72" s="116"/>
      <c r="C72" s="116"/>
      <c r="D72" s="116"/>
      <c r="E72" s="116"/>
      <c r="F72" s="116"/>
      <c r="G72" s="116"/>
      <c r="H72" s="116"/>
    </row>
    <row r="73" spans="1:11" ht="22.5" customHeight="1" x14ac:dyDescent="0.45">
      <c r="A73" s="1" t="s">
        <v>73</v>
      </c>
      <c r="B73" s="89">
        <v>3721053</v>
      </c>
      <c r="C73" s="102"/>
      <c r="D73" s="89">
        <v>8576703</v>
      </c>
      <c r="E73" s="102"/>
      <c r="F73" s="89">
        <v>3721053</v>
      </c>
      <c r="G73" s="45"/>
      <c r="H73" s="89">
        <v>8494441</v>
      </c>
    </row>
    <row r="74" spans="1:11" ht="22.5" customHeight="1" x14ac:dyDescent="0.45">
      <c r="A74" s="1" t="s">
        <v>78</v>
      </c>
      <c r="B74" s="89">
        <v>44940</v>
      </c>
      <c r="C74" s="102"/>
      <c r="D74" s="89">
        <v>370862</v>
      </c>
      <c r="E74" s="102"/>
      <c r="F74" s="89">
        <v>44940</v>
      </c>
      <c r="G74" s="45"/>
      <c r="H74" s="89">
        <v>321214</v>
      </c>
    </row>
    <row r="75" spans="1:11" ht="22.5" customHeight="1" x14ac:dyDescent="0.45">
      <c r="A75" s="1" t="s">
        <v>84</v>
      </c>
      <c r="B75" s="89">
        <v>441274</v>
      </c>
      <c r="C75" s="102"/>
      <c r="D75" s="89" t="s">
        <v>30</v>
      </c>
      <c r="E75" s="102"/>
      <c r="F75" s="89">
        <v>441274</v>
      </c>
      <c r="G75" s="45"/>
      <c r="H75" s="89" t="s">
        <v>30</v>
      </c>
    </row>
    <row r="76" spans="1:11" ht="22.5" customHeight="1" x14ac:dyDescent="0.45">
      <c r="B76" s="89"/>
      <c r="C76" s="102"/>
      <c r="D76" s="89"/>
      <c r="E76" s="102"/>
      <c r="F76" s="89"/>
      <c r="G76" s="45"/>
      <c r="H76" s="89"/>
    </row>
    <row r="78" spans="1:11" ht="22.5" customHeight="1" x14ac:dyDescent="0.45">
      <c r="B78" s="46"/>
      <c r="D78" s="46"/>
      <c r="F78" s="100"/>
      <c r="H78" s="100"/>
    </row>
  </sheetData>
  <mergeCells count="14">
    <mergeCell ref="B45:H45"/>
    <mergeCell ref="B4:D4"/>
    <mergeCell ref="F4:H4"/>
    <mergeCell ref="B5:D5"/>
    <mergeCell ref="F5:H5"/>
    <mergeCell ref="B6:D6"/>
    <mergeCell ref="F6:H6"/>
    <mergeCell ref="B8:H8"/>
    <mergeCell ref="B41:D41"/>
    <mergeCell ref="F41:H41"/>
    <mergeCell ref="B42:D42"/>
    <mergeCell ref="F42:H42"/>
    <mergeCell ref="B43:D43"/>
    <mergeCell ref="F43:H43"/>
  </mergeCells>
  <pageMargins left="0.7" right="0.7" top="0.48" bottom="0.5" header="0.5" footer="0.5"/>
  <pageSetup paperSize="9" scale="90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5-6</vt:lpstr>
      <vt:lpstr>SH รวม 7-8</vt:lpstr>
      <vt:lpstr>SH เฉพาะ 9-10</vt:lpstr>
      <vt:lpstr>CF 11-12</vt:lpstr>
      <vt:lpstr>'BS-3-4'!Print_Area</vt:lpstr>
      <vt:lpstr>'CF 11-12'!Print_Area</vt:lpstr>
      <vt:lpstr>'PL 5-6'!Print_Area</vt:lpstr>
      <vt:lpstr>'SH เฉพาะ 9-10'!Print_Area</vt:lpstr>
      <vt:lpstr>'SH รวม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Nitiya Thongkong</cp:lastModifiedBy>
  <cp:lastPrinted>2019-11-08T10:13:59Z</cp:lastPrinted>
  <dcterms:created xsi:type="dcterms:W3CDTF">2012-05-04T04:02:45Z</dcterms:created>
  <dcterms:modified xsi:type="dcterms:W3CDTF">2019-11-08T11:03:10Z</dcterms:modified>
</cp:coreProperties>
</file>