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_Sep19 (PKV)\"/>
    </mc:Choice>
  </mc:AlternateContent>
  <bookViews>
    <workbookView xWindow="0" yWindow="0" windowWidth="22125" windowHeight="8400" tabRatio="929" activeTab="3"/>
  </bookViews>
  <sheets>
    <sheet name="TH2-4" sheetId="1" r:id="rId1"/>
    <sheet name="TH5-6(3M)" sheetId="2" r:id="rId2"/>
    <sheet name="TH7(3M)" sheetId="3" r:id="rId3"/>
    <sheet name="TH8-9(9M)" sheetId="4" r:id="rId4"/>
    <sheet name="TH10(9M)" sheetId="5" r:id="rId5"/>
    <sheet name="TH11" sheetId="6" r:id="rId6"/>
    <sheet name="TH12" sheetId="7" r:id="rId7"/>
    <sheet name="TH13-17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p">#REF!</definedName>
    <definedName name="__kks1">#REF!</definedName>
    <definedName name="__W020798">#REF!</definedName>
    <definedName name="_1Excel_BuiltIn_Print_Area_4_1">#REF!</definedName>
    <definedName name="_4Excel_BuiltIn_Print_Area_4_1">#REF!</definedName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kks1">#REF!</definedName>
    <definedName name="_Order1" hidden="1">255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W020798">#REF!</definedName>
    <definedName name="a">[3]AccountCode!$A$1:$E$72</definedName>
    <definedName name="account_code">#REF!</definedName>
    <definedName name="account_lao">#REF!</definedName>
    <definedName name="AS2DocOpenMode" hidden="1">"AS2DocumentBrowse"</definedName>
    <definedName name="BSsheet">#REF!</definedName>
    <definedName name="CLIENT_NAME">'[4]Iron Curtain Method'!$F$3</definedName>
    <definedName name="CODE">#REF!</definedName>
    <definedName name="Conso">#REF!</definedName>
    <definedName name="COST">#REF!</definedName>
    <definedName name="Cover">#REF!</definedName>
    <definedName name="cr_se_ed_q2_45_q1_45_bs">#REF!</definedName>
    <definedName name="d">#REF!</definedName>
    <definedName name="_xlnm.Database">#REF!</definedName>
    <definedName name="DOC">#REF!</definedName>
    <definedName name="equity">'[1]TB P12'!#REF!</definedName>
    <definedName name="Excel_BuiltIn_Print_Area_5">#REF!</definedName>
    <definedName name="Excel_BuiltIn_Print_Titles_4_1">#REF!</definedName>
    <definedName name="INPAY">#REF!</definedName>
    <definedName name="INREC">#REF!</definedName>
    <definedName name="jew">'[5]พ.ย.46-ม.ค.47'!#REF!</definedName>
    <definedName name="jkklj">#REF!</definedName>
    <definedName name="new">#REF!</definedName>
    <definedName name="Notes">#REF!</definedName>
    <definedName name="p">#REF!</definedName>
    <definedName name="PERIOD_END">'[4]Iron Curtain Method'!$F$4</definedName>
    <definedName name="PeriodsInYear">#REF!</definedName>
    <definedName name="PLstment">#REF!</definedName>
    <definedName name="PREPARED_BY">'[4]Iron Curtain Method'!$L$3</definedName>
    <definedName name="PREPARED_DATE">'[4]Iron Curtain Method'!$L$4</definedName>
    <definedName name="_xlnm.Print_Area" localSheetId="4">'TH10(9M)'!$A$1:$M$46</definedName>
    <definedName name="_xlnm.Print_Area" localSheetId="5">'TH11'!$A$1:$U$31</definedName>
    <definedName name="_xlnm.Print_Area" localSheetId="6">'TH12'!$A$1:$Q$28</definedName>
    <definedName name="_xlnm.Print_Area" localSheetId="7">'TH13-17'!$A$1:$L$221</definedName>
    <definedName name="_xlnm.Print_Area" localSheetId="0">'TH2-4'!$A$1:$L$137</definedName>
    <definedName name="_xlnm.Print_Area" localSheetId="2">'TH7(3M)'!$A$1:$M$41</definedName>
    <definedName name="_xlnm.Print_Area" localSheetId="3">'TH8-9(9M)'!$A$1:$L$88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Report">#REF!</definedName>
    <definedName name="SALE_TSTC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taweepong">#REF!</definedName>
    <definedName name="TESTHKEY">'[1]TB P12'!#REF!</definedName>
    <definedName name="TESTVKEY">'[1]TB P12'!#REF!</definedName>
    <definedName name="TextRefCopyRangeCount" hidden="1">1</definedName>
    <definedName name="type">[6]Masterประเภท!$A$2:$A$10</definedName>
    <definedName name="ui">#REF!</definedName>
    <definedName name="เงินโอนจาก_ธ._มหานคร">[7]รับจ่าย!#REF!</definedName>
    <definedName name="ค่าภาชนะบรรจุ">#REF!</definedName>
    <definedName name="จ่าย_T_R_ครบกำหนด">[7]รับจ่าย!#REF!</definedName>
    <definedName name="จำนวนทรายขาว">#REF!</definedName>
    <definedName name="จำนวนทรายดิบ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6" i="8" l="1"/>
  <c r="A134" i="8"/>
  <c r="A46" i="8"/>
  <c r="A137" i="8" s="1"/>
  <c r="A43" i="8"/>
  <c r="F23" i="2" l="1"/>
  <c r="A221" i="8" l="1"/>
  <c r="A181" i="8"/>
  <c r="L166" i="8"/>
  <c r="H166" i="8"/>
  <c r="F166" i="8"/>
  <c r="L132" i="8"/>
  <c r="H132" i="8"/>
  <c r="F132" i="8"/>
  <c r="J132" i="8"/>
  <c r="A91" i="8"/>
  <c r="A89" i="8"/>
  <c r="A179" i="8" s="1"/>
  <c r="A3" i="8"/>
  <c r="A182" i="8" s="1"/>
  <c r="A28" i="7"/>
  <c r="O22" i="7"/>
  <c r="M22" i="7"/>
  <c r="K22" i="7"/>
  <c r="I22" i="7"/>
  <c r="G22" i="7"/>
  <c r="Q20" i="7"/>
  <c r="Q19" i="7"/>
  <c r="Q18" i="7"/>
  <c r="Q22" i="7" s="1"/>
  <c r="K16" i="7"/>
  <c r="I16" i="7"/>
  <c r="G16" i="7"/>
  <c r="O14" i="7"/>
  <c r="O16" i="7" s="1"/>
  <c r="Q13" i="7"/>
  <c r="Q12" i="7"/>
  <c r="A3" i="7"/>
  <c r="A31" i="6"/>
  <c r="S29" i="6"/>
  <c r="Q29" i="6"/>
  <c r="O29" i="6"/>
  <c r="M29" i="6"/>
  <c r="K29" i="6"/>
  <c r="I29" i="6"/>
  <c r="G29" i="6"/>
  <c r="U27" i="6"/>
  <c r="U25" i="6"/>
  <c r="U23" i="6"/>
  <c r="U22" i="6"/>
  <c r="U21" i="6"/>
  <c r="U20" i="6"/>
  <c r="Q18" i="6"/>
  <c r="M18" i="6"/>
  <c r="K18" i="6"/>
  <c r="I18" i="6"/>
  <c r="G18" i="6"/>
  <c r="O16" i="6"/>
  <c r="U16" i="6" s="1"/>
  <c r="S15" i="6"/>
  <c r="S18" i="6" s="1"/>
  <c r="U14" i="6"/>
  <c r="U13" i="6"/>
  <c r="A3" i="6"/>
  <c r="A46" i="5"/>
  <c r="M43" i="5"/>
  <c r="I43" i="5"/>
  <c r="M34" i="5"/>
  <c r="K34" i="5"/>
  <c r="I34" i="5"/>
  <c r="G34" i="5"/>
  <c r="A3" i="5"/>
  <c r="A88" i="4"/>
  <c r="L63" i="4"/>
  <c r="H63" i="4"/>
  <c r="M14" i="7"/>
  <c r="A50" i="4"/>
  <c r="L32" i="4"/>
  <c r="H32" i="4"/>
  <c r="J32" i="4"/>
  <c r="F31" i="2"/>
  <c r="L21" i="4"/>
  <c r="H21" i="4"/>
  <c r="J21" i="4"/>
  <c r="L15" i="4"/>
  <c r="H15" i="4"/>
  <c r="J15" i="4"/>
  <c r="F15" i="4"/>
  <c r="A41" i="3"/>
  <c r="M32" i="3"/>
  <c r="I32" i="3"/>
  <c r="M22" i="3"/>
  <c r="K22" i="3"/>
  <c r="I22" i="3"/>
  <c r="G22" i="3"/>
  <c r="A87" i="2"/>
  <c r="L62" i="2"/>
  <c r="H62" i="2"/>
  <c r="L31" i="2"/>
  <c r="H31" i="2"/>
  <c r="J31" i="2"/>
  <c r="L20" i="2"/>
  <c r="H20" i="2"/>
  <c r="J20" i="2"/>
  <c r="L15" i="2"/>
  <c r="H15" i="2"/>
  <c r="A137" i="1"/>
  <c r="A47" i="4" s="1"/>
  <c r="L123" i="1"/>
  <c r="L126" i="1" s="1"/>
  <c r="H123" i="1"/>
  <c r="H126" i="1" s="1"/>
  <c r="A96" i="1"/>
  <c r="A93" i="1"/>
  <c r="L89" i="1"/>
  <c r="H89" i="1"/>
  <c r="F89" i="1"/>
  <c r="J89" i="1"/>
  <c r="L74" i="1"/>
  <c r="H74" i="1"/>
  <c r="J74" i="1"/>
  <c r="F74" i="1"/>
  <c r="A52" i="1"/>
  <c r="L42" i="1"/>
  <c r="H42" i="1"/>
  <c r="F42" i="1"/>
  <c r="J42" i="1"/>
  <c r="L25" i="1"/>
  <c r="H25" i="1"/>
  <c r="J166" i="8"/>
  <c r="Q14" i="7" l="1"/>
  <c r="Q16" i="7" s="1"/>
  <c r="H22" i="2"/>
  <c r="H26" i="2" s="1"/>
  <c r="H37" i="2" s="1"/>
  <c r="H40" i="2" s="1"/>
  <c r="H43" i="2" s="1"/>
  <c r="I10" i="3" s="1"/>
  <c r="I25" i="3" s="1"/>
  <c r="H44" i="1"/>
  <c r="L91" i="1"/>
  <c r="L128" i="1" s="1"/>
  <c r="L22" i="2"/>
  <c r="L26" i="2" s="1"/>
  <c r="L37" i="2" s="1"/>
  <c r="L40" i="2" s="1"/>
  <c r="L43" i="2" s="1"/>
  <c r="M10" i="3" s="1"/>
  <c r="M25" i="3" s="1"/>
  <c r="L23" i="4"/>
  <c r="L27" i="4" s="1"/>
  <c r="L38" i="4" s="1"/>
  <c r="L41" i="4" s="1"/>
  <c r="L44" i="4" s="1"/>
  <c r="L44" i="1"/>
  <c r="H91" i="1"/>
  <c r="H128" i="1" s="1"/>
  <c r="J23" i="4"/>
  <c r="J27" i="4" s="1"/>
  <c r="J38" i="4" s="1"/>
  <c r="J41" i="4" s="1"/>
  <c r="J11" i="8" s="1"/>
  <c r="J38" i="8" s="1"/>
  <c r="J65" i="8" s="1"/>
  <c r="J70" i="8" s="1"/>
  <c r="J190" i="8" s="1"/>
  <c r="J197" i="8" s="1"/>
  <c r="H23" i="4"/>
  <c r="H27" i="4" s="1"/>
  <c r="H38" i="4" s="1"/>
  <c r="H41" i="4" s="1"/>
  <c r="H44" i="4" s="1"/>
  <c r="U29" i="6"/>
  <c r="F20" i="2"/>
  <c r="F21" i="4"/>
  <c r="F23" i="4" s="1"/>
  <c r="F27" i="4" s="1"/>
  <c r="J91" i="1"/>
  <c r="F91" i="1"/>
  <c r="F32" i="4"/>
  <c r="A92" i="8"/>
  <c r="J25" i="1"/>
  <c r="J44" i="1" s="1"/>
  <c r="F15" i="2"/>
  <c r="M16" i="7"/>
  <c r="A46" i="2"/>
  <c r="J15" i="2"/>
  <c r="J22" i="2" s="1"/>
  <c r="J26" i="2" s="1"/>
  <c r="J37" i="2" s="1"/>
  <c r="J62" i="2"/>
  <c r="J63" i="4"/>
  <c r="F25" i="1"/>
  <c r="F44" i="1" s="1"/>
  <c r="L11" i="8" l="1"/>
  <c r="L38" i="8" s="1"/>
  <c r="L65" i="8" s="1"/>
  <c r="L70" i="8" s="1"/>
  <c r="L190" i="8" s="1"/>
  <c r="L197" i="8" s="1"/>
  <c r="F38" i="4"/>
  <c r="F41" i="4" s="1"/>
  <c r="F44" i="4" s="1"/>
  <c r="H11" i="8"/>
  <c r="H38" i="8" s="1"/>
  <c r="H65" i="8" s="1"/>
  <c r="H70" i="8" s="1"/>
  <c r="H190" i="8" s="1"/>
  <c r="H197" i="8" s="1"/>
  <c r="F22" i="2"/>
  <c r="F26" i="2" s="1"/>
  <c r="F37" i="2" s="1"/>
  <c r="F40" i="2" s="1"/>
  <c r="F43" i="2" s="1"/>
  <c r="G10" i="3" s="1"/>
  <c r="G25" i="3" s="1"/>
  <c r="J44" i="4"/>
  <c r="K10" i="5" s="1"/>
  <c r="K36" i="5" s="1"/>
  <c r="M10" i="5"/>
  <c r="M36" i="5" s="1"/>
  <c r="J40" i="2"/>
  <c r="J43" i="2" s="1"/>
  <c r="J123" i="1"/>
  <c r="J126" i="1" s="1"/>
  <c r="I10" i="5"/>
  <c r="I36" i="5" s="1"/>
  <c r="F11" i="8" l="1"/>
  <c r="F38" i="8" s="1"/>
  <c r="F65" i="8" s="1"/>
  <c r="F70" i="8" s="1"/>
  <c r="F190" i="8" s="1"/>
  <c r="F197" i="8" s="1"/>
  <c r="K40" i="5"/>
  <c r="K10" i="3"/>
  <c r="K25" i="3" s="1"/>
  <c r="F59" i="4"/>
  <c r="G10" i="5"/>
  <c r="G36" i="5" s="1"/>
  <c r="J128" i="1"/>
  <c r="F63" i="4" l="1"/>
  <c r="O15" i="6"/>
  <c r="F62" i="2"/>
  <c r="K32" i="3"/>
  <c r="K43" i="5"/>
  <c r="G40" i="5"/>
  <c r="G43" i="5" l="1"/>
  <c r="G32" i="3"/>
  <c r="U15" i="6"/>
  <c r="U18" i="6" s="1"/>
  <c r="O18" i="6"/>
  <c r="F123" i="1" l="1"/>
  <c r="F126" i="1" s="1"/>
  <c r="F128" i="1" s="1"/>
</calcChain>
</file>

<file path=xl/sharedStrings.xml><?xml version="1.0" encoding="utf-8"?>
<sst xmlns="http://schemas.openxmlformats.org/spreadsheetml/2006/main" count="635" uniqueCount="290">
  <si>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</si>
  <si>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</si>
  <si>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30 กันยายน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</si>
  <si>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</si>
  <si>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</si>
  <si>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</si>
  <si>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</si>
  <si>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</si>
  <si>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</si>
  <si>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</si>
  <si>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</si>
  <si>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</si>
  <si>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</si>
  <si>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</si>
  <si>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</si>
  <si>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</si>
  <si>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</si>
  <si>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</si>
  <si>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 xml:space="preserve">สินค้าคงเหลือ - สุทธิ </t>
  </si>
  <si>
    <t>เงินให้กู้ยืมระยะสั้นแก่กิจการ</t>
  </si>
  <si>
    <t xml:space="preserve">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</si>
  <si>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</si>
  <si>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</si>
  <si>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</si>
  <si>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</si>
  <si>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</si>
  <si>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</si>
  <si>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</t>
  </si>
  <si>
    <t>ที่ดิน อาคาร และอุปกรณ์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</si>
  <si>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</si>
  <si>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</si>
  <si>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</t>
  </si>
  <si>
    <t>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</si>
  <si>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</si>
  <si>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</si>
  <si>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</si>
  <si>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     กรรมการ  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</si>
  <si>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</si>
  <si>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</si>
  <si>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</t>
  </si>
  <si>
    <t>สถาบันการเงิน - สุทธิ</t>
  </si>
  <si>
    <t>เจ้าหนี้การค้าและเจ้าหนี้อื่น</t>
  </si>
  <si>
    <t>ส่วนของเงินกู้ยืมระยะยาวจาก</t>
  </si>
  <si>
    <t>สถาบันการเงินที่ถึงกำหนด</t>
  </si>
  <si>
    <t xml:space="preserve"> </t>
  </si>
  <si>
    <t>ชำระภายในหนึ่งปี - สุทธิ</t>
  </si>
  <si>
    <t>ส่วนของหุ้นกู้ที่ถึงกำหนดชำระ</t>
  </si>
  <si>
    <t>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</si>
  <si>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</si>
  <si>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</si>
  <si>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</si>
  <si>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</si>
  <si>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</t>
  </si>
  <si>
    <t>เงินกู้ยืมระยะยาวจากบุคคลหรือ</t>
  </si>
  <si>
    <t>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</si>
  <si>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</si>
  <si>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</si>
  <si>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</si>
  <si>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</si>
  <si>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</si>
  <si>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</si>
  <si>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</si>
  <si>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</si>
  <si>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</si>
  <si>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</si>
  <si>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</si>
  <si>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</si>
  <si>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</si>
  <si>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</si>
  <si>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</si>
  <si>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</si>
  <si>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</si>
  <si>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</si>
  <si>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</si>
  <si>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</si>
  <si>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</si>
  <si>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</si>
  <si>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</si>
  <si>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</si>
  <si>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</si>
  <si>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</si>
  <si>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กันยายน พ.ศ. 2562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</si>
  <si>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</si>
  <si>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</si>
  <si>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</si>
  <si>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</si>
  <si>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</si>
  <si>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</si>
  <si>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ต้นทุนการขนส่ง</t>
  </si>
  <si>
    <t>รวมต้นทุนขาย บริการและการขนส่ง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</si>
  <si>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</si>
  <si>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</si>
  <si>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</si>
  <si>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</si>
  <si>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</si>
  <si>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</si>
  <si>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</si>
  <si>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</si>
  <si>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</si>
  <si>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</si>
  <si>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</si>
  <si>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</si>
  <si>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</si>
  <si>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การแบ่งปันกำไร (ขาดทุน)</t>
  </si>
  <si>
    <t>ส่วนที่เป็นของผู้เป็นเจ้าของ</t>
  </si>
  <si>
    <t>ของบริษัทใหญ่</t>
  </si>
  <si>
    <t>ส่วนที่เป็นของส่วนได้เสียที่ไม่มี</t>
  </si>
  <si>
    <t>อำนาจควบคุม</t>
  </si>
  <si>
    <t>กำไร (ขาดทุน) ต่อหุ้นขั้นพื้นฐาน (บาท)</t>
  </si>
  <si>
    <t>บริษัท สยามแก๊ส แอนด์ ปิโตรเคมีคัลส์ จำกัด (มหาชน)</t>
  </si>
  <si>
    <t>งบกำไรขาดทุนเบ็ดเสร็จ</t>
  </si>
  <si>
    <t>กำไร (ขาดทุน) เบ็ดเสร็จอื่น สุทธิจากภาษี</t>
  </si>
  <si>
    <t>รายการที่จะไม่จัดประเภทรายการใหม่ไปยังกำไร</t>
  </si>
  <si>
    <t>หรือขาดทุนในภายหลัง</t>
  </si>
  <si>
    <t>- การวัดมูลค่าใหม่ของภาระผูกพัน</t>
  </si>
  <si>
    <t xml:space="preserve">    ผลประโยชน์หลังออกจากงาน</t>
  </si>
  <si>
    <t xml:space="preserve">        การวัดมูลค่าใหม่ของภาระผูกพัน</t>
  </si>
  <si>
    <t xml:space="preserve">          ผลประโยชน์พนักงาน</t>
  </si>
  <si>
    <t>- รายการส่วนเกินทุนจากการตีราคาที่ดิน</t>
  </si>
  <si>
    <t xml:space="preserve">        การตีราคาที่ดิน</t>
  </si>
  <si>
    <t>- กลับรายการส่วนเกินทุนจากการตีราคาที่ดิน</t>
  </si>
  <si>
    <t>รายการที่จะจัดประเภทรายการใหม่</t>
  </si>
  <si>
    <t>เข้าไปไว้ในกำไรหรือขาดทุนในภายหลัง</t>
  </si>
  <si>
    <t>- ส่วนแบ่งขาดทุนเบ็ดเสร็จอื่นจากบริษัทร่วม</t>
  </si>
  <si>
    <t xml:space="preserve">   และการร่วมค้าตามวิธีส่วนได้เสีย</t>
  </si>
  <si>
    <t>- ผลต่างของอัตราแลกเปลี่ยน</t>
  </si>
  <si>
    <t xml:space="preserve">   จากการแปลงค่าข้อมูลทางการเงิน </t>
  </si>
  <si>
    <t>รวมกำไร (ขาดทุน) เบ็ดเสร็จอื่น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</si>
  <si>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</si>
  <si>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สำหรับงวด สุทธิจากภาษี</t>
  </si>
  <si>
    <t>การแบ่งปันกำไรเบ็ดเสร็จรวม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</si>
  <si>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</si>
  <si>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</si>
  <si>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กำไรเบ็ดเสร็จรวมสำหรับงวด</t>
  </si>
  <si>
    <t>สำหรับงวดเก้าเดือนสิ้นสุดวันที่ 30 กันยายน พ.ศ. 2562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</si>
  <si>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</si>
  <si>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</si>
  <si>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</si>
  <si>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กำไรต่อหุ้นขั้นพื้นฐาน (บาท)</t>
  </si>
  <si>
    <t>รายการที่จะจัดประเภทรายการใหม่เข้าไปไว้ในกำไร</t>
  </si>
  <si>
    <t>กำไรเบ็ดเสร็จรวมสำหรับงวด สุทธิจากภาษี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</si>
  <si>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</si>
  <si>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</si>
  <si>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</si>
  <si>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</si>
  <si>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</si>
  <si>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</si>
  <si>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</si>
  <si>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</si>
  <si>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</si>
  <si>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</si>
  <si>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</si>
  <si>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</si>
  <si>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</si>
  <si>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</si>
  <si>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สำรองอื่น</t>
  </si>
  <si>
    <t>เจ้าของ</t>
  </si>
  <si>
    <t>ควบคุม</t>
  </si>
  <si>
    <t>ยอดคงเหลือ ณ วันที่ 1 มกราคม พ.ศ. 2562</t>
  </si>
  <si>
    <t>จ่ายเงินปันผล</t>
  </si>
  <si>
    <t>ยอดคงเหลือ ณ วันที่ 30 กันยายน พ.ศ. 2562</t>
  </si>
  <si>
    <t>ยอดคงเหลือ ณ วันที่ 1 มกราคม พ.ศ. 2561</t>
  </si>
  <si>
    <t>กำไร (ขาดทุน) เบ็ดเสร็จรวมสำหรับงวด</t>
  </si>
  <si>
    <t>ยอดคงเหลือ ณ วันที่ 30 กันยายน พ.ศ. 2561</t>
  </si>
  <si>
    <t>ข้อมูลทางการเงินเฉพาะกิจการ (ยังไม่ได้ตรวจสอบ)</t>
  </si>
  <si>
    <t xml:space="preserve">จ่ายเงินปันผล 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</si>
  <si>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</si>
  <si>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</si>
  <si>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</si>
  <si>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</t>
  </si>
  <si>
    <t>(กำไร) ขาดทุนจากการจำหน่ายและ</t>
  </si>
  <si>
    <t>ค่าเผื่อหนี้สงสัยจะสูญ (กลับรายการ)</t>
  </si>
  <si>
    <t>ค่าเผื่อการลดมูลค่าของอุปกรณ์</t>
  </si>
  <si>
    <t>เงินปันผลรับจากเงินลงทุนระยะสั้น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</si>
  <si>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</si>
  <si>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</si>
  <si>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</si>
  <si>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</si>
  <si>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</si>
  <si>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</si>
  <si>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</si>
  <si>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</si>
  <si>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</si>
  <si>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</si>
  <si>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</si>
  <si>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</si>
  <si>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</si>
  <si>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</si>
  <si>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</si>
  <si>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</si>
  <si>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เงินสดจ่ายจากเงินให้กู้ยืมระยะสั้น</t>
  </si>
  <si>
    <t>แก่กิจการที่เกี่ยวข้องกัน - สุทธิ</t>
  </si>
  <si>
    <t>แก่กิจการที่เกี่ยวข้องกัน</t>
  </si>
  <si>
    <t>เงินสดจ่ายจากเงินให้กู้ยืมระยะยาว</t>
  </si>
  <si>
    <t>-</t>
  </si>
  <si>
    <t>ซื้อที่ดิน อาคารและอุปกรณ์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</si>
  <si>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</si>
  <si>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</si>
  <si>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</si>
  <si>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</si>
  <si>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เงินสดรับ (จ่าย) จากเงินกู้ยืมระยะสั้น</t>
  </si>
  <si>
    <t>จากสถาบันการเงิน - สุทธิ</t>
  </si>
  <si>
    <t>เงินสดจ่ายชำระคืนเงินกู้ยืมระยะยาว</t>
  </si>
  <si>
    <t>เงินสดจ่ายชำระคืนหุ้นกู้</t>
  </si>
  <si>
    <t>เงินสดรับจากการออกหุ้นกู้ - สุทธิ</t>
  </si>
  <si>
    <t>เงินสดรับค่าหุ้นของบริษัทย่อย</t>
  </si>
  <si>
    <t>จากส่วนได้เสียที่ไม่มีอำนาจควบคุม</t>
  </si>
  <si>
    <t>เงินสดจ่ายซื้อหุ้นของบริษัทย่อย</t>
  </si>
  <si>
    <t>จากกิจการที่เกี่ยวข้องกัน</t>
  </si>
  <si>
    <t>ผลกระทบจากอัตราแลกเปลี่ยนในเงินสด</t>
  </si>
  <si>
    <t>และรายการเทียบเท่าเงินสด</t>
  </si>
  <si>
    <t>- เงินสดในมือและเงินฝากสถาบันการเงิน</t>
  </si>
  <si>
    <t>รายการที่ไม่กระทบเงินสด</t>
  </si>
  <si>
    <t>(หมายเหตุข้อ 22)</t>
  </si>
  <si>
    <t>อสังหาริมทรัพย์เพื่อการลงทุน - สุทธิ</t>
  </si>
  <si>
    <t>รวมขาดทุนเบ็ดเสร็จอื่น</t>
  </si>
  <si>
    <t>เงินสดรับคืนจากเงินให้กู้ยืมระยะยาว</t>
  </si>
  <si>
    <t>การเพิ่มขึ้นของเงินลงทุนในบริษัทร่วม</t>
  </si>
  <si>
    <t>จากแปลงหนี้สินเป็นทุน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</si>
  <si>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</si>
  <si>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</si>
  <si>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ส่วนแบ่งกำไรจากเงินลงทุน</t>
  </si>
  <si>
    <t>ในบริษัทร่วมและการร่วมค้า</t>
  </si>
  <si>
    <t>การออกหุ้นของบริษัทย่อยให้ส่วนได้เสีย</t>
  </si>
  <si>
    <t xml:space="preserve">   ที่ไม่มีอำนาจควบคุม</t>
  </si>
  <si>
    <t>การซื้อหุ้นในบริษัทย่อยเพิ่มจากส่วนได้เสีย</t>
  </si>
  <si>
    <t xml:space="preserve">   ในบริษัทร่วมและการร่วมค้า</t>
  </si>
  <si>
    <t>การแบ่งปันกำไร (ขาดทุน) เบ็ดเสร็จรวม</t>
  </si>
  <si>
    <t>กำไร (ขาดทุน) เบ็ดเสร็จรวม</t>
  </si>
  <si>
    <t>เงินฝากสถาบันการเงินที่ใช้เป็น</t>
  </si>
  <si>
    <t>หลักประกัน</t>
  </si>
  <si>
    <t>เงินสดจ่ายสุทธิจากการซื้อบริษัทย่อย</t>
  </si>
  <si>
    <t>ส่วนแบ่งกำไร (ขาดทุน) จากเงินลงทุน</t>
  </si>
  <si>
    <t>ค่าตัดจำหน่ายสินทรัพย์ไม่มีตัวตน</t>
  </si>
  <si>
    <t xml:space="preserve">    และอสังหาริมทรัพย์เพื่อการลงทุน</t>
  </si>
  <si>
    <t xml:space="preserve">จากการออกตั๋วสัญญาใช้เงิน </t>
  </si>
  <si>
    <t xml:space="preserve">   ที่ครบกำหนดภายในสามเดือน</t>
  </si>
  <si>
    <t>เงินปันผลรับจากการร่วมค้า</t>
  </si>
  <si>
    <t>- ส่วนแบ่งกำไร (ขาดทุน) เบ็ดเสร็จอื่น</t>
  </si>
  <si>
    <t xml:space="preserve">   จากบริษัทร่วมและการร่วมค้า</t>
  </si>
  <si>
    <t xml:space="preserve">   ตามวิธีส่วนได้เสีย</t>
  </si>
  <si>
    <t>กำไรต่อหุ้นที่เป็นของบริษัทใหญ่</t>
  </si>
  <si>
    <t>กำไร (ขาดทุน) ต่อหุ้นที่เป็นของบริษัทใหญ่</t>
  </si>
  <si>
    <r>
      <t xml:space="preserve">   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ผลกระทบทางภาษีที่เกี่ยวข้องกับ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</si>
  <si>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</si>
  <si>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ขาดทุนจากอัตราแลกเปลี่ยน</t>
  </si>
  <si>
    <t xml:space="preserve">   ที่ยังไม่เกิดขึ้นจริง - สุทธิ</t>
  </si>
  <si>
    <t xml:space="preserve">เงินสดสุทธิได้มา (ใช้ไปใน) </t>
  </si>
  <si>
    <t>จากกิจกรรมดำเนินงาน</t>
  </si>
  <si>
    <t>การเปลี่ยนแปลงในสินทรัพย์</t>
  </si>
  <si>
    <t>และหนี้สินดำเนินงาน</t>
  </si>
  <si>
    <t>เงินสดรับคืน (จ่าย) สำหรับเงินลงทุน</t>
  </si>
  <si>
    <t>ระยะสั้น - สุทธิ</t>
  </si>
  <si>
    <t>เงินสดจ่ายล่วงหน้าเพื่อซื้อเงินลงทุน</t>
  </si>
  <si>
    <t>ในบริษัทย่อย</t>
  </si>
  <si>
    <t>ในบริษัทร่วม</t>
  </si>
  <si>
    <t>เงินสดจ่ายสำหรับซื้อเงินลงทุน</t>
  </si>
  <si>
    <t>เงินสดจ่ายสำหรับเพิ่มเงินลงทุน</t>
  </si>
  <si>
    <t>เงินสดจ่ายล่วงหน้าสำหรับการซื้ออาคาร</t>
  </si>
  <si>
    <t>และอุปกรณ์</t>
  </si>
  <si>
    <t>เงินสดรับจากการจำหน่ายที่ดิน อาคาร</t>
  </si>
  <si>
    <t xml:space="preserve">เงินสดสุทธิได้มากจาก (ใช้ไปใน) </t>
  </si>
  <si>
    <t>กิจกรรมจัดหาเงิน</t>
  </si>
  <si>
    <t>เงินสดรับจากเงินกู้ยืมระยะยาว</t>
  </si>
  <si>
    <t xml:space="preserve">ซื้อที่ดิน อาคารและอุปกรณ์โดยสินเชื่อ </t>
  </si>
  <si>
    <t>(รวมอยู่ในเจ้าหนี้อื่น)</t>
  </si>
  <si>
    <t>การเพิ่มขึ้นของอุปกรณ์จากการโอนเงิน</t>
  </si>
  <si>
    <t xml:space="preserve">จ่ายล่วงหน้าสำหรับการซื้ออุปกรณ์ </t>
  </si>
  <si>
    <t>(รวมอยู่ในสินทรัพย์ไม่หมุนเวียนอื่น)</t>
  </si>
  <si>
    <t>เงินสดและรายการเทียบเท่า</t>
  </si>
  <si>
    <t>เงินสดลดลง - สุทธิ</t>
  </si>
  <si>
    <t xml:space="preserve">เงินสดและรายการเทียบเท่าเงินสด </t>
  </si>
  <si>
    <t>ณ วันต้นงวด</t>
  </si>
  <si>
    <t>ณ วันสิ้นงวด</t>
  </si>
  <si>
    <t>จากหนี้สินหมุนเวียนอื่น</t>
  </si>
  <si>
    <t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t>
  </si>
  <si>
    <t>ค่าเผื่อการด้อยค่าของเงินลงทุน</t>
  </si>
  <si>
    <t xml:space="preserve">   ในบริษัทย่อย</t>
  </si>
  <si>
    <t xml:space="preserve">   ตัดจำหน่ายที่ดิน อาคาร</t>
  </si>
  <si>
    <t xml:space="preserve">   และอุปกรณ์ - สุทธิ</t>
  </si>
  <si>
    <t>รวมต้นทุนขาย บริการ</t>
  </si>
  <si>
    <t>และการขนส่ง</t>
  </si>
  <si>
    <t xml:space="preserve">ค่าเผื่อการลดมูลค่าของสินค้า </t>
  </si>
  <si>
    <t xml:space="preserve">   (กลับรายการ) </t>
  </si>
  <si>
    <t>กำไรจากการเปลี่ยนแปลง</t>
  </si>
  <si>
    <t xml:space="preserve">   มูลค่ายุติธรรมของเงินลงทุนระยะสั้น</t>
  </si>
  <si>
    <t>ในการร่วมค้า</t>
  </si>
  <si>
    <t xml:space="preserve">เงินสดสุทธิได้มาจาก (ใช้ไปใน) </t>
  </si>
  <si>
    <t>กิจกรรมลงทุน</t>
  </si>
  <si>
    <t>ประกอบด้วย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</si>
</sst>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;\(#,##0\);\-"/>
    <numFmt numFmtId="165" formatCode="_-* #,##0_-;\-* #,##0_-;_-* &quot;-&quot;??_-;_-@_-"/>
    <numFmt numFmtId="166" formatCode="#,##0.00;\(#,##0.00\);\-"/>
    <numFmt numFmtId="167" formatCode="_(* #,##0.00_);_(* \(#,##0.00\);_(* &quot;-&quot;??_);_(@_)"/>
    <numFmt numFmtId="168" formatCode="#,##0\ ;\(#,##0\)"/>
    <numFmt numFmtId="169" formatCode="#,##0.0\ ;\(#,##0.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2">
    <xf numFmtId="0" fontId="0" fillId="0" borderId="0" xfId="0"/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164" fontId="6" fillId="0" borderId="0" xfId="2" applyNumberFormat="1" applyFont="1" applyFill="1" applyBorder="1" applyAlignment="1">
      <alignment horizontal="centerContinuous" vertical="center"/>
    </xf>
    <xf numFmtId="164" fontId="6" fillId="0" borderId="0" xfId="2" applyNumberFormat="1" applyFont="1" applyFill="1" applyAlignment="1">
      <alignment horizontal="centerContinuous" vertical="center"/>
    </xf>
    <xf numFmtId="164" fontId="6" fillId="0" borderId="0" xfId="1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0" borderId="1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4" applyNumberFormat="1" applyFont="1" applyFill="1" applyBorder="1" applyAlignment="1">
      <alignment horizontal="right" vertical="center"/>
    </xf>
    <xf numFmtId="164" fontId="10" fillId="0" borderId="0" xfId="4" applyNumberFormat="1" applyFont="1" applyFill="1" applyAlignment="1">
      <alignment horizontal="right" vertical="center"/>
    </xf>
    <xf numFmtId="164" fontId="10" fillId="0" borderId="1" xfId="4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68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4" fontId="10" fillId="0" borderId="0" xfId="5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168" fontId="10" fillId="0" borderId="0" xfId="0" quotePrefix="1" applyNumberFormat="1" applyFont="1" applyFill="1" applyAlignment="1">
      <alignment horizontal="left" vertical="center"/>
    </xf>
    <xf numFmtId="168" fontId="10" fillId="0" borderId="0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left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center" vertical="center"/>
    </xf>
    <xf numFmtId="164" fontId="7" fillId="0" borderId="0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vertical="center"/>
    </xf>
    <xf numFmtId="164" fontId="6" fillId="0" borderId="0" xfId="0" applyNumberFormat="1" applyFont="1" applyFill="1"/>
    <xf numFmtId="164" fontId="6" fillId="0" borderId="1" xfId="3" applyNumberFormat="1" applyFont="1" applyFill="1" applyBorder="1" applyAlignment="1">
      <alignment vertical="center"/>
    </xf>
    <xf numFmtId="164" fontId="11" fillId="0" borderId="0" xfId="3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4" fontId="6" fillId="0" borderId="2" xfId="3" applyNumberFormat="1" applyFont="1" applyFill="1" applyBorder="1" applyAlignment="1">
      <alignment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top"/>
    </xf>
    <xf numFmtId="164" fontId="6" fillId="0" borderId="0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6" fillId="0" borderId="0" xfId="4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168" fontId="10" fillId="0" borderId="1" xfId="0" quotePrefix="1" applyNumberFormat="1" applyFont="1" applyFill="1" applyBorder="1" applyAlignment="1">
      <alignment horizontal="left" vertical="center"/>
    </xf>
    <xf numFmtId="167" fontId="9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8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5" fillId="0" borderId="1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5" fillId="0" borderId="1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</cellXfs>
  <cellStyles count="10">
    <cellStyle name="Comma" xfId="1" builtinId="3"/>
    <cellStyle name="Comma 2" xfId="4"/>
    <cellStyle name="Comma 2 2" xfId="8"/>
    <cellStyle name="Comma 2 3 10" xfId="5"/>
    <cellStyle name="Comma 2 3 10 2" xfId="9"/>
    <cellStyle name="Comma 3" xfId="6"/>
    <cellStyle name="Comma 8" xfId="3"/>
    <cellStyle name="Comma 8 2" xfId="7"/>
    <cellStyle name="Normal" xfId="0" builtinId="0"/>
    <cellStyle name="Normal 4 2" xfId="2"/>
  </cellStyles>
  <dxfs count="0"/>
  <tableStyles count="0" defaultTableStyle="TableStyleMedium2" defaultPivotStyle="PivotStyleLight16"/>
  <colors>
    <mruColors>
      <color rgb="FF66FF33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Documents%20and%20Settings\wannipa.KSLGROUP\Local%20Settings\Temporary%20Internet%20Files\OLKBFB\CC-SSC\&#3605;&#3657;&#3609;&#3607;&#3640;&#3609;&#3585;&#3634;&#3619;&#3611;&#3621;&#3641;&#3585;&#3629;&#3657;&#3629;&#3618;&#3619;&#3634;&#3618;&#3649;&#3611;&#3621;&#3591;-2007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Code"/>
      <sheetName val="3.0611_Result"/>
      <sheetName val="3.0612_Result"/>
      <sheetName val="3.0701_Result"/>
      <sheetName val="1.0702_ก่อนAdj"/>
      <sheetName val="2.0702_adj"/>
      <sheetName val="1.0702_All"/>
      <sheetName val="3.0702_Result"/>
      <sheetName val="4.พื้นที่ปลูก-0702"/>
      <sheetName val="เช่าที่ดิน"/>
      <sheetName val="พื้นที่ปลูก-0702"/>
      <sheetName val="สรุปรายงานการใช้รถไถเดือน2"/>
      <sheetName val="ทะเบียนคุมค่าพันธุ์-new"/>
      <sheetName val="Develop"/>
      <sheetName val="Production-12-2006"/>
    </sheetNames>
    <sheetDataSet>
      <sheetData sheetId="0" refreshError="1">
        <row r="1">
          <cell r="A1" t="str">
            <v>รหัสรายการ</v>
          </cell>
          <cell r="B1" t="str">
            <v>รหัสบัญชี</v>
          </cell>
          <cell r="C1" t="str">
            <v>ชื่อบัญชี</v>
          </cell>
          <cell r="D1" t="str">
            <v>กลุ่มบัญชี</v>
          </cell>
          <cell r="E1" t="str">
            <v>ประเภท</v>
          </cell>
        </row>
        <row r="2">
          <cell r="A2" t="str">
            <v>C0000</v>
          </cell>
          <cell r="B2" t="str">
            <v>116700002FI</v>
          </cell>
          <cell r="C2" t="str">
            <v>ต้นทุนการปลูกอ้อยสะสมรอการตัดจ่าย</v>
          </cell>
          <cell r="D2" t="str">
            <v>20-ต้นทุนการปลูกอ้อยสะสม</v>
          </cell>
        </row>
        <row r="3">
          <cell r="A3" t="str">
            <v>C0100</v>
          </cell>
          <cell r="B3" t="str">
            <v>116701002FI</v>
          </cell>
          <cell r="C3" t="str">
            <v>ต้นทุนการปลูก-วัตถุดิบ</v>
          </cell>
          <cell r="D3" t="str">
            <v>21-ค่าวัตถุดิบ</v>
          </cell>
        </row>
        <row r="4">
          <cell r="A4" t="str">
            <v>C0101</v>
          </cell>
          <cell r="B4" t="str">
            <v>116701012FI</v>
          </cell>
          <cell r="C4" t="str">
            <v>ต้นทุนการปลูก-วัตถุดิบ-ซื้อพันธุ์</v>
          </cell>
          <cell r="D4" t="str">
            <v>21-ค่าวัตถุดิบ</v>
          </cell>
        </row>
        <row r="5">
          <cell r="A5" t="str">
            <v>C0102</v>
          </cell>
          <cell r="B5" t="str">
            <v>116701022FI</v>
          </cell>
          <cell r="C5" t="str">
            <v>ต้นทุนการปลูก-วัตถุดิบ-ปลูกเอง</v>
          </cell>
          <cell r="D5" t="str">
            <v>21-ค่าวัตถุดิบ</v>
          </cell>
        </row>
        <row r="6">
          <cell r="A6" t="str">
            <v>C0110</v>
          </cell>
          <cell r="B6" t="str">
            <v>116701102FI</v>
          </cell>
          <cell r="C6" t="str">
            <v>ต้นทุนการปลูก-วัตถุดิบ-ค่าขนส่งเข้า</v>
          </cell>
          <cell r="D6" t="str">
            <v>21-ค่าวัตถุดิบ</v>
          </cell>
        </row>
        <row r="7">
          <cell r="A7" t="str">
            <v>C0200</v>
          </cell>
          <cell r="B7" t="str">
            <v>116702FI2FI</v>
          </cell>
          <cell r="C7" t="str">
            <v>ต้นทุนการปลูก-ค่าแรงปลูก</v>
          </cell>
          <cell r="D7" t="str">
            <v>22-ค่าแรงปลูก</v>
          </cell>
        </row>
        <row r="8">
          <cell r="A8" t="str">
            <v>C0201</v>
          </cell>
          <cell r="B8" t="str">
            <v>116702012FI</v>
          </cell>
          <cell r="C8" t="str">
            <v>ต้นทุนการปลูก-ค่าแรง-ค่าแรงปกติ</v>
          </cell>
          <cell r="D8" t="str">
            <v>22-ค่าแรงปลูก</v>
          </cell>
        </row>
        <row r="9">
          <cell r="A9" t="str">
            <v>C0202</v>
          </cell>
          <cell r="B9" t="str">
            <v>116702022FI</v>
          </cell>
          <cell r="C9" t="str">
            <v>ต้นทุนการปลูก-ค่าแรง-ล่วงเวลา</v>
          </cell>
          <cell r="D9" t="str">
            <v>22-ค่าแรงปลูก</v>
          </cell>
        </row>
        <row r="10">
          <cell r="A10" t="str">
            <v>C0203</v>
          </cell>
          <cell r="B10" t="str">
            <v>116702032FI</v>
          </cell>
          <cell r="C10" t="str">
            <v>ต้นทุนการปลูก-ค่าแรง-ค่าเบี้ยเลี้ยง</v>
          </cell>
          <cell r="D10" t="str">
            <v>22-ค่าแรงปลูก</v>
          </cell>
        </row>
        <row r="11">
          <cell r="A11" t="str">
            <v>C0204</v>
          </cell>
          <cell r="B11" t="str">
            <v>116702042FI</v>
          </cell>
          <cell r="C11" t="str">
            <v>ต้นทุนการปลูก-ค่าแรง-รายได้อื่นของพนักงาน</v>
          </cell>
          <cell r="D11" t="str">
            <v>22-ค่าแรงปลูก</v>
          </cell>
        </row>
        <row r="12">
          <cell r="A12" t="str">
            <v>C0205</v>
          </cell>
          <cell r="B12" t="str">
            <v>116702052FI</v>
          </cell>
          <cell r="C12" t="str">
            <v>ต้นทุนการปลูก-ค่าแรง-ค่าไถ</v>
          </cell>
          <cell r="D12" t="str">
            <v>22-ค่าแรงปลูก</v>
          </cell>
        </row>
        <row r="13">
          <cell r="A13" t="str">
            <v>C0206</v>
          </cell>
          <cell r="B13" t="str">
            <v>116702062FI</v>
          </cell>
          <cell r="C13" t="str">
            <v>ต้นทุนการปลูก-ค่าแรง-ค่าจ้างเหมา</v>
          </cell>
          <cell r="D13" t="str">
            <v>22-ค่าแรงปลูก</v>
          </cell>
        </row>
        <row r="14">
          <cell r="A14" t="str">
            <v>C0300</v>
          </cell>
          <cell r="B14" t="str">
            <v>116703002FI</v>
          </cell>
          <cell r="C14" t="str">
            <v>ต้นทุนการปลูก-ค่าใช้จ่ายในการผลิต</v>
          </cell>
          <cell r="D14" t="str">
            <v>23-ค่าใช้จ่ายปลูก</v>
          </cell>
        </row>
        <row r="15">
          <cell r="A15" t="str">
            <v>C0301</v>
          </cell>
          <cell r="B15" t="str">
            <v>116703012FI</v>
          </cell>
          <cell r="C15" t="str">
            <v>ต้นทุนการปลูก-คชจ.-ค่าปุ๋ย</v>
          </cell>
          <cell r="D15" t="str">
            <v>23-ค่าใช้จ่ายปลูก</v>
          </cell>
        </row>
        <row r="16">
          <cell r="A16" t="str">
            <v>C0302</v>
          </cell>
          <cell r="B16" t="str">
            <v>116703022FI</v>
          </cell>
          <cell r="C16" t="str">
            <v>ต้นทุนการปลูก-คชจ.-ค่ายาปราบศัตรู</v>
          </cell>
          <cell r="D16" t="str">
            <v>23-ค่าใช้จ่ายปลูก</v>
          </cell>
        </row>
        <row r="17">
          <cell r="A17" t="str">
            <v>C0303</v>
          </cell>
          <cell r="B17" t="str">
            <v>116703032FI</v>
          </cell>
          <cell r="C17" t="str">
            <v>ต้นทุนการปลูก-คชจ.-ค่าเคมีภัณฑ์</v>
          </cell>
          <cell r="D17" t="str">
            <v>23-ค่าใช้จ่ายปลูก</v>
          </cell>
        </row>
        <row r="18">
          <cell r="A18" t="str">
            <v>C0304</v>
          </cell>
          <cell r="B18" t="str">
            <v>116703042FI</v>
          </cell>
          <cell r="C18" t="str">
            <v>ต้นทุนการปลูก-คชจ.-ค่าวัสดุสิ้นเปลือง</v>
          </cell>
          <cell r="D18" t="str">
            <v>23-ค่าใช้จ่ายปลูก</v>
          </cell>
        </row>
        <row r="19">
          <cell r="A19" t="str">
            <v>C0305</v>
          </cell>
          <cell r="B19" t="str">
            <v>116703052FI</v>
          </cell>
          <cell r="C19" t="str">
            <v>ต้นทุนการปลูก-คชจ.-ค่าเครื่องมือใช้</v>
          </cell>
          <cell r="D19" t="str">
            <v>23-ค่าใช้จ่ายปลูก</v>
          </cell>
        </row>
        <row r="20">
          <cell r="A20" t="str">
            <v>C0306</v>
          </cell>
          <cell r="B20" t="str">
            <v>116703062FI</v>
          </cell>
          <cell r="C20" t="str">
            <v>ต้นทุนการปลูก-คชจ.-ค่าขนส่ง</v>
          </cell>
          <cell r="D20" t="str">
            <v>23-ค่าใช้จ่ายปลูก</v>
          </cell>
        </row>
        <row r="21">
          <cell r="A21" t="str">
            <v>C0307</v>
          </cell>
          <cell r="B21" t="str">
            <v>116703072FI</v>
          </cell>
          <cell r="C21" t="str">
            <v>ต้นทุนการปลูก-คชจ.-ค่าใช้จ่ายเดินทาง</v>
          </cell>
          <cell r="D21" t="str">
            <v>23-ค่าใช้จ่ายปลูก</v>
          </cell>
        </row>
        <row r="22">
          <cell r="A22" t="str">
            <v>C0308</v>
          </cell>
          <cell r="B22" t="str">
            <v>116703082FI</v>
          </cell>
          <cell r="C22" t="str">
            <v>ต้นทุนการปลูก-คชจ.-ค่าสาธารณูปโภค</v>
          </cell>
          <cell r="D22" t="str">
            <v>23-ค่าใช้จ่ายปลูก</v>
          </cell>
        </row>
        <row r="23">
          <cell r="A23" t="str">
            <v>C0309</v>
          </cell>
          <cell r="B23" t="str">
            <v>116703092FI</v>
          </cell>
          <cell r="C23" t="str">
            <v>ต้นทุนการปลูก-คชจ.-ค่าใช้จ่ายเบ็ดเตล็ด</v>
          </cell>
          <cell r="D23" t="str">
            <v>23-ค่าใช้จ่ายปลูก</v>
          </cell>
        </row>
        <row r="24">
          <cell r="A24" t="str">
            <v>C0310</v>
          </cell>
          <cell r="B24" t="str">
            <v>116703102FI</v>
          </cell>
          <cell r="C24" t="str">
            <v>ต้นทุนการปลูก-คชจ.-ค่าเช่า</v>
          </cell>
          <cell r="D24" t="str">
            <v>23-ค่าใช้จ่ายปลูก</v>
          </cell>
        </row>
        <row r="25">
          <cell r="A25" t="str">
            <v>C0400</v>
          </cell>
          <cell r="B25" t="str">
            <v>116704002FI</v>
          </cell>
          <cell r="C25" t="str">
            <v>ต้นทุนการตัด-ทำพันธุ์</v>
          </cell>
          <cell r="D25" t="str">
            <v>24-ค่าแรงตัดทำพันธุ์</v>
          </cell>
        </row>
        <row r="26">
          <cell r="A26" t="str">
            <v>C0500</v>
          </cell>
          <cell r="B26" t="str">
            <v>116705002FI</v>
          </cell>
          <cell r="C26" t="str">
            <v>ต้นทุนการตัด-ค่าแรงตัด</v>
          </cell>
          <cell r="D26" t="str">
            <v>25-ค่าแรงตัดขาย</v>
          </cell>
        </row>
        <row r="27">
          <cell r="A27" t="str">
            <v>C0501</v>
          </cell>
          <cell r="B27" t="str">
            <v>116705012FI</v>
          </cell>
          <cell r="C27" t="str">
            <v>ต้นทุนการตัด-ค่าแรง-ค่าแรงปกติ</v>
          </cell>
          <cell r="D27" t="str">
            <v>25-ค่าแรงตัดขาย</v>
          </cell>
        </row>
        <row r="28">
          <cell r="A28" t="str">
            <v>C0502</v>
          </cell>
          <cell r="B28" t="str">
            <v>116705022FI</v>
          </cell>
          <cell r="C28" t="str">
            <v>ต้นทุนการตัด-ค่าแรง-ล่วงเวลา</v>
          </cell>
          <cell r="D28" t="str">
            <v>25-ค่าแรงตัดขาย</v>
          </cell>
        </row>
        <row r="29">
          <cell r="A29" t="str">
            <v>C0503</v>
          </cell>
          <cell r="B29" t="str">
            <v>116705032FI</v>
          </cell>
          <cell r="C29" t="str">
            <v>ต้นทุนการตัด-ค่าแรง-ค่าเบี้ยเลี้ยง</v>
          </cell>
          <cell r="D29" t="str">
            <v>25-ค่าแรงตัดขาย</v>
          </cell>
        </row>
        <row r="30">
          <cell r="A30" t="str">
            <v>C0504</v>
          </cell>
          <cell r="B30" t="str">
            <v>116705042FI</v>
          </cell>
          <cell r="C30" t="str">
            <v>ต้นทุนการตัด-ค่าแรง-รายได้อื่นของพนักงาน</v>
          </cell>
          <cell r="D30" t="str">
            <v>25-ค่าแรงตัดขาย</v>
          </cell>
        </row>
        <row r="31">
          <cell r="A31" t="str">
            <v>C0505</v>
          </cell>
          <cell r="B31" t="str">
            <v>116705052FI</v>
          </cell>
          <cell r="C31" t="str">
            <v>ต้นทุนการตัด-ค่าแรง-ค่าจ้างเหมา</v>
          </cell>
          <cell r="D31" t="str">
            <v>25-ค่าแรงตัดขาย</v>
          </cell>
        </row>
        <row r="32">
          <cell r="A32" t="str">
            <v>C0600</v>
          </cell>
          <cell r="B32" t="str">
            <v>116706002FI</v>
          </cell>
          <cell r="C32" t="str">
            <v>ต้นทุนการตัด-ค่าใช้จ่ายขาย</v>
          </cell>
          <cell r="D32" t="str">
            <v>25-ค่าแรงตัดขาย</v>
          </cell>
        </row>
        <row r="33">
          <cell r="A33" t="str">
            <v>C0601</v>
          </cell>
          <cell r="B33" t="str">
            <v>116706012FI</v>
          </cell>
          <cell r="C33" t="str">
            <v>ต้นทุนการตัด-คชจ.-ค่าวัสดุสิ้นเปลือง</v>
          </cell>
          <cell r="D33" t="str">
            <v>26-ค่าใช้จ่ายตัดขาย</v>
          </cell>
        </row>
        <row r="34">
          <cell r="A34" t="str">
            <v>C0602</v>
          </cell>
          <cell r="B34" t="str">
            <v>116706022FI</v>
          </cell>
          <cell r="C34" t="str">
            <v>ต้นทุนการตัด-คชจ.-ค่าเครื่องมือใช้</v>
          </cell>
          <cell r="D34" t="str">
            <v>26-ค่าใช้จ่ายตัดขาย</v>
          </cell>
        </row>
        <row r="35">
          <cell r="A35" t="str">
            <v>C0603</v>
          </cell>
          <cell r="B35" t="str">
            <v>116706032FI</v>
          </cell>
          <cell r="C35" t="str">
            <v>ต้นทุนการตัด-คชจ.-ค่าขนส่ง</v>
          </cell>
          <cell r="D35" t="str">
            <v>26-ค่าใช้จ่ายตัดขาย</v>
          </cell>
        </row>
        <row r="36">
          <cell r="A36" t="str">
            <v>C0604</v>
          </cell>
          <cell r="B36" t="str">
            <v>116706042FI</v>
          </cell>
          <cell r="C36" t="str">
            <v>ต้นทุนการตัด-คชจ.-ค่าใช้จ่ายเดินทาง</v>
          </cell>
          <cell r="D36" t="str">
            <v>26-ค่าใช้จ่ายตัดขาย</v>
          </cell>
        </row>
        <row r="37">
          <cell r="A37" t="str">
            <v>C0605</v>
          </cell>
          <cell r="B37" t="str">
            <v>116706052FI</v>
          </cell>
          <cell r="C37" t="str">
            <v>ต้นทุนการตัด-คชจ.-ค่าใช้จ่ายเบ็ดเตล็ด</v>
          </cell>
          <cell r="D37" t="str">
            <v>26-ค่าใช้จ่ายตัดขาย</v>
          </cell>
        </row>
        <row r="38">
          <cell r="A38" t="str">
            <v>C0606</v>
          </cell>
          <cell r="B38" t="str">
            <v>116706062FI</v>
          </cell>
          <cell r="C38" t="str">
            <v>ต้นทุนการตัด-คชจ.-ค่าสมาคม</v>
          </cell>
          <cell r="D38" t="str">
            <v>26-ค่าใช้จ่ายตัดขาย</v>
          </cell>
        </row>
        <row r="39">
          <cell r="A39" t="str">
            <v>C0607</v>
          </cell>
          <cell r="B39" t="str">
            <v>116706072FI</v>
          </cell>
          <cell r="C39" t="str">
            <v>ต้นทุนการตัด-คชจ.-อ้อยไฟไหม้</v>
          </cell>
          <cell r="D39" t="str">
            <v>26-ค่าใช้จ่ายตัดขาย</v>
          </cell>
        </row>
        <row r="40">
          <cell r="A40" t="str">
            <v>C0800</v>
          </cell>
          <cell r="B40" t="str">
            <v>116708002FI</v>
          </cell>
          <cell r="C40" t="str">
            <v>ต้นทุนการบริหาร-ค่าใช้จ่ายบริหาร</v>
          </cell>
          <cell r="D40" t="str">
            <v>28-ค่าใช้จ่ายบริหาร</v>
          </cell>
        </row>
        <row r="41">
          <cell r="A41" t="str">
            <v>C0801</v>
          </cell>
          <cell r="B41" t="str">
            <v>116708012FI</v>
          </cell>
          <cell r="C41" t="str">
            <v>ต้นทุนการบริหาร-เงินเดือน</v>
          </cell>
          <cell r="D41" t="str">
            <v>28-ค่าใช้จ่ายบริหาร</v>
          </cell>
        </row>
        <row r="42">
          <cell r="A42" t="str">
            <v>C0802</v>
          </cell>
          <cell r="B42" t="str">
            <v>116708022FI</v>
          </cell>
          <cell r="C42" t="str">
            <v>ต้นทุนการบริหาร-ค่าล่วงเวลา</v>
          </cell>
          <cell r="D42" t="str">
            <v>28-ค่าใช้จ่ายบริหาร</v>
          </cell>
        </row>
        <row r="43">
          <cell r="A43" t="str">
            <v>C0803</v>
          </cell>
          <cell r="B43" t="str">
            <v>116708032FI</v>
          </cell>
          <cell r="C43" t="str">
            <v>ต้นทุนการบริหาร-ค่านายหน้า</v>
          </cell>
          <cell r="D43" t="str">
            <v>28-ค่าใช้จ่ายบริหาร</v>
          </cell>
        </row>
        <row r="44">
          <cell r="A44" t="str">
            <v>C0804</v>
          </cell>
          <cell r="B44" t="str">
            <v>116708042FI</v>
          </cell>
          <cell r="C44" t="str">
            <v>ต้นทุนการบริหาร-โบนัส</v>
          </cell>
          <cell r="D44" t="str">
            <v>28-ค่าใช้จ่ายบริหาร</v>
          </cell>
        </row>
        <row r="45">
          <cell r="A45" t="str">
            <v>C0805</v>
          </cell>
          <cell r="B45" t="str">
            <v>116708052FI</v>
          </cell>
          <cell r="C45" t="str">
            <v>ต้นทุนการบริหาร-เบี้ยขยัน</v>
          </cell>
          <cell r="D45" t="str">
            <v>28-ค่าใช้จ่ายบริหาร</v>
          </cell>
        </row>
        <row r="46">
          <cell r="A46" t="str">
            <v>C0806</v>
          </cell>
          <cell r="B46" t="str">
            <v>116708062FI</v>
          </cell>
          <cell r="C46" t="str">
            <v>ต้นทุนการบริหาร-เงินชดเชย</v>
          </cell>
          <cell r="D46" t="str">
            <v>28-ค่าใช้จ่ายบริหาร</v>
          </cell>
        </row>
        <row r="47">
          <cell r="A47" t="str">
            <v>C0807</v>
          </cell>
          <cell r="B47" t="str">
            <v>116708072FI</v>
          </cell>
          <cell r="C47" t="str">
            <v>ต้นทุนการบริหาร-ค่าสวัสดิการ</v>
          </cell>
          <cell r="D47" t="str">
            <v>28-ค่าใช้จ่ายบริหาร</v>
          </cell>
        </row>
        <row r="48">
          <cell r="A48" t="str">
            <v>C0808</v>
          </cell>
          <cell r="B48" t="str">
            <v>116708082FI</v>
          </cell>
          <cell r="C48" t="str">
            <v>ต้นทุนการบริหาร-ค่าซ่อมยานพาหนะ</v>
          </cell>
          <cell r="D48" t="str">
            <v>28-ค่าใช้จ่ายบริหาร</v>
          </cell>
        </row>
        <row r="49">
          <cell r="A49" t="str">
            <v>C0809</v>
          </cell>
          <cell r="B49" t="str">
            <v>116708092FI</v>
          </cell>
          <cell r="C49" t="str">
            <v>ต้นทุนการบริหาร-ค่าซ่อมเครื่องจักร</v>
          </cell>
          <cell r="D49" t="str">
            <v>28-ค่าใช้จ่ายบริหาร</v>
          </cell>
        </row>
        <row r="50">
          <cell r="A50" t="str">
            <v>C0810</v>
          </cell>
          <cell r="B50" t="str">
            <v>116708102FI</v>
          </cell>
          <cell r="C50" t="str">
            <v>ต้นทุนการบริหาร-ค่าน้ำมัน</v>
          </cell>
          <cell r="D50" t="str">
            <v>28-ค่าใช้จ่ายบริหาร</v>
          </cell>
        </row>
        <row r="51">
          <cell r="A51" t="str">
            <v>C0811</v>
          </cell>
          <cell r="B51" t="str">
            <v>116708112FI</v>
          </cell>
          <cell r="C51" t="str">
            <v>ต้นทุนการบริหาร-ค่าใช้จ่ายเดินทาง</v>
          </cell>
          <cell r="D51" t="str">
            <v>28-ค่าใช้จ่ายบริหาร</v>
          </cell>
        </row>
        <row r="52">
          <cell r="A52" t="str">
            <v>C0812</v>
          </cell>
          <cell r="B52" t="str">
            <v>116708122FI</v>
          </cell>
          <cell r="C52" t="str">
            <v>ต้นทุนการบริหาร-ค่าสาธารณูปโภค</v>
          </cell>
          <cell r="D52" t="str">
            <v>28-ค่าใช้จ่ายบริหาร</v>
          </cell>
        </row>
        <row r="53">
          <cell r="A53" t="str">
            <v>C0813</v>
          </cell>
          <cell r="B53" t="str">
            <v>116708132FI</v>
          </cell>
          <cell r="C53" t="str">
            <v>ต้นทุนการบริหาร-ค่าใช้จ่ายสื่อสาร</v>
          </cell>
          <cell r="D53" t="str">
            <v>28-ค่าใช้จ่ายบริหาร</v>
          </cell>
        </row>
        <row r="54">
          <cell r="A54" t="str">
            <v>C0814</v>
          </cell>
          <cell r="B54" t="str">
            <v>116708142FI</v>
          </cell>
          <cell r="C54" t="str">
            <v>ต้นทุนการบริหาร-ค่ารักษาความปลอดภัย</v>
          </cell>
          <cell r="D54" t="str">
            <v>28-ค่าใช้จ่ายบริหาร</v>
          </cell>
        </row>
        <row r="55">
          <cell r="A55" t="str">
            <v>C0815</v>
          </cell>
          <cell r="B55" t="str">
            <v>116708152FI</v>
          </cell>
          <cell r="C55" t="str">
            <v>ต้นทุนการบริหาร-ค่าเครื่องเขียนแบบพิมพ์</v>
          </cell>
          <cell r="D55" t="str">
            <v>28-ค่าใช้จ่ายบริหาร</v>
          </cell>
        </row>
        <row r="56">
          <cell r="A56" t="str">
            <v>C0816</v>
          </cell>
          <cell r="B56" t="str">
            <v>116708162FI</v>
          </cell>
          <cell r="C56" t="str">
            <v>ต้นทุนการบริหาร-ค่าธรรมเนียมธนาคาร</v>
          </cell>
          <cell r="D56" t="str">
            <v>28-ค่าใช้จ่ายบริหาร</v>
          </cell>
        </row>
        <row r="57">
          <cell r="A57" t="str">
            <v>C0817</v>
          </cell>
          <cell r="B57" t="str">
            <v>116708172FI</v>
          </cell>
          <cell r="C57" t="str">
            <v>ต้นทุนการบริหาร-ค่าภาษีและค่าธรรมเนียม</v>
          </cell>
          <cell r="D57" t="str">
            <v>28-ค่าใช้จ่ายบริหาร</v>
          </cell>
        </row>
        <row r="58">
          <cell r="A58" t="str">
            <v>C0818</v>
          </cell>
          <cell r="B58" t="str">
            <v>116708182FI</v>
          </cell>
          <cell r="C58" t="str">
            <v>ต้นทุนการบริหาร-ค่าประกันภัย</v>
          </cell>
          <cell r="D58" t="str">
            <v>28-ค่าใช้จ่ายบริหาร</v>
          </cell>
        </row>
        <row r="59">
          <cell r="A59" t="str">
            <v>C0819</v>
          </cell>
          <cell r="B59" t="str">
            <v>116708192FI</v>
          </cell>
          <cell r="C59" t="str">
            <v>ต้นทุนการบริหาร-ค่ารับรอง</v>
          </cell>
          <cell r="D59" t="str">
            <v>28-ค่าใช้จ่ายบริหาร</v>
          </cell>
        </row>
        <row r="60">
          <cell r="A60" t="str">
            <v>C0820</v>
          </cell>
          <cell r="B60" t="str">
            <v>116708202FI</v>
          </cell>
          <cell r="C60" t="str">
            <v>ต้นทุนการบริหาร-ค่าฝึกอบรมและสัมมนา</v>
          </cell>
          <cell r="D60" t="str">
            <v>28-ค่าใช้จ่ายบริหาร</v>
          </cell>
        </row>
        <row r="61">
          <cell r="A61" t="str">
            <v>C0821</v>
          </cell>
          <cell r="B61" t="str">
            <v>116708212FI</v>
          </cell>
          <cell r="C61" t="str">
            <v>ต้นทุนการบริหาร-ค่าใช้จ่ายเบ็ดเตล็ด</v>
          </cell>
          <cell r="D61" t="str">
            <v>28-ค่าใช้จ่ายบริหาร</v>
          </cell>
        </row>
        <row r="62">
          <cell r="A62" t="str">
            <v>C0822</v>
          </cell>
          <cell r="B62" t="str">
            <v>116708222FI</v>
          </cell>
          <cell r="C62" t="str">
            <v>ต้นทุนการบริหาร-ค่านายหน้าจัดหาคน</v>
          </cell>
          <cell r="D62" t="str">
            <v>28-ค่าใช้จ่ายบริหาร</v>
          </cell>
        </row>
        <row r="63">
          <cell r="A63" t="str">
            <v>C0823</v>
          </cell>
          <cell r="B63" t="str">
            <v>116708232FI</v>
          </cell>
          <cell r="C63" t="str">
            <v>ต้นทุนการบริหาร-ค่าเสื่อม(อาคาร)</v>
          </cell>
          <cell r="D63" t="str">
            <v>28-ค่าใช้จ่ายบริหาร</v>
          </cell>
        </row>
        <row r="64">
          <cell r="A64" t="str">
            <v>C0824</v>
          </cell>
          <cell r="B64" t="str">
            <v>116708242FI</v>
          </cell>
          <cell r="C64" t="str">
            <v>ต้นทุนการบริหาร-ค่าเสื่อม(ยานพาหนะ)</v>
          </cell>
          <cell r="D64" t="str">
            <v>28-ค่าใช้จ่ายบริหาร</v>
          </cell>
        </row>
        <row r="65">
          <cell r="A65" t="str">
            <v>C0825</v>
          </cell>
          <cell r="B65" t="str">
            <v>116708252FI</v>
          </cell>
          <cell r="C65" t="str">
            <v>ต้นทุนการบริหาร-ค่าเสื่อม(จักรกลการเกษตร)</v>
          </cell>
          <cell r="D65" t="str">
            <v>28-ค่าใช้จ่ายบริหาร</v>
          </cell>
        </row>
        <row r="66">
          <cell r="A66" t="str">
            <v>C0826</v>
          </cell>
          <cell r="B66" t="str">
            <v>116708262FI</v>
          </cell>
          <cell r="C66" t="str">
            <v>ต้นทุนการบริหาร-ค่าเสื่อม(อุปกรณ์โรงงาน)</v>
          </cell>
          <cell r="D66" t="str">
            <v>28-ค่าใช้จ่ายบริหาร</v>
          </cell>
        </row>
        <row r="67">
          <cell r="A67" t="str">
            <v>C0827</v>
          </cell>
          <cell r="B67" t="str">
            <v>116708272FI</v>
          </cell>
          <cell r="C67" t="str">
            <v>ต้นทุนการบริหาร-ค่าซ่อมอุปกรณ์โรงงาน</v>
          </cell>
          <cell r="D67" t="str">
            <v>28-ค่าใช้จ่ายบริหาร</v>
          </cell>
        </row>
        <row r="68">
          <cell r="A68" t="str">
            <v>C0828</v>
          </cell>
          <cell r="B68" t="str">
            <v>116708282FI</v>
          </cell>
          <cell r="C68" t="str">
            <v>ต้นทุนการบริหาร-ค่าน้ำมัน(จักรกลเกษตร)</v>
          </cell>
          <cell r="D68" t="str">
            <v>28-ค่าใช้จ่ายบริหาร</v>
          </cell>
        </row>
        <row r="69">
          <cell r="A69" t="str">
            <v>C0829</v>
          </cell>
          <cell r="B69" t="str">
            <v>116708292FI</v>
          </cell>
          <cell r="C69" t="str">
            <v>ต้นทุนการบริหาร-ค่าพัฒนาที่ดินตัดจ่าย</v>
          </cell>
          <cell r="D69" t="str">
            <v>28-ค่าใช้จ่ายบริหาร</v>
          </cell>
        </row>
        <row r="70">
          <cell r="A70" t="str">
            <v>C0830</v>
          </cell>
          <cell r="B70" t="str">
            <v>116708302FI</v>
          </cell>
          <cell r="C70" t="str">
            <v>ต้นทุนการบริหาร-ค่าเสื่อม(สิ่งปลูกสร้าง)</v>
          </cell>
          <cell r="D70" t="str">
            <v>28-ค่าใช้จ่ายบริหาร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/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opLeftCell="A94" zoomScaleNormal="100" zoomScaleSheetLayoutView="100" workbookViewId="0">
      <selection activeCell="N107" sqref="N107"/>
    </sheetView>
  </sheetViews>
  <sheetFormatPr defaultColWidth="0.5703125" defaultRowHeight="20.85" customHeight="1" x14ac:dyDescent="0.25"/>
  <cols>
    <col min="1" max="2" width="1.5703125" style="3" customWidth="1"/>
    <col min="3" max="3" width="25" style="3" customWidth="1"/>
    <col min="4" max="4" width="7.28515625" style="162" customWidth="1"/>
    <col min="5" max="5" width="0.5703125" style="3" customWidth="1"/>
    <col min="6" max="6" width="14.28515625" style="11" customWidth="1"/>
    <col min="7" max="7" width="0.5703125" style="11" customWidth="1"/>
    <col min="8" max="8" width="11.7109375" style="11" customWidth="1"/>
    <col min="9" max="9" width="0.5703125" style="11" customWidth="1"/>
    <col min="10" max="10" width="14.28515625" style="11" customWidth="1"/>
    <col min="11" max="11" width="0.5703125" style="11" customWidth="1"/>
    <col min="12" max="12" width="11.7109375" style="11" customWidth="1"/>
    <col min="13" max="13" width="9" style="3" customWidth="1"/>
    <col min="14" max="14" width="13" style="3" customWidth="1"/>
    <col min="15" max="17" width="9" style="3" customWidth="1"/>
    <col min="18" max="19" width="2.140625" style="3" customWidth="1"/>
    <col min="20" max="20" width="22.42578125" style="3" customWidth="1"/>
    <col min="21" max="21" width="7.140625" style="3" customWidth="1"/>
    <col min="22" max="22" width="0.5703125" style="3" customWidth="1"/>
    <col min="23" max="23" width="12.42578125" style="3" customWidth="1"/>
    <col min="24" max="24" width="0.5703125" style="3" customWidth="1"/>
    <col min="25" max="25" width="12.42578125" style="3" customWidth="1"/>
    <col min="26" max="26" width="0.5703125" style="3" customWidth="1"/>
    <col min="27" max="27" width="12.5703125" style="3" customWidth="1"/>
    <col min="28" max="16384" width="0.5703125" style="3"/>
  </cols>
  <sheetData>
    <row r="1" spans="1:12" ht="20.2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2" ht="20.25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2" ht="20.25" customHeight="1" x14ac:dyDescent="0.25">
      <c r="A3" s="4" t="s">
        <v>2</v>
      </c>
      <c r="B3" s="5"/>
      <c r="C3" s="6"/>
      <c r="D3" s="7"/>
      <c r="E3" s="6"/>
      <c r="F3" s="8"/>
      <c r="G3" s="8"/>
      <c r="H3" s="8"/>
      <c r="I3" s="8"/>
      <c r="J3" s="8"/>
      <c r="K3" s="8"/>
      <c r="L3" s="8"/>
    </row>
    <row r="4" spans="1:12" ht="17.45" customHeight="1" x14ac:dyDescent="0.25">
      <c r="A4" s="1"/>
      <c r="B4" s="9"/>
      <c r="F4" s="10"/>
      <c r="H4" s="10"/>
      <c r="I4" s="10"/>
      <c r="J4" s="10"/>
      <c r="K4" s="12"/>
      <c r="L4" s="10"/>
    </row>
    <row r="5" spans="1:12" ht="18.600000000000001" customHeight="1" x14ac:dyDescent="0.25">
      <c r="A5" s="1"/>
      <c r="B5" s="9"/>
      <c r="F5" s="165" t="s">
        <v>3</v>
      </c>
      <c r="G5" s="165"/>
      <c r="H5" s="165"/>
      <c r="I5" s="10"/>
      <c r="J5" s="165" t="s">
        <v>4</v>
      </c>
      <c r="K5" s="165"/>
      <c r="L5" s="165"/>
    </row>
    <row r="6" spans="1:12" ht="18.600000000000001" customHeight="1" x14ac:dyDescent="0.25">
      <c r="A6" s="1"/>
      <c r="B6" s="9"/>
      <c r="F6" s="115" t="s">
        <v>5</v>
      </c>
      <c r="G6" s="2"/>
      <c r="H6" s="115" t="s">
        <v>6</v>
      </c>
      <c r="I6" s="2"/>
      <c r="J6" s="115" t="s">
        <v>5</v>
      </c>
      <c r="K6" s="2"/>
      <c r="L6" s="115" t="s">
        <v>6</v>
      </c>
    </row>
    <row r="7" spans="1:12" ht="18.600000000000001" customHeight="1" x14ac:dyDescent="0.25">
      <c r="A7" s="1"/>
      <c r="B7" s="9"/>
      <c r="F7" s="115" t="s">
        <v>7</v>
      </c>
      <c r="G7" s="115"/>
      <c r="H7" s="115" t="s">
        <v>8</v>
      </c>
      <c r="I7" s="115"/>
      <c r="J7" s="115" t="s">
        <v>7</v>
      </c>
      <c r="K7" s="115"/>
      <c r="L7" s="115" t="s">
        <v>8</v>
      </c>
    </row>
    <row r="8" spans="1:12" ht="18.600000000000001" customHeight="1" x14ac:dyDescent="0.25">
      <c r="A8" s="1"/>
      <c r="B8" s="9"/>
      <c r="F8" s="115" t="s">
        <v>9</v>
      </c>
      <c r="G8" s="115"/>
      <c r="H8" s="115" t="s">
        <v>10</v>
      </c>
      <c r="I8" s="115"/>
      <c r="J8" s="115" t="s">
        <v>9</v>
      </c>
      <c r="K8" s="115"/>
      <c r="L8" s="115" t="s">
        <v>10</v>
      </c>
    </row>
    <row r="9" spans="1:12" ht="18.600000000000001" customHeight="1" x14ac:dyDescent="0.25">
      <c r="A9" s="13"/>
      <c r="B9" s="13"/>
      <c r="C9" s="13"/>
      <c r="D9" s="14" t="s">
        <v>11</v>
      </c>
      <c r="E9" s="162"/>
      <c r="F9" s="161" t="s">
        <v>12</v>
      </c>
      <c r="G9" s="131"/>
      <c r="H9" s="161" t="s">
        <v>12</v>
      </c>
      <c r="I9" s="12"/>
      <c r="J9" s="161" t="s">
        <v>12</v>
      </c>
      <c r="K9" s="131"/>
      <c r="L9" s="161" t="s">
        <v>12</v>
      </c>
    </row>
    <row r="10" spans="1:12" ht="5.0999999999999996" customHeight="1" x14ac:dyDescent="0.25">
      <c r="A10" s="13"/>
      <c r="B10" s="13"/>
      <c r="C10" s="13"/>
      <c r="D10" s="130"/>
      <c r="E10" s="162"/>
      <c r="F10" s="132"/>
      <c r="G10" s="131"/>
      <c r="H10" s="132"/>
      <c r="I10" s="12"/>
      <c r="J10" s="132"/>
      <c r="K10" s="131"/>
      <c r="L10" s="132"/>
    </row>
    <row r="11" spans="1:12" s="17" customFormat="1" ht="18.600000000000001" customHeight="1" x14ac:dyDescent="0.4">
      <c r="A11" s="164" t="s">
        <v>13</v>
      </c>
      <c r="B11" s="164"/>
      <c r="C11" s="164"/>
      <c r="D11" s="15"/>
      <c r="E11" s="16"/>
      <c r="F11" s="134"/>
      <c r="G11" s="133"/>
      <c r="H11" s="134"/>
      <c r="I11" s="133"/>
      <c r="J11" s="134"/>
      <c r="K11" s="133"/>
      <c r="L11" s="134"/>
    </row>
    <row r="12" spans="1:12" s="17" customFormat="1" ht="5.0999999999999996" customHeight="1" x14ac:dyDescent="0.4">
      <c r="A12" s="160"/>
      <c r="B12" s="160"/>
      <c r="C12" s="160"/>
      <c r="D12" s="15"/>
      <c r="E12" s="16"/>
      <c r="F12" s="134"/>
      <c r="G12" s="133"/>
      <c r="H12" s="134"/>
      <c r="I12" s="133"/>
      <c r="J12" s="134"/>
      <c r="K12" s="133"/>
      <c r="L12" s="134"/>
    </row>
    <row r="13" spans="1:12" s="17" customFormat="1" ht="18.600000000000001" customHeight="1" x14ac:dyDescent="0.4">
      <c r="A13" s="18" t="s">
        <v>14</v>
      </c>
      <c r="B13" s="19"/>
      <c r="C13" s="19"/>
      <c r="D13" s="15"/>
      <c r="E13" s="19"/>
      <c r="F13" s="20"/>
      <c r="G13" s="20"/>
      <c r="H13" s="20"/>
      <c r="I13" s="20"/>
      <c r="J13" s="20"/>
      <c r="K13" s="20"/>
      <c r="L13" s="20"/>
    </row>
    <row r="14" spans="1:12" s="17" customFormat="1" ht="5.0999999999999996" customHeight="1" x14ac:dyDescent="0.4">
      <c r="A14" s="18"/>
      <c r="B14" s="19"/>
      <c r="C14" s="19"/>
      <c r="D14" s="15"/>
      <c r="E14" s="19"/>
      <c r="F14" s="20"/>
      <c r="G14" s="20"/>
      <c r="H14" s="20"/>
      <c r="I14" s="20"/>
      <c r="J14" s="20"/>
      <c r="K14" s="20"/>
      <c r="L14" s="20"/>
    </row>
    <row r="15" spans="1:12" s="17" customFormat="1" ht="18.600000000000001" customHeight="1" x14ac:dyDescent="0.4">
      <c r="A15" s="124" t="s">
        <v>15</v>
      </c>
      <c r="B15" s="19"/>
      <c r="C15" s="19"/>
      <c r="D15" s="15"/>
      <c r="E15" s="19"/>
      <c r="F15" s="135">
        <v>2495459</v>
      </c>
      <c r="G15" s="135"/>
      <c r="H15" s="135">
        <v>2848742</v>
      </c>
      <c r="I15" s="135"/>
      <c r="J15" s="135">
        <v>405686</v>
      </c>
      <c r="K15" s="135"/>
      <c r="L15" s="135">
        <v>1011128</v>
      </c>
    </row>
    <row r="16" spans="1:12" s="17" customFormat="1" ht="18.600000000000001" customHeight="1" x14ac:dyDescent="0.4">
      <c r="A16" s="124" t="s">
        <v>229</v>
      </c>
      <c r="B16" s="19"/>
      <c r="C16" s="19"/>
      <c r="D16" s="15"/>
      <c r="E16" s="19"/>
      <c r="F16" s="135"/>
      <c r="G16" s="135"/>
      <c r="H16" s="135"/>
      <c r="I16" s="135"/>
      <c r="J16" s="135"/>
      <c r="K16" s="135"/>
      <c r="L16" s="135"/>
    </row>
    <row r="17" spans="1:14" s="17" customFormat="1" ht="18.600000000000001" customHeight="1" x14ac:dyDescent="0.4">
      <c r="B17" s="17" t="s">
        <v>230</v>
      </c>
      <c r="D17" s="15">
        <v>6</v>
      </c>
      <c r="E17" s="19"/>
      <c r="F17" s="135">
        <v>1185029</v>
      </c>
      <c r="G17" s="135"/>
      <c r="H17" s="135">
        <v>0</v>
      </c>
      <c r="I17" s="135"/>
      <c r="J17" s="135">
        <v>1185029</v>
      </c>
      <c r="K17" s="135"/>
      <c r="L17" s="135">
        <v>0</v>
      </c>
    </row>
    <row r="18" spans="1:14" s="17" customFormat="1" ht="18.600000000000001" customHeight="1" x14ac:dyDescent="0.4">
      <c r="A18" s="124" t="s">
        <v>16</v>
      </c>
      <c r="B18" s="19"/>
      <c r="C18" s="19"/>
      <c r="D18" s="15"/>
      <c r="E18" s="19"/>
      <c r="F18" s="135">
        <v>99700</v>
      </c>
      <c r="G18" s="135"/>
      <c r="H18" s="135">
        <v>132959</v>
      </c>
      <c r="I18" s="135"/>
      <c r="J18" s="135">
        <v>99700</v>
      </c>
      <c r="K18" s="135"/>
      <c r="L18" s="135">
        <v>99359</v>
      </c>
      <c r="N18" s="136"/>
    </row>
    <row r="19" spans="1:14" s="17" customFormat="1" ht="18.600000000000001" customHeight="1" x14ac:dyDescent="0.4">
      <c r="A19" s="118" t="s">
        <v>17</v>
      </c>
      <c r="B19" s="19"/>
      <c r="C19" s="19"/>
      <c r="D19" s="15">
        <v>7</v>
      </c>
      <c r="E19" s="19"/>
      <c r="F19" s="135">
        <v>4895446</v>
      </c>
      <c r="G19" s="135"/>
      <c r="H19" s="135">
        <v>5444878</v>
      </c>
      <c r="I19" s="135"/>
      <c r="J19" s="135">
        <v>1779615</v>
      </c>
      <c r="K19" s="135"/>
      <c r="L19" s="135">
        <v>891624</v>
      </c>
      <c r="N19" s="136"/>
    </row>
    <row r="20" spans="1:14" s="17" customFormat="1" ht="18.600000000000001" customHeight="1" x14ac:dyDescent="0.4">
      <c r="A20" s="19" t="s">
        <v>18</v>
      </c>
      <c r="B20" s="19"/>
      <c r="C20" s="19"/>
      <c r="D20" s="15">
        <v>8</v>
      </c>
      <c r="E20" s="19"/>
      <c r="F20" s="135">
        <v>3824040</v>
      </c>
      <c r="G20" s="135"/>
      <c r="H20" s="135">
        <v>4817783</v>
      </c>
      <c r="I20" s="135"/>
      <c r="J20" s="135">
        <v>237475</v>
      </c>
      <c r="K20" s="135"/>
      <c r="L20" s="135">
        <v>906153</v>
      </c>
      <c r="N20" s="136"/>
    </row>
    <row r="21" spans="1:14" s="17" customFormat="1" ht="18.600000000000001" customHeight="1" x14ac:dyDescent="0.4">
      <c r="A21" s="19" t="s">
        <v>19</v>
      </c>
      <c r="B21" s="19"/>
      <c r="C21" s="19"/>
      <c r="D21" s="15"/>
      <c r="E21" s="19"/>
      <c r="F21" s="135"/>
      <c r="G21" s="135"/>
      <c r="H21" s="135"/>
      <c r="I21" s="135"/>
      <c r="J21" s="135"/>
      <c r="K21" s="135"/>
      <c r="L21" s="135"/>
      <c r="N21" s="136"/>
    </row>
    <row r="22" spans="1:14" s="17" customFormat="1" ht="18.600000000000001" customHeight="1" x14ac:dyDescent="0.4">
      <c r="B22" s="19" t="s">
        <v>20</v>
      </c>
      <c r="C22" s="19"/>
      <c r="D22" s="15">
        <v>23</v>
      </c>
      <c r="E22" s="19"/>
      <c r="F22" s="135">
        <v>0</v>
      </c>
      <c r="G22" s="135"/>
      <c r="H22" s="135">
        <v>0</v>
      </c>
      <c r="I22" s="135"/>
      <c r="J22" s="135">
        <v>591253</v>
      </c>
      <c r="K22" s="135"/>
      <c r="L22" s="135">
        <v>0</v>
      </c>
      <c r="N22" s="136"/>
    </row>
    <row r="23" spans="1:14" s="17" customFormat="1" ht="18.600000000000001" customHeight="1" x14ac:dyDescent="0.4">
      <c r="A23" s="19" t="s">
        <v>21</v>
      </c>
      <c r="B23" s="19"/>
      <c r="C23" s="19"/>
      <c r="D23" s="15">
        <v>9</v>
      </c>
      <c r="E23" s="19"/>
      <c r="F23" s="137">
        <v>319436</v>
      </c>
      <c r="G23" s="20"/>
      <c r="H23" s="137">
        <v>466000</v>
      </c>
      <c r="I23" s="20"/>
      <c r="J23" s="137">
        <v>43130</v>
      </c>
      <c r="K23" s="20"/>
      <c r="L23" s="137">
        <v>127721</v>
      </c>
      <c r="N23" s="136"/>
    </row>
    <row r="24" spans="1:14" s="17" customFormat="1" ht="5.0999999999999996" customHeight="1" x14ac:dyDescent="0.4">
      <c r="A24" s="19"/>
      <c r="B24" s="19"/>
      <c r="C24" s="19"/>
      <c r="D24" s="15"/>
      <c r="E24" s="19"/>
      <c r="F24" s="20"/>
      <c r="G24" s="20"/>
      <c r="H24" s="20"/>
      <c r="I24" s="20"/>
      <c r="J24" s="20"/>
      <c r="K24" s="20"/>
      <c r="L24" s="20"/>
    </row>
    <row r="25" spans="1:14" s="17" customFormat="1" ht="18.600000000000001" customHeight="1" x14ac:dyDescent="0.4">
      <c r="A25" s="18" t="s">
        <v>22</v>
      </c>
      <c r="B25" s="19"/>
      <c r="C25" s="19"/>
      <c r="D25" s="15"/>
      <c r="E25" s="19"/>
      <c r="F25" s="137">
        <f>SUM(F15:F24)</f>
        <v>12819110</v>
      </c>
      <c r="G25" s="20"/>
      <c r="H25" s="137">
        <f>SUM(H15:H24)</f>
        <v>13710362</v>
      </c>
      <c r="I25" s="20"/>
      <c r="J25" s="137">
        <f>SUM(J15:J24)</f>
        <v>4341888</v>
      </c>
      <c r="K25" s="20"/>
      <c r="L25" s="137">
        <f>SUM(L15:L24)</f>
        <v>3035985</v>
      </c>
    </row>
    <row r="26" spans="1:14" s="17" customFormat="1" ht="17.45" customHeight="1" x14ac:dyDescent="0.4">
      <c r="A26" s="19"/>
      <c r="B26" s="19"/>
      <c r="C26" s="18"/>
      <c r="D26" s="15"/>
      <c r="E26" s="19"/>
      <c r="F26" s="20"/>
      <c r="G26" s="20"/>
      <c r="H26" s="20"/>
      <c r="I26" s="20"/>
      <c r="J26" s="20"/>
      <c r="K26" s="20"/>
      <c r="L26" s="20"/>
    </row>
    <row r="27" spans="1:14" s="17" customFormat="1" ht="18.600000000000001" customHeight="1" x14ac:dyDescent="0.4">
      <c r="A27" s="160" t="s">
        <v>23</v>
      </c>
      <c r="B27" s="19"/>
      <c r="C27" s="19"/>
      <c r="D27" s="15"/>
      <c r="E27" s="15"/>
      <c r="F27" s="20"/>
      <c r="G27" s="135"/>
      <c r="H27" s="138"/>
      <c r="I27" s="135"/>
      <c r="J27" s="138"/>
      <c r="K27" s="135"/>
      <c r="L27" s="138"/>
    </row>
    <row r="28" spans="1:14" s="17" customFormat="1" ht="5.0999999999999996" customHeight="1" x14ac:dyDescent="0.4">
      <c r="A28" s="160"/>
      <c r="B28" s="19"/>
      <c r="C28" s="19"/>
      <c r="D28" s="15"/>
      <c r="E28" s="15"/>
      <c r="F28" s="138"/>
      <c r="G28" s="135"/>
      <c r="H28" s="138"/>
      <c r="I28" s="135"/>
      <c r="J28" s="138"/>
      <c r="K28" s="135"/>
      <c r="L28" s="138"/>
    </row>
    <row r="29" spans="1:14" s="17" customFormat="1" ht="18.600000000000001" customHeight="1" x14ac:dyDescent="0.4">
      <c r="A29" s="19" t="s">
        <v>24</v>
      </c>
      <c r="B29" s="19"/>
      <c r="C29" s="19"/>
      <c r="D29" s="15">
        <v>10.1</v>
      </c>
      <c r="E29" s="15"/>
      <c r="F29" s="20">
        <v>0</v>
      </c>
      <c r="G29" s="135"/>
      <c r="H29" s="135">
        <v>0</v>
      </c>
      <c r="I29" s="135"/>
      <c r="J29" s="20">
        <v>11100268</v>
      </c>
      <c r="K29" s="135"/>
      <c r="L29" s="135">
        <v>10581832</v>
      </c>
      <c r="N29" s="136"/>
    </row>
    <row r="30" spans="1:14" s="17" customFormat="1" ht="18.600000000000001" customHeight="1" x14ac:dyDescent="0.4">
      <c r="A30" s="19" t="s">
        <v>25</v>
      </c>
      <c r="B30" s="19"/>
      <c r="C30" s="19"/>
      <c r="D30" s="15">
        <v>10.199999999999999</v>
      </c>
      <c r="E30" s="19"/>
      <c r="F30" s="20">
        <v>3951616</v>
      </c>
      <c r="G30" s="20"/>
      <c r="H30" s="135">
        <v>2375577</v>
      </c>
      <c r="I30" s="20"/>
      <c r="J30" s="20">
        <v>0</v>
      </c>
      <c r="K30" s="20"/>
      <c r="L30" s="135">
        <v>0</v>
      </c>
      <c r="N30" s="136"/>
    </row>
    <row r="31" spans="1:14" s="17" customFormat="1" ht="18.600000000000001" customHeight="1" x14ac:dyDescent="0.4">
      <c r="A31" s="19" t="s">
        <v>26</v>
      </c>
      <c r="B31" s="19"/>
      <c r="C31" s="19"/>
      <c r="D31" s="15">
        <v>10.3</v>
      </c>
      <c r="E31" s="19"/>
      <c r="F31" s="20">
        <v>71854</v>
      </c>
      <c r="G31" s="20"/>
      <c r="H31" s="135">
        <v>107513</v>
      </c>
      <c r="I31" s="20"/>
      <c r="J31" s="20">
        <v>23578</v>
      </c>
      <c r="K31" s="20"/>
      <c r="L31" s="135">
        <v>23578</v>
      </c>
      <c r="N31" s="136"/>
    </row>
    <row r="32" spans="1:14" s="17" customFormat="1" ht="18.600000000000001" customHeight="1" x14ac:dyDescent="0.4">
      <c r="A32" s="19" t="s">
        <v>27</v>
      </c>
      <c r="B32" s="19"/>
      <c r="C32" s="19"/>
      <c r="D32" s="15"/>
      <c r="E32" s="19"/>
      <c r="F32" s="20"/>
      <c r="G32" s="20"/>
      <c r="H32" s="135"/>
      <c r="I32" s="20"/>
      <c r="J32" s="20"/>
      <c r="K32" s="20"/>
      <c r="L32" s="135"/>
      <c r="N32" s="136"/>
    </row>
    <row r="33" spans="1:14" s="17" customFormat="1" ht="18.600000000000001" customHeight="1" x14ac:dyDescent="0.4">
      <c r="B33" s="19" t="s">
        <v>20</v>
      </c>
      <c r="C33" s="19"/>
      <c r="D33" s="15">
        <v>23</v>
      </c>
      <c r="E33" s="19"/>
      <c r="F33" s="20">
        <v>122332</v>
      </c>
      <c r="G33" s="135"/>
      <c r="H33" s="135">
        <v>133433</v>
      </c>
      <c r="I33" s="135"/>
      <c r="J33" s="20">
        <v>873500</v>
      </c>
      <c r="K33" s="135"/>
      <c r="L33" s="135">
        <v>1180660</v>
      </c>
      <c r="N33" s="136"/>
    </row>
    <row r="34" spans="1:14" s="17" customFormat="1" ht="18.600000000000001" customHeight="1" x14ac:dyDescent="0.4">
      <c r="A34" s="124" t="s">
        <v>28</v>
      </c>
      <c r="B34" s="19"/>
      <c r="C34" s="19"/>
      <c r="D34" s="15">
        <v>11</v>
      </c>
      <c r="E34" s="19"/>
      <c r="F34" s="20">
        <v>17746196</v>
      </c>
      <c r="G34" s="135"/>
      <c r="H34" s="135">
        <v>16666294</v>
      </c>
      <c r="I34" s="135"/>
      <c r="J34" s="20">
        <v>6029275</v>
      </c>
      <c r="K34" s="135"/>
      <c r="L34" s="135">
        <v>5153646</v>
      </c>
      <c r="N34" s="136"/>
    </row>
    <row r="35" spans="1:14" s="17" customFormat="1" ht="18.600000000000001" customHeight="1" x14ac:dyDescent="0.4">
      <c r="A35" s="124" t="s">
        <v>214</v>
      </c>
      <c r="B35" s="19"/>
      <c r="C35" s="19"/>
      <c r="D35" s="15">
        <v>12</v>
      </c>
      <c r="E35" s="19"/>
      <c r="F35" s="20">
        <v>167919</v>
      </c>
      <c r="G35" s="135"/>
      <c r="H35" s="135">
        <v>127815</v>
      </c>
      <c r="I35" s="135"/>
      <c r="J35" s="20">
        <v>748051</v>
      </c>
      <c r="K35" s="135"/>
      <c r="L35" s="135">
        <v>669546</v>
      </c>
      <c r="N35" s="136"/>
    </row>
    <row r="36" spans="1:14" s="17" customFormat="1" ht="18.600000000000001" customHeight="1" x14ac:dyDescent="0.4">
      <c r="A36" s="118" t="s">
        <v>29</v>
      </c>
      <c r="B36" s="19"/>
      <c r="C36" s="19"/>
      <c r="D36" s="15"/>
      <c r="E36" s="19"/>
      <c r="F36" s="20">
        <v>1551069</v>
      </c>
      <c r="G36" s="135"/>
      <c r="H36" s="135">
        <v>1516111</v>
      </c>
      <c r="I36" s="135"/>
      <c r="J36" s="20">
        <v>0</v>
      </c>
      <c r="K36" s="135"/>
      <c r="L36" s="135">
        <v>0</v>
      </c>
      <c r="N36" s="136"/>
    </row>
    <row r="37" spans="1:14" s="17" customFormat="1" ht="18.600000000000001" customHeight="1" x14ac:dyDescent="0.4">
      <c r="A37" s="118" t="s">
        <v>30</v>
      </c>
      <c r="B37" s="19"/>
      <c r="C37" s="19"/>
      <c r="D37" s="15">
        <v>11</v>
      </c>
      <c r="E37" s="19"/>
      <c r="F37" s="20">
        <v>47728</v>
      </c>
      <c r="G37" s="135"/>
      <c r="H37" s="135">
        <v>72690</v>
      </c>
      <c r="I37" s="135"/>
      <c r="J37" s="20">
        <v>4054</v>
      </c>
      <c r="K37" s="135"/>
      <c r="L37" s="135">
        <v>2913</v>
      </c>
      <c r="N37" s="136"/>
    </row>
    <row r="38" spans="1:14" s="17" customFormat="1" ht="18.600000000000001" customHeight="1" x14ac:dyDescent="0.4">
      <c r="A38" s="19" t="s">
        <v>31</v>
      </c>
      <c r="B38" s="19"/>
      <c r="C38" s="19"/>
      <c r="D38" s="15"/>
      <c r="E38" s="19"/>
      <c r="F38" s="20"/>
      <c r="G38" s="135"/>
      <c r="H38" s="135"/>
      <c r="I38" s="135"/>
      <c r="J38" s="20"/>
      <c r="K38" s="135"/>
      <c r="L38" s="135"/>
      <c r="N38" s="136"/>
    </row>
    <row r="39" spans="1:14" s="17" customFormat="1" ht="18.600000000000001" customHeight="1" x14ac:dyDescent="0.4">
      <c r="B39" s="19" t="s">
        <v>32</v>
      </c>
      <c r="C39" s="19"/>
      <c r="D39" s="15"/>
      <c r="E39" s="19"/>
      <c r="F39" s="20">
        <v>159042</v>
      </c>
      <c r="G39" s="135"/>
      <c r="H39" s="135">
        <v>242374</v>
      </c>
      <c r="I39" s="135"/>
      <c r="J39" s="20">
        <v>0</v>
      </c>
      <c r="K39" s="135"/>
      <c r="L39" s="135">
        <v>0</v>
      </c>
      <c r="N39" s="136"/>
    </row>
    <row r="40" spans="1:14" s="17" customFormat="1" ht="18.600000000000001" customHeight="1" x14ac:dyDescent="0.4">
      <c r="A40" s="118" t="s">
        <v>33</v>
      </c>
      <c r="B40" s="19"/>
      <c r="C40" s="19"/>
      <c r="D40" s="15">
        <v>13</v>
      </c>
      <c r="E40" s="19"/>
      <c r="F40" s="137">
        <v>1383521</v>
      </c>
      <c r="G40" s="135"/>
      <c r="H40" s="137">
        <v>852271</v>
      </c>
      <c r="I40" s="135"/>
      <c r="J40" s="137">
        <v>534317</v>
      </c>
      <c r="K40" s="135"/>
      <c r="L40" s="137">
        <v>527375</v>
      </c>
      <c r="N40" s="136"/>
    </row>
    <row r="41" spans="1:14" s="17" customFormat="1" ht="5.0999999999999996" customHeight="1" x14ac:dyDescent="0.4">
      <c r="A41" s="19"/>
      <c r="B41" s="118"/>
      <c r="C41" s="19"/>
      <c r="D41" s="15"/>
      <c r="E41" s="19"/>
      <c r="F41" s="20"/>
      <c r="G41" s="20"/>
      <c r="H41" s="20"/>
      <c r="I41" s="20"/>
      <c r="J41" s="20"/>
      <c r="K41" s="20"/>
      <c r="L41" s="20"/>
    </row>
    <row r="42" spans="1:14" s="17" customFormat="1" ht="18.600000000000001" customHeight="1" x14ac:dyDescent="0.4">
      <c r="A42" s="18" t="s">
        <v>34</v>
      </c>
      <c r="B42" s="19"/>
      <c r="C42" s="19"/>
      <c r="D42" s="15"/>
      <c r="E42" s="19"/>
      <c r="F42" s="137">
        <f>SUM(F29:F40)</f>
        <v>25201277</v>
      </c>
      <c r="G42" s="20"/>
      <c r="H42" s="137">
        <f>SUM(H29:H40)</f>
        <v>22094078</v>
      </c>
      <c r="I42" s="20"/>
      <c r="J42" s="137">
        <f>SUM(J29:J40)</f>
        <v>19313043</v>
      </c>
      <c r="K42" s="20"/>
      <c r="L42" s="137">
        <f>SUM(L29:L40)</f>
        <v>18139550</v>
      </c>
    </row>
    <row r="43" spans="1:14" s="17" customFormat="1" ht="5.0999999999999996" customHeight="1" x14ac:dyDescent="0.4">
      <c r="A43" s="19"/>
      <c r="B43" s="19"/>
      <c r="C43" s="18"/>
      <c r="D43" s="15"/>
      <c r="E43" s="19"/>
      <c r="F43" s="20"/>
      <c r="G43" s="20"/>
      <c r="H43" s="20"/>
      <c r="I43" s="20"/>
      <c r="J43" s="20"/>
      <c r="K43" s="20"/>
      <c r="L43" s="20"/>
    </row>
    <row r="44" spans="1:14" s="17" customFormat="1" ht="18.600000000000001" customHeight="1" thickBot="1" x14ac:dyDescent="0.45">
      <c r="A44" s="18" t="s">
        <v>35</v>
      </c>
      <c r="B44" s="19"/>
      <c r="C44" s="19"/>
      <c r="D44" s="139"/>
      <c r="E44" s="19"/>
      <c r="F44" s="140">
        <f>SUM(F25+F42)</f>
        <v>38020387</v>
      </c>
      <c r="G44" s="20"/>
      <c r="H44" s="140">
        <f>SUM(H25+H42)</f>
        <v>35804440</v>
      </c>
      <c r="I44" s="20"/>
      <c r="J44" s="140">
        <f>SUM(J25+J42)</f>
        <v>23654931</v>
      </c>
      <c r="K44" s="20"/>
      <c r="L44" s="140">
        <f>SUM(L25+L42)</f>
        <v>21175535</v>
      </c>
    </row>
    <row r="45" spans="1:14" s="17" customFormat="1" ht="17.25" customHeight="1" thickTop="1" x14ac:dyDescent="0.4">
      <c r="A45" s="18"/>
      <c r="B45" s="19"/>
      <c r="C45" s="19"/>
      <c r="D45" s="139"/>
      <c r="E45" s="19"/>
      <c r="F45" s="20"/>
      <c r="G45" s="20"/>
      <c r="H45" s="20"/>
      <c r="I45" s="20"/>
      <c r="J45" s="20"/>
      <c r="K45" s="20"/>
      <c r="L45" s="20"/>
    </row>
    <row r="46" spans="1:14" s="17" customFormat="1" ht="6.75" customHeight="1" x14ac:dyDescent="0.4">
      <c r="A46" s="18"/>
      <c r="B46" s="19"/>
      <c r="C46" s="19"/>
      <c r="D46" s="139"/>
      <c r="E46" s="19"/>
      <c r="F46" s="20"/>
      <c r="G46" s="20"/>
      <c r="H46" s="20"/>
      <c r="I46" s="20"/>
      <c r="J46" s="20"/>
      <c r="K46" s="20"/>
      <c r="L46" s="20"/>
    </row>
    <row r="47" spans="1:14" ht="17.45" customHeight="1" x14ac:dyDescent="0.25">
      <c r="A47" s="166" t="s">
        <v>36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</row>
    <row r="48" spans="1:14" ht="6.75" customHeight="1" x14ac:dyDescent="0.25">
      <c r="A48" s="1"/>
      <c r="D48" s="21"/>
      <c r="F48" s="10"/>
      <c r="H48" s="10"/>
      <c r="I48" s="10"/>
      <c r="J48" s="10"/>
      <c r="K48" s="10"/>
      <c r="L48" s="10"/>
    </row>
    <row r="49" spans="1:14" ht="21.95" customHeight="1" x14ac:dyDescent="0.25">
      <c r="A49" s="5" t="s">
        <v>275</v>
      </c>
      <c r="B49" s="6"/>
      <c r="C49" s="6"/>
      <c r="D49" s="22"/>
      <c r="E49" s="6"/>
      <c r="F49" s="8"/>
      <c r="G49" s="8"/>
      <c r="H49" s="8"/>
      <c r="I49" s="8"/>
      <c r="J49" s="8"/>
      <c r="K49" s="8"/>
      <c r="L49" s="8"/>
    </row>
    <row r="50" spans="1:14" ht="20.25" customHeight="1" x14ac:dyDescent="0.25">
      <c r="A50" s="13" t="s">
        <v>0</v>
      </c>
      <c r="B50" s="13"/>
      <c r="C50" s="13"/>
      <c r="D50" s="13"/>
      <c r="E50" s="13"/>
      <c r="F50" s="23"/>
      <c r="G50" s="23"/>
      <c r="H50" s="23"/>
      <c r="I50" s="23"/>
      <c r="J50" s="23"/>
      <c r="K50" s="23"/>
      <c r="L50" s="23"/>
    </row>
    <row r="51" spans="1:14" ht="20.25" customHeight="1" x14ac:dyDescent="0.25">
      <c r="A51" s="1" t="s">
        <v>1</v>
      </c>
      <c r="B51" s="13"/>
      <c r="C51" s="13"/>
      <c r="D51" s="13"/>
      <c r="E51" s="13"/>
      <c r="F51" s="23"/>
      <c r="G51" s="23"/>
      <c r="H51" s="23"/>
      <c r="I51" s="23"/>
      <c r="J51" s="23"/>
      <c r="K51" s="23"/>
      <c r="L51" s="23"/>
    </row>
    <row r="52" spans="1:14" ht="20.25" customHeight="1" x14ac:dyDescent="0.25">
      <c r="A52" s="24" t="str">
        <f>+A3</f>
        <v>ณ วันที่ 30 กันยายน พ.ศ. 2562</v>
      </c>
      <c r="B52" s="14"/>
      <c r="C52" s="14"/>
      <c r="D52" s="14"/>
      <c r="E52" s="14"/>
      <c r="F52" s="25"/>
      <c r="G52" s="25"/>
      <c r="H52" s="25"/>
      <c r="I52" s="25"/>
      <c r="J52" s="25"/>
      <c r="K52" s="25"/>
      <c r="L52" s="25"/>
    </row>
    <row r="53" spans="1:14" ht="17.25" customHeight="1" x14ac:dyDescent="0.25">
      <c r="A53" s="13"/>
      <c r="B53" s="9"/>
      <c r="C53" s="26"/>
      <c r="E53" s="26"/>
      <c r="F53" s="27"/>
      <c r="G53" s="28"/>
      <c r="H53" s="27"/>
      <c r="I53" s="27"/>
      <c r="J53" s="27"/>
      <c r="K53" s="27"/>
      <c r="L53" s="27"/>
    </row>
    <row r="54" spans="1:14" ht="20.25" customHeight="1" x14ac:dyDescent="0.25">
      <c r="A54" s="1"/>
      <c r="B54" s="9"/>
      <c r="F54" s="165" t="s">
        <v>3</v>
      </c>
      <c r="G54" s="165"/>
      <c r="H54" s="165"/>
      <c r="I54" s="27"/>
      <c r="J54" s="165" t="s">
        <v>4</v>
      </c>
      <c r="K54" s="165"/>
      <c r="L54" s="165"/>
    </row>
    <row r="55" spans="1:14" ht="20.25" customHeight="1" x14ac:dyDescent="0.25">
      <c r="A55" s="1"/>
      <c r="B55" s="9"/>
      <c r="F55" s="115" t="s">
        <v>5</v>
      </c>
      <c r="G55" s="2"/>
      <c r="H55" s="115" t="s">
        <v>6</v>
      </c>
      <c r="I55" s="2"/>
      <c r="J55" s="115" t="s">
        <v>5</v>
      </c>
      <c r="K55" s="2"/>
      <c r="L55" s="115" t="s">
        <v>6</v>
      </c>
    </row>
    <row r="56" spans="1:14" ht="20.25" customHeight="1" x14ac:dyDescent="0.25">
      <c r="A56" s="1"/>
      <c r="B56" s="9"/>
      <c r="F56" s="115" t="s">
        <v>7</v>
      </c>
      <c r="G56" s="115"/>
      <c r="H56" s="115" t="s">
        <v>8</v>
      </c>
      <c r="I56" s="115"/>
      <c r="J56" s="115" t="s">
        <v>7</v>
      </c>
      <c r="K56" s="115"/>
      <c r="L56" s="115" t="s">
        <v>8</v>
      </c>
    </row>
    <row r="57" spans="1:14" ht="20.25" customHeight="1" x14ac:dyDescent="0.25">
      <c r="A57" s="1"/>
      <c r="B57" s="9"/>
      <c r="F57" s="115" t="s">
        <v>9</v>
      </c>
      <c r="G57" s="115"/>
      <c r="H57" s="115" t="s">
        <v>10</v>
      </c>
      <c r="I57" s="115"/>
      <c r="J57" s="115" t="s">
        <v>9</v>
      </c>
      <c r="K57" s="115"/>
      <c r="L57" s="115" t="s">
        <v>10</v>
      </c>
    </row>
    <row r="58" spans="1:14" ht="20.25" customHeight="1" x14ac:dyDescent="0.25">
      <c r="A58" s="13"/>
      <c r="B58" s="13"/>
      <c r="C58" s="13"/>
      <c r="D58" s="14" t="s">
        <v>11</v>
      </c>
      <c r="E58" s="162"/>
      <c r="F58" s="161" t="s">
        <v>12</v>
      </c>
      <c r="G58" s="131"/>
      <c r="H58" s="161" t="s">
        <v>12</v>
      </c>
      <c r="I58" s="12"/>
      <c r="J58" s="161" t="s">
        <v>12</v>
      </c>
      <c r="K58" s="131"/>
      <c r="L58" s="161" t="s">
        <v>12</v>
      </c>
    </row>
    <row r="59" spans="1:14" s="17" customFormat="1" ht="20.25" customHeight="1" x14ac:dyDescent="0.4">
      <c r="A59" s="164" t="s">
        <v>37</v>
      </c>
      <c r="B59" s="164"/>
      <c r="C59" s="164"/>
      <c r="D59" s="15"/>
      <c r="E59" s="16"/>
      <c r="F59" s="142"/>
      <c r="G59" s="141"/>
      <c r="H59" s="142"/>
      <c r="I59" s="141"/>
      <c r="J59" s="142"/>
      <c r="K59" s="141"/>
      <c r="L59" s="142"/>
    </row>
    <row r="60" spans="1:14" s="17" customFormat="1" ht="6" customHeight="1" x14ac:dyDescent="0.4">
      <c r="A60" s="160"/>
      <c r="B60" s="160"/>
      <c r="C60" s="160"/>
      <c r="D60" s="15"/>
      <c r="E60" s="16"/>
      <c r="F60" s="134"/>
      <c r="G60" s="133"/>
      <c r="H60" s="134"/>
      <c r="I60" s="133"/>
      <c r="J60" s="134"/>
      <c r="K60" s="133"/>
      <c r="L60" s="134"/>
    </row>
    <row r="61" spans="1:14" s="17" customFormat="1" ht="20.25" customHeight="1" x14ac:dyDescent="0.4">
      <c r="A61" s="18" t="s">
        <v>38</v>
      </c>
      <c r="B61" s="19"/>
      <c r="C61" s="19"/>
      <c r="D61" s="15"/>
      <c r="E61" s="19"/>
      <c r="F61" s="135"/>
      <c r="G61" s="135"/>
      <c r="H61" s="135"/>
      <c r="I61" s="135"/>
      <c r="J61" s="135"/>
      <c r="K61" s="135"/>
      <c r="L61" s="135"/>
    </row>
    <row r="62" spans="1:14" s="17" customFormat="1" ht="6" customHeight="1" x14ac:dyDescent="0.4">
      <c r="A62" s="18"/>
      <c r="B62" s="19"/>
      <c r="C62" s="19"/>
      <c r="D62" s="15"/>
      <c r="E62" s="19"/>
      <c r="F62" s="135"/>
      <c r="G62" s="135"/>
      <c r="H62" s="135"/>
      <c r="I62" s="135"/>
      <c r="J62" s="135"/>
      <c r="K62" s="135"/>
      <c r="L62" s="135"/>
    </row>
    <row r="63" spans="1:14" s="17" customFormat="1" ht="20.25" customHeight="1" x14ac:dyDescent="0.4">
      <c r="A63" s="19" t="s">
        <v>39</v>
      </c>
      <c r="B63" s="19"/>
      <c r="C63" s="19"/>
      <c r="D63" s="15"/>
      <c r="E63" s="19"/>
      <c r="F63" s="135"/>
      <c r="G63" s="135"/>
      <c r="H63" s="135"/>
      <c r="I63" s="135"/>
      <c r="J63" s="135"/>
      <c r="K63" s="135"/>
      <c r="L63" s="135"/>
    </row>
    <row r="64" spans="1:14" s="17" customFormat="1" ht="20.25" customHeight="1" x14ac:dyDescent="0.4">
      <c r="B64" s="19" t="s">
        <v>40</v>
      </c>
      <c r="C64" s="19"/>
      <c r="D64" s="15">
        <v>14</v>
      </c>
      <c r="E64" s="19"/>
      <c r="F64" s="20">
        <v>4033082</v>
      </c>
      <c r="G64" s="135"/>
      <c r="H64" s="135">
        <v>4988585</v>
      </c>
      <c r="I64" s="135"/>
      <c r="J64" s="20">
        <v>1380000</v>
      </c>
      <c r="K64" s="135"/>
      <c r="L64" s="135">
        <v>600000</v>
      </c>
      <c r="N64" s="136"/>
    </row>
    <row r="65" spans="1:14" s="17" customFormat="1" ht="20.25" customHeight="1" x14ac:dyDescent="0.4">
      <c r="A65" s="19" t="s">
        <v>41</v>
      </c>
      <c r="B65" s="19"/>
      <c r="C65" s="19"/>
      <c r="D65" s="15">
        <v>15</v>
      </c>
      <c r="E65" s="19"/>
      <c r="F65" s="20">
        <v>6105164</v>
      </c>
      <c r="G65" s="135"/>
      <c r="H65" s="135">
        <v>3514764</v>
      </c>
      <c r="I65" s="135"/>
      <c r="J65" s="20">
        <v>1811109</v>
      </c>
      <c r="K65" s="135"/>
      <c r="L65" s="135">
        <v>1004142</v>
      </c>
      <c r="N65" s="136"/>
    </row>
    <row r="66" spans="1:14" s="17" customFormat="1" ht="20.25" customHeight="1" x14ac:dyDescent="0.4">
      <c r="A66" s="118" t="s">
        <v>42</v>
      </c>
      <c r="B66" s="19"/>
      <c r="C66" s="19"/>
      <c r="D66" s="15"/>
      <c r="E66" s="19"/>
      <c r="F66" s="20"/>
      <c r="G66" s="135"/>
      <c r="H66" s="135"/>
      <c r="I66" s="135"/>
      <c r="J66" s="20"/>
      <c r="K66" s="135"/>
      <c r="L66" s="135"/>
      <c r="N66" s="136"/>
    </row>
    <row r="67" spans="1:14" s="17" customFormat="1" ht="20.25" customHeight="1" x14ac:dyDescent="0.4">
      <c r="A67" s="118"/>
      <c r="B67" s="19" t="s">
        <v>43</v>
      </c>
      <c r="C67" s="19"/>
      <c r="D67" s="15"/>
      <c r="E67" s="19"/>
      <c r="F67" s="20"/>
      <c r="G67" s="135"/>
      <c r="H67" s="135"/>
      <c r="I67" s="135"/>
      <c r="J67" s="20"/>
      <c r="K67" s="135"/>
      <c r="L67" s="135"/>
      <c r="N67" s="136"/>
    </row>
    <row r="68" spans="1:14" s="17" customFormat="1" ht="20.25" customHeight="1" x14ac:dyDescent="0.4">
      <c r="A68" s="118" t="s">
        <v>44</v>
      </c>
      <c r="B68" s="19" t="s">
        <v>45</v>
      </c>
      <c r="C68" s="19"/>
      <c r="D68" s="15">
        <v>16</v>
      </c>
      <c r="E68" s="19"/>
      <c r="F68" s="20">
        <v>876013</v>
      </c>
      <c r="G68" s="135"/>
      <c r="H68" s="135">
        <v>1349030</v>
      </c>
      <c r="I68" s="135"/>
      <c r="J68" s="20">
        <v>472000</v>
      </c>
      <c r="K68" s="135"/>
      <c r="L68" s="135">
        <v>886160</v>
      </c>
      <c r="N68" s="136"/>
    </row>
    <row r="69" spans="1:14" s="17" customFormat="1" ht="20.25" customHeight="1" x14ac:dyDescent="0.4">
      <c r="A69" s="118" t="s">
        <v>46</v>
      </c>
      <c r="B69" s="19"/>
      <c r="C69" s="19"/>
      <c r="D69" s="15"/>
      <c r="E69" s="19"/>
      <c r="F69" s="20"/>
      <c r="G69" s="135"/>
      <c r="H69" s="135"/>
      <c r="I69" s="135"/>
      <c r="J69" s="20"/>
      <c r="K69" s="135"/>
      <c r="L69" s="135"/>
      <c r="N69" s="136"/>
    </row>
    <row r="70" spans="1:14" s="17" customFormat="1" ht="20.25" customHeight="1" x14ac:dyDescent="0.4">
      <c r="A70" s="118" t="s">
        <v>44</v>
      </c>
      <c r="B70" s="19" t="s">
        <v>47</v>
      </c>
      <c r="C70" s="19"/>
      <c r="D70" s="15">
        <v>17</v>
      </c>
      <c r="E70" s="19"/>
      <c r="F70" s="20">
        <v>1999535</v>
      </c>
      <c r="G70" s="135"/>
      <c r="H70" s="135">
        <v>2999800</v>
      </c>
      <c r="I70" s="135"/>
      <c r="J70" s="20">
        <v>1999535</v>
      </c>
      <c r="K70" s="135"/>
      <c r="L70" s="135">
        <v>2999800</v>
      </c>
      <c r="N70" s="136"/>
    </row>
    <row r="71" spans="1:14" s="17" customFormat="1" ht="20.25" customHeight="1" x14ac:dyDescent="0.4">
      <c r="A71" s="19" t="s">
        <v>48</v>
      </c>
      <c r="B71" s="19"/>
      <c r="C71" s="19"/>
      <c r="D71" s="15"/>
      <c r="E71" s="19"/>
      <c r="F71" s="20">
        <v>55803</v>
      </c>
      <c r="G71" s="135"/>
      <c r="H71" s="135">
        <v>110351</v>
      </c>
      <c r="I71" s="135"/>
      <c r="J71" s="20">
        <v>0</v>
      </c>
      <c r="K71" s="135"/>
      <c r="L71" s="135">
        <v>0</v>
      </c>
      <c r="N71" s="136"/>
    </row>
    <row r="72" spans="1:14" s="17" customFormat="1" ht="20.25" customHeight="1" x14ac:dyDescent="0.4">
      <c r="A72" s="19" t="s">
        <v>49</v>
      </c>
      <c r="B72" s="19"/>
      <c r="C72" s="19"/>
      <c r="D72" s="15"/>
      <c r="E72" s="19"/>
      <c r="F72" s="137">
        <v>101719</v>
      </c>
      <c r="G72" s="135"/>
      <c r="H72" s="137">
        <v>140145</v>
      </c>
      <c r="I72" s="135"/>
      <c r="J72" s="137">
        <v>31307</v>
      </c>
      <c r="K72" s="135"/>
      <c r="L72" s="137">
        <v>5550</v>
      </c>
      <c r="N72" s="136"/>
    </row>
    <row r="73" spans="1:14" s="17" customFormat="1" ht="6" customHeight="1" x14ac:dyDescent="0.4">
      <c r="A73" s="19"/>
      <c r="B73" s="19"/>
      <c r="C73" s="19"/>
      <c r="D73" s="15"/>
      <c r="E73" s="19"/>
      <c r="F73" s="20"/>
      <c r="G73" s="20"/>
      <c r="H73" s="20"/>
      <c r="I73" s="20"/>
      <c r="J73" s="20"/>
      <c r="K73" s="20"/>
      <c r="L73" s="20"/>
    </row>
    <row r="74" spans="1:14" s="17" customFormat="1" ht="20.25" customHeight="1" x14ac:dyDescent="0.4">
      <c r="A74" s="18" t="s">
        <v>50</v>
      </c>
      <c r="B74" s="19"/>
      <c r="C74" s="19"/>
      <c r="D74" s="15"/>
      <c r="E74" s="19"/>
      <c r="F74" s="137">
        <f>SUM(F64:F73)</f>
        <v>13171316</v>
      </c>
      <c r="G74" s="20"/>
      <c r="H74" s="137">
        <f>SUM(H64:H73)</f>
        <v>13102675</v>
      </c>
      <c r="I74" s="20"/>
      <c r="J74" s="137">
        <f>SUM(J64:J73)</f>
        <v>5693951</v>
      </c>
      <c r="K74" s="20"/>
      <c r="L74" s="137">
        <f>SUM(L64:L73)</f>
        <v>5495652</v>
      </c>
    </row>
    <row r="75" spans="1:14" s="17" customFormat="1" ht="20.25" customHeight="1" x14ac:dyDescent="0.4">
      <c r="A75" s="19"/>
      <c r="B75" s="19"/>
      <c r="C75" s="18"/>
      <c r="D75" s="15"/>
      <c r="E75" s="19"/>
      <c r="F75" s="20"/>
      <c r="G75" s="135"/>
      <c r="H75" s="20"/>
      <c r="I75" s="135"/>
      <c r="J75" s="20"/>
      <c r="K75" s="135"/>
      <c r="L75" s="20"/>
    </row>
    <row r="76" spans="1:14" s="17" customFormat="1" ht="20.25" customHeight="1" x14ac:dyDescent="0.4">
      <c r="A76" s="18" t="s">
        <v>51</v>
      </c>
      <c r="B76" s="19"/>
      <c r="C76" s="19"/>
      <c r="D76" s="15"/>
      <c r="E76" s="19"/>
      <c r="F76" s="20"/>
      <c r="G76" s="135"/>
      <c r="H76" s="20"/>
      <c r="I76" s="135"/>
      <c r="J76" s="20"/>
      <c r="K76" s="135"/>
      <c r="L76" s="20"/>
    </row>
    <row r="77" spans="1:14" s="17" customFormat="1" ht="6" customHeight="1" x14ac:dyDescent="0.4">
      <c r="A77" s="18"/>
      <c r="B77" s="19"/>
      <c r="C77" s="19"/>
      <c r="D77" s="15"/>
      <c r="E77" s="19"/>
      <c r="F77" s="20"/>
      <c r="G77" s="135"/>
      <c r="H77" s="20"/>
      <c r="I77" s="135"/>
      <c r="J77" s="20"/>
      <c r="K77" s="135"/>
      <c r="L77" s="20"/>
    </row>
    <row r="78" spans="1:14" s="17" customFormat="1" ht="20.25" customHeight="1" x14ac:dyDescent="0.4">
      <c r="A78" s="19" t="s">
        <v>52</v>
      </c>
      <c r="B78" s="19"/>
      <c r="C78" s="19"/>
      <c r="D78" s="15"/>
      <c r="E78" s="19"/>
      <c r="F78" s="20"/>
      <c r="G78" s="135"/>
      <c r="H78" s="20"/>
      <c r="I78" s="135"/>
      <c r="J78" s="20"/>
      <c r="K78" s="135"/>
      <c r="L78" s="20"/>
    </row>
    <row r="79" spans="1:14" s="17" customFormat="1" ht="20.25" customHeight="1" x14ac:dyDescent="0.4">
      <c r="B79" s="19" t="s">
        <v>40</v>
      </c>
      <c r="C79" s="19"/>
      <c r="D79" s="15">
        <v>16</v>
      </c>
      <c r="E79" s="19"/>
      <c r="F79" s="20">
        <v>1475010</v>
      </c>
      <c r="G79" s="135"/>
      <c r="H79" s="135">
        <v>963399</v>
      </c>
      <c r="I79" s="135"/>
      <c r="J79" s="20">
        <v>539600</v>
      </c>
      <c r="K79" s="135"/>
      <c r="L79" s="135">
        <v>274000</v>
      </c>
      <c r="N79" s="136"/>
    </row>
    <row r="80" spans="1:14" s="17" customFormat="1" ht="20.25" customHeight="1" x14ac:dyDescent="0.4">
      <c r="A80" s="118" t="s">
        <v>53</v>
      </c>
      <c r="B80" s="19"/>
      <c r="C80" s="19"/>
      <c r="F80" s="136"/>
      <c r="G80" s="136"/>
      <c r="H80" s="136"/>
      <c r="I80" s="136"/>
      <c r="J80" s="136"/>
      <c r="K80" s="136"/>
      <c r="L80" s="136"/>
      <c r="N80" s="136"/>
    </row>
    <row r="81" spans="1:14" s="17" customFormat="1" ht="20.25" customHeight="1" x14ac:dyDescent="0.4">
      <c r="A81" s="118"/>
      <c r="B81" s="19" t="s">
        <v>54</v>
      </c>
      <c r="C81" s="19"/>
      <c r="D81" s="15">
        <v>23</v>
      </c>
      <c r="E81" s="19"/>
      <c r="F81" s="135">
        <v>3000</v>
      </c>
      <c r="G81" s="135"/>
      <c r="H81" s="135">
        <v>3000</v>
      </c>
      <c r="I81" s="135"/>
      <c r="J81" s="135">
        <v>1145473</v>
      </c>
      <c r="K81" s="135"/>
      <c r="L81" s="135">
        <v>997678</v>
      </c>
      <c r="N81" s="136"/>
    </row>
    <row r="82" spans="1:14" s="17" customFormat="1" ht="20.25" customHeight="1" x14ac:dyDescent="0.4">
      <c r="A82" s="19" t="s">
        <v>55</v>
      </c>
      <c r="B82" s="118"/>
      <c r="C82" s="19"/>
      <c r="D82" s="15">
        <v>17</v>
      </c>
      <c r="E82" s="19"/>
      <c r="F82" s="135">
        <v>6975293</v>
      </c>
      <c r="G82" s="135"/>
      <c r="H82" s="135">
        <v>5983201</v>
      </c>
      <c r="I82" s="135"/>
      <c r="J82" s="135">
        <v>6975293</v>
      </c>
      <c r="K82" s="135"/>
      <c r="L82" s="135">
        <v>5983201</v>
      </c>
      <c r="N82" s="136"/>
    </row>
    <row r="83" spans="1:14" s="17" customFormat="1" ht="20.25" customHeight="1" x14ac:dyDescent="0.4">
      <c r="A83" s="118" t="s">
        <v>56</v>
      </c>
      <c r="B83" s="19"/>
      <c r="C83" s="19"/>
      <c r="D83" s="15"/>
      <c r="E83" s="19"/>
      <c r="F83" s="135">
        <v>5162332</v>
      </c>
      <c r="G83" s="135"/>
      <c r="H83" s="135">
        <v>5054053</v>
      </c>
      <c r="I83" s="135"/>
      <c r="J83" s="135">
        <v>1134331</v>
      </c>
      <c r="K83" s="135"/>
      <c r="L83" s="135">
        <v>1077873</v>
      </c>
      <c r="N83" s="136"/>
    </row>
    <row r="84" spans="1:14" s="17" customFormat="1" ht="20.25" customHeight="1" x14ac:dyDescent="0.4">
      <c r="A84" s="143" t="s">
        <v>57</v>
      </c>
      <c r="B84" s="19"/>
      <c r="C84" s="19"/>
      <c r="D84" s="15">
        <v>18</v>
      </c>
      <c r="E84" s="19"/>
      <c r="F84" s="135">
        <v>247947</v>
      </c>
      <c r="G84" s="135"/>
      <c r="H84" s="135">
        <v>166127</v>
      </c>
      <c r="I84" s="135"/>
      <c r="J84" s="135">
        <v>96776</v>
      </c>
      <c r="K84" s="135"/>
      <c r="L84" s="135">
        <v>61786</v>
      </c>
      <c r="N84" s="136"/>
    </row>
    <row r="85" spans="1:14" s="17" customFormat="1" ht="20.25" customHeight="1" x14ac:dyDescent="0.4">
      <c r="A85" s="143" t="s">
        <v>58</v>
      </c>
      <c r="B85" s="19"/>
      <c r="C85" s="19"/>
      <c r="D85" s="15"/>
      <c r="E85" s="19"/>
      <c r="F85" s="135"/>
      <c r="G85" s="135"/>
      <c r="H85" s="135"/>
      <c r="I85" s="135"/>
      <c r="J85" s="135"/>
      <c r="K85" s="135"/>
      <c r="L85" s="135"/>
      <c r="N85" s="136"/>
    </row>
    <row r="86" spans="1:14" s="17" customFormat="1" ht="20.25" customHeight="1" x14ac:dyDescent="0.4">
      <c r="A86" s="143"/>
      <c r="B86" s="19" t="s">
        <v>32</v>
      </c>
      <c r="C86" s="19"/>
      <c r="D86" s="15">
        <v>11</v>
      </c>
      <c r="E86" s="19"/>
      <c r="F86" s="135">
        <v>611278</v>
      </c>
      <c r="G86" s="135"/>
      <c r="H86" s="135">
        <v>340972</v>
      </c>
      <c r="I86" s="135"/>
      <c r="J86" s="135">
        <v>171074</v>
      </c>
      <c r="K86" s="135"/>
      <c r="L86" s="135">
        <v>26177</v>
      </c>
      <c r="N86" s="136"/>
    </row>
    <row r="87" spans="1:14" s="17" customFormat="1" ht="20.25" customHeight="1" x14ac:dyDescent="0.4">
      <c r="A87" s="19" t="s">
        <v>59</v>
      </c>
      <c r="B87" s="19"/>
      <c r="C87" s="19"/>
      <c r="D87" s="15"/>
      <c r="E87" s="19"/>
      <c r="F87" s="137">
        <v>81206</v>
      </c>
      <c r="G87" s="135"/>
      <c r="H87" s="137">
        <v>62202</v>
      </c>
      <c r="I87" s="135"/>
      <c r="J87" s="137">
        <v>2458</v>
      </c>
      <c r="K87" s="135"/>
      <c r="L87" s="137">
        <v>2386</v>
      </c>
      <c r="N87" s="136"/>
    </row>
    <row r="88" spans="1:14" s="17" customFormat="1" ht="6" customHeight="1" x14ac:dyDescent="0.4">
      <c r="A88" s="19"/>
      <c r="B88" s="19"/>
      <c r="C88" s="19"/>
      <c r="D88" s="15"/>
      <c r="E88" s="19"/>
      <c r="F88" s="144"/>
      <c r="G88" s="20"/>
      <c r="H88" s="144"/>
      <c r="I88" s="20"/>
      <c r="J88" s="144"/>
      <c r="K88" s="20"/>
      <c r="L88" s="144"/>
    </row>
    <row r="89" spans="1:14" s="17" customFormat="1" ht="20.25" customHeight="1" x14ac:dyDescent="0.4">
      <c r="A89" s="18" t="s">
        <v>60</v>
      </c>
      <c r="B89" s="19"/>
      <c r="C89" s="19"/>
      <c r="D89" s="19"/>
      <c r="E89" s="19"/>
      <c r="F89" s="137">
        <f>SUM(F79:F87)</f>
        <v>14556066</v>
      </c>
      <c r="G89" s="20"/>
      <c r="H89" s="137">
        <f>SUM(H79:H87)</f>
        <v>12572954</v>
      </c>
      <c r="I89" s="20"/>
      <c r="J89" s="137">
        <f>SUM(J79:J87)</f>
        <v>10065005</v>
      </c>
      <c r="K89" s="20"/>
      <c r="L89" s="137">
        <f>SUM(L79:L87)</f>
        <v>8423101</v>
      </c>
    </row>
    <row r="90" spans="1:14" s="17" customFormat="1" ht="6" customHeight="1" x14ac:dyDescent="0.4">
      <c r="A90" s="19"/>
      <c r="B90" s="19"/>
      <c r="C90" s="18"/>
      <c r="D90" s="19"/>
      <c r="E90" s="19"/>
      <c r="F90" s="20"/>
      <c r="G90" s="20"/>
      <c r="H90" s="20"/>
      <c r="I90" s="20"/>
      <c r="J90" s="20"/>
      <c r="K90" s="20"/>
      <c r="L90" s="20"/>
    </row>
    <row r="91" spans="1:14" s="17" customFormat="1" ht="20.25" customHeight="1" x14ac:dyDescent="0.4">
      <c r="A91" s="18" t="s">
        <v>61</v>
      </c>
      <c r="B91" s="19"/>
      <c r="C91" s="19"/>
      <c r="D91" s="19"/>
      <c r="E91" s="19"/>
      <c r="F91" s="137">
        <f>F89+F74</f>
        <v>27727382</v>
      </c>
      <c r="G91" s="20"/>
      <c r="H91" s="137">
        <f>H89+H74</f>
        <v>25675629</v>
      </c>
      <c r="I91" s="20"/>
      <c r="J91" s="137">
        <f>J89+J74</f>
        <v>15758956</v>
      </c>
      <c r="K91" s="20"/>
      <c r="L91" s="137">
        <f>L89+L74</f>
        <v>13918753</v>
      </c>
    </row>
    <row r="92" spans="1:14" s="17" customFormat="1" ht="11.25" customHeight="1" x14ac:dyDescent="0.4">
      <c r="A92" s="18"/>
      <c r="B92" s="19"/>
      <c r="C92" s="19"/>
      <c r="D92" s="19"/>
      <c r="E92" s="19"/>
      <c r="F92" s="20"/>
      <c r="G92" s="20"/>
      <c r="H92" s="20"/>
      <c r="I92" s="20"/>
      <c r="J92" s="20"/>
      <c r="K92" s="20"/>
      <c r="L92" s="20"/>
    </row>
    <row r="93" spans="1:14" ht="21.95" customHeight="1" x14ac:dyDescent="0.25">
      <c r="A93" s="5" t="str">
        <f>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93" s="6"/>
      <c r="C93" s="6"/>
      <c r="D93" s="6"/>
      <c r="E93" s="6"/>
      <c r="F93" s="8"/>
      <c r="G93" s="8"/>
      <c r="H93" s="8"/>
      <c r="I93" s="8"/>
      <c r="J93" s="8"/>
      <c r="K93" s="8"/>
      <c r="L93" s="8"/>
    </row>
    <row r="94" spans="1:14" ht="20.25" customHeight="1" x14ac:dyDescent="0.25">
      <c r="A94" s="13" t="s">
        <v>0</v>
      </c>
      <c r="B94" s="13"/>
      <c r="C94" s="13"/>
      <c r="D94" s="13"/>
      <c r="E94" s="13"/>
      <c r="F94" s="23"/>
      <c r="G94" s="23"/>
      <c r="H94" s="23"/>
      <c r="I94" s="23"/>
      <c r="J94" s="23"/>
      <c r="K94" s="23"/>
      <c r="L94" s="23"/>
    </row>
    <row r="95" spans="1:14" ht="20.25" customHeight="1" x14ac:dyDescent="0.25">
      <c r="A95" s="1" t="s">
        <v>1</v>
      </c>
      <c r="B95" s="13"/>
      <c r="C95" s="13"/>
      <c r="D95" s="13"/>
      <c r="E95" s="13"/>
      <c r="F95" s="23"/>
      <c r="G95" s="23"/>
      <c r="H95" s="23"/>
      <c r="I95" s="23"/>
      <c r="J95" s="23"/>
      <c r="K95" s="23"/>
      <c r="L95" s="23"/>
    </row>
    <row r="96" spans="1:14" ht="20.25" customHeight="1" x14ac:dyDescent="0.25">
      <c r="A96" s="24" t="str">
        <f>+A3</f>
        <v>ณ วันที่ 30 กันยายน พ.ศ. 2562</v>
      </c>
      <c r="B96" s="14"/>
      <c r="C96" s="14"/>
      <c r="D96" s="14"/>
      <c r="E96" s="14"/>
      <c r="F96" s="25"/>
      <c r="G96" s="25"/>
      <c r="H96" s="25"/>
      <c r="I96" s="25"/>
      <c r="J96" s="25"/>
      <c r="K96" s="25"/>
      <c r="L96" s="25"/>
    </row>
    <row r="97" spans="1:12" ht="17.25" customHeight="1" x14ac:dyDescent="0.25">
      <c r="A97" s="13"/>
      <c r="B97" s="9"/>
      <c r="C97" s="26"/>
      <c r="E97" s="26"/>
      <c r="F97" s="27"/>
      <c r="G97" s="28"/>
      <c r="H97" s="27"/>
      <c r="I97" s="27"/>
      <c r="J97" s="27"/>
      <c r="K97" s="27"/>
      <c r="L97" s="27"/>
    </row>
    <row r="98" spans="1:12" ht="20.25" customHeight="1" x14ac:dyDescent="0.25">
      <c r="A98" s="1"/>
      <c r="B98" s="9"/>
      <c r="F98" s="165" t="s">
        <v>3</v>
      </c>
      <c r="G98" s="165"/>
      <c r="H98" s="165"/>
      <c r="I98" s="27"/>
      <c r="J98" s="165" t="s">
        <v>4</v>
      </c>
      <c r="K98" s="165"/>
      <c r="L98" s="165"/>
    </row>
    <row r="99" spans="1:12" ht="20.25" customHeight="1" x14ac:dyDescent="0.25">
      <c r="A99" s="1"/>
      <c r="B99" s="9"/>
      <c r="F99" s="115" t="s">
        <v>5</v>
      </c>
      <c r="G99" s="2"/>
      <c r="H99" s="115" t="s">
        <v>6</v>
      </c>
      <c r="I99" s="2"/>
      <c r="J99" s="115" t="s">
        <v>5</v>
      </c>
      <c r="K99" s="2"/>
      <c r="L99" s="115" t="s">
        <v>6</v>
      </c>
    </row>
    <row r="100" spans="1:12" ht="20.25" customHeight="1" x14ac:dyDescent="0.25">
      <c r="A100" s="1"/>
      <c r="B100" s="9"/>
      <c r="F100" s="115" t="s">
        <v>7</v>
      </c>
      <c r="G100" s="115"/>
      <c r="H100" s="115" t="s">
        <v>8</v>
      </c>
      <c r="I100" s="115"/>
      <c r="J100" s="115" t="s">
        <v>7</v>
      </c>
      <c r="K100" s="115"/>
      <c r="L100" s="115" t="s">
        <v>8</v>
      </c>
    </row>
    <row r="101" spans="1:12" ht="20.25" customHeight="1" x14ac:dyDescent="0.25">
      <c r="A101" s="1"/>
      <c r="B101" s="9"/>
      <c r="F101" s="115" t="s">
        <v>9</v>
      </c>
      <c r="G101" s="115"/>
      <c r="H101" s="115" t="s">
        <v>10</v>
      </c>
      <c r="I101" s="115"/>
      <c r="J101" s="115" t="s">
        <v>9</v>
      </c>
      <c r="K101" s="115"/>
      <c r="L101" s="115" t="s">
        <v>10</v>
      </c>
    </row>
    <row r="102" spans="1:12" ht="20.25" customHeight="1" x14ac:dyDescent="0.25">
      <c r="A102" s="13"/>
      <c r="B102" s="13"/>
      <c r="C102" s="13"/>
      <c r="D102" s="130"/>
      <c r="E102" s="162"/>
      <c r="F102" s="161" t="s">
        <v>12</v>
      </c>
      <c r="G102" s="131"/>
      <c r="H102" s="161" t="s">
        <v>12</v>
      </c>
      <c r="I102" s="12"/>
      <c r="J102" s="161" t="s">
        <v>12</v>
      </c>
      <c r="K102" s="131"/>
      <c r="L102" s="161" t="s">
        <v>12</v>
      </c>
    </row>
    <row r="103" spans="1:12" s="17" customFormat="1" ht="20.25" customHeight="1" x14ac:dyDescent="0.4">
      <c r="A103" s="164" t="s">
        <v>244</v>
      </c>
      <c r="B103" s="164"/>
      <c r="C103" s="164"/>
      <c r="D103" s="15"/>
      <c r="E103" s="16"/>
      <c r="F103" s="142"/>
      <c r="G103" s="141"/>
      <c r="H103" s="142"/>
      <c r="I103" s="141"/>
      <c r="J103" s="142"/>
      <c r="K103" s="141"/>
      <c r="L103" s="142"/>
    </row>
    <row r="104" spans="1:12" s="17" customFormat="1" ht="6" customHeight="1" x14ac:dyDescent="0.4">
      <c r="A104" s="160"/>
      <c r="B104" s="160"/>
      <c r="C104" s="160"/>
      <c r="D104" s="15"/>
      <c r="E104" s="16"/>
      <c r="F104" s="142"/>
      <c r="G104" s="141"/>
      <c r="H104" s="142"/>
      <c r="I104" s="141"/>
      <c r="J104" s="142"/>
      <c r="K104" s="141"/>
      <c r="L104" s="142"/>
    </row>
    <row r="105" spans="1:12" s="17" customFormat="1" ht="20.25" customHeight="1" x14ac:dyDescent="0.4">
      <c r="A105" s="18" t="s">
        <v>62</v>
      </c>
      <c r="B105" s="19"/>
      <c r="C105" s="19"/>
      <c r="D105" s="15"/>
      <c r="E105" s="19"/>
      <c r="F105" s="20"/>
      <c r="G105" s="20"/>
      <c r="H105" s="20"/>
      <c r="I105" s="20"/>
      <c r="J105" s="20"/>
      <c r="K105" s="20"/>
      <c r="L105" s="20"/>
    </row>
    <row r="106" spans="1:12" s="17" customFormat="1" ht="6" customHeight="1" x14ac:dyDescent="0.4">
      <c r="A106" s="160"/>
      <c r="B106" s="160"/>
      <c r="C106" s="160"/>
      <c r="D106" s="15"/>
      <c r="E106" s="16"/>
      <c r="F106" s="134"/>
      <c r="G106" s="133"/>
      <c r="H106" s="134"/>
      <c r="I106" s="133"/>
      <c r="J106" s="134"/>
      <c r="K106" s="133"/>
      <c r="L106" s="134"/>
    </row>
    <row r="107" spans="1:12" s="17" customFormat="1" ht="20.25" customHeight="1" x14ac:dyDescent="0.4">
      <c r="A107" s="124" t="s">
        <v>63</v>
      </c>
      <c r="B107" s="19"/>
      <c r="C107" s="19"/>
      <c r="D107" s="15"/>
      <c r="E107" s="19"/>
      <c r="F107" s="135"/>
      <c r="G107" s="135"/>
      <c r="H107" s="135"/>
      <c r="I107" s="135"/>
      <c r="J107" s="135"/>
      <c r="K107" s="135"/>
      <c r="L107" s="135"/>
    </row>
    <row r="108" spans="1:12" s="17" customFormat="1" ht="20.25" customHeight="1" x14ac:dyDescent="0.4">
      <c r="A108" s="124"/>
      <c r="B108" s="124" t="s">
        <v>64</v>
      </c>
      <c r="C108" s="19"/>
      <c r="D108" s="15"/>
      <c r="E108" s="19"/>
      <c r="F108" s="135"/>
      <c r="G108" s="135"/>
      <c r="H108" s="135"/>
      <c r="I108" s="135"/>
      <c r="J108" s="135"/>
      <c r="K108" s="135"/>
      <c r="L108" s="135"/>
    </row>
    <row r="109" spans="1:12" s="17" customFormat="1" ht="20.25" customHeight="1" x14ac:dyDescent="0.4">
      <c r="A109" s="124"/>
      <c r="B109" s="124"/>
      <c r="C109" s="3" t="s">
        <v>65</v>
      </c>
      <c r="D109" s="15"/>
      <c r="E109" s="19"/>
      <c r="F109" s="135"/>
      <c r="G109" s="135"/>
      <c r="H109" s="135"/>
      <c r="I109" s="135"/>
      <c r="J109" s="135"/>
      <c r="K109" s="135"/>
      <c r="L109" s="135"/>
    </row>
    <row r="110" spans="1:12" s="17" customFormat="1" ht="20.25" customHeight="1" thickBot="1" x14ac:dyDescent="0.45">
      <c r="A110" s="124"/>
      <c r="B110" s="124"/>
      <c r="C110" s="3" t="s">
        <v>66</v>
      </c>
      <c r="D110" s="15"/>
      <c r="E110" s="19"/>
      <c r="F110" s="140">
        <v>918932</v>
      </c>
      <c r="G110" s="135"/>
      <c r="H110" s="140">
        <v>918932</v>
      </c>
      <c r="I110" s="135"/>
      <c r="J110" s="140">
        <v>918932</v>
      </c>
      <c r="K110" s="135"/>
      <c r="L110" s="140">
        <v>918932</v>
      </c>
    </row>
    <row r="111" spans="1:12" s="17" customFormat="1" ht="6" customHeight="1" thickTop="1" x14ac:dyDescent="0.4">
      <c r="A111" s="19"/>
      <c r="B111" s="19"/>
      <c r="C111" s="124"/>
      <c r="D111" s="15"/>
      <c r="E111" s="19"/>
      <c r="F111" s="20"/>
      <c r="G111" s="135"/>
      <c r="H111" s="20"/>
      <c r="I111" s="135"/>
      <c r="J111" s="20"/>
      <c r="K111" s="135"/>
      <c r="L111" s="20"/>
    </row>
    <row r="112" spans="1:12" s="17" customFormat="1" ht="20.25" customHeight="1" x14ac:dyDescent="0.4">
      <c r="A112" s="19"/>
      <c r="B112" s="19" t="s">
        <v>67</v>
      </c>
      <c r="C112" s="19"/>
      <c r="D112" s="15"/>
      <c r="E112" s="19"/>
      <c r="F112" s="20"/>
      <c r="G112" s="20"/>
      <c r="H112" s="20"/>
      <c r="I112" s="20"/>
      <c r="J112" s="20"/>
      <c r="K112" s="135"/>
      <c r="L112" s="20"/>
    </row>
    <row r="113" spans="1:12" s="17" customFormat="1" ht="20.25" customHeight="1" x14ac:dyDescent="0.4">
      <c r="A113" s="19"/>
      <c r="B113" s="19"/>
      <c r="C113" s="3" t="s">
        <v>65</v>
      </c>
      <c r="D113" s="15"/>
      <c r="E113" s="19"/>
      <c r="F113" s="20"/>
      <c r="G113" s="20"/>
      <c r="H113" s="20"/>
      <c r="I113" s="20"/>
      <c r="J113" s="20"/>
      <c r="K113" s="20"/>
      <c r="L113" s="20"/>
    </row>
    <row r="114" spans="1:12" s="17" customFormat="1" ht="20.25" customHeight="1" x14ac:dyDescent="0.4">
      <c r="A114" s="19"/>
      <c r="B114" s="19"/>
      <c r="C114" s="3" t="s">
        <v>68</v>
      </c>
      <c r="D114" s="15"/>
      <c r="E114" s="19"/>
      <c r="F114" s="135">
        <v>918932</v>
      </c>
      <c r="G114" s="20"/>
      <c r="H114" s="135">
        <v>918932</v>
      </c>
      <c r="I114" s="20"/>
      <c r="J114" s="135">
        <v>918932</v>
      </c>
      <c r="K114" s="20"/>
      <c r="L114" s="135">
        <v>918932</v>
      </c>
    </row>
    <row r="115" spans="1:12" s="17" customFormat="1" ht="20.25" customHeight="1" x14ac:dyDescent="0.4">
      <c r="A115" s="124" t="s">
        <v>69</v>
      </c>
      <c r="B115" s="19"/>
      <c r="C115" s="19"/>
      <c r="D115" s="15"/>
      <c r="E115" s="19"/>
      <c r="F115" s="135">
        <v>1874482</v>
      </c>
      <c r="G115" s="145"/>
      <c r="H115" s="135">
        <v>1874482</v>
      </c>
      <c r="I115" s="145"/>
      <c r="J115" s="135">
        <v>1874482</v>
      </c>
      <c r="K115" s="145"/>
      <c r="L115" s="135">
        <v>1874482</v>
      </c>
    </row>
    <row r="116" spans="1:12" s="17" customFormat="1" ht="20.25" customHeight="1" x14ac:dyDescent="0.4">
      <c r="A116" s="19" t="s">
        <v>70</v>
      </c>
      <c r="B116" s="19"/>
      <c r="C116" s="19"/>
      <c r="D116" s="15"/>
      <c r="E116" s="19"/>
      <c r="F116" s="135"/>
      <c r="G116" s="20"/>
      <c r="H116" s="135"/>
      <c r="I116" s="20"/>
      <c r="J116" s="135"/>
      <c r="K116" s="135"/>
      <c r="L116" s="135"/>
    </row>
    <row r="117" spans="1:12" s="17" customFormat="1" ht="20.25" customHeight="1" x14ac:dyDescent="0.4">
      <c r="A117" s="19"/>
      <c r="B117" s="19" t="s">
        <v>71</v>
      </c>
      <c r="C117" s="19"/>
      <c r="D117" s="15"/>
      <c r="E117" s="19"/>
      <c r="F117" s="20"/>
      <c r="G117" s="135"/>
      <c r="H117" s="20"/>
      <c r="I117" s="135"/>
      <c r="J117" s="20"/>
      <c r="K117" s="135"/>
      <c r="L117" s="20"/>
    </row>
    <row r="118" spans="1:12" s="17" customFormat="1" ht="20.25" customHeight="1" x14ac:dyDescent="0.4">
      <c r="A118" s="19"/>
      <c r="B118" s="119" t="s">
        <v>72</v>
      </c>
      <c r="C118" s="19"/>
      <c r="D118" s="15"/>
      <c r="E118" s="19"/>
      <c r="F118" s="135">
        <v>162089</v>
      </c>
      <c r="G118" s="135"/>
      <c r="H118" s="135">
        <v>162089</v>
      </c>
      <c r="I118" s="135"/>
      <c r="J118" s="135">
        <v>162089</v>
      </c>
      <c r="K118" s="135"/>
      <c r="L118" s="135">
        <v>162089</v>
      </c>
    </row>
    <row r="119" spans="1:12" s="17" customFormat="1" ht="20.25" customHeight="1" x14ac:dyDescent="0.4">
      <c r="A119" s="19"/>
      <c r="B119" s="119" t="s">
        <v>73</v>
      </c>
      <c r="C119" s="19"/>
      <c r="D119" s="15"/>
      <c r="E119" s="19"/>
      <c r="F119" s="135">
        <v>20657</v>
      </c>
      <c r="G119" s="135"/>
      <c r="H119" s="135">
        <v>0</v>
      </c>
      <c r="I119" s="135"/>
      <c r="J119" s="135">
        <v>0</v>
      </c>
      <c r="K119" s="135"/>
      <c r="L119" s="135">
        <v>0</v>
      </c>
    </row>
    <row r="120" spans="1:12" s="17" customFormat="1" ht="20.25" customHeight="1" x14ac:dyDescent="0.4">
      <c r="A120" s="19"/>
      <c r="B120" s="19" t="s">
        <v>74</v>
      </c>
      <c r="C120" s="19"/>
      <c r="D120" s="15"/>
      <c r="E120" s="19"/>
      <c r="F120" s="135">
        <v>7350908</v>
      </c>
      <c r="G120" s="135"/>
      <c r="H120" s="135">
        <v>7722361</v>
      </c>
      <c r="I120" s="135"/>
      <c r="J120" s="135">
        <v>4028598</v>
      </c>
      <c r="K120" s="20"/>
      <c r="L120" s="135">
        <v>4153489</v>
      </c>
    </row>
    <row r="121" spans="1:12" s="17" customFormat="1" ht="20.25" customHeight="1" x14ac:dyDescent="0.4">
      <c r="A121" s="143" t="s">
        <v>75</v>
      </c>
      <c r="B121" s="19"/>
      <c r="C121" s="19"/>
      <c r="D121" s="15"/>
      <c r="E121" s="19"/>
      <c r="F121" s="137">
        <v>-238431</v>
      </c>
      <c r="G121" s="145"/>
      <c r="H121" s="137">
        <v>-691188</v>
      </c>
      <c r="I121" s="145"/>
      <c r="J121" s="137">
        <v>911874</v>
      </c>
      <c r="K121" s="145"/>
      <c r="L121" s="137">
        <v>147790</v>
      </c>
    </row>
    <row r="122" spans="1:12" s="17" customFormat="1" ht="6" customHeight="1" x14ac:dyDescent="0.4">
      <c r="A122" s="19"/>
      <c r="B122" s="19"/>
      <c r="C122" s="19"/>
      <c r="D122" s="15"/>
      <c r="E122" s="19"/>
      <c r="F122" s="144"/>
      <c r="G122" s="135"/>
      <c r="H122" s="144"/>
      <c r="I122" s="135"/>
      <c r="J122" s="135"/>
      <c r="K122" s="135"/>
      <c r="L122" s="144"/>
    </row>
    <row r="123" spans="1:12" s="17" customFormat="1" ht="20.25" customHeight="1" x14ac:dyDescent="0.4">
      <c r="A123" s="18" t="s">
        <v>76</v>
      </c>
      <c r="B123" s="19"/>
      <c r="C123" s="19"/>
      <c r="D123" s="15"/>
      <c r="E123" s="19"/>
      <c r="F123" s="144">
        <f>SUM(F114:F121)</f>
        <v>10088637</v>
      </c>
      <c r="G123" s="144"/>
      <c r="H123" s="144">
        <f>SUM(H114:H121)</f>
        <v>9986676</v>
      </c>
      <c r="I123" s="144"/>
      <c r="J123" s="144">
        <f>SUM(J114:J121)</f>
        <v>7895975</v>
      </c>
      <c r="K123" s="144"/>
      <c r="L123" s="144">
        <f>SUM(L114:L121)</f>
        <v>7256782</v>
      </c>
    </row>
    <row r="124" spans="1:12" s="17" customFormat="1" ht="20.25" customHeight="1" x14ac:dyDescent="0.4">
      <c r="A124" s="143" t="s">
        <v>77</v>
      </c>
      <c r="B124" s="19"/>
      <c r="C124" s="19"/>
      <c r="D124" s="15"/>
      <c r="E124" s="19"/>
      <c r="F124" s="137">
        <v>204368</v>
      </c>
      <c r="G124" s="20"/>
      <c r="H124" s="137">
        <v>142135</v>
      </c>
      <c r="I124" s="20"/>
      <c r="J124" s="137">
        <v>0</v>
      </c>
      <c r="K124" s="20"/>
      <c r="L124" s="137">
        <v>0</v>
      </c>
    </row>
    <row r="125" spans="1:12" s="17" customFormat="1" ht="6" customHeight="1" x14ac:dyDescent="0.4">
      <c r="A125" s="18"/>
      <c r="B125" s="19"/>
      <c r="C125" s="19"/>
      <c r="D125" s="15"/>
      <c r="E125" s="19"/>
      <c r="F125" s="144"/>
      <c r="G125" s="20"/>
      <c r="H125" s="144"/>
      <c r="I125" s="20"/>
      <c r="J125" s="144"/>
      <c r="K125" s="20"/>
      <c r="L125" s="144"/>
    </row>
    <row r="126" spans="1:12" s="17" customFormat="1" ht="20.25" customHeight="1" x14ac:dyDescent="0.4">
      <c r="A126" s="18" t="s">
        <v>78</v>
      </c>
      <c r="B126" s="19"/>
      <c r="C126" s="19"/>
      <c r="D126" s="15"/>
      <c r="E126" s="19"/>
      <c r="F126" s="146">
        <f>SUM(F123:F124)</f>
        <v>10293005</v>
      </c>
      <c r="G126" s="144"/>
      <c r="H126" s="146">
        <f>SUM(H123:H125)</f>
        <v>10128811</v>
      </c>
      <c r="I126" s="144"/>
      <c r="J126" s="146">
        <f>SUM(J123:J125)</f>
        <v>7895975</v>
      </c>
      <c r="K126" s="144"/>
      <c r="L126" s="146">
        <f>SUM(L123:L125)</f>
        <v>7256782</v>
      </c>
    </row>
    <row r="127" spans="1:12" s="17" customFormat="1" ht="6" customHeight="1" x14ac:dyDescent="0.4">
      <c r="A127" s="18"/>
      <c r="B127" s="19"/>
      <c r="C127" s="19"/>
      <c r="D127" s="15"/>
      <c r="E127" s="19"/>
      <c r="F127" s="144"/>
      <c r="G127" s="20"/>
      <c r="H127" s="144"/>
      <c r="I127" s="20"/>
      <c r="J127" s="144"/>
      <c r="K127" s="20"/>
      <c r="L127" s="144"/>
    </row>
    <row r="128" spans="1:12" s="17" customFormat="1" ht="20.25" customHeight="1" thickBot="1" x14ac:dyDescent="0.45">
      <c r="A128" s="18" t="s">
        <v>79</v>
      </c>
      <c r="B128" s="19"/>
      <c r="C128" s="19"/>
      <c r="D128" s="15"/>
      <c r="E128" s="19"/>
      <c r="F128" s="140">
        <f>F126+F91</f>
        <v>38020387</v>
      </c>
      <c r="G128" s="20"/>
      <c r="H128" s="140">
        <f>H126+H91</f>
        <v>35804440</v>
      </c>
      <c r="I128" s="20"/>
      <c r="J128" s="140">
        <f>J126+J91</f>
        <v>23654931</v>
      </c>
      <c r="K128" s="20"/>
      <c r="L128" s="140">
        <f>L126+L91</f>
        <v>21175535</v>
      </c>
    </row>
    <row r="129" spans="1:12" s="17" customFormat="1" ht="20.25" customHeight="1" thickTop="1" x14ac:dyDescent="0.4">
      <c r="A129" s="18"/>
      <c r="B129" s="19"/>
      <c r="C129" s="19"/>
      <c r="D129" s="15"/>
      <c r="E129" s="19"/>
      <c r="F129" s="20"/>
      <c r="G129" s="20"/>
      <c r="H129" s="20"/>
      <c r="I129" s="20"/>
      <c r="J129" s="20"/>
      <c r="K129" s="20"/>
      <c r="L129" s="20"/>
    </row>
    <row r="130" spans="1:12" s="17" customFormat="1" ht="20.25" customHeight="1" x14ac:dyDescent="0.4">
      <c r="A130" s="18"/>
      <c r="B130" s="19"/>
      <c r="C130" s="19"/>
      <c r="D130" s="15"/>
      <c r="E130" s="19"/>
      <c r="F130" s="20"/>
      <c r="G130" s="20"/>
      <c r="H130" s="20"/>
      <c r="I130" s="20"/>
      <c r="J130" s="20"/>
      <c r="K130" s="20"/>
      <c r="L130" s="20"/>
    </row>
    <row r="131" spans="1:12" s="17" customFormat="1" ht="20.25" customHeight="1" x14ac:dyDescent="0.4">
      <c r="A131" s="18"/>
      <c r="B131" s="19"/>
      <c r="C131" s="19"/>
      <c r="D131" s="15"/>
      <c r="E131" s="19"/>
      <c r="F131" s="20"/>
      <c r="G131" s="20"/>
      <c r="H131" s="20"/>
      <c r="I131" s="20"/>
      <c r="J131" s="20"/>
      <c r="K131" s="20"/>
      <c r="L131" s="20"/>
    </row>
    <row r="132" spans="1:12" s="17" customFormat="1" ht="20.25" customHeight="1" x14ac:dyDescent="0.4">
      <c r="A132" s="18"/>
      <c r="B132" s="19"/>
      <c r="C132" s="19"/>
      <c r="D132" s="15"/>
      <c r="E132" s="19"/>
      <c r="F132" s="20"/>
      <c r="G132" s="20"/>
      <c r="H132" s="20"/>
      <c r="I132" s="20"/>
      <c r="J132" s="20"/>
      <c r="K132" s="20"/>
      <c r="L132" s="20"/>
    </row>
    <row r="133" spans="1:12" s="17" customFormat="1" ht="20.25" customHeight="1" x14ac:dyDescent="0.4">
      <c r="A133" s="18"/>
      <c r="B133" s="19"/>
      <c r="C133" s="19"/>
      <c r="D133" s="15"/>
      <c r="E133" s="19"/>
      <c r="F133" s="20"/>
      <c r="G133" s="20"/>
      <c r="H133" s="20"/>
      <c r="I133" s="20"/>
      <c r="J133" s="20"/>
      <c r="K133" s="20"/>
      <c r="L133" s="20"/>
    </row>
    <row r="134" spans="1:12" s="17" customFormat="1" ht="18.75" customHeight="1" x14ac:dyDescent="0.4">
      <c r="A134" s="18"/>
      <c r="B134" s="19"/>
      <c r="C134" s="19"/>
      <c r="D134" s="15"/>
      <c r="E134" s="19"/>
      <c r="F134" s="20"/>
      <c r="G134" s="20"/>
      <c r="H134" s="20"/>
      <c r="I134" s="20"/>
      <c r="J134" s="20"/>
      <c r="K134" s="20"/>
      <c r="L134" s="20"/>
    </row>
    <row r="135" spans="1:12" s="17" customFormat="1" ht="21.75" customHeight="1" x14ac:dyDescent="0.4">
      <c r="A135" s="18"/>
      <c r="B135" s="19"/>
      <c r="C135" s="19"/>
      <c r="D135" s="15"/>
      <c r="E135" s="19"/>
      <c r="F135" s="20"/>
      <c r="G135" s="20"/>
      <c r="H135" s="20"/>
      <c r="I135" s="20"/>
      <c r="J135" s="20"/>
      <c r="K135" s="20"/>
      <c r="L135" s="20"/>
    </row>
    <row r="136" spans="1:12" ht="11.25" customHeight="1" x14ac:dyDescent="0.25">
      <c r="A136" s="1"/>
      <c r="G136" s="29"/>
      <c r="I136" s="29"/>
      <c r="K136" s="29"/>
    </row>
    <row r="137" spans="1:12" ht="21.95" customHeight="1" x14ac:dyDescent="0.25">
      <c r="A137" s="5" t="str">
        <f>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137" s="6"/>
      <c r="C137" s="6"/>
      <c r="D137" s="7"/>
      <c r="E137" s="6"/>
      <c r="F137" s="8"/>
      <c r="G137" s="8"/>
      <c r="H137" s="8"/>
      <c r="I137" s="8"/>
      <c r="J137" s="8"/>
      <c r="K137" s="8"/>
      <c r="L137" s="8"/>
    </row>
  </sheetData>
  <mergeCells count="10">
    <mergeCell ref="A59:C59"/>
    <mergeCell ref="F98:H98"/>
    <mergeCell ref="J98:L98"/>
    <mergeCell ref="A103:C103"/>
    <mergeCell ref="F5:H5"/>
    <mergeCell ref="J5:L5"/>
    <mergeCell ref="A11:C11"/>
    <mergeCell ref="A47:L47"/>
    <mergeCell ref="F54:H54"/>
    <mergeCell ref="J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3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opLeftCell="A4" zoomScaleNormal="100" zoomScaleSheetLayoutView="85" workbookViewId="0">
      <selection activeCell="F52" sqref="F52"/>
    </sheetView>
  </sheetViews>
  <sheetFormatPr defaultColWidth="8" defaultRowHeight="20.25" customHeight="1" x14ac:dyDescent="0.25"/>
  <cols>
    <col min="1" max="2" width="1.5703125" style="19" customWidth="1"/>
    <col min="3" max="3" width="19.85546875" style="19" customWidth="1"/>
    <col min="4" max="4" width="8.42578125" style="19" customWidth="1"/>
    <col min="5" max="5" width="0.85546875" style="19" customWidth="1"/>
    <col min="6" max="6" width="13.7109375" style="45" customWidth="1"/>
    <col min="7" max="7" width="0.85546875" style="45" customWidth="1"/>
    <col min="8" max="8" width="13.7109375" style="45" customWidth="1"/>
    <col min="9" max="9" width="0.85546875" style="45" customWidth="1"/>
    <col min="10" max="10" width="13.7109375" style="45" customWidth="1"/>
    <col min="11" max="11" width="0.85546875" style="45" customWidth="1"/>
    <col min="12" max="12" width="13.7109375" style="45" customWidth="1"/>
    <col min="13" max="16384" width="8" style="19"/>
  </cols>
  <sheetData>
    <row r="1" spans="1:12" ht="20.25" customHeight="1" x14ac:dyDescent="0.25">
      <c r="A1" s="18" t="s">
        <v>0</v>
      </c>
      <c r="B1" s="18"/>
      <c r="C1" s="18"/>
      <c r="D1" s="18"/>
      <c r="E1" s="18"/>
      <c r="F1" s="33"/>
      <c r="G1" s="33"/>
      <c r="H1" s="33"/>
      <c r="I1" s="33"/>
      <c r="J1" s="33"/>
      <c r="K1" s="33"/>
      <c r="L1" s="33"/>
    </row>
    <row r="2" spans="1:12" ht="20.25" customHeight="1" x14ac:dyDescent="0.25">
      <c r="A2" s="18" t="s">
        <v>80</v>
      </c>
      <c r="B2" s="18"/>
      <c r="C2" s="18"/>
      <c r="D2" s="18"/>
      <c r="E2" s="18"/>
      <c r="F2" s="33"/>
      <c r="G2" s="33"/>
      <c r="H2" s="33"/>
      <c r="I2" s="33"/>
      <c r="J2" s="33"/>
      <c r="K2" s="33"/>
      <c r="L2" s="33"/>
    </row>
    <row r="3" spans="1:12" ht="20.25" customHeight="1" x14ac:dyDescent="0.25">
      <c r="A3" s="69" t="s">
        <v>81</v>
      </c>
      <c r="B3" s="69"/>
      <c r="C3" s="69"/>
      <c r="D3" s="69"/>
      <c r="E3" s="69"/>
      <c r="F3" s="38"/>
      <c r="G3" s="38"/>
      <c r="H3" s="38"/>
      <c r="I3" s="38"/>
      <c r="J3" s="38"/>
      <c r="K3" s="38"/>
      <c r="L3" s="38"/>
    </row>
    <row r="4" spans="1:12" ht="20.25" customHeight="1" x14ac:dyDescent="0.25">
      <c r="A4" s="160"/>
      <c r="B4" s="70"/>
      <c r="C4" s="70"/>
      <c r="D4" s="15"/>
      <c r="E4" s="70"/>
      <c r="F4" s="73"/>
      <c r="G4" s="73"/>
      <c r="H4" s="73"/>
      <c r="I4" s="73"/>
      <c r="J4" s="73"/>
      <c r="K4" s="73"/>
      <c r="L4" s="73"/>
    </row>
    <row r="5" spans="1:12" ht="20.25" customHeight="1" x14ac:dyDescent="0.25">
      <c r="D5" s="15"/>
      <c r="F5" s="167" t="s">
        <v>3</v>
      </c>
      <c r="G5" s="167"/>
      <c r="H5" s="167"/>
      <c r="I5" s="55"/>
      <c r="J5" s="167" t="s">
        <v>4</v>
      </c>
      <c r="K5" s="167"/>
      <c r="L5" s="167"/>
    </row>
    <row r="6" spans="1:12" ht="20.25" customHeight="1" x14ac:dyDescent="0.25">
      <c r="E6" s="15"/>
      <c r="F6" s="115" t="s">
        <v>5</v>
      </c>
      <c r="G6" s="115"/>
      <c r="H6" s="115" t="s">
        <v>5</v>
      </c>
      <c r="I6" s="115"/>
      <c r="J6" s="115" t="s">
        <v>5</v>
      </c>
      <c r="K6" s="115"/>
      <c r="L6" s="115" t="s">
        <v>5</v>
      </c>
    </row>
    <row r="7" spans="1:12" ht="20.25" customHeight="1" x14ac:dyDescent="0.25">
      <c r="E7" s="15"/>
      <c r="F7" s="115" t="s">
        <v>9</v>
      </c>
      <c r="G7" s="115"/>
      <c r="H7" s="115" t="s">
        <v>10</v>
      </c>
      <c r="I7" s="115"/>
      <c r="J7" s="115" t="s">
        <v>9</v>
      </c>
      <c r="K7" s="115"/>
      <c r="L7" s="115" t="s">
        <v>10</v>
      </c>
    </row>
    <row r="8" spans="1:12" ht="20.25" customHeight="1" x14ac:dyDescent="0.25">
      <c r="D8" s="130"/>
      <c r="E8" s="15"/>
      <c r="F8" s="163" t="s">
        <v>12</v>
      </c>
      <c r="G8" s="43"/>
      <c r="H8" s="163" t="s">
        <v>12</v>
      </c>
      <c r="I8" s="44"/>
      <c r="J8" s="163" t="s">
        <v>12</v>
      </c>
      <c r="K8" s="122"/>
      <c r="L8" s="163" t="s">
        <v>12</v>
      </c>
    </row>
    <row r="9" spans="1:12" ht="20.25" customHeight="1" x14ac:dyDescent="0.25">
      <c r="A9" s="18" t="s">
        <v>82</v>
      </c>
      <c r="E9" s="15"/>
      <c r="F9" s="43"/>
      <c r="G9" s="43"/>
      <c r="H9" s="43"/>
      <c r="I9" s="44"/>
      <c r="J9" s="122"/>
      <c r="K9" s="122"/>
      <c r="L9" s="122"/>
    </row>
    <row r="10" spans="1:12" ht="8.1" customHeight="1" x14ac:dyDescent="0.25">
      <c r="D10" s="123"/>
      <c r="E10" s="15"/>
      <c r="F10" s="43"/>
      <c r="G10" s="43"/>
      <c r="H10" s="43"/>
      <c r="I10" s="44"/>
      <c r="J10" s="122"/>
      <c r="K10" s="122"/>
      <c r="L10" s="122"/>
    </row>
    <row r="11" spans="1:12" ht="20.25" customHeight="1" x14ac:dyDescent="0.25">
      <c r="A11" s="19" t="s">
        <v>83</v>
      </c>
      <c r="D11" s="15"/>
      <c r="F11" s="49">
        <v>15137964</v>
      </c>
      <c r="G11" s="48"/>
      <c r="H11" s="49">
        <v>19135721</v>
      </c>
      <c r="I11" s="48"/>
      <c r="J11" s="49">
        <v>2276924</v>
      </c>
      <c r="K11" s="48"/>
      <c r="L11" s="49">
        <v>2992078</v>
      </c>
    </row>
    <row r="12" spans="1:12" ht="20.25" customHeight="1" x14ac:dyDescent="0.25">
      <c r="A12" s="19" t="s">
        <v>84</v>
      </c>
      <c r="D12" s="15"/>
      <c r="F12" s="49">
        <v>60736</v>
      </c>
      <c r="G12" s="48"/>
      <c r="H12" s="49">
        <v>56480</v>
      </c>
      <c r="I12" s="48"/>
      <c r="J12" s="49">
        <v>0</v>
      </c>
      <c r="K12" s="48"/>
      <c r="L12" s="49">
        <v>0</v>
      </c>
    </row>
    <row r="13" spans="1:12" ht="20.25" customHeight="1" x14ac:dyDescent="0.25">
      <c r="A13" s="19" t="s">
        <v>85</v>
      </c>
      <c r="D13" s="15"/>
      <c r="F13" s="51">
        <v>4891</v>
      </c>
      <c r="G13" s="48"/>
      <c r="H13" s="51">
        <v>730</v>
      </c>
      <c r="I13" s="48"/>
      <c r="J13" s="51">
        <v>27197</v>
      </c>
      <c r="K13" s="48"/>
      <c r="L13" s="51">
        <v>38308</v>
      </c>
    </row>
    <row r="14" spans="1:12" ht="8.1" customHeight="1" x14ac:dyDescent="0.25">
      <c r="A14" s="124"/>
      <c r="D14" s="15"/>
      <c r="F14" s="74"/>
      <c r="G14" s="74"/>
      <c r="H14" s="74"/>
      <c r="I14" s="74"/>
      <c r="J14" s="74"/>
      <c r="K14" s="74"/>
      <c r="L14" s="74"/>
    </row>
    <row r="15" spans="1:12" ht="20.25" customHeight="1" x14ac:dyDescent="0.25">
      <c r="A15" s="18" t="s">
        <v>86</v>
      </c>
      <c r="D15" s="15"/>
      <c r="F15" s="51">
        <f>SUM(F11:F13)</f>
        <v>15203591</v>
      </c>
      <c r="G15" s="48"/>
      <c r="H15" s="51">
        <f>SUM(H11:H13)</f>
        <v>19192931</v>
      </c>
      <c r="I15" s="48"/>
      <c r="J15" s="51">
        <f>SUM(J11:J13)</f>
        <v>2304121</v>
      </c>
      <c r="K15" s="48"/>
      <c r="L15" s="51">
        <f>SUM(L11:L13)</f>
        <v>3030386</v>
      </c>
    </row>
    <row r="16" spans="1:12" ht="8.1" customHeight="1" x14ac:dyDescent="0.25">
      <c r="A16" s="124"/>
      <c r="D16" s="15"/>
      <c r="F16" s="74"/>
      <c r="G16" s="74"/>
      <c r="H16" s="74"/>
      <c r="I16" s="74"/>
      <c r="J16" s="74"/>
      <c r="K16" s="74"/>
      <c r="L16" s="74"/>
    </row>
    <row r="17" spans="1:12" ht="20.25" customHeight="1" x14ac:dyDescent="0.25">
      <c r="A17" s="19" t="s">
        <v>87</v>
      </c>
      <c r="F17" s="49">
        <v>-14811747</v>
      </c>
      <c r="G17" s="125"/>
      <c r="H17" s="48">
        <v>-17921562</v>
      </c>
      <c r="I17" s="125"/>
      <c r="J17" s="49">
        <v>-2160808</v>
      </c>
      <c r="K17" s="125"/>
      <c r="L17" s="48">
        <v>-2785301</v>
      </c>
    </row>
    <row r="18" spans="1:12" s="66" customFormat="1" ht="20.25" customHeight="1" x14ac:dyDescent="0.25">
      <c r="A18" s="19" t="s">
        <v>88</v>
      </c>
      <c r="C18" s="71"/>
      <c r="D18" s="16"/>
      <c r="F18" s="51">
        <v>-46150</v>
      </c>
      <c r="G18" s="29"/>
      <c r="H18" s="75">
        <v>-43916</v>
      </c>
      <c r="I18" s="29"/>
      <c r="J18" s="51">
        <v>0</v>
      </c>
      <c r="K18" s="29"/>
      <c r="L18" s="75">
        <v>0</v>
      </c>
    </row>
    <row r="19" spans="1:12" ht="8.1" customHeight="1" x14ac:dyDescent="0.25">
      <c r="A19" s="124"/>
      <c r="D19" s="15"/>
      <c r="F19" s="74"/>
      <c r="G19" s="74"/>
      <c r="H19" s="74"/>
      <c r="I19" s="74"/>
      <c r="J19" s="74"/>
      <c r="K19" s="74"/>
      <c r="L19" s="74"/>
    </row>
    <row r="20" spans="1:12" ht="20.25" customHeight="1" x14ac:dyDescent="0.25">
      <c r="A20" s="18" t="s">
        <v>89</v>
      </c>
      <c r="B20" s="18"/>
      <c r="C20" s="18"/>
      <c r="D20" s="15"/>
      <c r="F20" s="76">
        <f>SUM(F17:F18)</f>
        <v>-14857897</v>
      </c>
      <c r="G20" s="74"/>
      <c r="H20" s="76">
        <f>SUM(H17:H18)</f>
        <v>-17965478</v>
      </c>
      <c r="I20" s="74"/>
      <c r="J20" s="76">
        <f>SUM(J17:J18)</f>
        <v>-2160808</v>
      </c>
      <c r="K20" s="74"/>
      <c r="L20" s="76">
        <f>SUM(L17:L18)</f>
        <v>-2785301</v>
      </c>
    </row>
    <row r="21" spans="1:12" ht="8.1" customHeight="1" x14ac:dyDescent="0.25">
      <c r="D21" s="15"/>
      <c r="F21" s="74"/>
      <c r="G21" s="126"/>
      <c r="H21" s="74"/>
      <c r="I21" s="126"/>
      <c r="J21" s="74"/>
      <c r="K21" s="126"/>
      <c r="L21" s="74"/>
    </row>
    <row r="22" spans="1:12" ht="20.25" customHeight="1" x14ac:dyDescent="0.25">
      <c r="A22" s="18" t="s">
        <v>90</v>
      </c>
      <c r="D22" s="15"/>
      <c r="F22" s="126">
        <f>F15+F20</f>
        <v>345694</v>
      </c>
      <c r="G22" s="126"/>
      <c r="H22" s="126">
        <f>H15+H20</f>
        <v>1227453</v>
      </c>
      <c r="I22" s="126"/>
      <c r="J22" s="126">
        <f>J15+J20</f>
        <v>143313</v>
      </c>
      <c r="K22" s="126"/>
      <c r="L22" s="126">
        <f>L15+L20</f>
        <v>245085</v>
      </c>
    </row>
    <row r="23" spans="1:12" ht="20.25" customHeight="1" x14ac:dyDescent="0.25">
      <c r="A23" s="19" t="s">
        <v>91</v>
      </c>
      <c r="D23" s="15"/>
      <c r="F23" s="49">
        <f>1540-880</f>
        <v>660</v>
      </c>
      <c r="G23" s="74"/>
      <c r="H23" s="49">
        <v>900</v>
      </c>
      <c r="I23" s="74"/>
      <c r="J23" s="49">
        <v>381523</v>
      </c>
      <c r="K23" s="74"/>
      <c r="L23" s="49">
        <v>387883</v>
      </c>
    </row>
    <row r="24" spans="1:12" ht="20.25" customHeight="1" x14ac:dyDescent="0.25">
      <c r="A24" s="19" t="s">
        <v>92</v>
      </c>
      <c r="D24" s="15"/>
      <c r="F24" s="51">
        <v>69813</v>
      </c>
      <c r="G24" s="74"/>
      <c r="H24" s="51">
        <v>52424</v>
      </c>
      <c r="I24" s="74"/>
      <c r="J24" s="51">
        <v>33658</v>
      </c>
      <c r="K24" s="74"/>
      <c r="L24" s="51">
        <v>38167</v>
      </c>
    </row>
    <row r="25" spans="1:12" ht="8.1" customHeight="1" x14ac:dyDescent="0.25">
      <c r="A25" s="124"/>
      <c r="D25" s="15"/>
      <c r="F25" s="74"/>
      <c r="G25" s="74"/>
      <c r="H25" s="74"/>
      <c r="I25" s="74"/>
      <c r="J25" s="74"/>
      <c r="K25" s="74"/>
      <c r="L25" s="74"/>
    </row>
    <row r="26" spans="1:12" ht="20.25" customHeight="1" x14ac:dyDescent="0.25">
      <c r="A26" s="18" t="s">
        <v>93</v>
      </c>
      <c r="D26" s="15"/>
      <c r="F26" s="76">
        <f>SUM(F22:F25)</f>
        <v>416167</v>
      </c>
      <c r="G26" s="126"/>
      <c r="H26" s="76">
        <f>SUM(H22:H25)</f>
        <v>1280777</v>
      </c>
      <c r="I26" s="126"/>
      <c r="J26" s="76">
        <f>SUM(J22:J25)</f>
        <v>558494</v>
      </c>
      <c r="K26" s="126"/>
      <c r="L26" s="76">
        <f>SUM(L22:L25)</f>
        <v>671135</v>
      </c>
    </row>
    <row r="27" spans="1:12" ht="8.1" customHeight="1" x14ac:dyDescent="0.25">
      <c r="D27" s="15"/>
      <c r="F27" s="74"/>
      <c r="G27" s="126"/>
      <c r="H27" s="74"/>
      <c r="I27" s="126"/>
      <c r="J27" s="74"/>
      <c r="K27" s="126"/>
      <c r="L27" s="74"/>
    </row>
    <row r="28" spans="1:12" ht="20.25" customHeight="1" x14ac:dyDescent="0.25">
      <c r="A28" s="19" t="s">
        <v>94</v>
      </c>
      <c r="D28" s="15"/>
      <c r="F28" s="49">
        <v>-44363</v>
      </c>
      <c r="G28" s="126"/>
      <c r="H28" s="48">
        <v>-40322</v>
      </c>
      <c r="I28" s="126"/>
      <c r="J28" s="49">
        <v>-10430</v>
      </c>
      <c r="K28" s="126"/>
      <c r="L28" s="48">
        <v>-11428</v>
      </c>
    </row>
    <row r="29" spans="1:12" ht="20.25" customHeight="1" x14ac:dyDescent="0.25">
      <c r="A29" s="19" t="s">
        <v>95</v>
      </c>
      <c r="D29" s="15"/>
      <c r="F29" s="51">
        <v>-296316</v>
      </c>
      <c r="G29" s="74"/>
      <c r="H29" s="51">
        <v>-300528</v>
      </c>
      <c r="I29" s="74"/>
      <c r="J29" s="51">
        <v>-141194</v>
      </c>
      <c r="K29" s="74"/>
      <c r="L29" s="51">
        <v>-72889</v>
      </c>
    </row>
    <row r="30" spans="1:12" ht="8.1" customHeight="1" x14ac:dyDescent="0.25">
      <c r="D30" s="15"/>
      <c r="F30" s="74"/>
      <c r="G30" s="74"/>
      <c r="H30" s="74"/>
      <c r="I30" s="74"/>
      <c r="J30" s="74"/>
      <c r="K30" s="74"/>
      <c r="L30" s="74"/>
    </row>
    <row r="31" spans="1:12" ht="20.25" customHeight="1" x14ac:dyDescent="0.25">
      <c r="A31" s="18" t="s">
        <v>96</v>
      </c>
      <c r="D31" s="15"/>
      <c r="F31" s="76">
        <f>SUM(F28:F29)</f>
        <v>-340679</v>
      </c>
      <c r="G31" s="74"/>
      <c r="H31" s="76">
        <f>SUM(H28:H29)</f>
        <v>-340850</v>
      </c>
      <c r="I31" s="74"/>
      <c r="J31" s="76">
        <f>SUM(J28:J29)</f>
        <v>-151624</v>
      </c>
      <c r="K31" s="74"/>
      <c r="L31" s="76">
        <f>SUM(L28:L29)</f>
        <v>-84317</v>
      </c>
    </row>
    <row r="32" spans="1:12" ht="8.1" customHeight="1" x14ac:dyDescent="0.25">
      <c r="C32" s="18"/>
      <c r="D32" s="15"/>
      <c r="F32" s="29"/>
      <c r="G32" s="29"/>
      <c r="H32" s="29"/>
      <c r="I32" s="29"/>
      <c r="J32" s="29"/>
      <c r="K32" s="29"/>
      <c r="L32" s="29"/>
    </row>
    <row r="33" spans="1:12" ht="20.25" customHeight="1" x14ac:dyDescent="0.25">
      <c r="A33" s="19" t="s">
        <v>232</v>
      </c>
    </row>
    <row r="34" spans="1:12" ht="20.25" customHeight="1" x14ac:dyDescent="0.25">
      <c r="B34" s="19" t="s">
        <v>222</v>
      </c>
      <c r="D34" s="15"/>
      <c r="F34" s="51">
        <v>16006</v>
      </c>
      <c r="G34" s="126"/>
      <c r="H34" s="51">
        <v>-3485</v>
      </c>
      <c r="I34" s="126"/>
      <c r="J34" s="51">
        <v>0</v>
      </c>
      <c r="K34" s="126"/>
      <c r="L34" s="51">
        <v>0</v>
      </c>
    </row>
    <row r="35" spans="1:12" ht="8.1" customHeight="1" x14ac:dyDescent="0.25">
      <c r="C35" s="18"/>
      <c r="D35" s="15"/>
      <c r="F35" s="29"/>
      <c r="G35" s="29"/>
      <c r="H35" s="29"/>
      <c r="I35" s="29"/>
      <c r="J35" s="29"/>
      <c r="K35" s="29"/>
      <c r="L35" s="29"/>
    </row>
    <row r="36" spans="1:12" ht="20.25" customHeight="1" x14ac:dyDescent="0.25">
      <c r="A36" s="18" t="s">
        <v>97</v>
      </c>
      <c r="D36" s="15"/>
    </row>
    <row r="37" spans="1:12" ht="20.25" customHeight="1" x14ac:dyDescent="0.25">
      <c r="A37" s="18"/>
      <c r="B37" s="18" t="s">
        <v>98</v>
      </c>
      <c r="D37" s="15"/>
      <c r="F37" s="74">
        <f>SUM(F26+F31+F34)</f>
        <v>91494</v>
      </c>
      <c r="G37" s="74"/>
      <c r="H37" s="74">
        <f>SUM(H26+H31+H34)</f>
        <v>936442</v>
      </c>
      <c r="I37" s="74"/>
      <c r="J37" s="74">
        <f>SUM(J26+J31+J34)</f>
        <v>406870</v>
      </c>
      <c r="K37" s="74"/>
      <c r="L37" s="74">
        <f>SUM(L26+L31+L34)</f>
        <v>586818</v>
      </c>
    </row>
    <row r="38" spans="1:12" ht="20.25" customHeight="1" x14ac:dyDescent="0.25">
      <c r="A38" s="19" t="s">
        <v>99</v>
      </c>
      <c r="D38" s="15"/>
      <c r="F38" s="51">
        <v>-147776</v>
      </c>
      <c r="H38" s="51">
        <v>-127874</v>
      </c>
      <c r="J38" s="51">
        <v>-104480</v>
      </c>
      <c r="L38" s="51">
        <v>-94359</v>
      </c>
    </row>
    <row r="39" spans="1:12" ht="8.1" customHeight="1" x14ac:dyDescent="0.25">
      <c r="D39" s="15"/>
      <c r="F39" s="49"/>
      <c r="G39" s="74"/>
      <c r="H39" s="49"/>
      <c r="I39" s="74"/>
      <c r="J39" s="49"/>
      <c r="K39" s="74"/>
      <c r="L39" s="49"/>
    </row>
    <row r="40" spans="1:12" ht="20.25" customHeight="1" x14ac:dyDescent="0.25">
      <c r="A40" s="18" t="s">
        <v>100</v>
      </c>
      <c r="D40" s="15"/>
      <c r="F40" s="126">
        <f>SUM(F37:F38)</f>
        <v>-56282</v>
      </c>
      <c r="G40" s="126"/>
      <c r="H40" s="126">
        <f>SUM(H37:H38)</f>
        <v>808568</v>
      </c>
      <c r="I40" s="126"/>
      <c r="J40" s="126">
        <f>SUM(J37:J38)</f>
        <v>302390</v>
      </c>
      <c r="K40" s="126"/>
      <c r="L40" s="126">
        <f>SUM(L37:L38)</f>
        <v>492459</v>
      </c>
    </row>
    <row r="41" spans="1:12" ht="20.25" customHeight="1" x14ac:dyDescent="0.25">
      <c r="A41" s="19" t="s">
        <v>101</v>
      </c>
      <c r="D41" s="15"/>
      <c r="F41" s="51">
        <v>-145427</v>
      </c>
      <c r="G41" s="126"/>
      <c r="H41" s="51">
        <v>-64277</v>
      </c>
      <c r="I41" s="126"/>
      <c r="J41" s="51">
        <v>39775</v>
      </c>
      <c r="K41" s="126"/>
      <c r="L41" s="51">
        <v>-24056</v>
      </c>
    </row>
    <row r="42" spans="1:12" ht="8.1" customHeight="1" x14ac:dyDescent="0.25">
      <c r="D42" s="15"/>
      <c r="F42" s="49"/>
      <c r="G42" s="49"/>
      <c r="H42" s="49"/>
      <c r="I42" s="49"/>
      <c r="J42" s="49"/>
      <c r="K42" s="49"/>
      <c r="L42" s="49"/>
    </row>
    <row r="43" spans="1:12" ht="20.25" customHeight="1" thickBot="1" x14ac:dyDescent="0.3">
      <c r="A43" s="160" t="s">
        <v>102</v>
      </c>
      <c r="D43" s="15"/>
      <c r="F43" s="127">
        <f>SUM(F40:F41)</f>
        <v>-201709</v>
      </c>
      <c r="G43" s="74"/>
      <c r="H43" s="127">
        <f>SUM(H40:H41)</f>
        <v>744291</v>
      </c>
      <c r="I43" s="74"/>
      <c r="J43" s="127">
        <f>SUM(J40:J41)</f>
        <v>342165</v>
      </c>
      <c r="K43" s="74"/>
      <c r="L43" s="127">
        <f>SUM(L40:L41)</f>
        <v>468403</v>
      </c>
    </row>
    <row r="44" spans="1:12" ht="24.75" customHeight="1" thickTop="1" x14ac:dyDescent="0.25">
      <c r="A44" s="160"/>
      <c r="D44" s="15"/>
      <c r="F44" s="74"/>
      <c r="G44" s="74"/>
      <c r="H44" s="74"/>
      <c r="I44" s="74"/>
      <c r="J44" s="74"/>
      <c r="K44" s="74"/>
      <c r="L44" s="74"/>
    </row>
    <row r="45" spans="1:12" ht="24" customHeight="1" x14ac:dyDescent="0.25">
      <c r="A45" s="18"/>
      <c r="D45" s="15"/>
      <c r="F45" s="74"/>
      <c r="G45" s="74"/>
      <c r="H45" s="74"/>
      <c r="I45" s="74"/>
      <c r="J45" s="74"/>
      <c r="K45" s="74"/>
      <c r="L45" s="74"/>
    </row>
    <row r="46" spans="1:12" ht="21.95" customHeight="1" x14ac:dyDescent="0.25">
      <c r="A46" s="68" t="str">
        <f>+'TH2-4'!A137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46" s="68"/>
      <c r="C46" s="68"/>
      <c r="D46" s="72"/>
      <c r="E46" s="68"/>
      <c r="F46" s="76"/>
      <c r="G46" s="76"/>
      <c r="H46" s="76"/>
      <c r="I46" s="76"/>
      <c r="J46" s="76"/>
      <c r="K46" s="76"/>
      <c r="L46" s="76"/>
    </row>
    <row r="47" spans="1:12" ht="20.25" customHeight="1" x14ac:dyDescent="0.25">
      <c r="A47" s="18" t="s">
        <v>0</v>
      </c>
      <c r="B47" s="18"/>
      <c r="C47" s="18"/>
      <c r="D47" s="18"/>
      <c r="E47" s="18"/>
      <c r="F47" s="33"/>
      <c r="G47" s="33"/>
      <c r="H47" s="33"/>
      <c r="I47" s="33"/>
      <c r="J47" s="33"/>
      <c r="K47" s="33"/>
      <c r="L47" s="33"/>
    </row>
    <row r="48" spans="1:12" ht="20.25" customHeight="1" x14ac:dyDescent="0.25">
      <c r="A48" s="18" t="s">
        <v>80</v>
      </c>
      <c r="B48" s="18"/>
      <c r="C48" s="18"/>
      <c r="D48" s="18"/>
      <c r="E48" s="18"/>
      <c r="F48" s="33"/>
      <c r="G48" s="33"/>
      <c r="H48" s="33"/>
      <c r="I48" s="33"/>
      <c r="J48" s="33"/>
      <c r="K48" s="33"/>
      <c r="L48" s="33"/>
    </row>
    <row r="49" spans="1:12" ht="20.25" customHeight="1" x14ac:dyDescent="0.25">
      <c r="A49" s="69" t="s">
        <v>81</v>
      </c>
      <c r="B49" s="69"/>
      <c r="C49" s="69"/>
      <c r="D49" s="69"/>
      <c r="E49" s="69"/>
      <c r="F49" s="38"/>
      <c r="G49" s="38"/>
      <c r="H49" s="38"/>
      <c r="I49" s="38"/>
      <c r="J49" s="38"/>
      <c r="K49" s="38"/>
      <c r="L49" s="38"/>
    </row>
    <row r="50" spans="1:12" ht="20.25" customHeight="1" x14ac:dyDescent="0.25">
      <c r="A50" s="160"/>
      <c r="B50" s="70"/>
      <c r="C50" s="70"/>
      <c r="D50" s="15"/>
      <c r="E50" s="70"/>
      <c r="F50" s="73"/>
      <c r="G50" s="73"/>
      <c r="H50" s="73"/>
      <c r="I50" s="73"/>
      <c r="J50" s="73"/>
      <c r="K50" s="73"/>
      <c r="L50" s="73"/>
    </row>
    <row r="51" spans="1:12" ht="20.25" customHeight="1" x14ac:dyDescent="0.25">
      <c r="D51" s="15"/>
      <c r="F51" s="167" t="s">
        <v>3</v>
      </c>
      <c r="G51" s="167"/>
      <c r="H51" s="167"/>
      <c r="I51" s="55"/>
      <c r="J51" s="167" t="s">
        <v>4</v>
      </c>
      <c r="K51" s="167"/>
      <c r="L51" s="167"/>
    </row>
    <row r="52" spans="1:12" ht="20.25" customHeight="1" x14ac:dyDescent="0.25">
      <c r="E52" s="15"/>
      <c r="F52" s="115" t="s">
        <v>5</v>
      </c>
      <c r="G52" s="115"/>
      <c r="H52" s="115" t="s">
        <v>5</v>
      </c>
      <c r="I52" s="115"/>
      <c r="J52" s="115" t="s">
        <v>5</v>
      </c>
      <c r="K52" s="115"/>
      <c r="L52" s="115" t="s">
        <v>5</v>
      </c>
    </row>
    <row r="53" spans="1:12" ht="20.25" customHeight="1" x14ac:dyDescent="0.25">
      <c r="E53" s="15"/>
      <c r="F53" s="115" t="s">
        <v>9</v>
      </c>
      <c r="G53" s="115"/>
      <c r="H53" s="115" t="s">
        <v>10</v>
      </c>
      <c r="I53" s="115"/>
      <c r="J53" s="115" t="s">
        <v>9</v>
      </c>
      <c r="K53" s="115"/>
      <c r="L53" s="115" t="s">
        <v>10</v>
      </c>
    </row>
    <row r="54" spans="1:12" ht="20.25" customHeight="1" x14ac:dyDescent="0.25">
      <c r="D54" s="130"/>
      <c r="E54" s="15"/>
      <c r="F54" s="163" t="s">
        <v>12</v>
      </c>
      <c r="G54" s="43"/>
      <c r="H54" s="163" t="s">
        <v>12</v>
      </c>
      <c r="I54" s="44"/>
      <c r="J54" s="163" t="s">
        <v>12</v>
      </c>
      <c r="K54" s="122"/>
      <c r="L54" s="163" t="s">
        <v>12</v>
      </c>
    </row>
    <row r="55" spans="1:12" ht="8.1" customHeight="1" x14ac:dyDescent="0.25">
      <c r="A55" s="18"/>
      <c r="D55" s="15"/>
      <c r="F55" s="74"/>
      <c r="G55" s="74"/>
      <c r="H55" s="74"/>
      <c r="I55" s="74"/>
      <c r="J55" s="74"/>
      <c r="K55" s="74"/>
      <c r="L55" s="74"/>
    </row>
    <row r="56" spans="1:12" ht="20.25" customHeight="1" x14ac:dyDescent="0.25">
      <c r="A56" s="160" t="s">
        <v>103</v>
      </c>
      <c r="D56" s="15"/>
      <c r="F56" s="29"/>
      <c r="G56" s="29"/>
      <c r="H56" s="29"/>
      <c r="I56" s="29"/>
      <c r="J56" s="29"/>
      <c r="K56" s="29"/>
      <c r="L56" s="29"/>
    </row>
    <row r="57" spans="1:12" ht="20.25" customHeight="1" x14ac:dyDescent="0.25">
      <c r="A57" s="118" t="s">
        <v>104</v>
      </c>
      <c r="D57" s="15"/>
      <c r="F57" s="29"/>
      <c r="G57" s="29"/>
      <c r="H57" s="29"/>
      <c r="I57" s="29"/>
      <c r="J57" s="29"/>
      <c r="K57" s="29"/>
      <c r="L57" s="29"/>
    </row>
    <row r="58" spans="1:12" ht="20.25" customHeight="1" x14ac:dyDescent="0.25">
      <c r="B58" s="19" t="s">
        <v>105</v>
      </c>
      <c r="D58" s="15"/>
      <c r="F58" s="74">
        <v>-212221</v>
      </c>
      <c r="G58" s="74"/>
      <c r="H58" s="74">
        <v>738338</v>
      </c>
      <c r="I58" s="74"/>
      <c r="J58" s="74">
        <v>342165</v>
      </c>
      <c r="K58" s="74"/>
      <c r="L58" s="74">
        <v>468403</v>
      </c>
    </row>
    <row r="59" spans="1:12" ht="20.25" customHeight="1" x14ac:dyDescent="0.25">
      <c r="A59" s="118" t="s">
        <v>106</v>
      </c>
      <c r="D59" s="15"/>
      <c r="F59" s="74"/>
      <c r="G59" s="74"/>
      <c r="H59" s="74"/>
      <c r="I59" s="74"/>
      <c r="J59" s="74"/>
      <c r="K59" s="74"/>
      <c r="L59" s="74"/>
    </row>
    <row r="60" spans="1:12" ht="20.25" customHeight="1" x14ac:dyDescent="0.25">
      <c r="B60" s="118" t="s">
        <v>107</v>
      </c>
      <c r="D60" s="15"/>
      <c r="F60" s="76">
        <v>10512</v>
      </c>
      <c r="G60" s="74"/>
      <c r="H60" s="76">
        <v>5953</v>
      </c>
      <c r="I60" s="74"/>
      <c r="J60" s="76">
        <v>0</v>
      </c>
      <c r="K60" s="74"/>
      <c r="L60" s="76">
        <v>0</v>
      </c>
    </row>
    <row r="61" spans="1:12" ht="8.1" customHeight="1" x14ac:dyDescent="0.25">
      <c r="A61" s="118"/>
      <c r="D61" s="15"/>
      <c r="F61" s="74"/>
      <c r="G61" s="74"/>
      <c r="H61" s="74"/>
      <c r="I61" s="74"/>
      <c r="J61" s="74"/>
      <c r="K61" s="74"/>
      <c r="L61" s="74"/>
    </row>
    <row r="62" spans="1:12" ht="20.25" customHeight="1" thickBot="1" x14ac:dyDescent="0.3">
      <c r="A62" s="18" t="s">
        <v>102</v>
      </c>
      <c r="D62" s="15"/>
      <c r="F62" s="127">
        <f>SUM(F58:F60)</f>
        <v>-201709</v>
      </c>
      <c r="G62" s="74"/>
      <c r="H62" s="127">
        <f>SUM(H58:H60)</f>
        <v>744291</v>
      </c>
      <c r="I62" s="74"/>
      <c r="J62" s="127">
        <f>SUM(J58:J60)</f>
        <v>342165</v>
      </c>
      <c r="K62" s="74"/>
      <c r="L62" s="127">
        <f>SUM(L58:L60)</f>
        <v>468403</v>
      </c>
    </row>
    <row r="63" spans="1:12" ht="20.25" customHeight="1" thickTop="1" x14ac:dyDescent="0.25">
      <c r="A63" s="18"/>
      <c r="D63" s="15"/>
    </row>
    <row r="64" spans="1:12" ht="20.25" customHeight="1" x14ac:dyDescent="0.25">
      <c r="A64" s="18"/>
      <c r="D64" s="15"/>
    </row>
    <row r="65" spans="1:12" ht="20.25" customHeight="1" x14ac:dyDescent="0.25">
      <c r="A65" s="160" t="s">
        <v>242</v>
      </c>
      <c r="D65" s="15"/>
    </row>
    <row r="66" spans="1:12" ht="8.1" customHeight="1" x14ac:dyDescent="0.25">
      <c r="A66" s="160"/>
      <c r="D66" s="15"/>
      <c r="F66" s="29"/>
      <c r="G66" s="29"/>
      <c r="H66" s="29"/>
      <c r="I66" s="29"/>
      <c r="J66" s="29"/>
      <c r="K66" s="29"/>
      <c r="L66" s="29"/>
    </row>
    <row r="67" spans="1:12" ht="20.25" customHeight="1" thickBot="1" x14ac:dyDescent="0.3">
      <c r="A67" s="19" t="s">
        <v>108</v>
      </c>
      <c r="C67" s="18"/>
      <c r="D67" s="15"/>
      <c r="F67" s="129">
        <v>-0.12</v>
      </c>
      <c r="G67" s="128"/>
      <c r="H67" s="129">
        <v>0.4</v>
      </c>
      <c r="I67" s="128"/>
      <c r="J67" s="129">
        <v>0.19</v>
      </c>
      <c r="K67" s="128"/>
      <c r="L67" s="129">
        <v>0.25</v>
      </c>
    </row>
    <row r="68" spans="1:12" ht="20.25" customHeight="1" thickTop="1" x14ac:dyDescent="0.25">
      <c r="C68" s="18"/>
      <c r="D68" s="15"/>
      <c r="F68" s="74"/>
      <c r="G68" s="29"/>
      <c r="H68" s="74"/>
      <c r="I68" s="29"/>
      <c r="J68" s="74"/>
      <c r="K68" s="29"/>
      <c r="L68" s="74"/>
    </row>
    <row r="69" spans="1:12" ht="20.25" customHeight="1" x14ac:dyDescent="0.25">
      <c r="C69" s="18"/>
      <c r="D69" s="15"/>
      <c r="F69" s="74"/>
      <c r="G69" s="29"/>
      <c r="H69" s="74"/>
      <c r="I69" s="29"/>
      <c r="J69" s="74"/>
      <c r="K69" s="29"/>
      <c r="L69" s="74"/>
    </row>
    <row r="70" spans="1:12" ht="20.25" customHeight="1" x14ac:dyDescent="0.25">
      <c r="C70" s="18"/>
      <c r="D70" s="15"/>
      <c r="F70" s="74"/>
      <c r="G70" s="29"/>
      <c r="H70" s="74"/>
      <c r="I70" s="29"/>
      <c r="J70" s="74"/>
      <c r="K70" s="29"/>
      <c r="L70" s="74"/>
    </row>
    <row r="71" spans="1:12" ht="20.25" customHeight="1" x14ac:dyDescent="0.25">
      <c r="C71" s="18"/>
      <c r="D71" s="15"/>
      <c r="F71" s="74"/>
      <c r="G71" s="29"/>
      <c r="H71" s="74"/>
      <c r="I71" s="29"/>
      <c r="J71" s="74"/>
      <c r="K71" s="29"/>
      <c r="L71" s="74"/>
    </row>
    <row r="72" spans="1:12" ht="20.25" customHeight="1" x14ac:dyDescent="0.25">
      <c r="C72" s="18"/>
      <c r="D72" s="15"/>
      <c r="F72" s="74"/>
      <c r="G72" s="29"/>
      <c r="H72" s="74"/>
      <c r="I72" s="29"/>
      <c r="J72" s="74"/>
      <c r="K72" s="29"/>
      <c r="L72" s="74"/>
    </row>
    <row r="73" spans="1:12" ht="20.25" customHeight="1" x14ac:dyDescent="0.25">
      <c r="C73" s="18"/>
      <c r="D73" s="15"/>
      <c r="F73" s="74"/>
      <c r="G73" s="29"/>
      <c r="H73" s="74"/>
      <c r="I73" s="29"/>
      <c r="J73" s="74"/>
      <c r="K73" s="29"/>
      <c r="L73" s="74"/>
    </row>
    <row r="74" spans="1:12" ht="20.25" customHeight="1" x14ac:dyDescent="0.25">
      <c r="C74" s="18"/>
      <c r="D74" s="15"/>
      <c r="F74" s="74"/>
      <c r="G74" s="29"/>
      <c r="H74" s="74"/>
      <c r="I74" s="29"/>
      <c r="J74" s="74"/>
      <c r="K74" s="29"/>
      <c r="L74" s="74"/>
    </row>
    <row r="75" spans="1:12" ht="20.25" customHeight="1" x14ac:dyDescent="0.25">
      <c r="C75" s="18"/>
      <c r="D75" s="15"/>
      <c r="F75" s="74"/>
      <c r="G75" s="29"/>
      <c r="H75" s="74"/>
      <c r="I75" s="29"/>
      <c r="J75" s="74"/>
      <c r="K75" s="29"/>
      <c r="L75" s="74"/>
    </row>
    <row r="76" spans="1:12" ht="20.25" customHeight="1" x14ac:dyDescent="0.25">
      <c r="C76" s="18"/>
      <c r="D76" s="15"/>
      <c r="F76" s="74"/>
      <c r="G76" s="29"/>
      <c r="H76" s="74"/>
      <c r="I76" s="29"/>
      <c r="J76" s="74"/>
      <c r="K76" s="29"/>
      <c r="L76" s="74"/>
    </row>
    <row r="77" spans="1:12" ht="20.25" customHeight="1" x14ac:dyDescent="0.25">
      <c r="C77" s="18"/>
      <c r="D77" s="15"/>
      <c r="F77" s="74"/>
      <c r="G77" s="29"/>
      <c r="H77" s="74"/>
      <c r="I77" s="29"/>
      <c r="J77" s="74"/>
      <c r="K77" s="29"/>
      <c r="L77" s="74"/>
    </row>
    <row r="78" spans="1:12" ht="20.25" customHeight="1" x14ac:dyDescent="0.25">
      <c r="C78" s="18"/>
      <c r="D78" s="15"/>
      <c r="F78" s="74"/>
      <c r="G78" s="29"/>
      <c r="H78" s="74"/>
      <c r="I78" s="29"/>
      <c r="J78" s="74"/>
      <c r="K78" s="29"/>
      <c r="L78" s="74"/>
    </row>
    <row r="79" spans="1:12" ht="20.25" customHeight="1" x14ac:dyDescent="0.25">
      <c r="C79" s="18"/>
      <c r="D79" s="15"/>
      <c r="F79" s="74"/>
      <c r="G79" s="29"/>
      <c r="H79" s="74"/>
      <c r="I79" s="29"/>
      <c r="J79" s="74"/>
      <c r="K79" s="29"/>
      <c r="L79" s="74"/>
    </row>
    <row r="80" spans="1:12" ht="20.25" customHeight="1" x14ac:dyDescent="0.25">
      <c r="C80" s="18"/>
      <c r="D80" s="15"/>
      <c r="F80" s="74"/>
      <c r="G80" s="29"/>
      <c r="H80" s="74"/>
      <c r="I80" s="29"/>
      <c r="J80" s="74"/>
      <c r="K80" s="29"/>
      <c r="L80" s="74"/>
    </row>
    <row r="81" spans="1:12" ht="20.25" customHeight="1" x14ac:dyDescent="0.25">
      <c r="C81" s="18"/>
      <c r="D81" s="15"/>
      <c r="F81" s="74"/>
      <c r="G81" s="29"/>
      <c r="H81" s="74"/>
      <c r="I81" s="29"/>
      <c r="J81" s="74"/>
      <c r="K81" s="29"/>
      <c r="L81" s="74"/>
    </row>
    <row r="82" spans="1:12" ht="20.25" customHeight="1" x14ac:dyDescent="0.25">
      <c r="C82" s="18"/>
      <c r="D82" s="15"/>
      <c r="F82" s="74"/>
      <c r="G82" s="29"/>
      <c r="H82" s="74"/>
      <c r="I82" s="29"/>
      <c r="J82" s="74"/>
      <c r="K82" s="29"/>
      <c r="L82" s="74"/>
    </row>
    <row r="83" spans="1:12" ht="20.25" customHeight="1" x14ac:dyDescent="0.25">
      <c r="C83" s="18"/>
      <c r="D83" s="15"/>
      <c r="F83" s="74"/>
      <c r="G83" s="29"/>
      <c r="H83" s="74"/>
      <c r="I83" s="29"/>
      <c r="J83" s="74"/>
      <c r="K83" s="29"/>
      <c r="L83" s="74"/>
    </row>
    <row r="84" spans="1:12" ht="20.25" customHeight="1" x14ac:dyDescent="0.25">
      <c r="C84" s="18"/>
      <c r="D84" s="15"/>
      <c r="F84" s="74"/>
      <c r="G84" s="29"/>
      <c r="H84" s="74"/>
      <c r="I84" s="29"/>
      <c r="J84" s="74"/>
      <c r="K84" s="29"/>
      <c r="L84" s="74"/>
    </row>
    <row r="85" spans="1:12" ht="23.25" customHeight="1" x14ac:dyDescent="0.25">
      <c r="C85" s="18"/>
      <c r="D85" s="15"/>
      <c r="F85" s="74"/>
      <c r="G85" s="29"/>
      <c r="H85" s="74"/>
      <c r="I85" s="29"/>
      <c r="J85" s="74"/>
      <c r="K85" s="29"/>
      <c r="L85" s="74"/>
    </row>
    <row r="86" spans="1:12" ht="16.7" customHeight="1" x14ac:dyDescent="0.25">
      <c r="C86" s="18"/>
      <c r="D86" s="15"/>
      <c r="F86" s="74"/>
      <c r="G86" s="29"/>
      <c r="H86" s="74"/>
      <c r="I86" s="29"/>
      <c r="J86" s="74"/>
      <c r="K86" s="29"/>
      <c r="L86" s="74"/>
    </row>
    <row r="87" spans="1:12" s="66" customFormat="1" ht="21.95" customHeight="1" x14ac:dyDescent="0.25">
      <c r="A87" s="5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87" s="68"/>
      <c r="C87" s="69"/>
      <c r="D87" s="72"/>
      <c r="E87" s="68"/>
      <c r="F87" s="75"/>
      <c r="G87" s="75"/>
      <c r="H87" s="75"/>
      <c r="I87" s="75"/>
      <c r="J87" s="75"/>
      <c r="K87" s="75"/>
      <c r="L87" s="7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opLeftCell="A16" zoomScaleNormal="100" zoomScaleSheetLayoutView="70" workbookViewId="0">
      <selection activeCell="M37" sqref="M37"/>
    </sheetView>
  </sheetViews>
  <sheetFormatPr defaultColWidth="8" defaultRowHeight="21.75" customHeight="1" x14ac:dyDescent="0.25"/>
  <cols>
    <col min="1" max="2" width="1.42578125" style="19" customWidth="1"/>
    <col min="3" max="3" width="14.140625" style="19" customWidth="1"/>
    <col min="4" max="4" width="11.140625" style="19" customWidth="1"/>
    <col min="5" max="5" width="4.42578125" style="19" customWidth="1"/>
    <col min="6" max="6" width="0.5703125" style="48" customWidth="1"/>
    <col min="7" max="7" width="13.7109375" style="48" customWidth="1"/>
    <col min="8" max="8" width="0.5703125" style="48" customWidth="1"/>
    <col min="9" max="9" width="13.7109375" style="48" customWidth="1"/>
    <col min="10" max="10" width="0.5703125" style="48" customWidth="1"/>
    <col min="11" max="11" width="13.7109375" style="48" customWidth="1"/>
    <col min="12" max="12" width="0.5703125" style="48" customWidth="1"/>
    <col min="13" max="13" width="13.7109375" style="48" customWidth="1"/>
    <col min="14" max="16384" width="8" style="19"/>
  </cols>
  <sheetData>
    <row r="1" spans="1:13" ht="21.75" customHeight="1" x14ac:dyDescent="0.25">
      <c r="A1" s="18" t="s">
        <v>109</v>
      </c>
      <c r="B1" s="18"/>
      <c r="C1" s="18"/>
      <c r="D1" s="18"/>
      <c r="E1" s="18"/>
      <c r="F1" s="55"/>
      <c r="G1" s="55"/>
      <c r="H1" s="55"/>
      <c r="I1" s="55"/>
      <c r="J1" s="55"/>
      <c r="K1" s="55"/>
      <c r="L1" s="55"/>
      <c r="M1" s="55"/>
    </row>
    <row r="2" spans="1:13" ht="21.75" customHeight="1" x14ac:dyDescent="0.25">
      <c r="A2" s="18" t="s">
        <v>110</v>
      </c>
      <c r="B2" s="18"/>
      <c r="C2" s="18"/>
      <c r="D2" s="18"/>
      <c r="E2" s="18"/>
      <c r="F2" s="55"/>
      <c r="G2" s="55"/>
      <c r="H2" s="55"/>
      <c r="I2" s="55"/>
      <c r="J2" s="55"/>
      <c r="K2" s="55"/>
      <c r="L2" s="55"/>
      <c r="M2" s="55"/>
    </row>
    <row r="3" spans="1:13" ht="21.75" customHeight="1" x14ac:dyDescent="0.25">
      <c r="A3" s="69" t="s">
        <v>81</v>
      </c>
      <c r="B3" s="69"/>
      <c r="C3" s="69"/>
      <c r="D3" s="69"/>
      <c r="E3" s="69"/>
      <c r="F3" s="163"/>
      <c r="G3" s="163"/>
      <c r="H3" s="163"/>
      <c r="I3" s="163"/>
      <c r="J3" s="163"/>
      <c r="K3" s="163"/>
      <c r="L3" s="163"/>
      <c r="M3" s="163"/>
    </row>
    <row r="4" spans="1:13" ht="21.75" customHeight="1" x14ac:dyDescent="0.25">
      <c r="A4" s="160"/>
      <c r="B4" s="70"/>
      <c r="C4" s="70"/>
      <c r="D4" s="15"/>
      <c r="E4" s="70"/>
    </row>
    <row r="5" spans="1:13" ht="21.75" customHeight="1" x14ac:dyDescent="0.25">
      <c r="D5" s="15"/>
      <c r="F5" s="66"/>
      <c r="G5" s="167" t="s">
        <v>3</v>
      </c>
      <c r="H5" s="167"/>
      <c r="I5" s="167"/>
      <c r="J5" s="55"/>
      <c r="K5" s="167" t="s">
        <v>4</v>
      </c>
      <c r="L5" s="167"/>
      <c r="M5" s="167"/>
    </row>
    <row r="6" spans="1:13" ht="21.75" customHeight="1" x14ac:dyDescent="0.25">
      <c r="E6" s="15"/>
      <c r="F6" s="43"/>
      <c r="G6" s="115" t="s">
        <v>5</v>
      </c>
      <c r="H6" s="115"/>
      <c r="I6" s="115" t="s">
        <v>5</v>
      </c>
      <c r="J6" s="115"/>
      <c r="K6" s="115" t="s">
        <v>5</v>
      </c>
      <c r="L6" s="115"/>
      <c r="M6" s="115" t="s">
        <v>5</v>
      </c>
    </row>
    <row r="7" spans="1:13" ht="21.75" customHeight="1" x14ac:dyDescent="0.25">
      <c r="E7" s="15"/>
      <c r="F7" s="43"/>
      <c r="G7" s="115" t="s">
        <v>9</v>
      </c>
      <c r="H7" s="115"/>
      <c r="I7" s="115" t="s">
        <v>10</v>
      </c>
      <c r="J7" s="115"/>
      <c r="K7" s="115" t="s">
        <v>9</v>
      </c>
      <c r="L7" s="115"/>
      <c r="M7" s="115" t="s">
        <v>10</v>
      </c>
    </row>
    <row r="8" spans="1:13" ht="21.75" customHeight="1" x14ac:dyDescent="0.25">
      <c r="E8" s="15"/>
      <c r="F8" s="43"/>
      <c r="G8" s="163" t="s">
        <v>12</v>
      </c>
      <c r="H8" s="43"/>
      <c r="I8" s="163" t="s">
        <v>12</v>
      </c>
      <c r="K8" s="163" t="s">
        <v>12</v>
      </c>
      <c r="L8" s="49"/>
      <c r="M8" s="163" t="s">
        <v>12</v>
      </c>
    </row>
    <row r="9" spans="1:13" ht="8.1" customHeight="1" x14ac:dyDescent="0.25">
      <c r="A9" s="18"/>
      <c r="D9" s="15"/>
      <c r="E9" s="15"/>
      <c r="F9" s="116"/>
      <c r="G9" s="117"/>
      <c r="H9" s="116"/>
      <c r="I9" s="117"/>
      <c r="J9" s="116"/>
      <c r="K9" s="116"/>
      <c r="L9" s="116"/>
      <c r="M9" s="116"/>
    </row>
    <row r="10" spans="1:13" ht="21.75" customHeight="1" x14ac:dyDescent="0.25">
      <c r="A10" s="118" t="s">
        <v>102</v>
      </c>
      <c r="D10" s="15"/>
      <c r="E10" s="15"/>
      <c r="F10" s="56"/>
      <c r="G10" s="57">
        <f>'TH5-6(3M)'!F43</f>
        <v>-201709</v>
      </c>
      <c r="H10" s="56"/>
      <c r="I10" s="57">
        <f>'TH5-6(3M)'!H43</f>
        <v>744291</v>
      </c>
      <c r="J10" s="56"/>
      <c r="K10" s="57">
        <f>'TH5-6(3M)'!J43</f>
        <v>342165</v>
      </c>
      <c r="L10" s="56"/>
      <c r="M10" s="57">
        <f>'TH5-6(3M)'!L43</f>
        <v>468403</v>
      </c>
    </row>
    <row r="11" spans="1:13" ht="8.1" customHeight="1" x14ac:dyDescent="0.25">
      <c r="A11" s="118"/>
      <c r="D11" s="15"/>
      <c r="E11" s="15"/>
      <c r="F11" s="56"/>
      <c r="G11" s="56"/>
      <c r="H11" s="56"/>
      <c r="I11" s="56"/>
      <c r="J11" s="56"/>
      <c r="K11" s="56"/>
      <c r="L11" s="56"/>
      <c r="M11" s="56"/>
    </row>
    <row r="12" spans="1:13" ht="21.75" customHeight="1" x14ac:dyDescent="0.25">
      <c r="A12" s="19" t="s">
        <v>111</v>
      </c>
      <c r="D12" s="15"/>
    </row>
    <row r="13" spans="1:13" ht="6" customHeight="1" x14ac:dyDescent="0.25">
      <c r="A13" s="18"/>
      <c r="D13" s="15"/>
      <c r="E13" s="16"/>
      <c r="F13" s="116"/>
      <c r="G13" s="117"/>
      <c r="H13" s="116"/>
      <c r="I13" s="117"/>
      <c r="J13" s="116"/>
      <c r="K13" s="117"/>
      <c r="L13" s="116"/>
      <c r="M13" s="117"/>
    </row>
    <row r="14" spans="1:13" ht="21.75" customHeight="1" x14ac:dyDescent="0.25">
      <c r="B14" s="119" t="s">
        <v>121</v>
      </c>
      <c r="D14" s="15"/>
      <c r="G14" s="49"/>
      <c r="H14" s="49"/>
      <c r="I14" s="49"/>
      <c r="J14" s="49"/>
      <c r="K14" s="49"/>
      <c r="L14" s="49"/>
      <c r="M14" s="49"/>
    </row>
    <row r="15" spans="1:13" ht="21.75" customHeight="1" x14ac:dyDescent="0.25">
      <c r="B15" s="119"/>
      <c r="C15" s="19" t="s">
        <v>122</v>
      </c>
      <c r="D15" s="15"/>
      <c r="G15" s="49"/>
      <c r="H15" s="49"/>
      <c r="I15" s="49"/>
      <c r="J15" s="49"/>
      <c r="K15" s="49"/>
      <c r="L15" s="49"/>
      <c r="M15" s="49"/>
    </row>
    <row r="16" spans="1:13" ht="21.75" customHeight="1" x14ac:dyDescent="0.25">
      <c r="B16" s="119"/>
      <c r="C16" s="119" t="s">
        <v>238</v>
      </c>
      <c r="D16" s="15"/>
      <c r="G16" s="49"/>
      <c r="H16" s="49"/>
      <c r="I16" s="49"/>
      <c r="J16" s="49"/>
      <c r="K16" s="49"/>
      <c r="L16" s="49"/>
      <c r="M16" s="49"/>
    </row>
    <row r="17" spans="1:13" ht="21.75" customHeight="1" x14ac:dyDescent="0.25">
      <c r="C17" s="19" t="s">
        <v>239</v>
      </c>
      <c r="D17" s="15"/>
      <c r="F17" s="49"/>
      <c r="G17" s="49"/>
      <c r="H17" s="19"/>
      <c r="I17" s="19"/>
      <c r="J17" s="19"/>
      <c r="K17" s="49"/>
      <c r="L17" s="19"/>
      <c r="M17" s="19"/>
    </row>
    <row r="18" spans="1:13" ht="21.75" customHeight="1" x14ac:dyDescent="0.25">
      <c r="C18" s="19" t="s">
        <v>240</v>
      </c>
      <c r="D18" s="15"/>
      <c r="F18" s="49"/>
      <c r="G18" s="49">
        <v>37125</v>
      </c>
      <c r="H18" s="49"/>
      <c r="I18" s="49">
        <v>-18943</v>
      </c>
      <c r="J18" s="49"/>
      <c r="K18" s="49">
        <v>0</v>
      </c>
      <c r="L18" s="49"/>
      <c r="M18" s="49">
        <v>0</v>
      </c>
    </row>
    <row r="19" spans="1:13" ht="21.75" customHeight="1" x14ac:dyDescent="0.25">
      <c r="B19" s="119"/>
      <c r="C19" s="119" t="s">
        <v>125</v>
      </c>
      <c r="D19" s="15"/>
      <c r="G19" s="49"/>
      <c r="H19" s="49"/>
      <c r="I19" s="49"/>
      <c r="J19" s="49"/>
      <c r="K19" s="49"/>
      <c r="L19" s="49"/>
      <c r="M19" s="49"/>
    </row>
    <row r="20" spans="1:13" ht="21.75" customHeight="1" x14ac:dyDescent="0.25">
      <c r="C20" s="19" t="s">
        <v>126</v>
      </c>
      <c r="D20" s="15"/>
      <c r="F20" s="49"/>
      <c r="G20" s="51">
        <v>-149367</v>
      </c>
      <c r="H20" s="49"/>
      <c r="I20" s="51">
        <v>-360589</v>
      </c>
      <c r="J20" s="49"/>
      <c r="K20" s="51">
        <v>0</v>
      </c>
      <c r="L20" s="49"/>
      <c r="M20" s="51">
        <v>0</v>
      </c>
    </row>
    <row r="21" spans="1:13" ht="6" customHeight="1" x14ac:dyDescent="0.25">
      <c r="A21" s="18"/>
      <c r="D21" s="15"/>
      <c r="E21" s="16"/>
      <c r="F21" s="116"/>
      <c r="G21" s="117"/>
      <c r="H21" s="116"/>
      <c r="I21" s="117"/>
      <c r="J21" s="116"/>
      <c r="K21" s="117"/>
      <c r="L21" s="116"/>
      <c r="M21" s="117"/>
    </row>
    <row r="22" spans="1:13" ht="21.75" customHeight="1" x14ac:dyDescent="0.25">
      <c r="A22" s="60"/>
      <c r="B22" s="19" t="s">
        <v>215</v>
      </c>
      <c r="C22" s="66"/>
      <c r="D22" s="16"/>
      <c r="E22" s="66"/>
      <c r="F22" s="56"/>
      <c r="G22" s="57">
        <f>SUM(G14:G20)</f>
        <v>-112242</v>
      </c>
      <c r="H22" s="56"/>
      <c r="I22" s="57">
        <f>SUM(I14:I20)</f>
        <v>-379532</v>
      </c>
      <c r="J22" s="56"/>
      <c r="K22" s="57">
        <f>SUM(K14:K20)</f>
        <v>0</v>
      </c>
      <c r="L22" s="56"/>
      <c r="M22" s="57">
        <f>SUM(M14:M20)</f>
        <v>0</v>
      </c>
    </row>
    <row r="23" spans="1:13" s="66" customFormat="1" ht="8.4499999999999993" customHeight="1" x14ac:dyDescent="0.25">
      <c r="D23" s="16" t="s">
        <v>128</v>
      </c>
      <c r="F23" s="56"/>
      <c r="G23" s="56"/>
      <c r="H23" s="56"/>
      <c r="I23" s="56"/>
      <c r="J23" s="56"/>
      <c r="K23" s="56"/>
      <c r="L23" s="56"/>
      <c r="M23" s="56"/>
    </row>
    <row r="24" spans="1:13" s="66" customFormat="1" ht="21.6" customHeight="1" x14ac:dyDescent="0.25">
      <c r="A24" s="71" t="s">
        <v>228</v>
      </c>
      <c r="D24" s="16"/>
      <c r="F24" s="56"/>
      <c r="G24" s="56"/>
      <c r="H24" s="56"/>
      <c r="I24" s="56"/>
      <c r="J24" s="56"/>
      <c r="K24" s="56"/>
      <c r="L24" s="56"/>
      <c r="M24" s="56"/>
    </row>
    <row r="25" spans="1:13" s="66" customFormat="1" ht="21.75" customHeight="1" thickBot="1" x14ac:dyDescent="0.3">
      <c r="B25" s="71" t="s">
        <v>129</v>
      </c>
      <c r="D25" s="16"/>
      <c r="F25" s="56"/>
      <c r="G25" s="67">
        <f>G10+G22</f>
        <v>-313951</v>
      </c>
      <c r="H25" s="56"/>
      <c r="I25" s="67">
        <f>I10+I22</f>
        <v>364759</v>
      </c>
      <c r="J25" s="56"/>
      <c r="K25" s="67">
        <f>K10+K22</f>
        <v>342165</v>
      </c>
      <c r="L25" s="56"/>
      <c r="M25" s="67">
        <f>M10+M22</f>
        <v>468403</v>
      </c>
    </row>
    <row r="26" spans="1:13" s="66" customFormat="1" ht="21.75" customHeight="1" thickTop="1" x14ac:dyDescent="0.25">
      <c r="D26" s="16"/>
      <c r="F26" s="56"/>
      <c r="G26" s="56"/>
      <c r="H26" s="56"/>
      <c r="I26" s="56"/>
      <c r="J26" s="56"/>
      <c r="K26" s="56"/>
      <c r="L26" s="56"/>
      <c r="M26" s="56"/>
    </row>
    <row r="27" spans="1:13" s="66" customFormat="1" ht="21.75" customHeight="1" x14ac:dyDescent="0.25">
      <c r="A27" s="71" t="s">
        <v>227</v>
      </c>
      <c r="D27" s="16"/>
      <c r="F27" s="56"/>
      <c r="G27" s="49"/>
      <c r="H27" s="56"/>
      <c r="I27" s="49"/>
      <c r="J27" s="56"/>
      <c r="K27" s="49"/>
      <c r="L27" s="56"/>
      <c r="M27" s="49"/>
    </row>
    <row r="28" spans="1:13" s="66" customFormat="1" ht="6.75" customHeight="1" x14ac:dyDescent="0.25">
      <c r="D28" s="16"/>
      <c r="F28" s="56"/>
      <c r="G28" s="49"/>
      <c r="H28" s="56"/>
      <c r="I28" s="49"/>
      <c r="J28" s="56"/>
      <c r="K28" s="49"/>
      <c r="L28" s="56"/>
      <c r="M28" s="49"/>
    </row>
    <row r="29" spans="1:13" s="66" customFormat="1" ht="21.75" customHeight="1" x14ac:dyDescent="0.25">
      <c r="A29" s="66" t="s">
        <v>131</v>
      </c>
      <c r="D29" s="16"/>
      <c r="F29" s="56"/>
      <c r="G29" s="56">
        <v>-320265</v>
      </c>
      <c r="H29" s="121"/>
      <c r="I29" s="56">
        <v>370618</v>
      </c>
      <c r="J29" s="121"/>
      <c r="K29" s="56">
        <v>342165</v>
      </c>
      <c r="L29" s="56"/>
      <c r="M29" s="56">
        <v>468403</v>
      </c>
    </row>
    <row r="30" spans="1:13" s="66" customFormat="1" ht="21.75" customHeight="1" x14ac:dyDescent="0.25">
      <c r="A30" s="66" t="s">
        <v>132</v>
      </c>
      <c r="D30" s="16"/>
      <c r="F30" s="49"/>
      <c r="G30" s="57">
        <v>6314</v>
      </c>
      <c r="H30" s="49"/>
      <c r="I30" s="51">
        <v>-5859</v>
      </c>
      <c r="J30" s="49"/>
      <c r="K30" s="57">
        <v>0</v>
      </c>
      <c r="L30" s="49"/>
      <c r="M30" s="51">
        <v>0</v>
      </c>
    </row>
    <row r="31" spans="1:13" s="66" customFormat="1" ht="6.75" customHeight="1" x14ac:dyDescent="0.25">
      <c r="D31" s="16"/>
      <c r="F31" s="49"/>
      <c r="G31" s="49"/>
      <c r="H31" s="49"/>
      <c r="I31" s="49"/>
      <c r="J31" s="49"/>
      <c r="K31" s="49"/>
      <c r="L31" s="49"/>
      <c r="M31" s="49"/>
    </row>
    <row r="32" spans="1:13" s="66" customFormat="1" ht="21.75" customHeight="1" thickBot="1" x14ac:dyDescent="0.3">
      <c r="A32" s="71" t="s">
        <v>162</v>
      </c>
      <c r="D32" s="16"/>
      <c r="F32" s="56"/>
      <c r="G32" s="67">
        <f>SUM(G29:G30)</f>
        <v>-313951</v>
      </c>
      <c r="H32" s="56"/>
      <c r="I32" s="67">
        <f>SUM(I29:I30)</f>
        <v>364759</v>
      </c>
      <c r="J32" s="56"/>
      <c r="K32" s="67">
        <f>SUM(K29:K30)</f>
        <v>342165</v>
      </c>
      <c r="L32" s="56"/>
      <c r="M32" s="67">
        <f>SUM(M29:M30)</f>
        <v>468403</v>
      </c>
    </row>
    <row r="33" spans="1:13" s="66" customFormat="1" ht="21.75" customHeight="1" thickTop="1" x14ac:dyDescent="0.25">
      <c r="A33" s="71"/>
      <c r="D33" s="16"/>
      <c r="F33" s="56"/>
      <c r="G33" s="56"/>
      <c r="H33" s="56"/>
      <c r="I33" s="56"/>
      <c r="J33" s="56"/>
      <c r="K33" s="56"/>
      <c r="L33" s="56"/>
      <c r="M33" s="56"/>
    </row>
    <row r="34" spans="1:13" s="66" customFormat="1" ht="21.75" customHeight="1" x14ac:dyDescent="0.25">
      <c r="A34" s="71"/>
      <c r="D34" s="16"/>
      <c r="F34" s="56"/>
      <c r="G34" s="56"/>
      <c r="H34" s="56"/>
      <c r="I34" s="56"/>
      <c r="J34" s="56"/>
      <c r="K34" s="56"/>
      <c r="L34" s="56"/>
      <c r="M34" s="56"/>
    </row>
    <row r="35" spans="1:13" s="66" customFormat="1" ht="21.75" customHeight="1" x14ac:dyDescent="0.25">
      <c r="A35" s="71"/>
      <c r="D35" s="16"/>
      <c r="F35" s="56"/>
      <c r="G35" s="56"/>
      <c r="H35" s="56"/>
      <c r="I35" s="56"/>
      <c r="J35" s="56"/>
      <c r="K35" s="56"/>
      <c r="L35" s="56"/>
      <c r="M35" s="56"/>
    </row>
    <row r="36" spans="1:13" s="66" customFormat="1" ht="21.75" customHeight="1" x14ac:dyDescent="0.25">
      <c r="A36" s="71"/>
      <c r="D36" s="16"/>
      <c r="F36" s="56"/>
      <c r="G36" s="56"/>
      <c r="H36" s="56"/>
      <c r="I36" s="56"/>
      <c r="J36" s="56"/>
      <c r="K36" s="56"/>
      <c r="L36" s="56"/>
      <c r="M36" s="56"/>
    </row>
    <row r="37" spans="1:13" s="66" customFormat="1" ht="21.75" customHeight="1" x14ac:dyDescent="0.25">
      <c r="A37" s="71"/>
      <c r="D37" s="16"/>
      <c r="F37" s="56"/>
      <c r="G37" s="56"/>
      <c r="H37" s="56"/>
      <c r="I37" s="56"/>
      <c r="J37" s="56"/>
      <c r="K37" s="56"/>
      <c r="L37" s="56"/>
      <c r="M37" s="56"/>
    </row>
    <row r="38" spans="1:13" s="66" customFormat="1" ht="21.75" customHeight="1" x14ac:dyDescent="0.25">
      <c r="A38" s="71"/>
      <c r="D38" s="16"/>
      <c r="F38" s="56"/>
      <c r="G38" s="56"/>
      <c r="H38" s="56"/>
      <c r="I38" s="56"/>
      <c r="J38" s="56"/>
      <c r="K38" s="56"/>
      <c r="L38" s="56"/>
      <c r="M38" s="56"/>
    </row>
    <row r="39" spans="1:13" s="66" customFormat="1" ht="24" customHeight="1" x14ac:dyDescent="0.25">
      <c r="A39" s="71"/>
      <c r="D39" s="16"/>
      <c r="F39" s="56"/>
      <c r="G39" s="56"/>
      <c r="H39" s="56"/>
      <c r="I39" s="56"/>
      <c r="J39" s="56"/>
      <c r="K39" s="56"/>
      <c r="L39" s="56"/>
      <c r="M39" s="56"/>
    </row>
    <row r="40" spans="1:13" s="66" customFormat="1" ht="24" customHeight="1" x14ac:dyDescent="0.25">
      <c r="D40" s="16"/>
      <c r="F40" s="56"/>
      <c r="G40" s="56"/>
      <c r="H40" s="56"/>
      <c r="I40" s="56"/>
      <c r="J40" s="56"/>
      <c r="K40" s="56"/>
      <c r="L40" s="56"/>
      <c r="M40" s="56"/>
    </row>
    <row r="41" spans="1:13" ht="21.95" customHeight="1" x14ac:dyDescent="0.25">
      <c r="A41" s="68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41" s="68"/>
      <c r="C41" s="69"/>
      <c r="D41" s="72"/>
      <c r="E41" s="68"/>
      <c r="F41" s="57"/>
      <c r="G41" s="57"/>
      <c r="H41" s="57"/>
      <c r="I41" s="57"/>
      <c r="J41" s="57"/>
      <c r="K41" s="57"/>
      <c r="L41" s="57"/>
      <c r="M41" s="57"/>
    </row>
  </sheetData>
  <mergeCells count="2">
    <mergeCell ref="G5:I5"/>
    <mergeCell ref="K5:M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topLeftCell="A55" zoomScaleNormal="100" zoomScaleSheetLayoutView="85" workbookViewId="0">
      <selection activeCell="C38" sqref="C38"/>
    </sheetView>
  </sheetViews>
  <sheetFormatPr defaultColWidth="8" defaultRowHeight="20.25" x14ac:dyDescent="0.25"/>
  <cols>
    <col min="1" max="2" width="1.5703125" style="19" customWidth="1"/>
    <col min="3" max="3" width="22.5703125" style="19" customWidth="1"/>
    <col min="4" max="4" width="6.85546875" style="19" customWidth="1"/>
    <col min="5" max="5" width="0.5703125" style="19" customWidth="1"/>
    <col min="6" max="6" width="13.7109375" style="45" customWidth="1"/>
    <col min="7" max="7" width="0.5703125" style="45" customWidth="1"/>
    <col min="8" max="8" width="13.7109375" style="45" customWidth="1"/>
    <col min="9" max="9" width="0.5703125" style="45" customWidth="1"/>
    <col min="10" max="10" width="13.7109375" style="45" customWidth="1"/>
    <col min="11" max="11" width="0.5703125" style="45" customWidth="1"/>
    <col min="12" max="12" width="13.7109375" style="45" customWidth="1"/>
    <col min="13" max="16384" width="8" style="19"/>
  </cols>
  <sheetData>
    <row r="1" spans="1:14" ht="20.25" customHeight="1" x14ac:dyDescent="0.25">
      <c r="A1" s="18" t="s">
        <v>0</v>
      </c>
      <c r="B1" s="18"/>
      <c r="C1" s="18"/>
      <c r="D1" s="18"/>
      <c r="E1" s="18"/>
      <c r="F1" s="33"/>
      <c r="G1" s="33"/>
      <c r="H1" s="33"/>
      <c r="I1" s="33"/>
      <c r="J1" s="33"/>
      <c r="K1" s="33"/>
      <c r="L1" s="33"/>
    </row>
    <row r="2" spans="1:14" ht="20.25" customHeight="1" x14ac:dyDescent="0.25">
      <c r="A2" s="18" t="s">
        <v>80</v>
      </c>
      <c r="B2" s="18"/>
      <c r="C2" s="18"/>
      <c r="D2" s="18"/>
      <c r="E2" s="18"/>
      <c r="F2" s="33"/>
      <c r="G2" s="33"/>
      <c r="H2" s="33"/>
      <c r="I2" s="33"/>
      <c r="J2" s="33"/>
      <c r="K2" s="33"/>
      <c r="L2" s="33"/>
    </row>
    <row r="3" spans="1:14" ht="20.25" customHeight="1" x14ac:dyDescent="0.25">
      <c r="A3" s="69" t="s">
        <v>134</v>
      </c>
      <c r="B3" s="69"/>
      <c r="C3" s="69"/>
      <c r="D3" s="69"/>
      <c r="E3" s="69"/>
      <c r="F3" s="38"/>
      <c r="G3" s="38"/>
      <c r="H3" s="38"/>
      <c r="I3" s="38"/>
      <c r="J3" s="38"/>
      <c r="K3" s="38"/>
      <c r="L3" s="38"/>
    </row>
    <row r="4" spans="1:14" ht="20.25" customHeight="1" x14ac:dyDescent="0.25">
      <c r="A4" s="160"/>
      <c r="B4" s="70"/>
      <c r="C4" s="70"/>
      <c r="D4" s="15"/>
      <c r="E4" s="70"/>
      <c r="F4" s="73"/>
      <c r="G4" s="73"/>
      <c r="H4" s="73"/>
      <c r="I4" s="73"/>
      <c r="J4" s="73"/>
      <c r="K4" s="73"/>
      <c r="L4" s="73"/>
    </row>
    <row r="5" spans="1:14" ht="20.25" customHeight="1" x14ac:dyDescent="0.25">
      <c r="D5" s="15"/>
      <c r="F5" s="167" t="s">
        <v>3</v>
      </c>
      <c r="G5" s="167"/>
      <c r="H5" s="167"/>
      <c r="I5" s="55"/>
      <c r="J5" s="167" t="s">
        <v>4</v>
      </c>
      <c r="K5" s="167"/>
      <c r="L5" s="167"/>
    </row>
    <row r="6" spans="1:14" ht="20.25" customHeight="1" x14ac:dyDescent="0.25">
      <c r="E6" s="15"/>
      <c r="F6" s="115" t="s">
        <v>5</v>
      </c>
      <c r="G6" s="115"/>
      <c r="H6" s="115" t="s">
        <v>5</v>
      </c>
      <c r="I6" s="115"/>
      <c r="J6" s="115" t="s">
        <v>5</v>
      </c>
      <c r="K6" s="115"/>
      <c r="L6" s="115" t="s">
        <v>5</v>
      </c>
    </row>
    <row r="7" spans="1:14" ht="20.25" customHeight="1" x14ac:dyDescent="0.25">
      <c r="E7" s="15"/>
      <c r="F7" s="115" t="s">
        <v>9</v>
      </c>
      <c r="G7" s="115"/>
      <c r="H7" s="115" t="s">
        <v>10</v>
      </c>
      <c r="I7" s="115"/>
      <c r="J7" s="115" t="s">
        <v>9</v>
      </c>
      <c r="K7" s="115"/>
      <c r="L7" s="115" t="s">
        <v>10</v>
      </c>
    </row>
    <row r="8" spans="1:14" ht="20.25" customHeight="1" x14ac:dyDescent="0.25">
      <c r="D8" s="14" t="s">
        <v>11</v>
      </c>
      <c r="E8" s="15"/>
      <c r="F8" s="163" t="s">
        <v>12</v>
      </c>
      <c r="G8" s="43"/>
      <c r="H8" s="163" t="s">
        <v>12</v>
      </c>
      <c r="I8" s="44"/>
      <c r="J8" s="163" t="s">
        <v>12</v>
      </c>
      <c r="K8" s="122"/>
      <c r="L8" s="163" t="s">
        <v>12</v>
      </c>
    </row>
    <row r="9" spans="1:14" ht="20.25" customHeight="1" x14ac:dyDescent="0.25">
      <c r="A9" s="18" t="s">
        <v>82</v>
      </c>
      <c r="E9" s="15"/>
      <c r="F9" s="43"/>
      <c r="G9" s="43"/>
      <c r="H9" s="43"/>
      <c r="I9" s="44"/>
      <c r="J9" s="122"/>
      <c r="K9" s="122"/>
      <c r="L9" s="122"/>
    </row>
    <row r="10" spans="1:14" ht="8.1" customHeight="1" x14ac:dyDescent="0.25">
      <c r="D10" s="123"/>
      <c r="E10" s="15"/>
      <c r="F10" s="43"/>
      <c r="G10" s="43"/>
      <c r="H10" s="43"/>
      <c r="I10" s="44"/>
      <c r="J10" s="122"/>
      <c r="K10" s="122"/>
      <c r="L10" s="122"/>
    </row>
    <row r="11" spans="1:14" ht="20.25" customHeight="1" x14ac:dyDescent="0.25">
      <c r="A11" s="19" t="s">
        <v>83</v>
      </c>
      <c r="D11" s="15"/>
      <c r="F11" s="49">
        <v>49371768</v>
      </c>
      <c r="G11" s="48"/>
      <c r="H11" s="49">
        <v>50582651</v>
      </c>
      <c r="I11" s="48"/>
      <c r="J11" s="49">
        <v>7929737</v>
      </c>
      <c r="K11" s="48"/>
      <c r="L11" s="49">
        <v>8125685</v>
      </c>
    </row>
    <row r="12" spans="1:14" ht="20.25" customHeight="1" x14ac:dyDescent="0.25">
      <c r="A12" s="19" t="s">
        <v>84</v>
      </c>
      <c r="D12" s="15"/>
      <c r="F12" s="49">
        <v>157963</v>
      </c>
      <c r="G12" s="48"/>
      <c r="H12" s="49">
        <v>182416</v>
      </c>
      <c r="I12" s="48"/>
      <c r="J12" s="49">
        <v>0</v>
      </c>
      <c r="K12" s="48"/>
      <c r="L12" s="49">
        <v>0</v>
      </c>
    </row>
    <row r="13" spans="1:14" ht="20.25" customHeight="1" x14ac:dyDescent="0.25">
      <c r="A13" s="19" t="s">
        <v>85</v>
      </c>
      <c r="D13" s="15"/>
      <c r="F13" s="51">
        <v>11021</v>
      </c>
      <c r="G13" s="48"/>
      <c r="H13" s="51">
        <v>3751</v>
      </c>
      <c r="I13" s="48"/>
      <c r="J13" s="51">
        <v>98885</v>
      </c>
      <c r="K13" s="48"/>
      <c r="L13" s="51">
        <v>117468</v>
      </c>
    </row>
    <row r="14" spans="1:14" ht="8.1" customHeight="1" x14ac:dyDescent="0.25">
      <c r="A14" s="124"/>
      <c r="D14" s="15"/>
      <c r="F14" s="74"/>
      <c r="G14" s="74"/>
      <c r="H14" s="74"/>
      <c r="I14" s="74"/>
      <c r="J14" s="74"/>
      <c r="K14" s="74"/>
      <c r="L14" s="74"/>
      <c r="N14" s="124"/>
    </row>
    <row r="15" spans="1:14" ht="20.25" customHeight="1" x14ac:dyDescent="0.25">
      <c r="A15" s="18" t="s">
        <v>86</v>
      </c>
      <c r="D15" s="15"/>
      <c r="F15" s="51">
        <f>SUM(F11:F13)</f>
        <v>49540752</v>
      </c>
      <c r="G15" s="48"/>
      <c r="H15" s="51">
        <f>SUM(H11:H13)</f>
        <v>50768818</v>
      </c>
      <c r="I15" s="48"/>
      <c r="J15" s="51">
        <f>SUM(J11:J13)</f>
        <v>8028622</v>
      </c>
      <c r="K15" s="48"/>
      <c r="L15" s="51">
        <f>SUM(L11:L13)</f>
        <v>8243153</v>
      </c>
      <c r="N15" s="18"/>
    </row>
    <row r="16" spans="1:14" ht="8.1" customHeight="1" x14ac:dyDescent="0.25">
      <c r="A16" s="124"/>
      <c r="D16" s="15"/>
      <c r="F16" s="74"/>
      <c r="G16" s="74"/>
      <c r="H16" s="74"/>
      <c r="I16" s="74"/>
      <c r="J16" s="74"/>
      <c r="K16" s="74"/>
      <c r="L16" s="74"/>
      <c r="N16" s="124"/>
    </row>
    <row r="17" spans="1:16" ht="20.25" customHeight="1" x14ac:dyDescent="0.25">
      <c r="A17" s="19" t="s">
        <v>87</v>
      </c>
      <c r="F17" s="49">
        <v>-47763785</v>
      </c>
      <c r="G17" s="125"/>
      <c r="H17" s="48">
        <v>-47874444</v>
      </c>
      <c r="I17" s="125"/>
      <c r="J17" s="49">
        <v>-7851434</v>
      </c>
      <c r="K17" s="125"/>
      <c r="L17" s="48">
        <v>-7815223</v>
      </c>
    </row>
    <row r="18" spans="1:16" s="66" customFormat="1" ht="20.25" customHeight="1" x14ac:dyDescent="0.25">
      <c r="A18" s="19" t="s">
        <v>88</v>
      </c>
      <c r="C18" s="71"/>
      <c r="D18" s="16"/>
      <c r="F18" s="75">
        <v>-120633</v>
      </c>
      <c r="G18" s="29"/>
      <c r="H18" s="75">
        <v>-143482</v>
      </c>
      <c r="I18" s="29"/>
      <c r="J18" s="75">
        <v>0</v>
      </c>
      <c r="K18" s="29"/>
      <c r="L18" s="75">
        <v>0</v>
      </c>
      <c r="N18" s="19"/>
      <c r="P18" s="71"/>
    </row>
    <row r="19" spans="1:16" ht="8.1" customHeight="1" x14ac:dyDescent="0.25">
      <c r="A19" s="124"/>
      <c r="D19" s="15"/>
      <c r="F19" s="74"/>
      <c r="G19" s="74"/>
      <c r="H19" s="74"/>
      <c r="I19" s="74"/>
      <c r="J19" s="74"/>
      <c r="K19" s="74"/>
      <c r="L19" s="74"/>
      <c r="N19" s="124"/>
    </row>
    <row r="20" spans="1:16" ht="20.25" customHeight="1" x14ac:dyDescent="0.25">
      <c r="A20" s="18" t="s">
        <v>280</v>
      </c>
      <c r="B20" s="18"/>
      <c r="C20" s="18"/>
      <c r="D20" s="15"/>
      <c r="F20" s="19"/>
      <c r="G20" s="19"/>
      <c r="H20" s="19"/>
      <c r="I20" s="19"/>
      <c r="J20" s="19"/>
      <c r="K20" s="19"/>
      <c r="L20" s="19"/>
      <c r="N20" s="18"/>
      <c r="O20" s="18"/>
      <c r="P20" s="18"/>
    </row>
    <row r="21" spans="1:16" ht="20.25" customHeight="1" x14ac:dyDescent="0.25">
      <c r="A21" s="18"/>
      <c r="B21" s="18" t="s">
        <v>281</v>
      </c>
      <c r="C21" s="18"/>
      <c r="D21" s="15"/>
      <c r="F21" s="76">
        <f>SUM(F17:F18)</f>
        <v>-47884418</v>
      </c>
      <c r="G21" s="74"/>
      <c r="H21" s="76">
        <f>SUM(H17:H18)</f>
        <v>-48017926</v>
      </c>
      <c r="I21" s="74"/>
      <c r="J21" s="76">
        <f>SUM(J17:J18)</f>
        <v>-7851434</v>
      </c>
      <c r="K21" s="74"/>
      <c r="L21" s="76">
        <f>SUM(L17:L18)</f>
        <v>-7815223</v>
      </c>
      <c r="N21" s="18"/>
      <c r="O21" s="18"/>
      <c r="P21" s="18"/>
    </row>
    <row r="22" spans="1:16" ht="8.1" customHeight="1" x14ac:dyDescent="0.25">
      <c r="D22" s="15"/>
      <c r="F22" s="74"/>
      <c r="G22" s="126"/>
      <c r="H22" s="74"/>
      <c r="I22" s="126"/>
      <c r="J22" s="74"/>
      <c r="K22" s="126"/>
      <c r="L22" s="74"/>
    </row>
    <row r="23" spans="1:16" ht="20.25" customHeight="1" x14ac:dyDescent="0.25">
      <c r="A23" s="18" t="s">
        <v>90</v>
      </c>
      <c r="D23" s="15"/>
      <c r="F23" s="126">
        <f>F15+F21</f>
        <v>1656334</v>
      </c>
      <c r="G23" s="126"/>
      <c r="H23" s="126">
        <f>H15+H21</f>
        <v>2750892</v>
      </c>
      <c r="I23" s="126"/>
      <c r="J23" s="126">
        <f>J15+J21</f>
        <v>177188</v>
      </c>
      <c r="K23" s="126"/>
      <c r="L23" s="126">
        <f>L15+L21</f>
        <v>427930</v>
      </c>
      <c r="N23" s="18"/>
    </row>
    <row r="24" spans="1:16" ht="20.25" customHeight="1" x14ac:dyDescent="0.25">
      <c r="A24" s="19" t="s">
        <v>91</v>
      </c>
      <c r="D24" s="15"/>
      <c r="F24" s="49">
        <v>2402</v>
      </c>
      <c r="G24" s="74"/>
      <c r="H24" s="49">
        <v>2700</v>
      </c>
      <c r="I24" s="74"/>
      <c r="J24" s="49">
        <v>777248</v>
      </c>
      <c r="K24" s="74"/>
      <c r="L24" s="49">
        <v>1733359</v>
      </c>
    </row>
    <row r="25" spans="1:16" ht="20.25" customHeight="1" x14ac:dyDescent="0.25">
      <c r="A25" s="19" t="s">
        <v>92</v>
      </c>
      <c r="D25" s="15"/>
      <c r="F25" s="51">
        <v>229696</v>
      </c>
      <c r="G25" s="74"/>
      <c r="H25" s="51">
        <v>404843</v>
      </c>
      <c r="I25" s="74"/>
      <c r="J25" s="51">
        <v>170336</v>
      </c>
      <c r="K25" s="74"/>
      <c r="L25" s="51">
        <v>173565</v>
      </c>
    </row>
    <row r="26" spans="1:16" ht="8.1" customHeight="1" x14ac:dyDescent="0.25">
      <c r="A26" s="124"/>
      <c r="D26" s="15"/>
      <c r="F26" s="74"/>
      <c r="G26" s="74"/>
      <c r="H26" s="74"/>
      <c r="I26" s="74"/>
      <c r="J26" s="74"/>
      <c r="K26" s="74"/>
      <c r="L26" s="74"/>
      <c r="N26" s="124"/>
    </row>
    <row r="27" spans="1:16" ht="20.25" customHeight="1" x14ac:dyDescent="0.25">
      <c r="A27" s="18" t="s">
        <v>93</v>
      </c>
      <c r="D27" s="15"/>
      <c r="F27" s="76">
        <f>SUM(F23:F26)</f>
        <v>1888432</v>
      </c>
      <c r="G27" s="126"/>
      <c r="H27" s="76">
        <f>SUM(H23:H26)</f>
        <v>3158435</v>
      </c>
      <c r="I27" s="126"/>
      <c r="J27" s="76">
        <f>SUM(J23:J26)</f>
        <v>1124772</v>
      </c>
      <c r="K27" s="126"/>
      <c r="L27" s="76">
        <f>SUM(L23:L26)</f>
        <v>2334854</v>
      </c>
      <c r="N27" s="18"/>
    </row>
    <row r="28" spans="1:16" ht="8.1" customHeight="1" x14ac:dyDescent="0.25">
      <c r="D28" s="15"/>
      <c r="F28" s="74"/>
      <c r="G28" s="126"/>
      <c r="H28" s="74"/>
      <c r="I28" s="126"/>
      <c r="J28" s="74"/>
      <c r="K28" s="126"/>
      <c r="L28" s="74"/>
    </row>
    <row r="29" spans="1:16" ht="20.25" customHeight="1" x14ac:dyDescent="0.25">
      <c r="A29" s="19" t="s">
        <v>94</v>
      </c>
      <c r="D29" s="15"/>
      <c r="F29" s="49">
        <v>-139807</v>
      </c>
      <c r="G29" s="126"/>
      <c r="H29" s="48">
        <v>-129483</v>
      </c>
      <c r="I29" s="126"/>
      <c r="J29" s="49">
        <v>-34000</v>
      </c>
      <c r="K29" s="126"/>
      <c r="L29" s="48">
        <v>-34424</v>
      </c>
    </row>
    <row r="30" spans="1:16" ht="20.25" customHeight="1" x14ac:dyDescent="0.25">
      <c r="A30" s="19" t="s">
        <v>95</v>
      </c>
      <c r="D30" s="15"/>
      <c r="F30" s="51">
        <v>-956995</v>
      </c>
      <c r="G30" s="74"/>
      <c r="H30" s="51">
        <v>-891396</v>
      </c>
      <c r="I30" s="74"/>
      <c r="J30" s="51">
        <v>-380195</v>
      </c>
      <c r="K30" s="74"/>
      <c r="L30" s="51">
        <v>-310772</v>
      </c>
    </row>
    <row r="31" spans="1:16" ht="8.1" customHeight="1" x14ac:dyDescent="0.25">
      <c r="D31" s="15"/>
      <c r="F31" s="74"/>
      <c r="G31" s="74"/>
      <c r="H31" s="74"/>
      <c r="I31" s="74"/>
      <c r="J31" s="74"/>
      <c r="K31" s="74"/>
      <c r="L31" s="74"/>
    </row>
    <row r="32" spans="1:16" ht="20.25" customHeight="1" x14ac:dyDescent="0.25">
      <c r="A32" s="18" t="s">
        <v>96</v>
      </c>
      <c r="D32" s="15"/>
      <c r="F32" s="76">
        <f>SUM(F29:F30)</f>
        <v>-1096802</v>
      </c>
      <c r="G32" s="74"/>
      <c r="H32" s="76">
        <f>SUM(H29:H30)</f>
        <v>-1020879</v>
      </c>
      <c r="I32" s="74"/>
      <c r="J32" s="76">
        <f>SUM(J29:J30)</f>
        <v>-414195</v>
      </c>
      <c r="K32" s="74"/>
      <c r="L32" s="76">
        <f>SUM(L29:L30)</f>
        <v>-345196</v>
      </c>
      <c r="N32" s="18"/>
    </row>
    <row r="33" spans="1:16" ht="8.1" customHeight="1" x14ac:dyDescent="0.25">
      <c r="C33" s="18"/>
      <c r="D33" s="15"/>
      <c r="F33" s="29"/>
      <c r="G33" s="29"/>
      <c r="H33" s="29"/>
      <c r="I33" s="29"/>
      <c r="J33" s="29"/>
      <c r="K33" s="29"/>
      <c r="L33" s="29"/>
      <c r="P33" s="18"/>
    </row>
    <row r="34" spans="1:16" ht="20.25" customHeight="1" x14ac:dyDescent="0.25">
      <c r="A34" s="19" t="s">
        <v>221</v>
      </c>
    </row>
    <row r="35" spans="1:16" ht="20.25" customHeight="1" x14ac:dyDescent="0.25">
      <c r="B35" s="19" t="s">
        <v>222</v>
      </c>
      <c r="D35" s="15"/>
      <c r="F35" s="51">
        <v>137378</v>
      </c>
      <c r="G35" s="126"/>
      <c r="H35" s="51">
        <v>103174</v>
      </c>
      <c r="I35" s="126"/>
      <c r="J35" s="51">
        <v>0</v>
      </c>
      <c r="K35" s="126"/>
      <c r="L35" s="51">
        <v>0</v>
      </c>
    </row>
    <row r="36" spans="1:16" ht="8.1" customHeight="1" x14ac:dyDescent="0.25">
      <c r="C36" s="18"/>
      <c r="D36" s="15"/>
      <c r="F36" s="29"/>
      <c r="G36" s="29"/>
      <c r="H36" s="29"/>
      <c r="I36" s="29"/>
      <c r="J36" s="29"/>
      <c r="K36" s="29"/>
      <c r="L36" s="29"/>
      <c r="P36" s="18"/>
    </row>
    <row r="37" spans="1:16" ht="20.25" customHeight="1" x14ac:dyDescent="0.25">
      <c r="A37" s="18" t="s">
        <v>97</v>
      </c>
      <c r="D37" s="15"/>
      <c r="N37" s="18"/>
    </row>
    <row r="38" spans="1:16" ht="20.25" customHeight="1" x14ac:dyDescent="0.25">
      <c r="A38" s="18"/>
      <c r="B38" s="18" t="s">
        <v>98</v>
      </c>
      <c r="D38" s="15"/>
      <c r="F38" s="74">
        <f>SUM(F27+F32+F35)</f>
        <v>929008</v>
      </c>
      <c r="G38" s="74"/>
      <c r="H38" s="74">
        <f>SUM(H27+H32+H35)</f>
        <v>2240730</v>
      </c>
      <c r="I38" s="74"/>
      <c r="J38" s="74">
        <f>SUM(J27+J32+J35)</f>
        <v>710577</v>
      </c>
      <c r="K38" s="74"/>
      <c r="L38" s="74">
        <f>SUM(L27+L32+L35)</f>
        <v>1989658</v>
      </c>
      <c r="N38" s="18"/>
      <c r="O38" s="18"/>
    </row>
    <row r="39" spans="1:16" ht="20.25" customHeight="1" x14ac:dyDescent="0.25">
      <c r="A39" s="19" t="s">
        <v>99</v>
      </c>
      <c r="D39" s="15"/>
      <c r="F39" s="51">
        <v>-429010</v>
      </c>
      <c r="H39" s="51">
        <v>-344587</v>
      </c>
      <c r="J39" s="51">
        <v>-320564</v>
      </c>
      <c r="L39" s="51">
        <v>-271402</v>
      </c>
    </row>
    <row r="40" spans="1:16" ht="8.1" customHeight="1" x14ac:dyDescent="0.25">
      <c r="D40" s="15"/>
      <c r="F40" s="49"/>
      <c r="G40" s="74"/>
      <c r="H40" s="49"/>
      <c r="I40" s="74"/>
      <c r="J40" s="49"/>
      <c r="K40" s="74"/>
      <c r="L40" s="49"/>
    </row>
    <row r="41" spans="1:16" ht="20.25" customHeight="1" x14ac:dyDescent="0.25">
      <c r="A41" s="18" t="s">
        <v>135</v>
      </c>
      <c r="D41" s="15"/>
      <c r="F41" s="126">
        <f>SUM(F38:F39)</f>
        <v>499998</v>
      </c>
      <c r="G41" s="126"/>
      <c r="H41" s="126">
        <f>SUM(H38:H39)</f>
        <v>1896143</v>
      </c>
      <c r="I41" s="126"/>
      <c r="J41" s="126">
        <f>SUM(J38:J39)</f>
        <v>390013</v>
      </c>
      <c r="K41" s="126"/>
      <c r="L41" s="126">
        <f>SUM(L38:L39)</f>
        <v>1718256</v>
      </c>
      <c r="N41" s="18"/>
    </row>
    <row r="42" spans="1:16" ht="20.25" customHeight="1" x14ac:dyDescent="0.25">
      <c r="A42" s="19" t="s">
        <v>101</v>
      </c>
      <c r="D42" s="15">
        <v>19</v>
      </c>
      <c r="F42" s="51">
        <v>-251902</v>
      </c>
      <c r="G42" s="126"/>
      <c r="H42" s="51">
        <v>-270798</v>
      </c>
      <c r="I42" s="126"/>
      <c r="J42" s="51">
        <v>44190</v>
      </c>
      <c r="K42" s="126"/>
      <c r="L42" s="51">
        <v>-6805</v>
      </c>
    </row>
    <row r="43" spans="1:16" ht="8.1" customHeight="1" x14ac:dyDescent="0.25">
      <c r="D43" s="15"/>
      <c r="F43" s="49"/>
      <c r="G43" s="49"/>
      <c r="H43" s="49"/>
      <c r="I43" s="49"/>
      <c r="J43" s="49"/>
      <c r="K43" s="49"/>
      <c r="L43" s="49"/>
    </row>
    <row r="44" spans="1:16" ht="20.25" customHeight="1" thickBot="1" x14ac:dyDescent="0.3">
      <c r="A44" s="160" t="s">
        <v>136</v>
      </c>
      <c r="D44" s="15"/>
      <c r="F44" s="127">
        <f>SUM(F41:F42)</f>
        <v>248096</v>
      </c>
      <c r="G44" s="74"/>
      <c r="H44" s="127">
        <f>SUM(H41:H42)</f>
        <v>1625345</v>
      </c>
      <c r="I44" s="74"/>
      <c r="J44" s="127">
        <f>SUM(J41:J42)</f>
        <v>434203</v>
      </c>
      <c r="K44" s="74"/>
      <c r="L44" s="127">
        <f>SUM(L41:L42)</f>
        <v>1711451</v>
      </c>
      <c r="N44" s="160"/>
    </row>
    <row r="45" spans="1:16" ht="18" customHeight="1" thickTop="1" x14ac:dyDescent="0.25">
      <c r="A45" s="160"/>
      <c r="D45" s="15"/>
      <c r="F45" s="74"/>
      <c r="G45" s="74"/>
      <c r="H45" s="74"/>
      <c r="I45" s="74"/>
      <c r="J45" s="74"/>
      <c r="K45" s="74"/>
      <c r="L45" s="74"/>
      <c r="N45" s="160"/>
    </row>
    <row r="46" spans="1:16" ht="9.4" customHeight="1" x14ac:dyDescent="0.25">
      <c r="A46" s="18"/>
      <c r="D46" s="15"/>
      <c r="F46" s="74"/>
      <c r="G46" s="74"/>
      <c r="H46" s="74"/>
      <c r="I46" s="74"/>
      <c r="J46" s="74"/>
      <c r="K46" s="74"/>
      <c r="L46" s="74"/>
      <c r="N46" s="160"/>
    </row>
    <row r="47" spans="1:16" ht="21.95" customHeight="1" x14ac:dyDescent="0.25">
      <c r="A47" s="68" t="str">
        <f>+'TH2-4'!A137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47" s="68"/>
      <c r="C47" s="68"/>
      <c r="D47" s="72"/>
      <c r="E47" s="68"/>
      <c r="F47" s="76"/>
      <c r="G47" s="76"/>
      <c r="H47" s="76"/>
      <c r="I47" s="76"/>
      <c r="J47" s="76"/>
      <c r="K47" s="76"/>
      <c r="L47" s="76"/>
      <c r="N47" s="160"/>
    </row>
    <row r="48" spans="1:16" ht="20.25" customHeight="1" x14ac:dyDescent="0.25">
      <c r="A48" s="18" t="s">
        <v>0</v>
      </c>
      <c r="B48" s="18"/>
      <c r="C48" s="18"/>
      <c r="D48" s="18"/>
      <c r="E48" s="18"/>
      <c r="F48" s="33"/>
      <c r="G48" s="33"/>
      <c r="H48" s="33"/>
      <c r="I48" s="33"/>
      <c r="J48" s="33"/>
      <c r="K48" s="33"/>
      <c r="L48" s="33"/>
      <c r="N48" s="160"/>
    </row>
    <row r="49" spans="1:15" ht="20.25" customHeight="1" x14ac:dyDescent="0.25">
      <c r="A49" s="18" t="s">
        <v>80</v>
      </c>
      <c r="B49" s="18"/>
      <c r="C49" s="18"/>
      <c r="D49" s="18"/>
      <c r="E49" s="18"/>
      <c r="F49" s="33"/>
      <c r="G49" s="33"/>
      <c r="H49" s="33"/>
      <c r="I49" s="33"/>
      <c r="J49" s="33"/>
      <c r="K49" s="33"/>
      <c r="L49" s="33"/>
      <c r="N49" s="160"/>
    </row>
    <row r="50" spans="1:15" ht="20.25" customHeight="1" x14ac:dyDescent="0.25">
      <c r="A50" s="69" t="str">
        <f>A3</f>
        <v>สำหรับงวดเก้าเดือนสิ้นสุดวันที่ 30 กันยายน พ.ศ. 2562</v>
      </c>
      <c r="B50" s="69"/>
      <c r="C50" s="69"/>
      <c r="D50" s="69"/>
      <c r="E50" s="69"/>
      <c r="F50" s="38"/>
      <c r="G50" s="38"/>
      <c r="H50" s="38"/>
      <c r="I50" s="38"/>
      <c r="J50" s="38"/>
      <c r="K50" s="38"/>
      <c r="L50" s="38"/>
      <c r="N50" s="160"/>
    </row>
    <row r="51" spans="1:15" ht="20.25" customHeight="1" x14ac:dyDescent="0.25">
      <c r="A51" s="160"/>
      <c r="B51" s="70"/>
      <c r="C51" s="70"/>
      <c r="D51" s="15"/>
      <c r="E51" s="70"/>
      <c r="F51" s="73"/>
      <c r="G51" s="73"/>
      <c r="H51" s="73"/>
      <c r="I51" s="73"/>
      <c r="J51" s="73"/>
      <c r="K51" s="73"/>
      <c r="L51" s="73"/>
      <c r="N51" s="160"/>
    </row>
    <row r="52" spans="1:15" ht="20.25" customHeight="1" x14ac:dyDescent="0.25">
      <c r="D52" s="15"/>
      <c r="F52" s="167" t="s">
        <v>3</v>
      </c>
      <c r="G52" s="167"/>
      <c r="H52" s="167"/>
      <c r="I52" s="55"/>
      <c r="J52" s="167" t="s">
        <v>4</v>
      </c>
      <c r="K52" s="167"/>
      <c r="L52" s="167"/>
      <c r="N52" s="160"/>
    </row>
    <row r="53" spans="1:15" ht="20.25" customHeight="1" x14ac:dyDescent="0.25">
      <c r="E53" s="15"/>
      <c r="F53" s="115" t="s">
        <v>5</v>
      </c>
      <c r="G53" s="115"/>
      <c r="H53" s="115" t="s">
        <v>5</v>
      </c>
      <c r="I53" s="115"/>
      <c r="J53" s="115" t="s">
        <v>5</v>
      </c>
      <c r="K53" s="115"/>
      <c r="L53" s="115" t="s">
        <v>5</v>
      </c>
      <c r="N53" s="160"/>
    </row>
    <row r="54" spans="1:15" ht="20.25" customHeight="1" x14ac:dyDescent="0.25">
      <c r="E54" s="15"/>
      <c r="F54" s="115" t="s">
        <v>9</v>
      </c>
      <c r="G54" s="115"/>
      <c r="H54" s="115" t="s">
        <v>10</v>
      </c>
      <c r="I54" s="115"/>
      <c r="J54" s="115" t="s">
        <v>9</v>
      </c>
      <c r="K54" s="115"/>
      <c r="L54" s="115" t="s">
        <v>10</v>
      </c>
    </row>
    <row r="55" spans="1:15" ht="20.25" customHeight="1" x14ac:dyDescent="0.25">
      <c r="D55" s="14" t="s">
        <v>11</v>
      </c>
      <c r="E55" s="15"/>
      <c r="F55" s="163" t="s">
        <v>12</v>
      </c>
      <c r="G55" s="43"/>
      <c r="H55" s="163" t="s">
        <v>12</v>
      </c>
      <c r="I55" s="44"/>
      <c r="J55" s="163" t="s">
        <v>12</v>
      </c>
      <c r="K55" s="122"/>
      <c r="L55" s="163" t="s">
        <v>12</v>
      </c>
      <c r="N55" s="18"/>
    </row>
    <row r="56" spans="1:15" ht="8.1" customHeight="1" x14ac:dyDescent="0.25">
      <c r="A56" s="18"/>
      <c r="D56" s="15"/>
      <c r="F56" s="74"/>
      <c r="G56" s="74"/>
      <c r="H56" s="74"/>
      <c r="I56" s="74"/>
      <c r="J56" s="74"/>
      <c r="K56" s="74"/>
      <c r="L56" s="74"/>
      <c r="N56" s="160"/>
    </row>
    <row r="57" spans="1:15" ht="20.25" customHeight="1" x14ac:dyDescent="0.25">
      <c r="A57" s="160" t="s">
        <v>137</v>
      </c>
      <c r="D57" s="15"/>
      <c r="F57" s="29"/>
      <c r="G57" s="29"/>
      <c r="H57" s="29"/>
      <c r="I57" s="29"/>
      <c r="J57" s="29"/>
      <c r="K57" s="29"/>
      <c r="L57" s="29"/>
      <c r="N57" s="118"/>
    </row>
    <row r="58" spans="1:15" ht="20.25" customHeight="1" x14ac:dyDescent="0.25">
      <c r="A58" s="118" t="s">
        <v>104</v>
      </c>
      <c r="D58" s="15"/>
      <c r="F58" s="19"/>
      <c r="G58" s="19"/>
      <c r="H58" s="19"/>
      <c r="I58" s="19"/>
      <c r="J58" s="19"/>
      <c r="K58" s="19"/>
      <c r="L58" s="19"/>
      <c r="N58" s="118"/>
    </row>
    <row r="59" spans="1:15" ht="20.25" customHeight="1" x14ac:dyDescent="0.25">
      <c r="A59" s="118"/>
      <c r="B59" s="19" t="s">
        <v>105</v>
      </c>
      <c r="D59" s="15"/>
      <c r="F59" s="74">
        <f>F44-F61</f>
        <v>221131</v>
      </c>
      <c r="G59" s="74"/>
      <c r="H59" s="45">
        <v>1604819</v>
      </c>
      <c r="J59" s="74">
        <v>434203</v>
      </c>
      <c r="L59" s="45">
        <v>1711451</v>
      </c>
      <c r="O59" s="118"/>
    </row>
    <row r="60" spans="1:15" ht="20.25" customHeight="1" x14ac:dyDescent="0.25">
      <c r="A60" s="118" t="s">
        <v>106</v>
      </c>
      <c r="D60" s="15"/>
      <c r="F60" s="74"/>
      <c r="G60" s="74"/>
      <c r="J60" s="74"/>
      <c r="N60" s="118"/>
    </row>
    <row r="61" spans="1:15" ht="20.25" customHeight="1" x14ac:dyDescent="0.25">
      <c r="B61" s="118" t="s">
        <v>107</v>
      </c>
      <c r="D61" s="15"/>
      <c r="F61" s="76">
        <v>26965</v>
      </c>
      <c r="G61" s="74"/>
      <c r="H61" s="76">
        <v>20526</v>
      </c>
      <c r="I61" s="74"/>
      <c r="J61" s="76">
        <v>0</v>
      </c>
      <c r="K61" s="74"/>
      <c r="L61" s="76">
        <v>0</v>
      </c>
      <c r="N61" s="18"/>
    </row>
    <row r="62" spans="1:15" ht="8.1" customHeight="1" x14ac:dyDescent="0.25">
      <c r="A62" s="118"/>
      <c r="D62" s="15"/>
      <c r="F62" s="74"/>
      <c r="G62" s="74"/>
      <c r="H62" s="74"/>
      <c r="I62" s="74"/>
      <c r="J62" s="74"/>
      <c r="K62" s="74"/>
      <c r="L62" s="74"/>
      <c r="N62" s="18"/>
    </row>
    <row r="63" spans="1:15" ht="20.25" customHeight="1" thickBot="1" x14ac:dyDescent="0.3">
      <c r="A63" s="18" t="s">
        <v>136</v>
      </c>
      <c r="D63" s="15"/>
      <c r="F63" s="127">
        <f>SUM(F59:F61)</f>
        <v>248096</v>
      </c>
      <c r="G63" s="74"/>
      <c r="H63" s="127">
        <f>SUM(H59:H61)</f>
        <v>1625345</v>
      </c>
      <c r="I63" s="74"/>
      <c r="J63" s="127">
        <f>SUM(J59:J61)</f>
        <v>434203</v>
      </c>
      <c r="K63" s="74"/>
      <c r="L63" s="127">
        <f>SUM(L59:L61)</f>
        <v>1711451</v>
      </c>
      <c r="N63" s="18"/>
    </row>
    <row r="64" spans="1:15" ht="20.25" customHeight="1" thickTop="1" x14ac:dyDescent="0.25">
      <c r="A64" s="18"/>
      <c r="D64" s="15"/>
      <c r="N64" s="160"/>
    </row>
    <row r="65" spans="1:16" ht="20.25" customHeight="1" x14ac:dyDescent="0.25">
      <c r="D65" s="15"/>
      <c r="O65" s="18"/>
    </row>
    <row r="66" spans="1:16" ht="20.25" customHeight="1" x14ac:dyDescent="0.25">
      <c r="A66" s="18" t="s">
        <v>241</v>
      </c>
      <c r="D66" s="15">
        <v>20</v>
      </c>
      <c r="N66" s="160"/>
    </row>
    <row r="67" spans="1:16" ht="8.1" customHeight="1" x14ac:dyDescent="0.25">
      <c r="A67" s="160"/>
      <c r="D67" s="15"/>
      <c r="F67" s="29"/>
      <c r="G67" s="29"/>
      <c r="H67" s="29"/>
      <c r="I67" s="29"/>
      <c r="J67" s="29"/>
      <c r="K67" s="29"/>
      <c r="L67" s="29"/>
      <c r="P67" s="18"/>
    </row>
    <row r="68" spans="1:16" ht="20.25" customHeight="1" thickBot="1" x14ac:dyDescent="0.3">
      <c r="A68" s="19" t="s">
        <v>138</v>
      </c>
      <c r="C68" s="18"/>
      <c r="D68" s="15"/>
      <c r="F68" s="129">
        <v>0.12</v>
      </c>
      <c r="G68" s="128"/>
      <c r="H68" s="129">
        <v>0.87</v>
      </c>
      <c r="I68" s="128"/>
      <c r="J68" s="129">
        <v>0.24</v>
      </c>
      <c r="K68" s="128"/>
      <c r="L68" s="129">
        <v>0.93</v>
      </c>
      <c r="P68" s="18"/>
    </row>
    <row r="69" spans="1:16" ht="20.25" customHeight="1" thickTop="1" x14ac:dyDescent="0.25">
      <c r="C69" s="18"/>
      <c r="D69" s="15"/>
      <c r="F69" s="74"/>
      <c r="G69" s="29"/>
      <c r="H69" s="74"/>
      <c r="I69" s="29"/>
      <c r="J69" s="74"/>
      <c r="K69" s="29"/>
      <c r="L69" s="74"/>
      <c r="P69" s="18"/>
    </row>
    <row r="70" spans="1:16" ht="20.25" customHeight="1" x14ac:dyDescent="0.25">
      <c r="C70" s="18"/>
      <c r="D70" s="15"/>
      <c r="F70" s="74"/>
      <c r="G70" s="29"/>
      <c r="H70" s="74"/>
      <c r="I70" s="29"/>
      <c r="J70" s="74"/>
      <c r="K70" s="29"/>
      <c r="L70" s="74"/>
      <c r="P70" s="18"/>
    </row>
    <row r="71" spans="1:16" ht="20.25" customHeight="1" x14ac:dyDescent="0.25">
      <c r="C71" s="18"/>
      <c r="D71" s="15"/>
      <c r="F71" s="74"/>
      <c r="G71" s="29"/>
      <c r="H71" s="74"/>
      <c r="I71" s="29"/>
      <c r="J71" s="74"/>
      <c r="K71" s="29"/>
      <c r="L71" s="74"/>
      <c r="P71" s="18"/>
    </row>
    <row r="72" spans="1:16" ht="20.25" customHeight="1" x14ac:dyDescent="0.25">
      <c r="C72" s="18"/>
      <c r="D72" s="15"/>
      <c r="F72" s="74"/>
      <c r="G72" s="29"/>
      <c r="H72" s="74"/>
      <c r="I72" s="29"/>
      <c r="J72" s="74"/>
      <c r="K72" s="29"/>
      <c r="L72" s="74"/>
      <c r="P72" s="18"/>
    </row>
    <row r="73" spans="1:16" ht="20.25" customHeight="1" x14ac:dyDescent="0.25">
      <c r="C73" s="18"/>
      <c r="D73" s="15"/>
      <c r="F73" s="74"/>
      <c r="G73" s="29"/>
      <c r="H73" s="74"/>
      <c r="I73" s="29"/>
      <c r="J73" s="74"/>
      <c r="K73" s="29"/>
      <c r="L73" s="74"/>
      <c r="P73" s="18"/>
    </row>
    <row r="74" spans="1:16" ht="20.25" customHeight="1" x14ac:dyDescent="0.25">
      <c r="C74" s="18"/>
      <c r="D74" s="15"/>
      <c r="F74" s="74"/>
      <c r="G74" s="29"/>
      <c r="H74" s="74"/>
      <c r="I74" s="29"/>
      <c r="J74" s="74"/>
      <c r="K74" s="29"/>
      <c r="L74" s="74"/>
      <c r="P74" s="18"/>
    </row>
    <row r="75" spans="1:16" ht="20.25" customHeight="1" x14ac:dyDescent="0.25">
      <c r="C75" s="18"/>
      <c r="D75" s="15"/>
      <c r="F75" s="74"/>
      <c r="G75" s="29"/>
      <c r="H75" s="74"/>
      <c r="I75" s="29"/>
      <c r="J75" s="74"/>
      <c r="K75" s="29"/>
      <c r="L75" s="74"/>
    </row>
    <row r="76" spans="1:16" ht="20.25" customHeight="1" x14ac:dyDescent="0.25">
      <c r="C76" s="18"/>
      <c r="D76" s="15"/>
      <c r="F76" s="74"/>
      <c r="G76" s="29"/>
      <c r="H76" s="74"/>
      <c r="I76" s="29"/>
      <c r="J76" s="74"/>
      <c r="K76" s="29"/>
      <c r="L76" s="74"/>
    </row>
    <row r="77" spans="1:16" ht="20.25" customHeight="1" x14ac:dyDescent="0.25">
      <c r="C77" s="18"/>
      <c r="D77" s="15"/>
      <c r="F77" s="74"/>
      <c r="G77" s="29"/>
      <c r="H77" s="74"/>
      <c r="I77" s="29"/>
      <c r="J77" s="74"/>
      <c r="K77" s="29"/>
      <c r="L77" s="74"/>
    </row>
    <row r="78" spans="1:16" ht="20.25" customHeight="1" x14ac:dyDescent="0.25">
      <c r="C78" s="18"/>
      <c r="D78" s="15"/>
      <c r="F78" s="74"/>
      <c r="G78" s="29"/>
      <c r="H78" s="74"/>
      <c r="I78" s="29"/>
      <c r="J78" s="74"/>
      <c r="K78" s="29"/>
      <c r="L78" s="74"/>
    </row>
    <row r="79" spans="1:16" ht="20.25" customHeight="1" x14ac:dyDescent="0.25">
      <c r="C79" s="18"/>
      <c r="D79" s="15"/>
      <c r="F79" s="74"/>
      <c r="G79" s="29"/>
      <c r="H79" s="74"/>
      <c r="I79" s="29"/>
      <c r="J79" s="74"/>
      <c r="K79" s="29"/>
      <c r="L79" s="74"/>
    </row>
    <row r="80" spans="1:16" ht="20.25" customHeight="1" x14ac:dyDescent="0.25">
      <c r="C80" s="18"/>
      <c r="D80" s="15"/>
      <c r="F80" s="74"/>
      <c r="G80" s="29"/>
      <c r="H80" s="74"/>
      <c r="I80" s="29"/>
      <c r="J80" s="74"/>
      <c r="K80" s="29"/>
      <c r="L80" s="74"/>
    </row>
    <row r="81" spans="1:12" ht="20.25" customHeight="1" x14ac:dyDescent="0.25">
      <c r="C81" s="18"/>
      <c r="D81" s="15"/>
      <c r="F81" s="74"/>
      <c r="G81" s="29"/>
      <c r="H81" s="74"/>
      <c r="I81" s="29"/>
      <c r="J81" s="74"/>
      <c r="K81" s="29"/>
      <c r="L81" s="74"/>
    </row>
    <row r="82" spans="1:12" ht="20.25" customHeight="1" x14ac:dyDescent="0.25">
      <c r="C82" s="18"/>
      <c r="D82" s="15"/>
      <c r="F82" s="74"/>
      <c r="G82" s="29"/>
      <c r="H82" s="74"/>
      <c r="I82" s="29"/>
      <c r="J82" s="74"/>
      <c r="K82" s="29"/>
      <c r="L82" s="74"/>
    </row>
    <row r="83" spans="1:12" ht="20.25" customHeight="1" x14ac:dyDescent="0.25">
      <c r="C83" s="18"/>
      <c r="D83" s="15"/>
      <c r="F83" s="74"/>
      <c r="G83" s="29"/>
      <c r="H83" s="74"/>
      <c r="I83" s="29"/>
      <c r="J83" s="74"/>
      <c r="K83" s="29"/>
      <c r="L83" s="74"/>
    </row>
    <row r="84" spans="1:12" ht="20.25" customHeight="1" x14ac:dyDescent="0.25">
      <c r="C84" s="18"/>
      <c r="D84" s="15"/>
      <c r="F84" s="74"/>
      <c r="G84" s="29"/>
      <c r="H84" s="74"/>
      <c r="I84" s="29"/>
      <c r="J84" s="74"/>
      <c r="K84" s="29"/>
      <c r="L84" s="74"/>
    </row>
    <row r="85" spans="1:12" ht="20.25" customHeight="1" x14ac:dyDescent="0.25">
      <c r="C85" s="18"/>
      <c r="D85" s="15"/>
      <c r="F85" s="74"/>
      <c r="G85" s="29"/>
      <c r="H85" s="74"/>
      <c r="I85" s="29"/>
      <c r="J85" s="74"/>
      <c r="K85" s="29"/>
      <c r="L85" s="74"/>
    </row>
    <row r="86" spans="1:12" ht="20.25" customHeight="1" x14ac:dyDescent="0.25">
      <c r="C86" s="18"/>
      <c r="D86" s="15"/>
      <c r="F86" s="74"/>
      <c r="G86" s="29"/>
      <c r="H86" s="74"/>
      <c r="I86" s="29"/>
      <c r="J86" s="74"/>
      <c r="K86" s="29"/>
      <c r="L86" s="74"/>
    </row>
    <row r="87" spans="1:12" ht="18.75" customHeight="1" x14ac:dyDescent="0.25">
      <c r="C87" s="18"/>
      <c r="D87" s="15"/>
      <c r="F87" s="74"/>
      <c r="G87" s="29"/>
      <c r="H87" s="74"/>
      <c r="I87" s="29"/>
      <c r="J87" s="74"/>
      <c r="K87" s="29"/>
      <c r="L87" s="74"/>
    </row>
    <row r="88" spans="1:12" s="66" customFormat="1" ht="21.95" customHeight="1" x14ac:dyDescent="0.25">
      <c r="A88" s="5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88" s="68"/>
      <c r="C88" s="69"/>
      <c r="D88" s="72"/>
      <c r="E88" s="68"/>
      <c r="F88" s="75"/>
      <c r="G88" s="75"/>
      <c r="H88" s="75"/>
      <c r="I88" s="75"/>
      <c r="J88" s="75"/>
      <c r="K88" s="75"/>
      <c r="L88" s="75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13" zoomScaleNormal="100" zoomScaleSheetLayoutView="105" workbookViewId="0">
      <selection activeCell="P19" sqref="P19"/>
    </sheetView>
  </sheetViews>
  <sheetFormatPr defaultColWidth="8" defaultRowHeight="20.25" x14ac:dyDescent="0.25"/>
  <cols>
    <col min="1" max="2" width="1.42578125" style="19" customWidth="1"/>
    <col min="3" max="3" width="23" style="19" customWidth="1"/>
    <col min="4" max="4" width="7" style="19" customWidth="1"/>
    <col min="5" max="5" width="4.140625" style="19" customWidth="1"/>
    <col min="6" max="6" width="0.5703125" style="48" customWidth="1"/>
    <col min="7" max="7" width="13.7109375" style="48" customWidth="1"/>
    <col min="8" max="8" width="0.5703125" style="48" customWidth="1"/>
    <col min="9" max="9" width="13.7109375" style="48" customWidth="1"/>
    <col min="10" max="10" width="0.5703125" style="48" customWidth="1"/>
    <col min="11" max="11" width="13.7109375" style="48" customWidth="1"/>
    <col min="12" max="12" width="0.5703125" style="48" customWidth="1"/>
    <col min="13" max="13" width="14" style="48" customWidth="1"/>
    <col min="14" max="16384" width="8" style="19"/>
  </cols>
  <sheetData>
    <row r="1" spans="1:13" ht="21.75" customHeight="1" x14ac:dyDescent="0.25">
      <c r="A1" s="18" t="s">
        <v>0</v>
      </c>
      <c r="B1" s="18"/>
      <c r="C1" s="18"/>
      <c r="D1" s="18"/>
      <c r="E1" s="18"/>
      <c r="F1" s="55"/>
      <c r="G1" s="55"/>
      <c r="H1" s="55"/>
      <c r="I1" s="55"/>
      <c r="J1" s="55"/>
      <c r="K1" s="55"/>
      <c r="L1" s="55"/>
      <c r="M1" s="55"/>
    </row>
    <row r="2" spans="1:13" ht="21.75" customHeight="1" x14ac:dyDescent="0.25">
      <c r="A2" s="18" t="s">
        <v>110</v>
      </c>
      <c r="B2" s="18"/>
      <c r="C2" s="18"/>
      <c r="D2" s="18"/>
      <c r="E2" s="18"/>
      <c r="F2" s="55"/>
      <c r="G2" s="55"/>
      <c r="H2" s="55"/>
      <c r="I2" s="55"/>
      <c r="J2" s="55"/>
      <c r="K2" s="55"/>
      <c r="L2" s="55"/>
      <c r="M2" s="55"/>
    </row>
    <row r="3" spans="1:13" ht="21.75" customHeight="1" x14ac:dyDescent="0.25">
      <c r="A3" s="69" t="str">
        <f>'TH8-9(9M)'!A3</f>
        <v>สำหรับงวดเก้าเดือนสิ้นสุดวันที่ 30 กันยายน พ.ศ. 2562</v>
      </c>
      <c r="B3" s="69"/>
      <c r="C3" s="69"/>
      <c r="D3" s="69"/>
      <c r="E3" s="69"/>
      <c r="F3" s="163"/>
      <c r="G3" s="163"/>
      <c r="H3" s="163"/>
      <c r="I3" s="163"/>
      <c r="J3" s="163"/>
      <c r="K3" s="163"/>
      <c r="L3" s="163"/>
      <c r="M3" s="163"/>
    </row>
    <row r="4" spans="1:13" ht="20.45" customHeight="1" x14ac:dyDescent="0.25">
      <c r="A4" s="160"/>
      <c r="B4" s="70"/>
      <c r="C4" s="70"/>
      <c r="D4" s="15"/>
      <c r="E4" s="70"/>
    </row>
    <row r="5" spans="1:13" ht="20.45" customHeight="1" x14ac:dyDescent="0.25">
      <c r="D5" s="15"/>
      <c r="F5" s="66"/>
      <c r="G5" s="167" t="s">
        <v>3</v>
      </c>
      <c r="H5" s="167"/>
      <c r="I5" s="167"/>
      <c r="J5" s="55"/>
      <c r="K5" s="167" t="s">
        <v>4</v>
      </c>
      <c r="L5" s="167"/>
      <c r="M5" s="167"/>
    </row>
    <row r="6" spans="1:13" ht="20.45" customHeight="1" x14ac:dyDescent="0.25">
      <c r="E6" s="15"/>
      <c r="F6" s="43"/>
      <c r="G6" s="115" t="s">
        <v>5</v>
      </c>
      <c r="H6" s="115"/>
      <c r="I6" s="115" t="s">
        <v>5</v>
      </c>
      <c r="J6" s="115"/>
      <c r="K6" s="115" t="s">
        <v>5</v>
      </c>
      <c r="L6" s="115"/>
      <c r="M6" s="115" t="s">
        <v>5</v>
      </c>
    </row>
    <row r="7" spans="1:13" ht="20.45" customHeight="1" x14ac:dyDescent="0.25">
      <c r="E7" s="15"/>
      <c r="F7" s="43"/>
      <c r="G7" s="115" t="s">
        <v>9</v>
      </c>
      <c r="H7" s="115"/>
      <c r="I7" s="115" t="s">
        <v>10</v>
      </c>
      <c r="J7" s="115"/>
      <c r="K7" s="115" t="s">
        <v>9</v>
      </c>
      <c r="L7" s="115"/>
      <c r="M7" s="115" t="s">
        <v>10</v>
      </c>
    </row>
    <row r="8" spans="1:13" ht="20.45" customHeight="1" x14ac:dyDescent="0.25">
      <c r="E8" s="15"/>
      <c r="F8" s="43"/>
      <c r="G8" s="163" t="s">
        <v>12</v>
      </c>
      <c r="H8" s="43"/>
      <c r="I8" s="163" t="s">
        <v>12</v>
      </c>
      <c r="K8" s="163" t="s">
        <v>12</v>
      </c>
      <c r="L8" s="49"/>
      <c r="M8" s="163" t="s">
        <v>12</v>
      </c>
    </row>
    <row r="9" spans="1:13" ht="8.1" customHeight="1" x14ac:dyDescent="0.25">
      <c r="A9" s="18"/>
      <c r="D9" s="15"/>
      <c r="E9" s="15"/>
      <c r="F9" s="116"/>
      <c r="G9" s="117"/>
      <c r="H9" s="116"/>
      <c r="I9" s="117"/>
      <c r="J9" s="116"/>
      <c r="K9" s="116"/>
      <c r="L9" s="116"/>
      <c r="M9" s="116"/>
    </row>
    <row r="10" spans="1:13" ht="20.45" customHeight="1" x14ac:dyDescent="0.25">
      <c r="A10" s="118" t="s">
        <v>136</v>
      </c>
      <c r="D10" s="15"/>
      <c r="E10" s="15"/>
      <c r="F10" s="56"/>
      <c r="G10" s="57">
        <f>'TH8-9(9M)'!F44</f>
        <v>248096</v>
      </c>
      <c r="H10" s="56"/>
      <c r="I10" s="57">
        <f>'TH8-9(9M)'!H44</f>
        <v>1625345</v>
      </c>
      <c r="J10" s="56"/>
      <c r="K10" s="57">
        <f>'TH8-9(9M)'!J44</f>
        <v>434203</v>
      </c>
      <c r="L10" s="56"/>
      <c r="M10" s="57">
        <f>'TH8-9(9M)'!L44</f>
        <v>1711451</v>
      </c>
    </row>
    <row r="11" spans="1:13" ht="8.1" customHeight="1" x14ac:dyDescent="0.25">
      <c r="A11" s="118"/>
      <c r="D11" s="15"/>
      <c r="E11" s="15"/>
      <c r="F11" s="56"/>
      <c r="G11" s="56"/>
      <c r="H11" s="56"/>
      <c r="I11" s="56"/>
      <c r="J11" s="56"/>
      <c r="K11" s="56"/>
      <c r="L11" s="56"/>
      <c r="M11" s="56"/>
    </row>
    <row r="12" spans="1:13" ht="20.45" customHeight="1" x14ac:dyDescent="0.25">
      <c r="A12" s="19" t="s">
        <v>111</v>
      </c>
      <c r="D12" s="15"/>
    </row>
    <row r="13" spans="1:13" ht="6" customHeight="1" x14ac:dyDescent="0.25">
      <c r="A13" s="18"/>
      <c r="D13" s="15"/>
      <c r="E13" s="16"/>
      <c r="F13" s="116"/>
      <c r="G13" s="117"/>
      <c r="H13" s="116"/>
      <c r="I13" s="117"/>
      <c r="J13" s="116"/>
      <c r="K13" s="117"/>
      <c r="L13" s="116"/>
      <c r="M13" s="117"/>
    </row>
    <row r="14" spans="1:13" ht="20.45" customHeight="1" x14ac:dyDescent="0.25">
      <c r="B14" s="119" t="s">
        <v>112</v>
      </c>
      <c r="D14" s="15"/>
      <c r="E14" s="16"/>
      <c r="F14" s="116"/>
      <c r="G14" s="49"/>
      <c r="H14" s="49"/>
      <c r="I14" s="49"/>
      <c r="J14" s="49"/>
      <c r="K14" s="49"/>
      <c r="L14" s="49"/>
      <c r="M14" s="49"/>
    </row>
    <row r="15" spans="1:13" ht="20.45" customHeight="1" x14ac:dyDescent="0.25">
      <c r="B15" s="119"/>
      <c r="C15" s="19" t="s">
        <v>113</v>
      </c>
      <c r="D15" s="15"/>
      <c r="E15" s="16"/>
      <c r="F15" s="116"/>
      <c r="G15" s="49"/>
      <c r="H15" s="49"/>
      <c r="I15" s="49"/>
      <c r="J15" s="49"/>
      <c r="K15" s="49"/>
      <c r="L15" s="49"/>
      <c r="M15" s="49"/>
    </row>
    <row r="16" spans="1:13" ht="20.45" customHeight="1" x14ac:dyDescent="0.25">
      <c r="B16" s="119"/>
      <c r="C16" s="119" t="s">
        <v>114</v>
      </c>
      <c r="D16" s="15"/>
      <c r="E16" s="16"/>
      <c r="F16" s="116"/>
      <c r="G16" s="49"/>
      <c r="H16" s="49"/>
      <c r="I16" s="49"/>
      <c r="J16" s="49"/>
      <c r="K16" s="49"/>
      <c r="L16" s="49"/>
      <c r="M16" s="49"/>
    </row>
    <row r="17" spans="2:13" ht="20.45" customHeight="1" x14ac:dyDescent="0.25">
      <c r="B17" s="119"/>
      <c r="C17" s="119" t="s">
        <v>115</v>
      </c>
      <c r="D17" s="15"/>
      <c r="E17" s="16"/>
      <c r="F17" s="116"/>
      <c r="G17" s="49">
        <v>-25710</v>
      </c>
      <c r="H17" s="49"/>
      <c r="I17" s="49">
        <v>0</v>
      </c>
      <c r="J17" s="49"/>
      <c r="K17" s="49">
        <v>-9669</v>
      </c>
      <c r="L17" s="49"/>
      <c r="M17" s="49">
        <v>0</v>
      </c>
    </row>
    <row r="18" spans="2:13" ht="20.45" customHeight="1" x14ac:dyDescent="0.25">
      <c r="B18" s="119"/>
      <c r="C18" s="19" t="s">
        <v>243</v>
      </c>
      <c r="D18" s="15"/>
      <c r="E18" s="16"/>
      <c r="F18" s="116"/>
      <c r="G18" s="49"/>
      <c r="H18" s="49"/>
      <c r="I18" s="49"/>
      <c r="J18" s="49"/>
      <c r="K18" s="49"/>
      <c r="L18" s="49"/>
      <c r="M18" s="49"/>
    </row>
    <row r="19" spans="2:13" ht="20.45" customHeight="1" x14ac:dyDescent="0.25">
      <c r="B19" s="119"/>
      <c r="C19" s="66" t="s">
        <v>116</v>
      </c>
      <c r="D19" s="15"/>
      <c r="E19" s="16"/>
      <c r="F19" s="116"/>
      <c r="G19" s="49"/>
      <c r="H19" s="49"/>
      <c r="I19" s="49"/>
      <c r="J19" s="49"/>
      <c r="K19" s="49"/>
      <c r="L19" s="49"/>
      <c r="M19" s="120"/>
    </row>
    <row r="20" spans="2:13" ht="20.45" customHeight="1" x14ac:dyDescent="0.25">
      <c r="B20" s="119"/>
      <c r="C20" s="66" t="s">
        <v>117</v>
      </c>
      <c r="D20" s="15"/>
      <c r="E20" s="16"/>
      <c r="F20" s="116"/>
      <c r="G20" s="49">
        <v>5142</v>
      </c>
      <c r="H20" s="49"/>
      <c r="I20" s="49">
        <v>0</v>
      </c>
      <c r="J20" s="49"/>
      <c r="K20" s="49">
        <v>1934</v>
      </c>
      <c r="L20" s="49"/>
      <c r="M20" s="120">
        <v>0</v>
      </c>
    </row>
    <row r="21" spans="2:13" ht="20.45" customHeight="1" x14ac:dyDescent="0.25">
      <c r="B21" s="119"/>
      <c r="C21" s="119" t="s">
        <v>118</v>
      </c>
      <c r="D21" s="15"/>
      <c r="E21" s="16"/>
      <c r="F21" s="116"/>
      <c r="G21" s="49">
        <v>1458640</v>
      </c>
      <c r="H21" s="49"/>
      <c r="I21" s="49">
        <v>0</v>
      </c>
      <c r="J21" s="49"/>
      <c r="K21" s="49">
        <v>955105</v>
      </c>
      <c r="L21" s="49"/>
      <c r="M21" s="49">
        <v>0</v>
      </c>
    </row>
    <row r="22" spans="2:13" ht="20.45" customHeight="1" x14ac:dyDescent="0.25">
      <c r="B22" s="119"/>
      <c r="C22" s="19" t="s">
        <v>243</v>
      </c>
      <c r="D22" s="15"/>
      <c r="E22" s="16"/>
      <c r="F22" s="116"/>
      <c r="H22" s="49"/>
      <c r="I22" s="49"/>
      <c r="J22" s="49"/>
      <c r="K22" s="49"/>
      <c r="L22" s="49"/>
      <c r="M22" s="49"/>
    </row>
    <row r="23" spans="2:13" ht="20.45" customHeight="1" x14ac:dyDescent="0.25">
      <c r="B23" s="119"/>
      <c r="C23" s="66" t="s">
        <v>119</v>
      </c>
      <c r="D23" s="15"/>
      <c r="E23" s="16"/>
      <c r="F23" s="116"/>
      <c r="G23" s="49">
        <v>-291728</v>
      </c>
      <c r="H23" s="49"/>
      <c r="I23" s="49">
        <v>0</v>
      </c>
      <c r="J23" s="49"/>
      <c r="K23" s="49">
        <v>-191021</v>
      </c>
      <c r="L23" s="49"/>
      <c r="M23" s="49">
        <v>0</v>
      </c>
    </row>
    <row r="24" spans="2:13" ht="20.45" customHeight="1" x14ac:dyDescent="0.25">
      <c r="B24" s="119"/>
      <c r="C24" s="119" t="s">
        <v>120</v>
      </c>
      <c r="D24" s="15"/>
      <c r="E24" s="16"/>
      <c r="F24" s="116"/>
      <c r="G24" s="49">
        <v>0</v>
      </c>
      <c r="H24" s="49"/>
      <c r="I24" s="49">
        <v>-463</v>
      </c>
      <c r="J24" s="49"/>
      <c r="K24" s="49">
        <v>0</v>
      </c>
      <c r="L24" s="49"/>
      <c r="M24" s="49">
        <v>-463</v>
      </c>
    </row>
    <row r="25" spans="2:13" ht="20.45" customHeight="1" x14ac:dyDescent="0.25">
      <c r="B25" s="119"/>
      <c r="C25" s="19" t="s">
        <v>243</v>
      </c>
      <c r="D25" s="15"/>
      <c r="E25" s="16"/>
      <c r="F25" s="116"/>
      <c r="G25" s="49"/>
      <c r="H25" s="49"/>
      <c r="I25" s="49"/>
      <c r="J25" s="49"/>
      <c r="K25" s="49"/>
      <c r="L25" s="49"/>
      <c r="M25" s="49"/>
    </row>
    <row r="26" spans="2:13" ht="20.45" customHeight="1" x14ac:dyDescent="0.25">
      <c r="B26" s="119"/>
      <c r="C26" s="66" t="s">
        <v>119</v>
      </c>
      <c r="D26" s="15"/>
      <c r="E26" s="16"/>
      <c r="F26" s="116"/>
      <c r="G26" s="49">
        <v>0</v>
      </c>
      <c r="H26" s="49"/>
      <c r="I26" s="49">
        <v>93</v>
      </c>
      <c r="J26" s="49"/>
      <c r="K26" s="49">
        <v>0</v>
      </c>
      <c r="L26" s="49"/>
      <c r="M26" s="49">
        <v>93</v>
      </c>
    </row>
    <row r="27" spans="2:13" ht="20.45" customHeight="1" x14ac:dyDescent="0.25">
      <c r="B27" s="119" t="s">
        <v>139</v>
      </c>
      <c r="D27" s="15"/>
      <c r="G27" s="49"/>
      <c r="H27" s="49"/>
      <c r="I27" s="49"/>
      <c r="J27" s="49"/>
      <c r="K27" s="49"/>
      <c r="L27" s="49"/>
      <c r="M27" s="49"/>
    </row>
    <row r="28" spans="2:13" ht="20.45" customHeight="1" x14ac:dyDescent="0.25">
      <c r="B28" s="119"/>
      <c r="C28" s="19" t="s">
        <v>113</v>
      </c>
      <c r="D28" s="15"/>
      <c r="G28" s="49"/>
      <c r="H28" s="49"/>
      <c r="I28" s="49"/>
      <c r="J28" s="49"/>
      <c r="K28" s="49"/>
      <c r="L28" s="49"/>
      <c r="M28" s="49"/>
    </row>
    <row r="29" spans="2:13" ht="20.45" customHeight="1" x14ac:dyDescent="0.25">
      <c r="B29" s="119"/>
      <c r="C29" s="119" t="s">
        <v>123</v>
      </c>
      <c r="D29" s="15"/>
      <c r="G29" s="49"/>
      <c r="H29" s="49"/>
      <c r="I29" s="49"/>
      <c r="J29" s="49"/>
      <c r="K29" s="49"/>
      <c r="L29" s="49"/>
      <c r="M29" s="49"/>
    </row>
    <row r="30" spans="2:13" ht="20.45" customHeight="1" x14ac:dyDescent="0.25">
      <c r="C30" s="19" t="s">
        <v>124</v>
      </c>
      <c r="D30" s="15"/>
      <c r="F30" s="49"/>
      <c r="G30" s="49">
        <v>-24467</v>
      </c>
      <c r="H30" s="49"/>
      <c r="I30" s="49">
        <v>-26358</v>
      </c>
      <c r="J30" s="49"/>
      <c r="K30" s="49">
        <v>0</v>
      </c>
      <c r="L30" s="49"/>
      <c r="M30" s="49">
        <v>0</v>
      </c>
    </row>
    <row r="31" spans="2:13" ht="20.45" customHeight="1" x14ac:dyDescent="0.25">
      <c r="B31" s="119"/>
      <c r="C31" s="119" t="s">
        <v>125</v>
      </c>
      <c r="D31" s="15"/>
      <c r="G31" s="49"/>
      <c r="H31" s="49"/>
      <c r="I31" s="49"/>
      <c r="J31" s="49"/>
      <c r="K31" s="49"/>
      <c r="L31" s="49"/>
      <c r="M31" s="49"/>
    </row>
    <row r="32" spans="2:13" ht="20.45" customHeight="1" x14ac:dyDescent="0.25">
      <c r="C32" s="19" t="s">
        <v>126</v>
      </c>
      <c r="D32" s="15"/>
      <c r="F32" s="49"/>
      <c r="G32" s="51">
        <v>-651386</v>
      </c>
      <c r="H32" s="49"/>
      <c r="I32" s="51">
        <v>-492743</v>
      </c>
      <c r="J32" s="49"/>
      <c r="K32" s="51">
        <v>0</v>
      </c>
      <c r="L32" s="49"/>
      <c r="M32" s="51">
        <v>0</v>
      </c>
    </row>
    <row r="33" spans="1:13" ht="6" customHeight="1" x14ac:dyDescent="0.25">
      <c r="A33" s="18"/>
      <c r="D33" s="15"/>
      <c r="E33" s="16"/>
      <c r="F33" s="116"/>
      <c r="G33" s="117"/>
      <c r="H33" s="116"/>
      <c r="I33" s="117"/>
      <c r="J33" s="116"/>
      <c r="K33" s="117"/>
      <c r="L33" s="116"/>
      <c r="M33" s="117"/>
    </row>
    <row r="34" spans="1:13" ht="20.45" customHeight="1" x14ac:dyDescent="0.25">
      <c r="A34" s="60"/>
      <c r="B34" s="19" t="s">
        <v>127</v>
      </c>
      <c r="C34" s="66"/>
      <c r="D34" s="16"/>
      <c r="E34" s="66"/>
      <c r="F34" s="56"/>
      <c r="G34" s="57">
        <f>SUM(G16:G32)</f>
        <v>470491</v>
      </c>
      <c r="H34" s="56"/>
      <c r="I34" s="57">
        <f>SUM(I16:I32)</f>
        <v>-519471</v>
      </c>
      <c r="J34" s="56"/>
      <c r="K34" s="57">
        <f>SUM(K16:K32)</f>
        <v>756349</v>
      </c>
      <c r="L34" s="56"/>
      <c r="M34" s="57">
        <f>SUM(M16:M32)</f>
        <v>-370</v>
      </c>
    </row>
    <row r="35" spans="1:13" s="66" customFormat="1" ht="8.4499999999999993" customHeight="1" x14ac:dyDescent="0.25">
      <c r="D35" s="16" t="s">
        <v>128</v>
      </c>
      <c r="F35" s="56"/>
      <c r="G35" s="56"/>
      <c r="H35" s="56"/>
      <c r="I35" s="56"/>
      <c r="J35" s="56"/>
      <c r="K35" s="56"/>
      <c r="L35" s="56"/>
      <c r="M35" s="56"/>
    </row>
    <row r="36" spans="1:13" s="66" customFormat="1" ht="20.45" customHeight="1" thickBot="1" x14ac:dyDescent="0.3">
      <c r="A36" s="71" t="s">
        <v>140</v>
      </c>
      <c r="D36" s="16"/>
      <c r="F36" s="56"/>
      <c r="G36" s="67">
        <f>G10+G34</f>
        <v>718587</v>
      </c>
      <c r="H36" s="56"/>
      <c r="I36" s="67">
        <f>I10+I34</f>
        <v>1105874</v>
      </c>
      <c r="J36" s="56"/>
      <c r="K36" s="67">
        <f>K10+K34</f>
        <v>1190552</v>
      </c>
      <c r="L36" s="56"/>
      <c r="M36" s="67">
        <f>M10+M34</f>
        <v>1711081</v>
      </c>
    </row>
    <row r="37" spans="1:13" s="66" customFormat="1" ht="20.45" customHeight="1" thickTop="1" x14ac:dyDescent="0.25">
      <c r="D37" s="16"/>
      <c r="F37" s="56"/>
      <c r="G37" s="56"/>
      <c r="H37" s="56"/>
      <c r="I37" s="56"/>
      <c r="J37" s="56"/>
      <c r="K37" s="56"/>
      <c r="L37" s="56"/>
      <c r="M37" s="56"/>
    </row>
    <row r="38" spans="1:13" s="66" customFormat="1" ht="20.45" customHeight="1" x14ac:dyDescent="0.25">
      <c r="A38" s="71" t="s">
        <v>130</v>
      </c>
      <c r="D38" s="16"/>
      <c r="F38" s="56"/>
      <c r="G38" s="49"/>
      <c r="H38" s="56"/>
      <c r="I38" s="49"/>
      <c r="J38" s="56"/>
      <c r="K38" s="49"/>
      <c r="L38" s="56"/>
      <c r="M38" s="49"/>
    </row>
    <row r="39" spans="1:13" s="66" customFormat="1" ht="6.75" customHeight="1" x14ac:dyDescent="0.25">
      <c r="D39" s="16"/>
      <c r="F39" s="56"/>
      <c r="G39" s="49"/>
      <c r="H39" s="56"/>
      <c r="I39" s="49"/>
      <c r="J39" s="56"/>
      <c r="K39" s="49"/>
      <c r="L39" s="56"/>
      <c r="M39" s="49"/>
    </row>
    <row r="40" spans="1:13" s="66" customFormat="1" ht="20.45" customHeight="1" x14ac:dyDescent="0.25">
      <c r="A40" s="66" t="s">
        <v>131</v>
      </c>
      <c r="D40" s="16"/>
      <c r="F40" s="56"/>
      <c r="G40" s="56">
        <f>G36-G41</f>
        <v>653320</v>
      </c>
      <c r="H40" s="121"/>
      <c r="I40" s="56">
        <v>1092551</v>
      </c>
      <c r="J40" s="121"/>
      <c r="K40" s="56">
        <f>K36-K41</f>
        <v>1190552</v>
      </c>
      <c r="L40" s="56"/>
      <c r="M40" s="56">
        <v>1711081</v>
      </c>
    </row>
    <row r="41" spans="1:13" s="66" customFormat="1" ht="20.45" customHeight="1" x14ac:dyDescent="0.25">
      <c r="A41" s="66" t="s">
        <v>132</v>
      </c>
      <c r="D41" s="16"/>
      <c r="F41" s="49"/>
      <c r="G41" s="51">
        <v>65267</v>
      </c>
      <c r="H41" s="49"/>
      <c r="I41" s="51">
        <v>13323</v>
      </c>
      <c r="J41" s="49"/>
      <c r="K41" s="51">
        <v>0</v>
      </c>
      <c r="L41" s="49"/>
      <c r="M41" s="51">
        <v>0</v>
      </c>
    </row>
    <row r="42" spans="1:13" s="66" customFormat="1" ht="6.75" customHeight="1" x14ac:dyDescent="0.25">
      <c r="D42" s="16"/>
      <c r="F42" s="49"/>
      <c r="G42" s="49"/>
      <c r="H42" s="49"/>
      <c r="I42" s="49"/>
      <c r="J42" s="49"/>
      <c r="K42" s="49"/>
      <c r="L42" s="49"/>
      <c r="M42" s="49"/>
    </row>
    <row r="43" spans="1:13" s="66" customFormat="1" ht="20.45" customHeight="1" thickBot="1" x14ac:dyDescent="0.3">
      <c r="A43" s="71" t="s">
        <v>133</v>
      </c>
      <c r="D43" s="16"/>
      <c r="F43" s="56"/>
      <c r="G43" s="67">
        <f>SUM(G40:G41)</f>
        <v>718587</v>
      </c>
      <c r="H43" s="56"/>
      <c r="I43" s="67">
        <f>SUM(I40:I41)</f>
        <v>1105874</v>
      </c>
      <c r="J43" s="56"/>
      <c r="K43" s="67">
        <f>SUM(K40:K41)</f>
        <v>1190552</v>
      </c>
      <c r="L43" s="56"/>
      <c r="M43" s="67">
        <f>SUM(M40:M41)</f>
        <v>1711081</v>
      </c>
    </row>
    <row r="44" spans="1:13" s="66" customFormat="1" ht="13.15" customHeight="1" thickTop="1" x14ac:dyDescent="0.25">
      <c r="A44" s="71"/>
      <c r="D44" s="16"/>
      <c r="F44" s="56"/>
      <c r="G44" s="56"/>
      <c r="H44" s="56"/>
      <c r="I44" s="56"/>
      <c r="J44" s="56"/>
      <c r="K44" s="56"/>
      <c r="L44" s="56"/>
      <c r="M44" s="56"/>
    </row>
    <row r="45" spans="1:13" s="66" customFormat="1" ht="10.5" customHeight="1" x14ac:dyDescent="0.25">
      <c r="D45" s="16"/>
      <c r="F45" s="56"/>
      <c r="G45" s="56"/>
      <c r="H45" s="56"/>
      <c r="I45" s="56"/>
      <c r="J45" s="56"/>
      <c r="K45" s="56"/>
      <c r="L45" s="56"/>
      <c r="M45" s="56"/>
    </row>
    <row r="46" spans="1:13" ht="21.75" customHeight="1" x14ac:dyDescent="0.25">
      <c r="A46" s="68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46" s="68"/>
      <c r="C46" s="69"/>
      <c r="D46" s="72"/>
      <c r="E46" s="68"/>
      <c r="F46" s="57"/>
      <c r="G46" s="57"/>
      <c r="H46" s="57"/>
      <c r="I46" s="57"/>
      <c r="J46" s="57"/>
      <c r="K46" s="57"/>
      <c r="L46" s="57"/>
      <c r="M46" s="57"/>
    </row>
  </sheetData>
  <mergeCells count="2">
    <mergeCell ref="G5:I5"/>
    <mergeCell ref="K5:M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A16" zoomScale="86" zoomScaleNormal="86" zoomScaleSheetLayoutView="100" workbookViewId="0">
      <selection activeCell="F40" sqref="F40"/>
    </sheetView>
  </sheetViews>
  <sheetFormatPr defaultColWidth="8" defaultRowHeight="20.25" customHeight="1" x14ac:dyDescent="0.25"/>
  <cols>
    <col min="1" max="2" width="2.42578125" style="19" customWidth="1"/>
    <col min="3" max="3" width="24.85546875" style="19" customWidth="1"/>
    <col min="4" max="4" width="2.7109375" style="19" customWidth="1"/>
    <col min="5" max="5" width="8" style="19" customWidth="1"/>
    <col min="6" max="6" width="0.85546875" style="19" customWidth="1"/>
    <col min="7" max="7" width="10.42578125" style="45" customWidth="1"/>
    <col min="8" max="8" width="0.85546875" style="45" customWidth="1"/>
    <col min="9" max="9" width="12.42578125" style="45" customWidth="1"/>
    <col min="10" max="10" width="0.85546875" style="45" customWidth="1"/>
    <col min="11" max="11" width="11" style="45" customWidth="1"/>
    <col min="12" max="12" width="0.85546875" style="45" customWidth="1"/>
    <col min="13" max="13" width="9.7109375" style="45" customWidth="1"/>
    <col min="14" max="14" width="0.85546875" style="45" customWidth="1"/>
    <col min="15" max="15" width="12.42578125" style="45" customWidth="1"/>
    <col min="16" max="16" width="0.85546875" style="45" customWidth="1"/>
    <col min="17" max="17" width="12.7109375" style="45" customWidth="1"/>
    <col min="18" max="18" width="0.85546875" style="45" customWidth="1"/>
    <col min="19" max="19" width="10.5703125" style="45" customWidth="1"/>
    <col min="20" max="20" width="0.85546875" style="45" customWidth="1"/>
    <col min="21" max="21" width="11" style="45" bestFit="1" customWidth="1"/>
    <col min="22" max="22" width="11.7109375" style="19" bestFit="1" customWidth="1"/>
    <col min="23" max="16384" width="8" style="19"/>
  </cols>
  <sheetData>
    <row r="1" spans="1:21" ht="20.25" customHeight="1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</row>
    <row r="2" spans="1:21" ht="20.25" customHeight="1" x14ac:dyDescent="0.25">
      <c r="A2" s="164" t="s">
        <v>141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1" ht="20.25" customHeight="1" x14ac:dyDescent="0.25">
      <c r="A3" s="169" t="str">
        <f>'TH8-9(9M)'!A3</f>
        <v>สำหรับงวดเก้าเดือนสิ้นสุดวันที่ 30 กันยายน พ.ศ. 2562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1" ht="9.9499999999999993" customHeight="1" x14ac:dyDescent="0.25">
      <c r="A4" s="60"/>
      <c r="B4" s="60"/>
      <c r="C4" s="60"/>
      <c r="D4" s="60"/>
      <c r="E4" s="60"/>
      <c r="F4" s="60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3"/>
    </row>
    <row r="5" spans="1:21" ht="18.600000000000001" customHeight="1" x14ac:dyDescent="0.25">
      <c r="A5" s="62"/>
      <c r="B5" s="62"/>
      <c r="C5" s="62"/>
      <c r="D5" s="62"/>
      <c r="E5" s="62"/>
      <c r="F5" s="62"/>
      <c r="G5" s="167" t="s">
        <v>142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</row>
    <row r="6" spans="1:21" s="15" customFormat="1" ht="18.600000000000001" customHeight="1" x14ac:dyDescent="0.25">
      <c r="G6" s="170" t="s">
        <v>143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47"/>
      <c r="S6" s="55"/>
      <c r="T6" s="55"/>
      <c r="U6" s="44"/>
    </row>
    <row r="7" spans="1:21" s="15" customFormat="1" ht="18.600000000000001" customHeight="1" x14ac:dyDescent="0.25">
      <c r="G7" s="44"/>
      <c r="H7" s="55"/>
      <c r="I7" s="44"/>
      <c r="J7" s="55"/>
      <c r="K7" s="168" t="s">
        <v>70</v>
      </c>
      <c r="L7" s="168"/>
      <c r="M7" s="168"/>
      <c r="N7" s="168"/>
      <c r="O7" s="168"/>
      <c r="P7" s="55"/>
      <c r="Q7" s="43" t="s">
        <v>144</v>
      </c>
      <c r="R7" s="55"/>
      <c r="S7" s="55" t="s">
        <v>145</v>
      </c>
      <c r="T7" s="43"/>
      <c r="U7" s="44"/>
    </row>
    <row r="8" spans="1:21" s="15" customFormat="1" ht="18.600000000000001" customHeight="1" x14ac:dyDescent="0.25">
      <c r="G8" s="43" t="s">
        <v>146</v>
      </c>
      <c r="H8" s="43"/>
      <c r="I8" s="55" t="s">
        <v>147</v>
      </c>
      <c r="J8" s="43"/>
      <c r="K8" s="43" t="s">
        <v>148</v>
      </c>
      <c r="L8" s="43"/>
      <c r="M8" s="43"/>
      <c r="N8" s="43"/>
      <c r="O8" s="44"/>
      <c r="P8" s="43"/>
      <c r="Q8" s="43" t="s">
        <v>149</v>
      </c>
      <c r="R8" s="43"/>
      <c r="S8" s="55" t="s">
        <v>150</v>
      </c>
      <c r="T8" s="43"/>
      <c r="U8" s="55" t="s">
        <v>151</v>
      </c>
    </row>
    <row r="9" spans="1:21" s="15" customFormat="1" ht="18.600000000000001" customHeight="1" x14ac:dyDescent="0.25">
      <c r="G9" s="43" t="s">
        <v>152</v>
      </c>
      <c r="H9" s="43"/>
      <c r="I9" s="43" t="s">
        <v>153</v>
      </c>
      <c r="J9" s="43"/>
      <c r="K9" s="43" t="s">
        <v>154</v>
      </c>
      <c r="L9" s="43"/>
      <c r="M9" s="43" t="s">
        <v>155</v>
      </c>
      <c r="N9" s="43"/>
      <c r="O9" s="55" t="s">
        <v>74</v>
      </c>
      <c r="P9" s="43"/>
      <c r="Q9" s="43" t="s">
        <v>156</v>
      </c>
      <c r="R9" s="43"/>
      <c r="S9" s="43" t="s">
        <v>157</v>
      </c>
      <c r="T9" s="43"/>
      <c r="U9" s="55" t="s">
        <v>156</v>
      </c>
    </row>
    <row r="10" spans="1:21" s="15" customFormat="1" ht="18.600000000000001" customHeight="1" x14ac:dyDescent="0.25">
      <c r="E10" s="14" t="s">
        <v>11</v>
      </c>
      <c r="F10" s="148"/>
      <c r="G10" s="158" t="s">
        <v>12</v>
      </c>
      <c r="H10" s="43"/>
      <c r="I10" s="158" t="s">
        <v>12</v>
      </c>
      <c r="J10" s="43"/>
      <c r="K10" s="158" t="s">
        <v>12</v>
      </c>
      <c r="L10" s="43"/>
      <c r="M10" s="158" t="s">
        <v>12</v>
      </c>
      <c r="N10" s="43"/>
      <c r="O10" s="158" t="s">
        <v>12</v>
      </c>
      <c r="P10" s="43"/>
      <c r="Q10" s="158" t="s">
        <v>12</v>
      </c>
      <c r="R10" s="43"/>
      <c r="S10" s="158" t="s">
        <v>12</v>
      </c>
      <c r="T10" s="43"/>
      <c r="U10" s="158" t="s">
        <v>12</v>
      </c>
    </row>
    <row r="11" spans="1:21" s="15" customFormat="1" ht="18.600000000000001" customHeight="1" x14ac:dyDescent="0.25">
      <c r="F11" s="148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9" t="s">
        <v>213</v>
      </c>
      <c r="R11" s="43"/>
      <c r="S11" s="43"/>
      <c r="T11" s="43"/>
      <c r="U11" s="43"/>
    </row>
    <row r="12" spans="1:21" s="15" customFormat="1" ht="9.9499999999999993" customHeight="1" x14ac:dyDescent="0.25">
      <c r="F12" s="148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9"/>
      <c r="R12" s="43"/>
      <c r="S12" s="43"/>
      <c r="T12" s="43"/>
      <c r="U12" s="43"/>
    </row>
    <row r="13" spans="1:21" ht="18.600000000000001" customHeight="1" x14ac:dyDescent="0.25">
      <c r="A13" s="18" t="s">
        <v>158</v>
      </c>
      <c r="E13" s="15"/>
      <c r="F13" s="15"/>
      <c r="G13" s="56">
        <v>918932</v>
      </c>
      <c r="H13" s="58"/>
      <c r="I13" s="56">
        <v>1874482</v>
      </c>
      <c r="J13" s="58"/>
      <c r="K13" s="56">
        <v>162089</v>
      </c>
      <c r="L13" s="64"/>
      <c r="M13" s="56">
        <v>0</v>
      </c>
      <c r="N13" s="64"/>
      <c r="O13" s="56">
        <v>7722361</v>
      </c>
      <c r="P13" s="64"/>
      <c r="Q13" s="56">
        <v>-691188</v>
      </c>
      <c r="R13" s="56"/>
      <c r="S13" s="64">
        <v>142135</v>
      </c>
      <c r="T13" s="56"/>
      <c r="U13" s="149">
        <f>SUM(G13:S13)</f>
        <v>10128811</v>
      </c>
    </row>
    <row r="14" spans="1:21" ht="18.600000000000001" customHeight="1" x14ac:dyDescent="0.25">
      <c r="A14" s="66" t="s">
        <v>159</v>
      </c>
      <c r="E14" s="15">
        <v>21</v>
      </c>
      <c r="F14" s="15"/>
      <c r="G14" s="56">
        <v>0</v>
      </c>
      <c r="H14" s="58"/>
      <c r="I14" s="56">
        <v>0</v>
      </c>
      <c r="J14" s="58"/>
      <c r="K14" s="56">
        <v>0</v>
      </c>
      <c r="L14" s="64"/>
      <c r="M14" s="56">
        <v>0</v>
      </c>
      <c r="N14" s="64"/>
      <c r="O14" s="56">
        <v>-551359</v>
      </c>
      <c r="P14" s="64"/>
      <c r="Q14" s="56">
        <v>0</v>
      </c>
      <c r="R14" s="56"/>
      <c r="S14" s="64">
        <v>-3034</v>
      </c>
      <c r="T14" s="56"/>
      <c r="U14" s="149">
        <f>SUM(G14:S14)</f>
        <v>-554393</v>
      </c>
    </row>
    <row r="15" spans="1:21" ht="18.600000000000001" customHeight="1" x14ac:dyDescent="0.25">
      <c r="A15" s="19" t="s">
        <v>133</v>
      </c>
      <c r="E15" s="15"/>
      <c r="F15" s="15"/>
      <c r="G15" s="56">
        <v>0</v>
      </c>
      <c r="H15" s="56"/>
      <c r="I15" s="56">
        <v>0</v>
      </c>
      <c r="J15" s="56"/>
      <c r="K15" s="56">
        <v>0</v>
      </c>
      <c r="L15" s="56"/>
      <c r="M15" s="56">
        <v>0</v>
      </c>
      <c r="N15" s="56"/>
      <c r="O15" s="56">
        <f>'TH8-9(9M)'!F59+'TH10(9M)'!G17+'TH10(9M)'!G20</f>
        <v>200563</v>
      </c>
      <c r="P15" s="56"/>
      <c r="Q15" s="149">
        <v>452757</v>
      </c>
      <c r="R15" s="149"/>
      <c r="S15" s="56">
        <f>'TH10(9M)'!G41</f>
        <v>65267</v>
      </c>
      <c r="T15" s="149"/>
      <c r="U15" s="149">
        <f>SUM(G15:S15)</f>
        <v>718587</v>
      </c>
    </row>
    <row r="16" spans="1:21" ht="18.600000000000001" customHeight="1" x14ac:dyDescent="0.25">
      <c r="A16" s="45" t="s">
        <v>155</v>
      </c>
      <c r="E16" s="15"/>
      <c r="F16" s="15"/>
      <c r="G16" s="57">
        <v>0</v>
      </c>
      <c r="H16" s="56"/>
      <c r="I16" s="57">
        <v>0</v>
      </c>
      <c r="J16" s="56"/>
      <c r="K16" s="57">
        <v>0</v>
      </c>
      <c r="L16" s="56"/>
      <c r="M16" s="57">
        <v>20657</v>
      </c>
      <c r="N16" s="56"/>
      <c r="O16" s="57">
        <f>-M16</f>
        <v>-20657</v>
      </c>
      <c r="P16" s="56"/>
      <c r="Q16" s="152">
        <v>0</v>
      </c>
      <c r="R16" s="64"/>
      <c r="S16" s="57">
        <v>0</v>
      </c>
      <c r="T16" s="64"/>
      <c r="U16" s="152">
        <f>SUM(G16:S16)</f>
        <v>0</v>
      </c>
    </row>
    <row r="17" spans="1:26" s="66" customFormat="1" ht="6" customHeight="1" x14ac:dyDescent="0.25">
      <c r="E17" s="15"/>
      <c r="F17" s="15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</row>
    <row r="18" spans="1:26" ht="18.600000000000001" customHeight="1" thickBot="1" x14ac:dyDescent="0.3">
      <c r="A18" s="18" t="s">
        <v>160</v>
      </c>
      <c r="B18" s="18"/>
      <c r="E18" s="15"/>
      <c r="F18" s="15"/>
      <c r="G18" s="67">
        <f>SUM(G13:G16)</f>
        <v>918932</v>
      </c>
      <c r="H18" s="56"/>
      <c r="I18" s="67">
        <f>SUM(I13:I16)</f>
        <v>1874482</v>
      </c>
      <c r="J18" s="56"/>
      <c r="K18" s="67">
        <f>SUM(K13:K16)</f>
        <v>162089</v>
      </c>
      <c r="L18" s="56"/>
      <c r="M18" s="67">
        <f>SUM(M13:M16)</f>
        <v>20657</v>
      </c>
      <c r="N18" s="56"/>
      <c r="O18" s="67">
        <f>SUM(O13:O16)</f>
        <v>7350908</v>
      </c>
      <c r="P18" s="56"/>
      <c r="Q18" s="67">
        <f>SUM(Q13:Q16)</f>
        <v>-238431</v>
      </c>
      <c r="R18" s="56"/>
      <c r="S18" s="67">
        <f>SUM(S13:S16)</f>
        <v>204368</v>
      </c>
      <c r="T18" s="56"/>
      <c r="U18" s="67">
        <f>SUM(U13:U17)</f>
        <v>10293005</v>
      </c>
      <c r="V18" s="150"/>
      <c r="W18" s="151"/>
    </row>
    <row r="19" spans="1:26" s="15" customFormat="1" ht="9.9499999999999993" customHeight="1" thickTop="1" x14ac:dyDescent="0.25">
      <c r="F19" s="148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6" ht="18.600000000000001" customHeight="1" x14ac:dyDescent="0.25">
      <c r="A20" s="18" t="s">
        <v>161</v>
      </c>
      <c r="E20" s="15"/>
      <c r="F20" s="15"/>
      <c r="G20" s="56">
        <v>918932</v>
      </c>
      <c r="H20" s="58"/>
      <c r="I20" s="56">
        <v>1874482</v>
      </c>
      <c r="J20" s="58"/>
      <c r="K20" s="56">
        <v>162089</v>
      </c>
      <c r="L20" s="64"/>
      <c r="M20" s="56">
        <v>0</v>
      </c>
      <c r="N20" s="64"/>
      <c r="O20" s="56">
        <v>8229199</v>
      </c>
      <c r="P20" s="64"/>
      <c r="Q20" s="56">
        <v>-45724</v>
      </c>
      <c r="R20" s="56"/>
      <c r="S20" s="64">
        <v>169461</v>
      </c>
      <c r="T20" s="56"/>
      <c r="U20" s="149">
        <f t="shared" ref="U20:U27" si="0">SUM(G20:S20)</f>
        <v>11308439</v>
      </c>
    </row>
    <row r="21" spans="1:26" ht="18.600000000000001" customHeight="1" x14ac:dyDescent="0.25">
      <c r="A21" s="66" t="s">
        <v>159</v>
      </c>
      <c r="E21" s="15"/>
      <c r="F21" s="15"/>
      <c r="G21" s="56">
        <v>0</v>
      </c>
      <c r="H21" s="58"/>
      <c r="I21" s="56">
        <v>0</v>
      </c>
      <c r="J21" s="58"/>
      <c r="K21" s="56">
        <v>0</v>
      </c>
      <c r="L21" s="64"/>
      <c r="M21" s="56">
        <v>0</v>
      </c>
      <c r="N21" s="64"/>
      <c r="O21" s="56">
        <v>-1378392</v>
      </c>
      <c r="P21" s="64"/>
      <c r="Q21" s="56">
        <v>0</v>
      </c>
      <c r="R21" s="56"/>
      <c r="S21" s="64">
        <v>-3034</v>
      </c>
      <c r="T21" s="56"/>
      <c r="U21" s="149">
        <f t="shared" si="0"/>
        <v>-1381426</v>
      </c>
    </row>
    <row r="22" spans="1:26" ht="18.600000000000001" customHeight="1" x14ac:dyDescent="0.25">
      <c r="A22" s="19" t="s">
        <v>162</v>
      </c>
      <c r="E22" s="15"/>
      <c r="F22" s="15"/>
      <c r="G22" s="56">
        <v>0</v>
      </c>
      <c r="H22" s="58"/>
      <c r="I22" s="56">
        <v>0</v>
      </c>
      <c r="J22" s="58"/>
      <c r="K22" s="56">
        <v>0</v>
      </c>
      <c r="L22" s="64"/>
      <c r="M22" s="56">
        <v>0</v>
      </c>
      <c r="N22" s="64"/>
      <c r="O22" s="56">
        <v>1605189</v>
      </c>
      <c r="P22" s="64"/>
      <c r="Q22" s="56">
        <v>-512268</v>
      </c>
      <c r="R22" s="56"/>
      <c r="S22" s="64">
        <v>13323</v>
      </c>
      <c r="T22" s="56"/>
      <c r="U22" s="149">
        <f t="shared" si="0"/>
        <v>1106244</v>
      </c>
      <c r="Z22" s="45"/>
    </row>
    <row r="23" spans="1:26" ht="18.600000000000001" customHeight="1" x14ac:dyDescent="0.25">
      <c r="A23" s="121" t="s">
        <v>155</v>
      </c>
      <c r="B23" s="66"/>
      <c r="C23" s="66"/>
      <c r="D23" s="66"/>
      <c r="E23" s="15"/>
      <c r="F23" s="15"/>
      <c r="G23" s="56">
        <v>0</v>
      </c>
      <c r="H23" s="58"/>
      <c r="I23" s="56">
        <v>0</v>
      </c>
      <c r="J23" s="58"/>
      <c r="K23" s="56">
        <v>0</v>
      </c>
      <c r="L23" s="64"/>
      <c r="M23" s="56">
        <v>24473</v>
      </c>
      <c r="N23" s="64"/>
      <c r="O23" s="56">
        <v>-24473</v>
      </c>
      <c r="P23" s="64"/>
      <c r="Q23" s="56">
        <v>0</v>
      </c>
      <c r="R23" s="56"/>
      <c r="S23" s="64">
        <v>0</v>
      </c>
      <c r="T23" s="56"/>
      <c r="U23" s="149">
        <f t="shared" si="0"/>
        <v>0</v>
      </c>
    </row>
    <row r="24" spans="1:26" ht="18.600000000000001" customHeight="1" x14ac:dyDescent="0.25">
      <c r="A24" s="45" t="s">
        <v>223</v>
      </c>
      <c r="B24" s="66"/>
      <c r="C24" s="66"/>
      <c r="D24" s="66"/>
      <c r="E24" s="15"/>
      <c r="F24" s="15"/>
      <c r="G24" s="56"/>
      <c r="H24" s="58"/>
      <c r="I24" s="56"/>
      <c r="J24" s="58"/>
      <c r="K24" s="56"/>
      <c r="L24" s="64"/>
      <c r="M24" s="56"/>
      <c r="N24" s="64"/>
      <c r="O24" s="56"/>
      <c r="P24" s="64"/>
      <c r="Q24" s="56"/>
      <c r="R24" s="56"/>
      <c r="S24" s="64"/>
      <c r="T24" s="56"/>
      <c r="U24" s="149"/>
    </row>
    <row r="25" spans="1:26" ht="18.600000000000001" customHeight="1" x14ac:dyDescent="0.25">
      <c r="A25" s="19" t="s">
        <v>224</v>
      </c>
      <c r="B25" s="45"/>
      <c r="E25" s="15"/>
      <c r="F25" s="15"/>
      <c r="G25" s="56">
        <v>0</v>
      </c>
      <c r="H25" s="56"/>
      <c r="I25" s="56">
        <v>0</v>
      </c>
      <c r="J25" s="56"/>
      <c r="K25" s="56">
        <v>0</v>
      </c>
      <c r="L25" s="56"/>
      <c r="M25" s="56">
        <v>0</v>
      </c>
      <c r="N25" s="56"/>
      <c r="O25" s="56">
        <v>0</v>
      </c>
      <c r="P25" s="56"/>
      <c r="Q25" s="149">
        <v>0</v>
      </c>
      <c r="R25" s="64"/>
      <c r="S25" s="56">
        <v>1525</v>
      </c>
      <c r="T25" s="64"/>
      <c r="U25" s="56">
        <f t="shared" si="0"/>
        <v>1525</v>
      </c>
    </row>
    <row r="26" spans="1:26" ht="18.600000000000001" customHeight="1" x14ac:dyDescent="0.25">
      <c r="A26" s="19" t="s">
        <v>225</v>
      </c>
      <c r="B26" s="45"/>
      <c r="E26" s="15"/>
      <c r="F26" s="15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149"/>
      <c r="R26" s="64"/>
      <c r="S26" s="56"/>
      <c r="T26" s="64"/>
      <c r="U26" s="56"/>
    </row>
    <row r="27" spans="1:26" ht="18.600000000000001" customHeight="1" x14ac:dyDescent="0.25">
      <c r="A27" s="19" t="s">
        <v>224</v>
      </c>
      <c r="B27" s="45"/>
      <c r="E27" s="15"/>
      <c r="F27" s="15"/>
      <c r="G27" s="57">
        <v>0</v>
      </c>
      <c r="H27" s="56"/>
      <c r="I27" s="57">
        <v>0</v>
      </c>
      <c r="J27" s="56"/>
      <c r="K27" s="57">
        <v>0</v>
      </c>
      <c r="L27" s="56"/>
      <c r="M27" s="57">
        <v>0</v>
      </c>
      <c r="N27" s="56"/>
      <c r="O27" s="57">
        <v>0</v>
      </c>
      <c r="P27" s="56"/>
      <c r="Q27" s="152">
        <v>-3732</v>
      </c>
      <c r="R27" s="149"/>
      <c r="S27" s="57">
        <v>-16734</v>
      </c>
      <c r="T27" s="149"/>
      <c r="U27" s="152">
        <f t="shared" si="0"/>
        <v>-20466</v>
      </c>
    </row>
    <row r="28" spans="1:26" s="66" customFormat="1" ht="6" customHeight="1" x14ac:dyDescent="0.25">
      <c r="E28" s="15"/>
      <c r="F28" s="15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</row>
    <row r="29" spans="1:26" ht="18.600000000000001" customHeight="1" thickBot="1" x14ac:dyDescent="0.3">
      <c r="A29" s="18" t="s">
        <v>163</v>
      </c>
      <c r="B29" s="18"/>
      <c r="E29" s="15"/>
      <c r="F29" s="15"/>
      <c r="G29" s="67">
        <f>SUM(G20:G27)</f>
        <v>918932</v>
      </c>
      <c r="H29" s="56"/>
      <c r="I29" s="67">
        <f>SUM(I20:I27)</f>
        <v>1874482</v>
      </c>
      <c r="J29" s="56"/>
      <c r="K29" s="67">
        <f>SUM(K20:K27)</f>
        <v>162089</v>
      </c>
      <c r="L29" s="56"/>
      <c r="M29" s="67">
        <f>SUM(M20:M27)</f>
        <v>24473</v>
      </c>
      <c r="N29" s="56"/>
      <c r="O29" s="67">
        <f>SUM(O20:O27)</f>
        <v>8431523</v>
      </c>
      <c r="P29" s="56"/>
      <c r="Q29" s="67">
        <f>SUM(Q20:Q27)</f>
        <v>-561724</v>
      </c>
      <c r="R29" s="56"/>
      <c r="S29" s="67">
        <f>SUM(S20:S27)</f>
        <v>164541</v>
      </c>
      <c r="T29" s="56"/>
      <c r="U29" s="67">
        <f>SUM(U20:U27)</f>
        <v>11014316</v>
      </c>
    </row>
    <row r="30" spans="1:26" ht="21.75" customHeight="1" thickTop="1" x14ac:dyDescent="0.25">
      <c r="A30" s="18"/>
      <c r="B30" s="18"/>
      <c r="E30" s="15"/>
      <c r="F30" s="15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</row>
    <row r="31" spans="1:26" ht="21.95" customHeight="1" x14ac:dyDescent="0.25">
      <c r="A31" s="68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31" s="68"/>
      <c r="C31" s="68"/>
      <c r="D31" s="68"/>
      <c r="E31" s="68"/>
      <c r="F31" s="6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</row>
  </sheetData>
  <mergeCells count="6">
    <mergeCell ref="K7:O7"/>
    <mergeCell ref="A1:U1"/>
    <mergeCell ref="A2:U2"/>
    <mergeCell ref="A3:U3"/>
    <mergeCell ref="G5:U5"/>
    <mergeCell ref="G6:Q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4" zoomScale="86" zoomScaleNormal="86" zoomScaleSheetLayoutView="70" workbookViewId="0">
      <selection activeCell="F40" sqref="F40"/>
    </sheetView>
  </sheetViews>
  <sheetFormatPr defaultColWidth="8" defaultRowHeight="20.25" customHeight="1" x14ac:dyDescent="0.25"/>
  <cols>
    <col min="1" max="3" width="1.5703125" style="19" customWidth="1"/>
    <col min="4" max="4" width="31.7109375" style="19" customWidth="1"/>
    <col min="5" max="5" width="7.42578125" style="19" customWidth="1"/>
    <col min="6" max="6" width="1.42578125" style="45" customWidth="1"/>
    <col min="7" max="7" width="12.28515625" style="45" customWidth="1"/>
    <col min="8" max="8" width="1.42578125" style="45" customWidth="1"/>
    <col min="9" max="9" width="13.7109375" style="45" customWidth="1"/>
    <col min="10" max="10" width="1.42578125" style="45" customWidth="1"/>
    <col min="11" max="11" width="12.7109375" style="45" customWidth="1"/>
    <col min="12" max="12" width="1.42578125" style="45" customWidth="1"/>
    <col min="13" max="13" width="12.5703125" style="45" customWidth="1"/>
    <col min="14" max="14" width="1.42578125" style="45" customWidth="1"/>
    <col min="15" max="15" width="13.7109375" style="45" customWidth="1"/>
    <col min="16" max="16" width="1.42578125" style="45" customWidth="1"/>
    <col min="17" max="17" width="12.5703125" style="45" customWidth="1"/>
    <col min="18" max="16384" width="8" style="19"/>
  </cols>
  <sheetData>
    <row r="1" spans="1:17" ht="20.25" customHeight="1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</row>
    <row r="2" spans="1:17" ht="20.25" customHeight="1" x14ac:dyDescent="0.25">
      <c r="A2" s="164" t="s">
        <v>141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20.25" customHeight="1" x14ac:dyDescent="0.25">
      <c r="A3" s="169" t="str">
        <f>'TH8-9(9M)'!A3</f>
        <v>สำหรับงวดเก้าเดือนสิ้นสุดวันที่ 30 กันยายน พ.ศ. 2562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</row>
    <row r="4" spans="1:17" ht="20.25" customHeight="1" x14ac:dyDescent="0.25">
      <c r="A4" s="60"/>
      <c r="B4" s="60"/>
      <c r="C4" s="60"/>
      <c r="D4" s="60"/>
      <c r="E4" s="60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33"/>
    </row>
    <row r="5" spans="1:17" ht="20.25" customHeight="1" x14ac:dyDescent="0.25">
      <c r="A5" s="62"/>
      <c r="B5" s="62"/>
      <c r="C5" s="62"/>
      <c r="D5" s="62"/>
      <c r="E5" s="62"/>
      <c r="F5" s="62"/>
      <c r="G5" s="167" t="s">
        <v>164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17" s="15" customFormat="1" ht="20.25" customHeight="1" x14ac:dyDescent="0.25">
      <c r="F6" s="55"/>
      <c r="G6" s="44"/>
      <c r="H6" s="55"/>
      <c r="I6" s="44"/>
      <c r="J6" s="55"/>
      <c r="K6" s="168" t="s">
        <v>70</v>
      </c>
      <c r="L6" s="168"/>
      <c r="M6" s="168"/>
      <c r="N6" s="55"/>
      <c r="O6" s="43" t="s">
        <v>144</v>
      </c>
      <c r="P6" s="41"/>
      <c r="Q6" s="44"/>
    </row>
    <row r="7" spans="1:17" s="15" customFormat="1" ht="20.25" customHeight="1" x14ac:dyDescent="0.25">
      <c r="E7" s="16"/>
      <c r="F7" s="43"/>
      <c r="G7" s="43" t="s">
        <v>146</v>
      </c>
      <c r="H7" s="43"/>
      <c r="I7" s="55" t="s">
        <v>147</v>
      </c>
      <c r="J7" s="43"/>
      <c r="K7" s="43" t="s">
        <v>148</v>
      </c>
      <c r="L7" s="43"/>
      <c r="M7" s="44"/>
      <c r="N7" s="43"/>
      <c r="O7" s="43" t="s">
        <v>149</v>
      </c>
      <c r="P7" s="43"/>
      <c r="Q7" s="55" t="s">
        <v>151</v>
      </c>
    </row>
    <row r="8" spans="1:17" s="15" customFormat="1" ht="20.25" customHeight="1" x14ac:dyDescent="0.25">
      <c r="E8" s="16"/>
      <c r="F8" s="43"/>
      <c r="G8" s="43" t="s">
        <v>152</v>
      </c>
      <c r="H8" s="43"/>
      <c r="I8" s="43" t="s">
        <v>153</v>
      </c>
      <c r="J8" s="43"/>
      <c r="K8" s="43" t="s">
        <v>154</v>
      </c>
      <c r="L8" s="43"/>
      <c r="M8" s="55" t="s">
        <v>74</v>
      </c>
      <c r="N8" s="43"/>
      <c r="O8" s="43" t="s">
        <v>156</v>
      </c>
      <c r="P8" s="43"/>
      <c r="Q8" s="55" t="s">
        <v>156</v>
      </c>
    </row>
    <row r="9" spans="1:17" s="15" customFormat="1" ht="20.25" customHeight="1" x14ac:dyDescent="0.25">
      <c r="E9" s="14" t="s">
        <v>11</v>
      </c>
      <c r="F9" s="43"/>
      <c r="G9" s="158" t="s">
        <v>12</v>
      </c>
      <c r="H9" s="43"/>
      <c r="I9" s="158" t="s">
        <v>12</v>
      </c>
      <c r="J9" s="43"/>
      <c r="K9" s="158" t="s">
        <v>12</v>
      </c>
      <c r="L9" s="43"/>
      <c r="M9" s="158" t="s">
        <v>12</v>
      </c>
      <c r="N9" s="43"/>
      <c r="O9" s="158" t="s">
        <v>12</v>
      </c>
      <c r="P9" s="43"/>
      <c r="Q9" s="158" t="s">
        <v>12</v>
      </c>
    </row>
    <row r="10" spans="1:17" s="15" customFormat="1" ht="20.25" customHeight="1" x14ac:dyDescent="0.25">
      <c r="E10" s="16"/>
      <c r="F10" s="43"/>
      <c r="G10" s="43"/>
      <c r="H10" s="43"/>
      <c r="I10" s="43"/>
      <c r="J10" s="43"/>
      <c r="K10" s="43"/>
      <c r="L10" s="43"/>
      <c r="M10" s="43"/>
      <c r="N10" s="43"/>
      <c r="O10" s="49" t="s">
        <v>213</v>
      </c>
      <c r="P10" s="43"/>
      <c r="Q10" s="43"/>
    </row>
    <row r="11" spans="1:17" s="15" customFormat="1" ht="20.25" customHeight="1" x14ac:dyDescent="0.25">
      <c r="E11" s="16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ht="20.25" customHeight="1" x14ac:dyDescent="0.25">
      <c r="A12" s="18" t="s">
        <v>158</v>
      </c>
      <c r="E12" s="15"/>
      <c r="F12" s="48"/>
      <c r="G12" s="56">
        <v>918932</v>
      </c>
      <c r="H12" s="58"/>
      <c r="I12" s="56">
        <v>1874482</v>
      </c>
      <c r="J12" s="58"/>
      <c r="K12" s="56">
        <v>162089</v>
      </c>
      <c r="L12" s="64"/>
      <c r="M12" s="56">
        <v>4153489</v>
      </c>
      <c r="N12" s="58"/>
      <c r="O12" s="56">
        <v>147790</v>
      </c>
      <c r="P12" s="58"/>
      <c r="Q12" s="56">
        <f>SUM(G12:M12,O12:P12)</f>
        <v>7256782</v>
      </c>
    </row>
    <row r="13" spans="1:17" s="66" customFormat="1" ht="20.25" customHeight="1" x14ac:dyDescent="0.25">
      <c r="A13" s="19" t="s">
        <v>165</v>
      </c>
      <c r="B13" s="65"/>
      <c r="E13" s="16">
        <v>21</v>
      </c>
      <c r="F13" s="49"/>
      <c r="G13" s="56">
        <v>0</v>
      </c>
      <c r="H13" s="56"/>
      <c r="I13" s="56">
        <v>0</v>
      </c>
      <c r="J13" s="56"/>
      <c r="K13" s="56">
        <v>0</v>
      </c>
      <c r="L13" s="56"/>
      <c r="M13" s="56">
        <v>-551359</v>
      </c>
      <c r="N13" s="56"/>
      <c r="O13" s="56">
        <v>0</v>
      </c>
      <c r="P13" s="56"/>
      <c r="Q13" s="56">
        <f>SUM(G13:M13,O13:P13)</f>
        <v>-551359</v>
      </c>
    </row>
    <row r="14" spans="1:17" s="66" customFormat="1" ht="20.25" customHeight="1" x14ac:dyDescent="0.25">
      <c r="A14" s="19" t="s">
        <v>133</v>
      </c>
      <c r="B14" s="19"/>
      <c r="C14" s="19"/>
      <c r="F14" s="49"/>
      <c r="G14" s="57">
        <v>0</v>
      </c>
      <c r="H14" s="56"/>
      <c r="I14" s="57">
        <v>0</v>
      </c>
      <c r="J14" s="56"/>
      <c r="K14" s="57">
        <v>0</v>
      </c>
      <c r="L14" s="56"/>
      <c r="M14" s="57">
        <f>'TH8-9(9M)'!J59+'TH10(9M)'!K17+'TH10(9M)'!K20</f>
        <v>426468</v>
      </c>
      <c r="N14" s="56"/>
      <c r="O14" s="57">
        <f>SUM('TH10(9M)'!K21:K32)</f>
        <v>764084</v>
      </c>
      <c r="P14" s="56"/>
      <c r="Q14" s="57">
        <f>SUM(G14:M14,O14:P14)</f>
        <v>1190552</v>
      </c>
    </row>
    <row r="15" spans="1:17" s="66" customFormat="1" ht="8.1" customHeight="1" x14ac:dyDescent="0.25">
      <c r="F15" s="49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ht="20.25" customHeight="1" thickBot="1" x14ac:dyDescent="0.3">
      <c r="A16" s="18" t="s">
        <v>160</v>
      </c>
      <c r="B16" s="18"/>
      <c r="F16" s="49"/>
      <c r="G16" s="67">
        <f>SUM(G12:G14)</f>
        <v>918932</v>
      </c>
      <c r="H16" s="56"/>
      <c r="I16" s="67">
        <f>SUM(I12:I14)</f>
        <v>1874482</v>
      </c>
      <c r="J16" s="56"/>
      <c r="K16" s="67">
        <f>SUM(K12:K14)</f>
        <v>162089</v>
      </c>
      <c r="L16" s="56"/>
      <c r="M16" s="67">
        <f>SUM(M12:M14)</f>
        <v>4028598</v>
      </c>
      <c r="N16" s="56"/>
      <c r="O16" s="67">
        <f>SUM(O12:O14)</f>
        <v>911874</v>
      </c>
      <c r="P16" s="56"/>
      <c r="Q16" s="67">
        <f>SUM(Q12:Q14)</f>
        <v>7895975</v>
      </c>
    </row>
    <row r="17" spans="1:17" ht="20.25" customHeight="1" thickTop="1" x14ac:dyDescent="0.25">
      <c r="A17" s="18"/>
      <c r="B17" s="18"/>
      <c r="F17" s="49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20.25" customHeight="1" x14ac:dyDescent="0.25">
      <c r="A18" s="18" t="s">
        <v>161</v>
      </c>
      <c r="E18" s="15"/>
      <c r="F18" s="48"/>
      <c r="G18" s="56">
        <v>918932</v>
      </c>
      <c r="H18" s="58"/>
      <c r="I18" s="56">
        <v>1874482</v>
      </c>
      <c r="J18" s="58"/>
      <c r="K18" s="56">
        <v>162089</v>
      </c>
      <c r="L18" s="64"/>
      <c r="M18" s="56">
        <v>4124820</v>
      </c>
      <c r="N18" s="58"/>
      <c r="O18" s="56">
        <v>148160</v>
      </c>
      <c r="P18" s="58"/>
      <c r="Q18" s="56">
        <f>SUM(G18:M18,O18:P18)</f>
        <v>7228483</v>
      </c>
    </row>
    <row r="19" spans="1:17" s="66" customFormat="1" ht="20.25" customHeight="1" x14ac:dyDescent="0.25">
      <c r="A19" s="19" t="s">
        <v>165</v>
      </c>
      <c r="B19" s="65"/>
      <c r="F19" s="49"/>
      <c r="G19" s="56">
        <v>0</v>
      </c>
      <c r="H19" s="56"/>
      <c r="I19" s="56">
        <v>0</v>
      </c>
      <c r="J19" s="56"/>
      <c r="K19" s="56">
        <v>0</v>
      </c>
      <c r="L19" s="56"/>
      <c r="M19" s="56">
        <v>-1378392</v>
      </c>
      <c r="N19" s="56"/>
      <c r="O19" s="56">
        <v>0</v>
      </c>
      <c r="P19" s="56"/>
      <c r="Q19" s="56">
        <f>SUM(G19:M19,O19:P19)</f>
        <v>-1378392</v>
      </c>
    </row>
    <row r="20" spans="1:17" s="66" customFormat="1" ht="20.25" customHeight="1" x14ac:dyDescent="0.25">
      <c r="A20" s="19" t="s">
        <v>162</v>
      </c>
      <c r="B20" s="65"/>
      <c r="C20" s="19"/>
      <c r="F20" s="49"/>
      <c r="G20" s="57">
        <v>0</v>
      </c>
      <c r="H20" s="56"/>
      <c r="I20" s="57">
        <v>0</v>
      </c>
      <c r="J20" s="56"/>
      <c r="K20" s="57">
        <v>0</v>
      </c>
      <c r="L20" s="56"/>
      <c r="M20" s="57">
        <v>1711821</v>
      </c>
      <c r="N20" s="56"/>
      <c r="O20" s="57">
        <v>-370</v>
      </c>
      <c r="P20" s="56"/>
      <c r="Q20" s="57">
        <f>SUM(G20:M20,O20:P20)</f>
        <v>1711451</v>
      </c>
    </row>
    <row r="21" spans="1:17" s="66" customFormat="1" ht="8.1" customHeight="1" x14ac:dyDescent="0.25">
      <c r="F21" s="49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20.25" customHeight="1" thickBot="1" x14ac:dyDescent="0.3">
      <c r="A22" s="18" t="s">
        <v>163</v>
      </c>
      <c r="B22" s="18"/>
      <c r="F22" s="49"/>
      <c r="G22" s="67">
        <f>SUM(G18:G20)</f>
        <v>918932</v>
      </c>
      <c r="H22" s="56"/>
      <c r="I22" s="67">
        <f>SUM(I18:I20)</f>
        <v>1874482</v>
      </c>
      <c r="J22" s="56"/>
      <c r="K22" s="67">
        <f>SUM(K18:K20)</f>
        <v>162089</v>
      </c>
      <c r="L22" s="56"/>
      <c r="M22" s="67">
        <f>SUM(M18:M20)</f>
        <v>4458249</v>
      </c>
      <c r="N22" s="56"/>
      <c r="O22" s="67">
        <f>SUM(O18:O20)</f>
        <v>147790</v>
      </c>
      <c r="P22" s="56"/>
      <c r="Q22" s="67">
        <f>SUM(Q18:Q20)</f>
        <v>7561542</v>
      </c>
    </row>
    <row r="23" spans="1:17" ht="20.25" customHeight="1" thickTop="1" x14ac:dyDescent="0.25">
      <c r="A23" s="18"/>
      <c r="B23" s="18"/>
      <c r="F23" s="49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20.25" customHeight="1" x14ac:dyDescent="0.25">
      <c r="E24" s="15"/>
      <c r="F24" s="48"/>
      <c r="G24" s="56"/>
      <c r="H24" s="58"/>
      <c r="I24" s="56"/>
      <c r="J24" s="58"/>
      <c r="K24" s="56"/>
      <c r="L24" s="64"/>
      <c r="M24" s="56"/>
      <c r="N24" s="58"/>
      <c r="O24" s="56"/>
      <c r="P24" s="58"/>
      <c r="Q24" s="56"/>
    </row>
    <row r="25" spans="1:17" ht="20.25" customHeight="1" x14ac:dyDescent="0.25">
      <c r="E25" s="15"/>
      <c r="F25" s="48"/>
      <c r="G25" s="56"/>
      <c r="H25" s="58"/>
      <c r="I25" s="56"/>
      <c r="J25" s="58"/>
      <c r="K25" s="56"/>
      <c r="L25" s="64"/>
      <c r="M25" s="56"/>
      <c r="N25" s="58"/>
      <c r="O25" s="56"/>
      <c r="P25" s="58"/>
      <c r="Q25" s="56"/>
    </row>
    <row r="26" spans="1:17" ht="20.25" customHeight="1" x14ac:dyDescent="0.25">
      <c r="E26" s="15"/>
      <c r="F26" s="48"/>
      <c r="G26" s="56"/>
      <c r="H26" s="58"/>
      <c r="I26" s="56"/>
      <c r="J26" s="58"/>
      <c r="K26" s="56"/>
      <c r="L26" s="64"/>
      <c r="M26" s="56"/>
      <c r="N26" s="58"/>
      <c r="O26" s="56"/>
      <c r="P26" s="58"/>
      <c r="Q26" s="56"/>
    </row>
    <row r="27" spans="1:17" ht="12" customHeight="1" x14ac:dyDescent="0.25">
      <c r="E27" s="15"/>
      <c r="F27" s="48"/>
      <c r="G27" s="56"/>
      <c r="H27" s="58"/>
      <c r="I27" s="56"/>
      <c r="J27" s="58"/>
      <c r="K27" s="56"/>
      <c r="L27" s="64"/>
      <c r="M27" s="56"/>
      <c r="N27" s="58"/>
      <c r="O27" s="56"/>
      <c r="P27" s="58"/>
      <c r="Q27" s="56"/>
    </row>
    <row r="28" spans="1:17" ht="21.95" customHeight="1" x14ac:dyDescent="0.25">
      <c r="A28" s="68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28" s="68"/>
      <c r="C28" s="68"/>
      <c r="D28" s="68"/>
      <c r="E28" s="68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</sheetData>
  <mergeCells count="5">
    <mergeCell ref="A1:Q1"/>
    <mergeCell ref="A2:Q2"/>
    <mergeCell ref="A3:Q3"/>
    <mergeCell ref="G5:Q5"/>
    <mergeCell ref="K6:M6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1"/>
  <sheetViews>
    <sheetView topLeftCell="A187" zoomScaleNormal="100" zoomScaleSheetLayoutView="85" workbookViewId="0">
      <selection activeCell="C198" sqref="C198"/>
    </sheetView>
  </sheetViews>
  <sheetFormatPr defaultColWidth="8" defaultRowHeight="20.25" customHeight="1" x14ac:dyDescent="0.25"/>
  <cols>
    <col min="1" max="2" width="1.42578125" style="42" customWidth="1"/>
    <col min="3" max="3" width="25.7109375" style="42" customWidth="1"/>
    <col min="4" max="4" width="6.85546875" style="34" customWidth="1"/>
    <col min="5" max="5" width="0.5703125" style="34" customWidth="1"/>
    <col min="6" max="6" width="12.85546875" style="45" customWidth="1"/>
    <col min="7" max="7" width="0.5703125" style="45" customWidth="1"/>
    <col min="8" max="8" width="13.28515625" style="45" customWidth="1"/>
    <col min="9" max="9" width="0.5703125" style="45" customWidth="1"/>
    <col min="10" max="10" width="12.7109375" style="45" customWidth="1"/>
    <col min="11" max="11" width="0.5703125" style="45" customWidth="1"/>
    <col min="12" max="12" width="13.140625" style="45" customWidth="1"/>
    <col min="13" max="16384" width="8" style="34"/>
  </cols>
  <sheetData>
    <row r="1" spans="1:12" ht="20.25" customHeight="1" x14ac:dyDescent="0.25">
      <c r="A1" s="30" t="s">
        <v>0</v>
      </c>
      <c r="B1" s="31"/>
      <c r="C1" s="31"/>
      <c r="D1" s="32"/>
      <c r="E1" s="32"/>
      <c r="F1" s="33"/>
      <c r="G1" s="33"/>
      <c r="H1" s="33"/>
      <c r="I1" s="33"/>
      <c r="J1" s="33"/>
      <c r="K1" s="33"/>
      <c r="L1" s="33"/>
    </row>
    <row r="2" spans="1:12" ht="20.25" customHeight="1" x14ac:dyDescent="0.25">
      <c r="A2" s="30" t="s">
        <v>166</v>
      </c>
      <c r="B2" s="31"/>
      <c r="C2" s="31"/>
      <c r="D2" s="32"/>
      <c r="E2" s="32"/>
      <c r="F2" s="33"/>
      <c r="G2" s="33"/>
      <c r="H2" s="33"/>
      <c r="I2" s="33"/>
      <c r="J2" s="33"/>
      <c r="K2" s="33"/>
      <c r="L2" s="33"/>
    </row>
    <row r="3" spans="1:12" ht="20.25" customHeight="1" x14ac:dyDescent="0.25">
      <c r="A3" s="35" t="str">
        <f>'TH8-9(9M)'!A3</f>
        <v>สำหรับงวดเก้าเดือนสิ้นสุดวันที่ 30 กันยายน พ.ศ. 2562</v>
      </c>
      <c r="B3" s="36"/>
      <c r="C3" s="36"/>
      <c r="D3" s="37"/>
      <c r="E3" s="37"/>
      <c r="F3" s="38"/>
      <c r="G3" s="38"/>
      <c r="H3" s="38"/>
      <c r="I3" s="38"/>
      <c r="J3" s="38"/>
      <c r="K3" s="38"/>
      <c r="L3" s="38"/>
    </row>
    <row r="4" spans="1:12" ht="20.100000000000001" customHeight="1" x14ac:dyDescent="0.25">
      <c r="A4" s="39"/>
      <c r="B4" s="39"/>
      <c r="C4" s="39"/>
      <c r="D4" s="40"/>
      <c r="E4" s="40"/>
      <c r="F4" s="41"/>
      <c r="G4" s="41"/>
      <c r="H4" s="41"/>
      <c r="I4" s="41"/>
      <c r="J4" s="41"/>
      <c r="K4" s="41"/>
      <c r="L4" s="41"/>
    </row>
    <row r="5" spans="1:12" ht="18.95" customHeight="1" x14ac:dyDescent="0.25">
      <c r="A5" s="91"/>
      <c r="B5" s="91"/>
      <c r="C5" s="91"/>
      <c r="D5" s="92"/>
      <c r="E5" s="92"/>
      <c r="F5" s="171" t="s">
        <v>3</v>
      </c>
      <c r="G5" s="171"/>
      <c r="H5" s="171"/>
      <c r="I5" s="81"/>
      <c r="J5" s="171" t="s">
        <v>4</v>
      </c>
      <c r="K5" s="171"/>
      <c r="L5" s="171"/>
    </row>
    <row r="6" spans="1:12" s="19" customFormat="1" ht="18.95" customHeight="1" x14ac:dyDescent="0.25">
      <c r="A6" s="79"/>
      <c r="B6" s="79"/>
      <c r="C6" s="79"/>
      <c r="D6" s="79"/>
      <c r="E6" s="78"/>
      <c r="F6" s="77" t="s">
        <v>5</v>
      </c>
      <c r="G6" s="77"/>
      <c r="H6" s="77" t="s">
        <v>5</v>
      </c>
      <c r="I6" s="77"/>
      <c r="J6" s="77" t="s">
        <v>5</v>
      </c>
      <c r="K6" s="77"/>
      <c r="L6" s="77" t="s">
        <v>5</v>
      </c>
    </row>
    <row r="7" spans="1:12" ht="18.95" customHeight="1" x14ac:dyDescent="0.25">
      <c r="A7" s="91"/>
      <c r="B7" s="91"/>
      <c r="C7" s="91"/>
      <c r="D7" s="93"/>
      <c r="E7" s="93"/>
      <c r="F7" s="77" t="s">
        <v>9</v>
      </c>
      <c r="G7" s="77"/>
      <c r="H7" s="77" t="s">
        <v>10</v>
      </c>
      <c r="I7" s="77"/>
      <c r="J7" s="77" t="s">
        <v>9</v>
      </c>
      <c r="K7" s="77"/>
      <c r="L7" s="77" t="s">
        <v>10</v>
      </c>
    </row>
    <row r="8" spans="1:12" ht="18.95" customHeight="1" x14ac:dyDescent="0.25">
      <c r="A8" s="91"/>
      <c r="B8" s="91"/>
      <c r="C8" s="91"/>
      <c r="D8" s="94" t="s">
        <v>11</v>
      </c>
      <c r="E8" s="95"/>
      <c r="F8" s="159" t="s">
        <v>12</v>
      </c>
      <c r="G8" s="81"/>
      <c r="H8" s="159" t="s">
        <v>12</v>
      </c>
      <c r="I8" s="82"/>
      <c r="J8" s="159" t="s">
        <v>12</v>
      </c>
      <c r="K8" s="83"/>
      <c r="L8" s="159" t="s">
        <v>12</v>
      </c>
    </row>
    <row r="9" spans="1:12" ht="6" customHeight="1" x14ac:dyDescent="0.25">
      <c r="A9" s="91"/>
      <c r="B9" s="91"/>
      <c r="C9" s="91"/>
      <c r="D9" s="155"/>
      <c r="E9" s="95"/>
      <c r="F9" s="81"/>
      <c r="G9" s="81"/>
      <c r="H9" s="81"/>
      <c r="I9" s="82"/>
      <c r="J9" s="81"/>
      <c r="K9" s="83"/>
      <c r="L9" s="81"/>
    </row>
    <row r="10" spans="1:12" ht="18.95" customHeight="1" x14ac:dyDescent="0.25">
      <c r="A10" s="96" t="s">
        <v>167</v>
      </c>
      <c r="B10" s="91"/>
      <c r="C10" s="91"/>
      <c r="D10" s="92"/>
      <c r="E10" s="92"/>
      <c r="F10" s="87"/>
      <c r="G10" s="87"/>
      <c r="H10" s="87"/>
      <c r="I10" s="87"/>
      <c r="J10" s="87"/>
      <c r="K10" s="87"/>
      <c r="L10" s="87"/>
    </row>
    <row r="11" spans="1:12" ht="18.95" customHeight="1" x14ac:dyDescent="0.25">
      <c r="A11" s="91"/>
      <c r="B11" s="97" t="s">
        <v>135</v>
      </c>
      <c r="C11" s="91"/>
      <c r="D11" s="98"/>
      <c r="E11" s="98"/>
      <c r="F11" s="87">
        <f>'TH8-9(9M)'!F41</f>
        <v>499998</v>
      </c>
      <c r="G11" s="87"/>
      <c r="H11" s="87">
        <f>'TH8-9(9M)'!H41</f>
        <v>1896143</v>
      </c>
      <c r="I11" s="87"/>
      <c r="J11" s="87">
        <f>'TH8-9(9M)'!J41</f>
        <v>390013</v>
      </c>
      <c r="K11" s="87"/>
      <c r="L11" s="87">
        <f>'TH8-9(9M)'!L41</f>
        <v>1718256</v>
      </c>
    </row>
    <row r="12" spans="1:12" ht="18.95" customHeight="1" x14ac:dyDescent="0.25">
      <c r="A12" s="91"/>
      <c r="B12" s="91" t="s">
        <v>168</v>
      </c>
      <c r="C12" s="91"/>
      <c r="D12" s="98"/>
      <c r="E12" s="98"/>
      <c r="F12" s="87"/>
      <c r="G12" s="87"/>
      <c r="H12" s="87"/>
      <c r="I12" s="87"/>
      <c r="J12" s="87"/>
      <c r="K12" s="87"/>
      <c r="L12" s="87"/>
    </row>
    <row r="13" spans="1:12" ht="18.95" customHeight="1" x14ac:dyDescent="0.25">
      <c r="A13" s="91"/>
      <c r="B13" s="91"/>
      <c r="C13" s="99" t="s">
        <v>169</v>
      </c>
      <c r="D13" s="100">
        <v>11</v>
      </c>
      <c r="E13" s="98"/>
      <c r="F13" s="87">
        <v>712844</v>
      </c>
      <c r="G13" s="87"/>
      <c r="H13" s="87">
        <v>811284</v>
      </c>
      <c r="I13" s="87"/>
      <c r="J13" s="156">
        <v>92652</v>
      </c>
      <c r="K13" s="87"/>
      <c r="L13" s="87">
        <v>87811</v>
      </c>
    </row>
    <row r="14" spans="1:12" ht="18.95" customHeight="1" x14ac:dyDescent="0.25">
      <c r="A14" s="91"/>
      <c r="B14" s="91"/>
      <c r="C14" s="99" t="s">
        <v>233</v>
      </c>
      <c r="D14" s="100"/>
      <c r="E14" s="98"/>
      <c r="F14" s="87"/>
      <c r="G14" s="87"/>
      <c r="H14" s="87"/>
      <c r="I14" s="87"/>
      <c r="J14" s="156"/>
      <c r="K14" s="87"/>
      <c r="L14" s="87"/>
    </row>
    <row r="15" spans="1:12" ht="18.95" customHeight="1" x14ac:dyDescent="0.25">
      <c r="A15" s="91"/>
      <c r="B15" s="91"/>
      <c r="C15" s="99" t="s">
        <v>234</v>
      </c>
      <c r="D15" s="100"/>
      <c r="E15" s="98"/>
      <c r="F15" s="87">
        <v>38648</v>
      </c>
      <c r="G15" s="87"/>
      <c r="H15" s="87">
        <v>40549</v>
      </c>
      <c r="I15" s="87"/>
      <c r="J15" s="156">
        <v>1205</v>
      </c>
      <c r="K15" s="87"/>
      <c r="L15" s="87">
        <v>960</v>
      </c>
    </row>
    <row r="16" spans="1:12" ht="18.95" customHeight="1" x14ac:dyDescent="0.25">
      <c r="A16" s="91"/>
      <c r="B16" s="91"/>
      <c r="C16" s="91" t="s">
        <v>170</v>
      </c>
      <c r="D16" s="98"/>
      <c r="E16" s="98"/>
      <c r="F16" s="87"/>
      <c r="G16" s="87"/>
      <c r="H16" s="87"/>
      <c r="I16" s="87"/>
      <c r="J16" s="87"/>
      <c r="K16" s="87"/>
      <c r="L16" s="87"/>
    </row>
    <row r="17" spans="1:12" ht="18.95" customHeight="1" x14ac:dyDescent="0.25">
      <c r="A17" s="91"/>
      <c r="B17" s="91"/>
      <c r="C17" s="91" t="s">
        <v>278</v>
      </c>
      <c r="D17" s="98"/>
      <c r="E17" s="98"/>
      <c r="F17" s="34"/>
      <c r="G17" s="34"/>
      <c r="H17" s="34"/>
      <c r="I17" s="34"/>
      <c r="J17" s="34"/>
      <c r="K17" s="34"/>
      <c r="L17" s="34"/>
    </row>
    <row r="18" spans="1:12" ht="18.95" customHeight="1" x14ac:dyDescent="0.25">
      <c r="A18" s="91"/>
      <c r="B18" s="91"/>
      <c r="C18" s="91" t="s">
        <v>279</v>
      </c>
      <c r="D18" s="98"/>
      <c r="E18" s="98"/>
      <c r="F18" s="85">
        <v>42452</v>
      </c>
      <c r="G18" s="84"/>
      <c r="H18" s="85">
        <v>-37165</v>
      </c>
      <c r="I18" s="84"/>
      <c r="J18" s="156">
        <v>769</v>
      </c>
      <c r="K18" s="84"/>
      <c r="L18" s="84">
        <v>-33009</v>
      </c>
    </row>
    <row r="19" spans="1:12" ht="18.95" customHeight="1" x14ac:dyDescent="0.25">
      <c r="A19" s="91"/>
      <c r="B19" s="91"/>
      <c r="C19" s="99" t="s">
        <v>284</v>
      </c>
      <c r="D19" s="100"/>
      <c r="E19" s="98"/>
      <c r="F19" s="85"/>
      <c r="G19" s="84"/>
      <c r="H19" s="85"/>
      <c r="I19" s="84"/>
      <c r="J19" s="156"/>
      <c r="K19" s="84"/>
      <c r="L19" s="101"/>
    </row>
    <row r="20" spans="1:12" ht="18.95" customHeight="1" x14ac:dyDescent="0.25">
      <c r="A20" s="91"/>
      <c r="B20" s="91"/>
      <c r="C20" s="99" t="s">
        <v>285</v>
      </c>
      <c r="D20" s="100"/>
      <c r="E20" s="98"/>
      <c r="F20" s="85">
        <v>-341</v>
      </c>
      <c r="G20" s="84"/>
      <c r="H20" s="85">
        <v>-297</v>
      </c>
      <c r="I20" s="84"/>
      <c r="J20" s="156">
        <v>-341</v>
      </c>
      <c r="K20" s="84"/>
      <c r="L20" s="101">
        <v>-297</v>
      </c>
    </row>
    <row r="21" spans="1:12" ht="18.95" customHeight="1" x14ac:dyDescent="0.25">
      <c r="A21" s="91"/>
      <c r="B21" s="91"/>
      <c r="C21" s="99" t="s">
        <v>221</v>
      </c>
      <c r="D21" s="100"/>
      <c r="E21" s="98"/>
      <c r="F21" s="85"/>
      <c r="G21" s="84"/>
      <c r="H21" s="85"/>
      <c r="I21" s="84"/>
      <c r="J21" s="156"/>
      <c r="K21" s="84"/>
      <c r="L21" s="101"/>
    </row>
    <row r="22" spans="1:12" ht="18.95" customHeight="1" x14ac:dyDescent="0.25">
      <c r="A22" s="91"/>
      <c r="B22" s="91"/>
      <c r="C22" s="92" t="s">
        <v>226</v>
      </c>
      <c r="D22" s="100">
        <v>10</v>
      </c>
      <c r="E22" s="98"/>
      <c r="F22" s="85">
        <v>-137378</v>
      </c>
      <c r="G22" s="84"/>
      <c r="H22" s="85">
        <v>-103174</v>
      </c>
      <c r="I22" s="84"/>
      <c r="J22" s="84">
        <v>0</v>
      </c>
      <c r="K22" s="84"/>
      <c r="L22" s="84">
        <v>0</v>
      </c>
    </row>
    <row r="23" spans="1:12" ht="18.95" customHeight="1" x14ac:dyDescent="0.25">
      <c r="A23" s="91"/>
      <c r="B23" s="91"/>
      <c r="C23" s="99" t="s">
        <v>171</v>
      </c>
      <c r="D23" s="98"/>
      <c r="E23" s="98"/>
      <c r="F23" s="85">
        <v>988</v>
      </c>
      <c r="G23" s="85"/>
      <c r="H23" s="85">
        <v>-287</v>
      </c>
      <c r="I23" s="85"/>
      <c r="J23" s="84">
        <v>0</v>
      </c>
      <c r="K23" s="85"/>
      <c r="L23" s="84">
        <v>0</v>
      </c>
    </row>
    <row r="24" spans="1:12" ht="18.95" customHeight="1" x14ac:dyDescent="0.25">
      <c r="A24" s="91"/>
      <c r="B24" s="91"/>
      <c r="C24" s="99" t="s">
        <v>282</v>
      </c>
      <c r="D24" s="100"/>
      <c r="E24" s="98"/>
      <c r="F24" s="34"/>
      <c r="G24" s="34"/>
      <c r="H24" s="34"/>
      <c r="I24" s="34"/>
      <c r="J24" s="34"/>
      <c r="K24" s="34"/>
      <c r="L24" s="34"/>
    </row>
    <row r="25" spans="1:12" ht="18.95" customHeight="1" x14ac:dyDescent="0.25">
      <c r="A25" s="91"/>
      <c r="B25" s="91"/>
      <c r="C25" s="99" t="s">
        <v>283</v>
      </c>
      <c r="D25" s="100"/>
      <c r="E25" s="98"/>
      <c r="F25" s="85">
        <v>-278321</v>
      </c>
      <c r="G25" s="85"/>
      <c r="H25" s="85">
        <v>3062</v>
      </c>
      <c r="I25" s="85"/>
      <c r="J25" s="85">
        <v>0</v>
      </c>
      <c r="K25" s="85"/>
      <c r="L25" s="85">
        <v>0</v>
      </c>
    </row>
    <row r="26" spans="1:12" ht="18.95" customHeight="1" x14ac:dyDescent="0.25">
      <c r="A26" s="91"/>
      <c r="B26" s="91"/>
      <c r="C26" s="99" t="s">
        <v>276</v>
      </c>
      <c r="F26" s="34"/>
      <c r="G26" s="34"/>
      <c r="H26" s="34"/>
      <c r="I26" s="34"/>
      <c r="J26" s="34"/>
      <c r="K26" s="34"/>
      <c r="L26" s="34"/>
    </row>
    <row r="27" spans="1:12" ht="18.95" customHeight="1" x14ac:dyDescent="0.25">
      <c r="A27" s="91"/>
      <c r="B27" s="91"/>
      <c r="C27" s="99" t="s">
        <v>277</v>
      </c>
      <c r="D27" s="106">
        <v>10.1</v>
      </c>
      <c r="E27" s="98"/>
      <c r="F27" s="85">
        <v>0</v>
      </c>
      <c r="G27" s="85"/>
      <c r="H27" s="85">
        <v>0</v>
      </c>
      <c r="I27" s="85"/>
      <c r="J27" s="85">
        <v>30000</v>
      </c>
      <c r="K27" s="85"/>
      <c r="L27" s="85">
        <v>0</v>
      </c>
    </row>
    <row r="28" spans="1:12" ht="18.95" customHeight="1" x14ac:dyDescent="0.25">
      <c r="A28" s="91"/>
      <c r="B28" s="91"/>
      <c r="C28" s="99" t="s">
        <v>172</v>
      </c>
      <c r="D28" s="100"/>
      <c r="E28" s="98"/>
      <c r="F28" s="85">
        <v>0</v>
      </c>
      <c r="G28" s="85"/>
      <c r="H28" s="85">
        <v>21000</v>
      </c>
      <c r="I28" s="85"/>
      <c r="J28" s="85">
        <v>0</v>
      </c>
      <c r="K28" s="85"/>
      <c r="L28" s="85">
        <v>0</v>
      </c>
    </row>
    <row r="29" spans="1:12" ht="18.95" customHeight="1" x14ac:dyDescent="0.25">
      <c r="A29" s="91"/>
      <c r="B29" s="91"/>
      <c r="C29" s="99" t="s">
        <v>173</v>
      </c>
      <c r="D29" s="100"/>
      <c r="E29" s="98"/>
      <c r="F29" s="85">
        <v>-2402</v>
      </c>
      <c r="G29" s="85"/>
      <c r="H29" s="85">
        <v>-2700</v>
      </c>
      <c r="I29" s="85"/>
      <c r="J29" s="156">
        <v>-2402</v>
      </c>
      <c r="K29" s="85"/>
      <c r="L29" s="85">
        <v>-2700</v>
      </c>
    </row>
    <row r="30" spans="1:12" ht="18.95" customHeight="1" x14ac:dyDescent="0.25">
      <c r="A30" s="91"/>
      <c r="B30" s="91"/>
      <c r="C30" s="99" t="s">
        <v>237</v>
      </c>
      <c r="D30" s="100"/>
      <c r="E30" s="98"/>
      <c r="F30" s="85" t="s">
        <v>194</v>
      </c>
      <c r="G30" s="85"/>
      <c r="H30" s="85">
        <v>0</v>
      </c>
      <c r="I30" s="85"/>
      <c r="J30" s="85">
        <v>-880</v>
      </c>
      <c r="K30" s="85"/>
      <c r="L30" s="85">
        <v>0</v>
      </c>
    </row>
    <row r="31" spans="1:12" ht="18.95" customHeight="1" x14ac:dyDescent="0.25">
      <c r="A31" s="91"/>
      <c r="B31" s="91"/>
      <c r="C31" s="99" t="s">
        <v>174</v>
      </c>
      <c r="D31" s="100"/>
      <c r="E31" s="98"/>
      <c r="F31" s="85">
        <v>0</v>
      </c>
      <c r="G31" s="85"/>
      <c r="H31" s="85">
        <v>0</v>
      </c>
      <c r="I31" s="85"/>
      <c r="J31" s="156">
        <v>-773966</v>
      </c>
      <c r="K31" s="85"/>
      <c r="L31" s="85">
        <v>-1730659</v>
      </c>
    </row>
    <row r="32" spans="1:12" ht="18.95" customHeight="1" x14ac:dyDescent="0.25">
      <c r="A32" s="91"/>
      <c r="B32" s="91"/>
      <c r="C32" s="99" t="s">
        <v>175</v>
      </c>
      <c r="D32" s="100"/>
      <c r="E32" s="98"/>
      <c r="F32" s="85">
        <v>68509</v>
      </c>
      <c r="G32" s="85"/>
      <c r="H32" s="85">
        <v>12841</v>
      </c>
      <c r="I32" s="85"/>
      <c r="J32" s="156">
        <v>26894</v>
      </c>
      <c r="K32" s="85"/>
      <c r="L32" s="84">
        <v>4866</v>
      </c>
    </row>
    <row r="33" spans="1:12" ht="18.95" customHeight="1" x14ac:dyDescent="0.25">
      <c r="A33" s="91"/>
      <c r="B33" s="91"/>
      <c r="C33" s="102" t="s">
        <v>245</v>
      </c>
      <c r="D33" s="98"/>
      <c r="E33" s="98"/>
      <c r="F33" s="85"/>
      <c r="G33" s="92"/>
      <c r="H33" s="92"/>
      <c r="I33" s="92"/>
      <c r="J33" s="85"/>
      <c r="K33" s="92"/>
      <c r="L33" s="92"/>
    </row>
    <row r="34" spans="1:12" ht="18.95" customHeight="1" x14ac:dyDescent="0.25">
      <c r="A34" s="91"/>
      <c r="B34" s="91"/>
      <c r="C34" s="102" t="s">
        <v>246</v>
      </c>
      <c r="D34" s="98"/>
      <c r="E34" s="98"/>
      <c r="F34" s="85">
        <v>110646</v>
      </c>
      <c r="G34" s="85"/>
      <c r="H34" s="85">
        <v>47794</v>
      </c>
      <c r="I34" s="85"/>
      <c r="J34" s="156">
        <v>34560</v>
      </c>
      <c r="K34" s="85"/>
      <c r="L34" s="85">
        <v>4882</v>
      </c>
    </row>
    <row r="35" spans="1:12" ht="18.95" customHeight="1" x14ac:dyDescent="0.25">
      <c r="A35" s="91"/>
      <c r="B35" s="91"/>
      <c r="C35" s="99" t="s">
        <v>176</v>
      </c>
      <c r="D35" s="100"/>
      <c r="E35" s="98"/>
      <c r="F35" s="85">
        <v>-16586</v>
      </c>
      <c r="G35" s="85"/>
      <c r="H35" s="85">
        <v>-11268</v>
      </c>
      <c r="I35" s="85"/>
      <c r="J35" s="156">
        <v>-38367</v>
      </c>
      <c r="K35" s="85"/>
      <c r="L35" s="85">
        <v>-27709</v>
      </c>
    </row>
    <row r="36" spans="1:12" ht="18.95" customHeight="1" x14ac:dyDescent="0.25">
      <c r="A36" s="91"/>
      <c r="B36" s="91"/>
      <c r="C36" s="99" t="s">
        <v>99</v>
      </c>
      <c r="D36" s="98"/>
      <c r="E36" s="98"/>
      <c r="F36" s="103">
        <v>429010</v>
      </c>
      <c r="G36" s="87"/>
      <c r="H36" s="103">
        <v>344587</v>
      </c>
      <c r="I36" s="87"/>
      <c r="J36" s="103">
        <v>320564</v>
      </c>
      <c r="K36" s="87"/>
      <c r="L36" s="103">
        <v>271402</v>
      </c>
    </row>
    <row r="37" spans="1:12" ht="6" customHeight="1" x14ac:dyDescent="0.25">
      <c r="A37" s="91"/>
      <c r="B37" s="99"/>
      <c r="C37" s="91"/>
      <c r="D37" s="98"/>
      <c r="E37" s="98"/>
      <c r="F37" s="84"/>
      <c r="G37" s="85"/>
      <c r="H37" s="84"/>
      <c r="I37" s="85"/>
      <c r="J37" s="84"/>
      <c r="K37" s="85"/>
      <c r="L37" s="84"/>
    </row>
    <row r="38" spans="1:12" ht="18.95" customHeight="1" x14ac:dyDescent="0.25">
      <c r="A38" s="91"/>
      <c r="B38" s="96"/>
      <c r="C38" s="91"/>
      <c r="D38" s="98"/>
      <c r="E38" s="98"/>
      <c r="F38" s="85">
        <f>SUM(F11:F36)</f>
        <v>1468067</v>
      </c>
      <c r="G38" s="85"/>
      <c r="H38" s="85">
        <f>SUM(H11:H36)</f>
        <v>3022369</v>
      </c>
      <c r="I38" s="85"/>
      <c r="J38" s="85">
        <f>SUM(J11:J36)</f>
        <v>80701</v>
      </c>
      <c r="K38" s="85"/>
      <c r="L38" s="85">
        <f>SUM(L11:L36)</f>
        <v>293803</v>
      </c>
    </row>
    <row r="39" spans="1:12" ht="18" customHeight="1" x14ac:dyDescent="0.25">
      <c r="B39" s="31"/>
      <c r="D39" s="46"/>
      <c r="E39" s="46"/>
      <c r="F39" s="48"/>
      <c r="G39" s="48"/>
      <c r="H39" s="48"/>
      <c r="I39" s="48"/>
      <c r="J39" s="48"/>
      <c r="K39" s="48"/>
      <c r="L39" s="48"/>
    </row>
    <row r="40" spans="1:12" ht="18" customHeight="1" x14ac:dyDescent="0.25">
      <c r="B40" s="31"/>
      <c r="D40" s="46"/>
      <c r="E40" s="46"/>
      <c r="F40" s="48"/>
      <c r="G40" s="48"/>
      <c r="H40" s="48"/>
      <c r="I40" s="48"/>
      <c r="J40" s="48"/>
      <c r="K40" s="48"/>
      <c r="L40" s="48"/>
    </row>
    <row r="41" spans="1:12" ht="18" customHeight="1" x14ac:dyDescent="0.25">
      <c r="B41" s="31"/>
      <c r="D41" s="46"/>
      <c r="E41" s="46"/>
      <c r="F41" s="48"/>
      <c r="G41" s="48"/>
      <c r="H41" s="48"/>
      <c r="I41" s="48"/>
      <c r="J41" s="48"/>
      <c r="K41" s="48"/>
      <c r="L41" s="48"/>
    </row>
    <row r="42" spans="1:12" ht="18" customHeight="1" x14ac:dyDescent="0.25">
      <c r="B42" s="31"/>
      <c r="D42" s="46"/>
      <c r="E42" s="46"/>
      <c r="F42" s="48"/>
      <c r="G42" s="48"/>
      <c r="H42" s="48"/>
      <c r="I42" s="48"/>
      <c r="J42" s="48"/>
      <c r="K42" s="48"/>
      <c r="L42" s="48"/>
    </row>
    <row r="43" spans="1:12" ht="21.95" customHeight="1" x14ac:dyDescent="0.25">
      <c r="A43" s="52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43" s="36"/>
      <c r="C43" s="52"/>
      <c r="D43" s="59"/>
      <c r="E43" s="59"/>
      <c r="F43" s="51"/>
      <c r="G43" s="51"/>
      <c r="H43" s="51"/>
      <c r="I43" s="51"/>
      <c r="J43" s="51"/>
      <c r="K43" s="51"/>
      <c r="L43" s="51"/>
    </row>
    <row r="44" spans="1:12" ht="20.25" customHeight="1" x14ac:dyDescent="0.25">
      <c r="A44" s="30" t="s">
        <v>0</v>
      </c>
      <c r="B44" s="31"/>
      <c r="C44" s="31"/>
      <c r="D44" s="32"/>
      <c r="E44" s="32"/>
      <c r="F44" s="33"/>
      <c r="G44" s="33"/>
      <c r="H44" s="33"/>
      <c r="I44" s="33"/>
      <c r="J44" s="33"/>
      <c r="K44" s="33"/>
      <c r="L44" s="33"/>
    </row>
    <row r="45" spans="1:12" ht="20.25" customHeight="1" x14ac:dyDescent="0.25">
      <c r="A45" s="30" t="s">
        <v>166</v>
      </c>
      <c r="B45" s="31"/>
      <c r="C45" s="31"/>
      <c r="D45" s="32"/>
      <c r="E45" s="32"/>
      <c r="F45" s="33"/>
      <c r="G45" s="33"/>
      <c r="H45" s="33"/>
      <c r="I45" s="33"/>
      <c r="J45" s="33"/>
      <c r="K45" s="33"/>
      <c r="L45" s="33"/>
    </row>
    <row r="46" spans="1:12" ht="20.25" customHeight="1" x14ac:dyDescent="0.25">
      <c r="A46" s="35" t="str">
        <f>'TH8-9(9M)'!A48</f>
        <v xml:space="preserve">บริษัท สยามแก๊ส แอนด์ ปิโตรเคมีคัลส์ จำกัด (มหาชน) </v>
      </c>
      <c r="B46" s="36"/>
      <c r="C46" s="36"/>
      <c r="D46" s="37"/>
      <c r="E46" s="37"/>
      <c r="F46" s="38"/>
      <c r="G46" s="38"/>
      <c r="H46" s="38"/>
      <c r="I46" s="38"/>
      <c r="J46" s="38"/>
      <c r="K46" s="38"/>
      <c r="L46" s="38"/>
    </row>
    <row r="47" spans="1:12" ht="18" customHeight="1" x14ac:dyDescent="0.25">
      <c r="A47" s="39"/>
      <c r="B47" s="39"/>
      <c r="C47" s="39"/>
      <c r="D47" s="40"/>
      <c r="E47" s="40"/>
      <c r="F47" s="41"/>
      <c r="G47" s="41"/>
      <c r="H47" s="41"/>
      <c r="I47" s="41"/>
      <c r="J47" s="41"/>
      <c r="K47" s="41"/>
      <c r="L47" s="41"/>
    </row>
    <row r="48" spans="1:12" ht="18" customHeight="1" x14ac:dyDescent="0.25">
      <c r="A48" s="91"/>
      <c r="B48" s="91"/>
      <c r="C48" s="91"/>
      <c r="D48" s="92"/>
      <c r="E48" s="92"/>
      <c r="F48" s="171" t="s">
        <v>3</v>
      </c>
      <c r="G48" s="171"/>
      <c r="H48" s="171"/>
      <c r="I48" s="81"/>
      <c r="J48" s="171" t="s">
        <v>4</v>
      </c>
      <c r="K48" s="171"/>
      <c r="L48" s="171"/>
    </row>
    <row r="49" spans="1:12" s="19" customFormat="1" ht="18" customHeight="1" x14ac:dyDescent="0.25">
      <c r="A49" s="79"/>
      <c r="B49" s="79"/>
      <c r="C49" s="79"/>
      <c r="D49" s="79"/>
      <c r="E49" s="78"/>
      <c r="F49" s="77" t="s">
        <v>5</v>
      </c>
      <c r="G49" s="77"/>
      <c r="H49" s="77" t="s">
        <v>5</v>
      </c>
      <c r="I49" s="77"/>
      <c r="J49" s="77" t="s">
        <v>5</v>
      </c>
      <c r="K49" s="77"/>
      <c r="L49" s="77" t="s">
        <v>5</v>
      </c>
    </row>
    <row r="50" spans="1:12" ht="18" customHeight="1" x14ac:dyDescent="0.25">
      <c r="A50" s="91"/>
      <c r="B50" s="91"/>
      <c r="C50" s="91"/>
      <c r="D50" s="93"/>
      <c r="E50" s="93"/>
      <c r="F50" s="77" t="s">
        <v>9</v>
      </c>
      <c r="G50" s="77"/>
      <c r="H50" s="77" t="s">
        <v>10</v>
      </c>
      <c r="I50" s="77"/>
      <c r="J50" s="77" t="s">
        <v>9</v>
      </c>
      <c r="K50" s="77"/>
      <c r="L50" s="77" t="s">
        <v>10</v>
      </c>
    </row>
    <row r="51" spans="1:12" ht="18" customHeight="1" x14ac:dyDescent="0.25">
      <c r="A51" s="91"/>
      <c r="B51" s="91"/>
      <c r="C51" s="91"/>
      <c r="D51" s="93"/>
      <c r="E51" s="95"/>
      <c r="F51" s="159" t="s">
        <v>12</v>
      </c>
      <c r="G51" s="81"/>
      <c r="H51" s="159" t="s">
        <v>12</v>
      </c>
      <c r="I51" s="82"/>
      <c r="J51" s="159" t="s">
        <v>12</v>
      </c>
      <c r="K51" s="83"/>
      <c r="L51" s="159" t="s">
        <v>12</v>
      </c>
    </row>
    <row r="52" spans="1:12" ht="8.1" customHeight="1" x14ac:dyDescent="0.25">
      <c r="A52" s="91"/>
      <c r="B52" s="96"/>
      <c r="C52" s="91"/>
      <c r="D52" s="98"/>
      <c r="E52" s="98"/>
      <c r="F52" s="85"/>
      <c r="G52" s="85"/>
      <c r="H52" s="85"/>
      <c r="I52" s="85"/>
      <c r="J52" s="85"/>
      <c r="K52" s="85"/>
      <c r="L52" s="85"/>
    </row>
    <row r="53" spans="1:12" ht="18" customHeight="1" x14ac:dyDescent="0.25">
      <c r="A53" s="91" t="s">
        <v>249</v>
      </c>
      <c r="B53" s="91"/>
      <c r="C53" s="91"/>
      <c r="D53" s="98"/>
      <c r="E53" s="98"/>
      <c r="F53" s="85"/>
      <c r="G53" s="85"/>
      <c r="H53" s="85"/>
      <c r="I53" s="85"/>
      <c r="J53" s="85"/>
      <c r="K53" s="85"/>
      <c r="L53" s="85"/>
    </row>
    <row r="54" spans="1:12" ht="18" customHeight="1" x14ac:dyDescent="0.25">
      <c r="A54" s="91"/>
      <c r="B54" s="91" t="s">
        <v>250</v>
      </c>
      <c r="C54" s="91"/>
      <c r="D54" s="98"/>
      <c r="E54" s="98"/>
      <c r="F54" s="85"/>
      <c r="G54" s="85"/>
      <c r="H54" s="85"/>
      <c r="I54" s="85"/>
      <c r="J54" s="85"/>
      <c r="K54" s="85"/>
      <c r="L54" s="85"/>
    </row>
    <row r="55" spans="1:12" ht="18" customHeight="1" x14ac:dyDescent="0.25">
      <c r="A55" s="91"/>
      <c r="B55" s="91"/>
      <c r="C55" s="102" t="s">
        <v>177</v>
      </c>
      <c r="D55" s="91"/>
      <c r="E55" s="98"/>
      <c r="F55" s="84">
        <v>406330</v>
      </c>
      <c r="G55" s="85"/>
      <c r="H55" s="85">
        <v>-2397958</v>
      </c>
      <c r="I55" s="85"/>
      <c r="J55" s="84">
        <v>301028</v>
      </c>
      <c r="K55" s="85"/>
      <c r="L55" s="85">
        <v>-183534</v>
      </c>
    </row>
    <row r="56" spans="1:12" ht="18" customHeight="1" x14ac:dyDescent="0.25">
      <c r="A56" s="91"/>
      <c r="B56" s="91"/>
      <c r="C56" s="99" t="s">
        <v>178</v>
      </c>
      <c r="D56" s="91"/>
      <c r="E56" s="98"/>
      <c r="F56" s="84">
        <v>1163384</v>
      </c>
      <c r="G56" s="85"/>
      <c r="H56" s="85">
        <v>-2936049</v>
      </c>
      <c r="I56" s="85"/>
      <c r="J56" s="84">
        <v>668678</v>
      </c>
      <c r="K56" s="85"/>
      <c r="L56" s="85">
        <v>-146659</v>
      </c>
    </row>
    <row r="57" spans="1:12" ht="18" customHeight="1" x14ac:dyDescent="0.25">
      <c r="A57" s="91"/>
      <c r="B57" s="91"/>
      <c r="C57" s="99" t="s">
        <v>179</v>
      </c>
      <c r="D57" s="91"/>
      <c r="E57" s="98"/>
      <c r="F57" s="84">
        <v>155889</v>
      </c>
      <c r="G57" s="85"/>
      <c r="H57" s="85">
        <v>-128321</v>
      </c>
      <c r="I57" s="85"/>
      <c r="J57" s="84">
        <v>101093</v>
      </c>
      <c r="K57" s="85"/>
      <c r="L57" s="85">
        <v>-25940</v>
      </c>
    </row>
    <row r="58" spans="1:12" ht="18" customHeight="1" x14ac:dyDescent="0.25">
      <c r="A58" s="91"/>
      <c r="B58" s="91"/>
      <c r="C58" s="99" t="s">
        <v>180</v>
      </c>
      <c r="D58" s="91"/>
      <c r="E58" s="98"/>
      <c r="F58" s="84">
        <v>-58250</v>
      </c>
      <c r="G58" s="85"/>
      <c r="H58" s="85">
        <v>-51832</v>
      </c>
      <c r="I58" s="85"/>
      <c r="J58" s="84">
        <v>-6875</v>
      </c>
      <c r="K58" s="85"/>
      <c r="L58" s="85">
        <v>-40806</v>
      </c>
    </row>
    <row r="59" spans="1:12" ht="18" customHeight="1" x14ac:dyDescent="0.25">
      <c r="A59" s="91"/>
      <c r="B59" s="91"/>
      <c r="C59" s="99" t="s">
        <v>181</v>
      </c>
      <c r="D59" s="91"/>
      <c r="E59" s="98"/>
      <c r="F59" s="84">
        <v>847781</v>
      </c>
      <c r="G59" s="85"/>
      <c r="H59" s="85">
        <v>2625783</v>
      </c>
      <c r="I59" s="85"/>
      <c r="J59" s="84">
        <v>-373610</v>
      </c>
      <c r="K59" s="85"/>
      <c r="L59" s="85">
        <v>393456</v>
      </c>
    </row>
    <row r="60" spans="1:12" ht="18" customHeight="1" x14ac:dyDescent="0.25">
      <c r="A60" s="91"/>
      <c r="B60" s="91"/>
      <c r="C60" s="99" t="s">
        <v>182</v>
      </c>
      <c r="D60" s="91"/>
      <c r="E60" s="98"/>
      <c r="F60" s="84">
        <v>-41319</v>
      </c>
      <c r="G60" s="85"/>
      <c r="H60" s="85">
        <v>11266</v>
      </c>
      <c r="I60" s="85"/>
      <c r="J60" s="84">
        <v>25757</v>
      </c>
      <c r="K60" s="85"/>
      <c r="L60" s="85">
        <v>41616</v>
      </c>
    </row>
    <row r="61" spans="1:12" ht="18" customHeight="1" x14ac:dyDescent="0.25">
      <c r="A61" s="91"/>
      <c r="B61" s="91"/>
      <c r="C61" s="99" t="s">
        <v>183</v>
      </c>
      <c r="D61" s="91"/>
      <c r="E61" s="98"/>
      <c r="F61" s="84">
        <v>108279</v>
      </c>
      <c r="G61" s="85"/>
      <c r="H61" s="85">
        <v>246549</v>
      </c>
      <c r="I61" s="85"/>
      <c r="J61" s="84">
        <v>56458</v>
      </c>
      <c r="K61" s="85"/>
      <c r="L61" s="85">
        <v>82051</v>
      </c>
    </row>
    <row r="62" spans="1:12" ht="18" customHeight="1" x14ac:dyDescent="0.25">
      <c r="A62" s="91"/>
      <c r="B62" s="91"/>
      <c r="C62" s="104" t="s">
        <v>184</v>
      </c>
      <c r="D62" s="91"/>
      <c r="E62" s="98"/>
      <c r="F62" s="84">
        <v>16696</v>
      </c>
      <c r="G62" s="84"/>
      <c r="H62" s="85">
        <v>37396</v>
      </c>
      <c r="I62" s="84"/>
      <c r="J62" s="84">
        <v>72</v>
      </c>
      <c r="K62" s="84"/>
      <c r="L62" s="85">
        <v>-1090</v>
      </c>
    </row>
    <row r="63" spans="1:12" ht="18" customHeight="1" x14ac:dyDescent="0.25">
      <c r="A63" s="91"/>
      <c r="B63" s="99"/>
      <c r="C63" s="99" t="s">
        <v>185</v>
      </c>
      <c r="D63" s="98"/>
      <c r="E63" s="98"/>
      <c r="F63" s="86">
        <v>-12399</v>
      </c>
      <c r="G63" s="85"/>
      <c r="H63" s="86">
        <v>-6112</v>
      </c>
      <c r="I63" s="85"/>
      <c r="J63" s="86">
        <v>-1572</v>
      </c>
      <c r="K63" s="85"/>
      <c r="L63" s="86">
        <v>-394</v>
      </c>
    </row>
    <row r="64" spans="1:12" ht="8.1" customHeight="1" x14ac:dyDescent="0.25">
      <c r="A64" s="91"/>
      <c r="B64" s="99"/>
      <c r="C64" s="99"/>
      <c r="D64" s="98"/>
      <c r="E64" s="98"/>
      <c r="F64" s="84"/>
      <c r="G64" s="85"/>
      <c r="H64" s="84"/>
      <c r="I64" s="85"/>
      <c r="J64" s="84"/>
      <c r="K64" s="85"/>
      <c r="L64" s="84"/>
    </row>
    <row r="65" spans="1:12" ht="18" customHeight="1" x14ac:dyDescent="0.25">
      <c r="A65" s="91" t="s">
        <v>186</v>
      </c>
      <c r="B65" s="99"/>
      <c r="C65" s="91"/>
      <c r="D65" s="98"/>
      <c r="E65" s="98"/>
      <c r="F65" s="84">
        <f>SUM(F38:F63)</f>
        <v>4054458</v>
      </c>
      <c r="G65" s="84"/>
      <c r="H65" s="84">
        <f>SUM(H38:H63)</f>
        <v>423091</v>
      </c>
      <c r="I65" s="84"/>
      <c r="J65" s="84">
        <f>SUM(J38:J63)</f>
        <v>851730</v>
      </c>
      <c r="K65" s="84"/>
      <c r="L65" s="84">
        <f>SUM(L38:L63)</f>
        <v>412503</v>
      </c>
    </row>
    <row r="66" spans="1:12" ht="18" customHeight="1" x14ac:dyDescent="0.25">
      <c r="A66" s="91"/>
      <c r="B66" s="91"/>
      <c r="C66" s="99" t="s">
        <v>187</v>
      </c>
      <c r="D66" s="98"/>
      <c r="E66" s="98"/>
      <c r="F66" s="84">
        <v>-426393</v>
      </c>
      <c r="G66" s="84"/>
      <c r="H66" s="84">
        <v>-346413</v>
      </c>
      <c r="I66" s="84"/>
      <c r="J66" s="84">
        <v>-318259</v>
      </c>
      <c r="K66" s="84"/>
      <c r="L66" s="84">
        <v>-273468</v>
      </c>
    </row>
    <row r="67" spans="1:12" ht="18" customHeight="1" x14ac:dyDescent="0.25">
      <c r="A67" s="91"/>
      <c r="B67" s="91"/>
      <c r="C67" s="99" t="s">
        <v>188</v>
      </c>
      <c r="D67" s="98"/>
      <c r="E67" s="98"/>
      <c r="F67" s="86">
        <v>-268626</v>
      </c>
      <c r="G67" s="85"/>
      <c r="H67" s="86">
        <v>-433424</v>
      </c>
      <c r="I67" s="85"/>
      <c r="J67" s="86">
        <v>-16503</v>
      </c>
      <c r="K67" s="85"/>
      <c r="L67" s="86">
        <v>-22155</v>
      </c>
    </row>
    <row r="68" spans="1:12" ht="8.1" customHeight="1" x14ac:dyDescent="0.25">
      <c r="A68" s="91"/>
      <c r="B68" s="99"/>
      <c r="C68" s="91"/>
      <c r="D68" s="98"/>
      <c r="E68" s="98"/>
      <c r="F68" s="84"/>
      <c r="G68" s="84"/>
      <c r="H68" s="84"/>
      <c r="I68" s="84"/>
      <c r="J68" s="84"/>
      <c r="K68" s="84"/>
      <c r="L68" s="84"/>
    </row>
    <row r="69" spans="1:12" ht="18" customHeight="1" x14ac:dyDescent="0.25">
      <c r="A69" s="96" t="s">
        <v>247</v>
      </c>
      <c r="B69" s="91"/>
      <c r="C69" s="91"/>
      <c r="D69" s="98"/>
      <c r="E69" s="98"/>
      <c r="F69" s="34"/>
      <c r="G69" s="34"/>
      <c r="H69" s="34"/>
      <c r="I69" s="34"/>
      <c r="J69" s="34"/>
      <c r="K69" s="34"/>
      <c r="L69" s="34"/>
    </row>
    <row r="70" spans="1:12" ht="18" customHeight="1" x14ac:dyDescent="0.25">
      <c r="A70" s="96"/>
      <c r="B70" s="96" t="s">
        <v>248</v>
      </c>
      <c r="C70" s="91"/>
      <c r="D70" s="98"/>
      <c r="E70" s="98"/>
      <c r="F70" s="86">
        <f>SUM(F65:F67)</f>
        <v>3359439</v>
      </c>
      <c r="G70" s="84"/>
      <c r="H70" s="86">
        <f>SUM(H65:H67)</f>
        <v>-356746</v>
      </c>
      <c r="I70" s="84"/>
      <c r="J70" s="86">
        <f>SUM(J65:J67)</f>
        <v>516968</v>
      </c>
      <c r="K70" s="84"/>
      <c r="L70" s="86">
        <f>SUM(L65:L67)</f>
        <v>116880</v>
      </c>
    </row>
    <row r="71" spans="1:12" ht="18" customHeight="1" x14ac:dyDescent="0.25">
      <c r="A71" s="96"/>
      <c r="B71" s="91"/>
      <c r="C71" s="91"/>
      <c r="D71" s="98"/>
      <c r="E71" s="98"/>
      <c r="F71" s="84"/>
      <c r="G71" s="84"/>
      <c r="H71" s="84"/>
      <c r="I71" s="84"/>
      <c r="J71" s="84"/>
      <c r="K71" s="84"/>
      <c r="L71" s="84"/>
    </row>
    <row r="72" spans="1:12" ht="18" customHeight="1" x14ac:dyDescent="0.25">
      <c r="A72" s="96"/>
      <c r="B72" s="91"/>
      <c r="C72" s="91"/>
      <c r="D72" s="98"/>
      <c r="E72" s="98"/>
      <c r="F72" s="84"/>
      <c r="G72" s="84"/>
      <c r="H72" s="84"/>
      <c r="I72" s="84"/>
      <c r="J72" s="84"/>
      <c r="K72" s="84"/>
      <c r="L72" s="84"/>
    </row>
    <row r="73" spans="1:12" ht="18" customHeight="1" x14ac:dyDescent="0.25">
      <c r="A73" s="96"/>
      <c r="B73" s="91"/>
      <c r="C73" s="91"/>
      <c r="D73" s="98"/>
      <c r="E73" s="98"/>
      <c r="F73" s="84"/>
      <c r="G73" s="84"/>
      <c r="H73" s="84"/>
      <c r="I73" s="84"/>
      <c r="J73" s="84"/>
      <c r="K73" s="84"/>
      <c r="L73" s="84"/>
    </row>
    <row r="74" spans="1:12" ht="18" customHeight="1" x14ac:dyDescent="0.25">
      <c r="A74" s="96"/>
      <c r="B74" s="91"/>
      <c r="C74" s="91"/>
      <c r="D74" s="98"/>
      <c r="E74" s="98"/>
      <c r="F74" s="84"/>
      <c r="G74" s="84"/>
      <c r="H74" s="84"/>
      <c r="I74" s="84"/>
      <c r="J74" s="84"/>
      <c r="K74" s="84"/>
      <c r="L74" s="84"/>
    </row>
    <row r="75" spans="1:12" ht="18" customHeight="1" x14ac:dyDescent="0.25">
      <c r="A75" s="96"/>
      <c r="B75" s="91"/>
      <c r="C75" s="91"/>
      <c r="D75" s="98"/>
      <c r="E75" s="98"/>
      <c r="F75" s="84"/>
      <c r="G75" s="84"/>
      <c r="H75" s="84"/>
      <c r="I75" s="84"/>
      <c r="J75" s="84"/>
      <c r="K75" s="84"/>
      <c r="L75" s="84"/>
    </row>
    <row r="76" spans="1:12" ht="18" customHeight="1" x14ac:dyDescent="0.25">
      <c r="A76" s="96"/>
      <c r="B76" s="91"/>
      <c r="C76" s="91"/>
      <c r="D76" s="98"/>
      <c r="E76" s="98"/>
      <c r="F76" s="84"/>
      <c r="G76" s="84"/>
      <c r="H76" s="84"/>
      <c r="I76" s="84"/>
      <c r="J76" s="84"/>
      <c r="K76" s="84"/>
      <c r="L76" s="84"/>
    </row>
    <row r="77" spans="1:12" ht="18" customHeight="1" x14ac:dyDescent="0.25">
      <c r="A77" s="96"/>
      <c r="B77" s="91"/>
      <c r="C77" s="91"/>
      <c r="D77" s="98"/>
      <c r="E77" s="98"/>
      <c r="F77" s="84"/>
      <c r="G77" s="84"/>
      <c r="H77" s="84"/>
      <c r="I77" s="84"/>
      <c r="J77" s="84"/>
      <c r="K77" s="84"/>
      <c r="L77" s="84"/>
    </row>
    <row r="78" spans="1:12" ht="18" customHeight="1" x14ac:dyDescent="0.25">
      <c r="A78" s="96"/>
      <c r="B78" s="91"/>
      <c r="C78" s="91"/>
      <c r="D78" s="98"/>
      <c r="E78" s="98"/>
      <c r="F78" s="84"/>
      <c r="G78" s="84"/>
      <c r="H78" s="84"/>
      <c r="I78" s="84"/>
      <c r="J78" s="84"/>
      <c r="K78" s="84"/>
      <c r="L78" s="84"/>
    </row>
    <row r="79" spans="1:12" ht="18" customHeight="1" x14ac:dyDescent="0.25">
      <c r="A79" s="96"/>
      <c r="B79" s="91"/>
      <c r="C79" s="91"/>
      <c r="D79" s="98"/>
      <c r="E79" s="98"/>
      <c r="F79" s="84"/>
      <c r="G79" s="84"/>
      <c r="H79" s="84"/>
      <c r="I79" s="84"/>
      <c r="J79" s="84"/>
      <c r="K79" s="84"/>
      <c r="L79" s="84"/>
    </row>
    <row r="80" spans="1:12" ht="18" customHeight="1" x14ac:dyDescent="0.25">
      <c r="A80" s="96"/>
      <c r="B80" s="91"/>
      <c r="C80" s="91"/>
      <c r="D80" s="98"/>
      <c r="E80" s="98"/>
      <c r="F80" s="84"/>
      <c r="G80" s="84"/>
      <c r="H80" s="84"/>
      <c r="I80" s="84"/>
      <c r="J80" s="84"/>
      <c r="K80" s="84"/>
      <c r="L80" s="84"/>
    </row>
    <row r="81" spans="1:12" ht="18" customHeight="1" x14ac:dyDescent="0.25">
      <c r="A81" s="96"/>
      <c r="B81" s="91"/>
      <c r="C81" s="91"/>
      <c r="D81" s="98"/>
      <c r="E81" s="98"/>
      <c r="F81" s="84"/>
      <c r="G81" s="84"/>
      <c r="H81" s="84"/>
      <c r="I81" s="84"/>
      <c r="J81" s="84"/>
      <c r="K81" s="84"/>
      <c r="L81" s="84"/>
    </row>
    <row r="82" spans="1:12" ht="18" customHeight="1" x14ac:dyDescent="0.25">
      <c r="A82" s="96"/>
      <c r="B82" s="91"/>
      <c r="C82" s="91"/>
      <c r="D82" s="98"/>
      <c r="E82" s="98"/>
      <c r="F82" s="84"/>
      <c r="G82" s="84"/>
      <c r="H82" s="84"/>
      <c r="I82" s="84"/>
      <c r="J82" s="84"/>
      <c r="K82" s="84"/>
      <c r="L82" s="84"/>
    </row>
    <row r="83" spans="1:12" ht="18" customHeight="1" x14ac:dyDescent="0.25">
      <c r="A83" s="96"/>
      <c r="B83" s="91"/>
      <c r="C83" s="91"/>
      <c r="D83" s="98"/>
      <c r="E83" s="98"/>
      <c r="F83" s="84"/>
      <c r="G83" s="84"/>
      <c r="H83" s="84"/>
      <c r="I83" s="84"/>
      <c r="J83" s="84"/>
      <c r="K83" s="84"/>
      <c r="L83" s="84"/>
    </row>
    <row r="84" spans="1:12" ht="18" customHeight="1" x14ac:dyDescent="0.25">
      <c r="A84" s="96"/>
      <c r="B84" s="91"/>
      <c r="C84" s="91"/>
      <c r="D84" s="98"/>
      <c r="E84" s="98"/>
      <c r="F84" s="84"/>
      <c r="G84" s="84"/>
      <c r="H84" s="84"/>
      <c r="I84" s="84"/>
      <c r="J84" s="84"/>
      <c r="K84" s="84"/>
      <c r="L84" s="84"/>
    </row>
    <row r="85" spans="1:12" ht="18" customHeight="1" x14ac:dyDescent="0.25">
      <c r="A85" s="96"/>
      <c r="B85" s="91"/>
      <c r="C85" s="91"/>
      <c r="D85" s="98"/>
      <c r="E85" s="98"/>
      <c r="F85" s="84"/>
      <c r="G85" s="84"/>
      <c r="H85" s="84"/>
      <c r="I85" s="84"/>
      <c r="J85" s="84"/>
      <c r="K85" s="84"/>
      <c r="L85" s="84"/>
    </row>
    <row r="86" spans="1:12" ht="18" customHeight="1" x14ac:dyDescent="0.25">
      <c r="A86" s="96"/>
      <c r="B86" s="91"/>
      <c r="C86" s="91"/>
      <c r="D86" s="98"/>
      <c r="E86" s="98"/>
      <c r="F86" s="84"/>
      <c r="G86" s="84"/>
      <c r="H86" s="84"/>
      <c r="I86" s="84"/>
      <c r="J86" s="84"/>
      <c r="K86" s="84"/>
      <c r="L86" s="84"/>
    </row>
    <row r="87" spans="1:12" ht="18" customHeight="1" x14ac:dyDescent="0.25">
      <c r="A87" s="96"/>
      <c r="B87" s="91"/>
      <c r="C87" s="91"/>
      <c r="D87" s="98"/>
      <c r="E87" s="98"/>
      <c r="F87" s="84"/>
      <c r="G87" s="84"/>
      <c r="H87" s="84"/>
      <c r="I87" s="84"/>
      <c r="J87" s="84"/>
      <c r="K87" s="84"/>
      <c r="L87" s="84"/>
    </row>
    <row r="88" spans="1:12" ht="3.75" customHeight="1" x14ac:dyDescent="0.25">
      <c r="A88" s="31"/>
      <c r="D88" s="46"/>
      <c r="E88" s="46"/>
      <c r="F88" s="49"/>
      <c r="G88" s="49"/>
      <c r="H88" s="49"/>
      <c r="I88" s="49"/>
      <c r="J88" s="49"/>
      <c r="K88" s="49"/>
      <c r="L88" s="49"/>
    </row>
    <row r="89" spans="1:12" s="54" customFormat="1" ht="21.75" customHeight="1" x14ac:dyDescent="0.25">
      <c r="A89" s="52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89" s="52"/>
      <c r="C89" s="52"/>
      <c r="D89" s="53"/>
      <c r="E89" s="53"/>
      <c r="F89" s="51"/>
      <c r="G89" s="51"/>
      <c r="H89" s="51"/>
      <c r="I89" s="51"/>
      <c r="J89" s="51"/>
      <c r="K89" s="51"/>
      <c r="L89" s="51"/>
    </row>
    <row r="90" spans="1:12" ht="20.25" customHeight="1" x14ac:dyDescent="0.25">
      <c r="A90" s="31" t="s">
        <v>0</v>
      </c>
      <c r="B90" s="31"/>
      <c r="C90" s="31"/>
      <c r="D90" s="32"/>
      <c r="E90" s="32"/>
      <c r="F90" s="33"/>
      <c r="G90" s="33"/>
      <c r="H90" s="33"/>
      <c r="I90" s="33"/>
      <c r="J90" s="33"/>
      <c r="K90" s="33"/>
      <c r="L90" s="33"/>
    </row>
    <row r="91" spans="1:12" ht="20.25" customHeight="1" x14ac:dyDescent="0.25">
      <c r="A91" s="30" t="str">
        <f>+A2</f>
        <v>งบกระแสเงินสด</v>
      </c>
      <c r="B91" s="31"/>
      <c r="C91" s="31"/>
      <c r="D91" s="32"/>
      <c r="E91" s="32"/>
      <c r="F91" s="33"/>
      <c r="G91" s="33"/>
      <c r="H91" s="33"/>
      <c r="I91" s="33"/>
      <c r="J91" s="33"/>
      <c r="K91" s="33"/>
      <c r="L91" s="33"/>
    </row>
    <row r="92" spans="1:12" ht="20.25" customHeight="1" x14ac:dyDescent="0.25">
      <c r="A92" s="36" t="str">
        <f>A3</f>
        <v>สำหรับงวดเก้าเดือนสิ้นสุดวันที่ 30 กันยายน พ.ศ. 2562</v>
      </c>
      <c r="B92" s="36"/>
      <c r="C92" s="36"/>
      <c r="D92" s="37"/>
      <c r="E92" s="37"/>
      <c r="F92" s="38"/>
      <c r="G92" s="38"/>
      <c r="H92" s="38"/>
      <c r="I92" s="38"/>
      <c r="J92" s="38"/>
      <c r="K92" s="38"/>
      <c r="L92" s="38"/>
    </row>
    <row r="93" spans="1:12" ht="18" customHeight="1" x14ac:dyDescent="0.25">
      <c r="A93" s="39"/>
      <c r="B93" s="39"/>
      <c r="C93" s="39"/>
      <c r="D93" s="40"/>
      <c r="E93" s="40"/>
      <c r="F93" s="41"/>
      <c r="G93" s="41"/>
      <c r="H93" s="41"/>
      <c r="I93" s="41"/>
      <c r="J93" s="41"/>
      <c r="K93" s="41"/>
      <c r="L93" s="41"/>
    </row>
    <row r="94" spans="1:12" ht="18" customHeight="1" x14ac:dyDescent="0.25">
      <c r="A94" s="105"/>
      <c r="B94" s="105"/>
      <c r="C94" s="105"/>
      <c r="D94" s="92"/>
      <c r="E94" s="92"/>
      <c r="F94" s="171" t="s">
        <v>3</v>
      </c>
      <c r="G94" s="171"/>
      <c r="H94" s="171"/>
      <c r="I94" s="80"/>
      <c r="J94" s="171" t="s">
        <v>4</v>
      </c>
      <c r="K94" s="171"/>
      <c r="L94" s="171"/>
    </row>
    <row r="95" spans="1:12" s="19" customFormat="1" ht="18" customHeight="1" x14ac:dyDescent="0.25">
      <c r="A95" s="79"/>
      <c r="B95" s="79"/>
      <c r="C95" s="79"/>
      <c r="D95" s="79"/>
      <c r="E95" s="78"/>
      <c r="F95" s="77" t="s">
        <v>5</v>
      </c>
      <c r="G95" s="77"/>
      <c r="H95" s="77" t="s">
        <v>5</v>
      </c>
      <c r="I95" s="77"/>
      <c r="J95" s="77" t="s">
        <v>5</v>
      </c>
      <c r="K95" s="77"/>
      <c r="L95" s="77" t="s">
        <v>5</v>
      </c>
    </row>
    <row r="96" spans="1:12" ht="18" customHeight="1" x14ac:dyDescent="0.25">
      <c r="A96" s="91"/>
      <c r="B96" s="91"/>
      <c r="C96" s="91"/>
      <c r="D96" s="93"/>
      <c r="E96" s="93"/>
      <c r="F96" s="77" t="s">
        <v>9</v>
      </c>
      <c r="G96" s="77"/>
      <c r="H96" s="77" t="s">
        <v>10</v>
      </c>
      <c r="I96" s="77"/>
      <c r="J96" s="77" t="s">
        <v>9</v>
      </c>
      <c r="K96" s="77"/>
      <c r="L96" s="77" t="s">
        <v>10</v>
      </c>
    </row>
    <row r="97" spans="1:12" ht="18" customHeight="1" x14ac:dyDescent="0.25">
      <c r="A97" s="91"/>
      <c r="B97" s="91"/>
      <c r="C97" s="91"/>
      <c r="D97" s="94" t="s">
        <v>11</v>
      </c>
      <c r="E97" s="93"/>
      <c r="F97" s="159" t="s">
        <v>12</v>
      </c>
      <c r="G97" s="81"/>
      <c r="H97" s="159" t="s">
        <v>12</v>
      </c>
      <c r="I97" s="82"/>
      <c r="J97" s="159" t="s">
        <v>12</v>
      </c>
      <c r="K97" s="83"/>
      <c r="L97" s="159" t="s">
        <v>12</v>
      </c>
    </row>
    <row r="98" spans="1:12" ht="8.1" customHeight="1" x14ac:dyDescent="0.25">
      <c r="A98" s="91"/>
      <c r="B98" s="91"/>
      <c r="C98" s="91"/>
      <c r="D98" s="155"/>
      <c r="E98" s="93"/>
      <c r="F98" s="81"/>
      <c r="G98" s="81"/>
      <c r="H98" s="81"/>
      <c r="I98" s="82"/>
      <c r="J98" s="81"/>
      <c r="K98" s="83"/>
      <c r="L98" s="81"/>
    </row>
    <row r="99" spans="1:12" ht="18" customHeight="1" x14ac:dyDescent="0.25">
      <c r="A99" s="96" t="s">
        <v>189</v>
      </c>
      <c r="B99" s="91"/>
      <c r="C99" s="91"/>
      <c r="D99" s="92"/>
      <c r="E99" s="92"/>
      <c r="F99" s="87"/>
      <c r="G99" s="87"/>
      <c r="H99" s="87"/>
      <c r="I99" s="87"/>
      <c r="J99" s="87"/>
      <c r="K99" s="87"/>
      <c r="L99" s="87"/>
    </row>
    <row r="100" spans="1:12" ht="18" customHeight="1" x14ac:dyDescent="0.25">
      <c r="A100" s="91"/>
      <c r="B100" s="91" t="s">
        <v>251</v>
      </c>
      <c r="C100" s="91"/>
      <c r="D100" s="100"/>
      <c r="E100" s="98"/>
      <c r="F100" s="34"/>
      <c r="G100" s="34"/>
      <c r="H100" s="34"/>
      <c r="I100" s="34"/>
      <c r="J100" s="34"/>
      <c r="K100" s="34"/>
      <c r="L100" s="34"/>
    </row>
    <row r="101" spans="1:12" ht="18" customHeight="1" x14ac:dyDescent="0.25">
      <c r="A101" s="91"/>
      <c r="B101" s="91"/>
      <c r="C101" s="91" t="s">
        <v>252</v>
      </c>
      <c r="D101" s="100"/>
      <c r="E101" s="98"/>
      <c r="F101" s="88">
        <v>33600</v>
      </c>
      <c r="G101" s="87"/>
      <c r="H101" s="88">
        <v>-42000</v>
      </c>
      <c r="I101" s="87"/>
      <c r="J101" s="88">
        <v>0</v>
      </c>
      <c r="K101" s="87"/>
      <c r="L101" s="101">
        <v>0</v>
      </c>
    </row>
    <row r="102" spans="1:12" ht="18" customHeight="1" x14ac:dyDescent="0.25">
      <c r="A102" s="91"/>
      <c r="B102" s="91" t="s">
        <v>190</v>
      </c>
      <c r="C102" s="91"/>
      <c r="D102" s="92"/>
      <c r="E102" s="92"/>
      <c r="F102" s="87"/>
      <c r="G102" s="87"/>
      <c r="H102" s="87"/>
      <c r="I102" s="87"/>
      <c r="J102" s="87"/>
      <c r="K102" s="87"/>
      <c r="L102" s="87"/>
    </row>
    <row r="103" spans="1:12" ht="18" customHeight="1" x14ac:dyDescent="0.25">
      <c r="A103" s="91"/>
      <c r="B103" s="91"/>
      <c r="C103" s="91" t="s">
        <v>191</v>
      </c>
      <c r="D103" s="114">
        <v>23</v>
      </c>
      <c r="E103" s="98"/>
      <c r="F103" s="101">
        <v>0</v>
      </c>
      <c r="G103" s="87"/>
      <c r="H103" s="101">
        <v>0</v>
      </c>
      <c r="I103" s="87"/>
      <c r="J103" s="101">
        <v>-593920</v>
      </c>
      <c r="K103" s="87"/>
      <c r="L103" s="101">
        <v>0</v>
      </c>
    </row>
    <row r="104" spans="1:12" ht="18" customHeight="1" x14ac:dyDescent="0.25">
      <c r="A104" s="91"/>
      <c r="B104" s="91" t="s">
        <v>216</v>
      </c>
      <c r="C104" s="91"/>
      <c r="D104" s="92"/>
      <c r="E104" s="92"/>
      <c r="F104" s="87"/>
      <c r="G104" s="87"/>
      <c r="H104" s="87"/>
      <c r="I104" s="87"/>
      <c r="J104" s="87"/>
      <c r="K104" s="87"/>
      <c r="L104" s="87"/>
    </row>
    <row r="105" spans="1:12" ht="18" customHeight="1" x14ac:dyDescent="0.25">
      <c r="A105" s="91"/>
      <c r="B105" s="91"/>
      <c r="C105" s="91" t="s">
        <v>192</v>
      </c>
      <c r="D105" s="114">
        <v>23</v>
      </c>
      <c r="E105" s="98"/>
      <c r="F105" s="101">
        <v>14983</v>
      </c>
      <c r="G105" s="87"/>
      <c r="H105" s="101">
        <v>0</v>
      </c>
      <c r="I105" s="87"/>
      <c r="J105" s="101">
        <v>606001</v>
      </c>
      <c r="K105" s="87"/>
      <c r="L105" s="101">
        <v>69875</v>
      </c>
    </row>
    <row r="106" spans="1:12" ht="18" customHeight="1" x14ac:dyDescent="0.25">
      <c r="A106" s="91"/>
      <c r="B106" s="91" t="s">
        <v>193</v>
      </c>
      <c r="C106" s="91"/>
      <c r="D106" s="92"/>
      <c r="E106" s="92"/>
      <c r="F106" s="87"/>
      <c r="G106" s="87"/>
      <c r="H106" s="87"/>
      <c r="I106" s="87"/>
      <c r="J106" s="87"/>
      <c r="K106" s="87"/>
      <c r="L106" s="87"/>
    </row>
    <row r="107" spans="1:12" ht="18" customHeight="1" x14ac:dyDescent="0.25">
      <c r="A107" s="91"/>
      <c r="B107" s="91"/>
      <c r="C107" s="91" t="s">
        <v>192</v>
      </c>
      <c r="D107" s="114">
        <v>23</v>
      </c>
      <c r="E107" s="98"/>
      <c r="F107" s="101">
        <v>-69775</v>
      </c>
      <c r="G107" s="87"/>
      <c r="H107" s="101">
        <v>-64813</v>
      </c>
      <c r="I107" s="87"/>
      <c r="J107" s="101">
        <v>-300000</v>
      </c>
      <c r="K107" s="87"/>
      <c r="L107" s="101">
        <v>0</v>
      </c>
    </row>
    <row r="108" spans="1:12" ht="18" customHeight="1" x14ac:dyDescent="0.25">
      <c r="A108" s="91"/>
      <c r="B108" s="91" t="s">
        <v>253</v>
      </c>
      <c r="C108" s="91"/>
      <c r="D108" s="100"/>
      <c r="E108" s="98"/>
      <c r="F108" s="87"/>
      <c r="G108" s="34"/>
      <c r="H108" s="34"/>
      <c r="I108" s="34"/>
      <c r="J108" s="87"/>
      <c r="K108" s="34"/>
      <c r="L108" s="34"/>
    </row>
    <row r="109" spans="1:12" ht="18" customHeight="1" x14ac:dyDescent="0.25">
      <c r="A109" s="91"/>
      <c r="B109" s="91"/>
      <c r="C109" s="91" t="s">
        <v>254</v>
      </c>
      <c r="D109" s="100"/>
      <c r="E109" s="98"/>
      <c r="F109" s="85">
        <v>0</v>
      </c>
      <c r="G109" s="87"/>
      <c r="H109" s="101">
        <v>0</v>
      </c>
      <c r="I109" s="87"/>
      <c r="J109" s="101">
        <v>0</v>
      </c>
      <c r="K109" s="87"/>
      <c r="L109" s="101">
        <v>-135000</v>
      </c>
    </row>
    <row r="110" spans="1:12" ht="18" customHeight="1" x14ac:dyDescent="0.25">
      <c r="A110" s="91"/>
      <c r="B110" s="91" t="s">
        <v>253</v>
      </c>
      <c r="C110" s="91"/>
      <c r="D110" s="100"/>
      <c r="E110" s="98"/>
      <c r="F110" s="87"/>
      <c r="G110" s="34"/>
      <c r="H110" s="34"/>
      <c r="I110" s="34"/>
      <c r="J110" s="87"/>
      <c r="K110" s="34"/>
      <c r="L110" s="34"/>
    </row>
    <row r="111" spans="1:12" ht="18" customHeight="1" x14ac:dyDescent="0.25">
      <c r="A111" s="91"/>
      <c r="B111" s="91"/>
      <c r="C111" s="91" t="s">
        <v>255</v>
      </c>
      <c r="D111" s="100"/>
      <c r="E111" s="98"/>
      <c r="F111" s="85">
        <v>-324000</v>
      </c>
      <c r="G111" s="87"/>
      <c r="H111" s="101">
        <v>-77776</v>
      </c>
      <c r="I111" s="87"/>
      <c r="J111" s="101">
        <v>0</v>
      </c>
      <c r="K111" s="87"/>
      <c r="L111" s="101" t="s">
        <v>194</v>
      </c>
    </row>
    <row r="112" spans="1:12" ht="18" customHeight="1" x14ac:dyDescent="0.25">
      <c r="A112" s="91"/>
      <c r="B112" s="91" t="s">
        <v>256</v>
      </c>
      <c r="C112" s="91"/>
      <c r="D112" s="106"/>
      <c r="E112" s="98"/>
      <c r="F112" s="34"/>
      <c r="G112" s="34"/>
      <c r="H112" s="34"/>
      <c r="I112" s="34"/>
      <c r="J112" s="34"/>
      <c r="K112" s="34"/>
      <c r="L112" s="34"/>
    </row>
    <row r="113" spans="1:12" ht="18" customHeight="1" x14ac:dyDescent="0.25">
      <c r="A113" s="91"/>
      <c r="B113" s="91"/>
      <c r="C113" s="91" t="s">
        <v>286</v>
      </c>
      <c r="D113" s="106"/>
      <c r="E113" s="98"/>
      <c r="F113" s="85">
        <v>0</v>
      </c>
      <c r="G113" s="87"/>
      <c r="H113" s="85">
        <v>-10147</v>
      </c>
      <c r="I113" s="87"/>
      <c r="J113" s="85">
        <v>0</v>
      </c>
      <c r="K113" s="87"/>
      <c r="L113" s="85">
        <v>0</v>
      </c>
    </row>
    <row r="114" spans="1:12" ht="18" customHeight="1" x14ac:dyDescent="0.25">
      <c r="A114" s="91"/>
      <c r="B114" s="91" t="s">
        <v>256</v>
      </c>
      <c r="C114" s="91"/>
      <c r="F114" s="87"/>
      <c r="G114" s="34"/>
      <c r="H114" s="34"/>
      <c r="I114" s="34"/>
      <c r="J114" s="87"/>
      <c r="K114" s="34"/>
      <c r="L114" s="34"/>
    </row>
    <row r="115" spans="1:12" ht="18" customHeight="1" x14ac:dyDescent="0.25">
      <c r="A115" s="91"/>
      <c r="B115" s="91"/>
      <c r="C115" s="91" t="s">
        <v>255</v>
      </c>
      <c r="D115" s="106">
        <v>10.199999999999999</v>
      </c>
      <c r="E115" s="98"/>
      <c r="F115" s="85">
        <v>-176000</v>
      </c>
      <c r="G115" s="87"/>
      <c r="H115" s="85">
        <v>-241074</v>
      </c>
      <c r="I115" s="87"/>
      <c r="J115" s="85">
        <v>0</v>
      </c>
      <c r="K115" s="87"/>
      <c r="L115" s="85">
        <v>0</v>
      </c>
    </row>
    <row r="116" spans="1:12" ht="18" customHeight="1" x14ac:dyDescent="0.25">
      <c r="A116" s="91"/>
      <c r="B116" s="91" t="s">
        <v>257</v>
      </c>
      <c r="C116" s="91"/>
      <c r="F116" s="87"/>
      <c r="G116" s="34"/>
      <c r="H116" s="34"/>
      <c r="I116" s="34"/>
      <c r="J116" s="87"/>
      <c r="K116" s="34"/>
      <c r="L116" s="34"/>
    </row>
    <row r="117" spans="1:12" ht="18" customHeight="1" x14ac:dyDescent="0.25">
      <c r="A117" s="91"/>
      <c r="B117" s="91"/>
      <c r="C117" s="91" t="s">
        <v>254</v>
      </c>
      <c r="D117" s="106">
        <v>10.1</v>
      </c>
      <c r="E117" s="98"/>
      <c r="F117" s="85">
        <v>0</v>
      </c>
      <c r="G117" s="87"/>
      <c r="H117" s="85">
        <v>0</v>
      </c>
      <c r="I117" s="87"/>
      <c r="J117" s="85">
        <v>-717315</v>
      </c>
      <c r="K117" s="87"/>
      <c r="L117" s="85">
        <v>-688863</v>
      </c>
    </row>
    <row r="118" spans="1:12" ht="18" customHeight="1" x14ac:dyDescent="0.25">
      <c r="A118" s="91"/>
      <c r="B118" s="91" t="s">
        <v>195</v>
      </c>
      <c r="C118" s="91"/>
      <c r="D118" s="98"/>
      <c r="E118" s="98"/>
      <c r="F118" s="85">
        <v>-735309</v>
      </c>
      <c r="G118" s="85"/>
      <c r="H118" s="85">
        <v>-1284820</v>
      </c>
      <c r="I118" s="85"/>
      <c r="J118" s="85">
        <v>-97914</v>
      </c>
      <c r="K118" s="85"/>
      <c r="L118" s="85">
        <v>-120822</v>
      </c>
    </row>
    <row r="119" spans="1:12" ht="18" customHeight="1" x14ac:dyDescent="0.25">
      <c r="A119" s="91"/>
      <c r="B119" s="91" t="s">
        <v>258</v>
      </c>
      <c r="C119" s="91"/>
      <c r="D119" s="98"/>
      <c r="E119" s="98"/>
      <c r="F119" s="87"/>
      <c r="G119" s="34"/>
      <c r="H119" s="34"/>
      <c r="I119" s="34"/>
      <c r="J119" s="87"/>
      <c r="K119" s="34"/>
      <c r="L119" s="34"/>
    </row>
    <row r="120" spans="1:12" ht="18" customHeight="1" x14ac:dyDescent="0.25">
      <c r="A120" s="91"/>
      <c r="B120" s="91"/>
      <c r="C120" s="91" t="s">
        <v>259</v>
      </c>
      <c r="D120" s="98"/>
      <c r="E120" s="98"/>
      <c r="F120" s="85">
        <v>-213679</v>
      </c>
      <c r="G120" s="85"/>
      <c r="H120" s="85">
        <v>-101157</v>
      </c>
      <c r="I120" s="85"/>
      <c r="J120" s="85">
        <v>-211465</v>
      </c>
      <c r="K120" s="85"/>
      <c r="L120" s="85">
        <v>-84131</v>
      </c>
    </row>
    <row r="121" spans="1:12" ht="18" customHeight="1" x14ac:dyDescent="0.25">
      <c r="A121" s="91"/>
      <c r="B121" s="91" t="s">
        <v>196</v>
      </c>
      <c r="C121" s="91"/>
      <c r="D121" s="98"/>
      <c r="E121" s="98"/>
      <c r="F121" s="85">
        <v>0</v>
      </c>
      <c r="G121" s="85"/>
      <c r="H121" s="85">
        <v>-555469</v>
      </c>
      <c r="I121" s="85"/>
      <c r="J121" s="85">
        <v>0</v>
      </c>
      <c r="K121" s="85"/>
      <c r="L121" s="85">
        <v>-555469</v>
      </c>
    </row>
    <row r="122" spans="1:12" ht="18" customHeight="1" x14ac:dyDescent="0.25">
      <c r="A122" s="91"/>
      <c r="B122" s="91" t="s">
        <v>260</v>
      </c>
      <c r="C122" s="91"/>
      <c r="D122" s="98"/>
      <c r="E122" s="98"/>
      <c r="F122" s="87"/>
      <c r="G122" s="34"/>
      <c r="H122" s="34"/>
      <c r="I122" s="34"/>
      <c r="J122" s="87"/>
      <c r="K122" s="34"/>
      <c r="L122" s="34"/>
    </row>
    <row r="123" spans="1:12" ht="18" customHeight="1" x14ac:dyDescent="0.25">
      <c r="A123" s="91"/>
      <c r="B123" s="91"/>
      <c r="C123" s="91" t="s">
        <v>259</v>
      </c>
      <c r="D123" s="98"/>
      <c r="E123" s="98"/>
      <c r="F123" s="88">
        <v>251286</v>
      </c>
      <c r="G123" s="85"/>
      <c r="H123" s="88">
        <v>88076</v>
      </c>
      <c r="I123" s="85"/>
      <c r="J123" s="157">
        <v>3212</v>
      </c>
      <c r="K123" s="85"/>
      <c r="L123" s="85">
        <v>56998</v>
      </c>
    </row>
    <row r="124" spans="1:12" ht="18" customHeight="1" x14ac:dyDescent="0.25">
      <c r="A124" s="91"/>
      <c r="B124" s="91" t="s">
        <v>197</v>
      </c>
      <c r="C124" s="91"/>
      <c r="D124" s="98"/>
      <c r="E124" s="98"/>
      <c r="F124" s="88">
        <v>-3922</v>
      </c>
      <c r="G124" s="85"/>
      <c r="H124" s="88">
        <v>-23</v>
      </c>
      <c r="I124" s="85"/>
      <c r="J124" s="88">
        <v>-1970</v>
      </c>
      <c r="K124" s="85"/>
      <c r="L124" s="85">
        <v>0</v>
      </c>
    </row>
    <row r="125" spans="1:12" ht="18" customHeight="1" x14ac:dyDescent="0.25">
      <c r="A125" s="91"/>
      <c r="B125" s="91" t="s">
        <v>231</v>
      </c>
      <c r="C125" s="91"/>
      <c r="D125" s="98"/>
      <c r="E125" s="98"/>
      <c r="F125" s="157">
        <v>-31840</v>
      </c>
      <c r="G125" s="84"/>
      <c r="H125" s="88">
        <v>0</v>
      </c>
      <c r="I125" s="84"/>
      <c r="J125" s="88">
        <v>0</v>
      </c>
      <c r="K125" s="84"/>
      <c r="L125" s="88">
        <v>0</v>
      </c>
    </row>
    <row r="126" spans="1:12" ht="18" customHeight="1" x14ac:dyDescent="0.25">
      <c r="A126" s="91"/>
      <c r="B126" s="91" t="s">
        <v>198</v>
      </c>
      <c r="C126" s="91"/>
      <c r="D126" s="98"/>
      <c r="E126" s="98"/>
      <c r="F126" s="88">
        <v>17675</v>
      </c>
      <c r="G126" s="84"/>
      <c r="H126" s="88">
        <v>10562</v>
      </c>
      <c r="I126" s="84"/>
      <c r="J126" s="88">
        <v>416668</v>
      </c>
      <c r="K126" s="84"/>
      <c r="L126" s="88">
        <v>4457</v>
      </c>
    </row>
    <row r="127" spans="1:12" ht="18" customHeight="1" x14ac:dyDescent="0.25">
      <c r="A127" s="91"/>
      <c r="B127" s="91" t="s">
        <v>173</v>
      </c>
      <c r="C127" s="91"/>
      <c r="D127" s="98"/>
      <c r="E127" s="98"/>
      <c r="F127" s="88">
        <v>2402</v>
      </c>
      <c r="G127" s="84"/>
      <c r="H127" s="88">
        <v>2700</v>
      </c>
      <c r="I127" s="84"/>
      <c r="J127" s="85">
        <v>2402</v>
      </c>
      <c r="K127" s="84"/>
      <c r="L127" s="88">
        <v>2700</v>
      </c>
    </row>
    <row r="128" spans="1:12" ht="18" customHeight="1" x14ac:dyDescent="0.25">
      <c r="A128" s="91"/>
      <c r="B128" s="91" t="s">
        <v>237</v>
      </c>
      <c r="C128" s="91"/>
      <c r="D128" s="98"/>
      <c r="E128" s="98"/>
      <c r="F128" s="88">
        <v>880</v>
      </c>
      <c r="G128" s="84"/>
      <c r="H128" s="88">
        <v>0</v>
      </c>
      <c r="I128" s="84"/>
      <c r="J128" s="85">
        <v>880</v>
      </c>
      <c r="K128" s="84"/>
      <c r="L128" s="88">
        <v>0</v>
      </c>
    </row>
    <row r="129" spans="1:12" ht="18" customHeight="1" x14ac:dyDescent="0.25">
      <c r="A129" s="91"/>
      <c r="B129" s="91" t="s">
        <v>174</v>
      </c>
      <c r="C129" s="91"/>
      <c r="D129" s="98"/>
      <c r="E129" s="98"/>
      <c r="F129" s="90">
        <v>0</v>
      </c>
      <c r="G129" s="85"/>
      <c r="H129" s="90">
        <v>0</v>
      </c>
      <c r="I129" s="85"/>
      <c r="J129" s="90">
        <v>773966</v>
      </c>
      <c r="K129" s="85"/>
      <c r="L129" s="90">
        <v>1730659</v>
      </c>
    </row>
    <row r="130" spans="1:12" s="54" customFormat="1" ht="6" customHeight="1" x14ac:dyDescent="0.25">
      <c r="A130" s="107"/>
      <c r="B130" s="107"/>
      <c r="C130" s="107"/>
      <c r="D130" s="108"/>
      <c r="E130" s="108"/>
      <c r="F130" s="84"/>
      <c r="G130" s="84"/>
      <c r="H130" s="84"/>
      <c r="I130" s="84"/>
      <c r="J130" s="84"/>
      <c r="K130" s="84"/>
      <c r="L130" s="84"/>
    </row>
    <row r="131" spans="1:12" ht="18" customHeight="1" x14ac:dyDescent="0.25">
      <c r="A131" s="96" t="s">
        <v>287</v>
      </c>
      <c r="B131" s="91"/>
      <c r="C131" s="91"/>
      <c r="D131" s="110"/>
      <c r="E131" s="110"/>
      <c r="F131" s="34"/>
      <c r="G131" s="34"/>
      <c r="H131" s="34"/>
      <c r="I131" s="34"/>
      <c r="J131" s="34"/>
      <c r="K131" s="34"/>
      <c r="L131" s="34"/>
    </row>
    <row r="132" spans="1:12" ht="18" customHeight="1" x14ac:dyDescent="0.25">
      <c r="A132" s="96"/>
      <c r="B132" s="96" t="s">
        <v>288</v>
      </c>
      <c r="C132" s="91"/>
      <c r="D132" s="110"/>
      <c r="E132" s="110"/>
      <c r="F132" s="86">
        <f>SUM(F101:F129)</f>
        <v>-1233699</v>
      </c>
      <c r="G132" s="84"/>
      <c r="H132" s="86">
        <f>SUM(H101:H129)</f>
        <v>-2275941</v>
      </c>
      <c r="I132" s="84"/>
      <c r="J132" s="86">
        <f>SUM(J101:J129)</f>
        <v>-119455</v>
      </c>
      <c r="K132" s="84"/>
      <c r="L132" s="86">
        <f>SUM(L101:L129)</f>
        <v>280404</v>
      </c>
    </row>
    <row r="133" spans="1:12" ht="13.5" customHeight="1" x14ac:dyDescent="0.25">
      <c r="A133" s="96"/>
      <c r="B133" s="91"/>
      <c r="C133" s="91"/>
      <c r="D133" s="110"/>
      <c r="E133" s="110"/>
      <c r="F133" s="84"/>
      <c r="G133" s="85"/>
      <c r="H133" s="84"/>
      <c r="I133" s="85"/>
      <c r="J133" s="84"/>
      <c r="K133" s="85"/>
      <c r="L133" s="84"/>
    </row>
    <row r="134" spans="1:12" ht="21.95" customHeight="1" x14ac:dyDescent="0.25">
      <c r="A134" s="153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134" s="153"/>
      <c r="C134" s="153"/>
      <c r="D134" s="154"/>
      <c r="E134" s="154"/>
      <c r="F134" s="86"/>
      <c r="G134" s="86"/>
      <c r="H134" s="86"/>
      <c r="I134" s="86"/>
      <c r="J134" s="86"/>
      <c r="K134" s="86"/>
      <c r="L134" s="86"/>
    </row>
    <row r="135" spans="1:12" ht="20.25" customHeight="1" x14ac:dyDescent="0.25">
      <c r="A135" s="31" t="s">
        <v>0</v>
      </c>
      <c r="B135" s="31"/>
      <c r="C135" s="31"/>
      <c r="D135" s="32"/>
      <c r="E135" s="32"/>
      <c r="F135" s="33"/>
      <c r="G135" s="33"/>
      <c r="H135" s="33"/>
      <c r="I135" s="33"/>
      <c r="J135" s="33"/>
      <c r="K135" s="33"/>
      <c r="L135" s="33"/>
    </row>
    <row r="136" spans="1:12" ht="20.25" customHeight="1" x14ac:dyDescent="0.25">
      <c r="A136" s="30" t="str">
        <f>+A45</f>
        <v>งบกระแสเงินสด</v>
      </c>
      <c r="B136" s="31"/>
      <c r="C136" s="31"/>
      <c r="D136" s="32"/>
      <c r="E136" s="32"/>
      <c r="F136" s="33"/>
      <c r="G136" s="33"/>
      <c r="H136" s="33"/>
      <c r="I136" s="33"/>
      <c r="J136" s="33"/>
      <c r="K136" s="33"/>
      <c r="L136" s="33"/>
    </row>
    <row r="137" spans="1:12" ht="20.25" customHeight="1" x14ac:dyDescent="0.25">
      <c r="A137" s="36" t="str">
        <f>A46</f>
        <v xml:space="preserve">บริษัท สยามแก๊ส แอนด์ ปิโตรเคมีคัลส์ จำกัด (มหาชน) </v>
      </c>
      <c r="B137" s="36"/>
      <c r="C137" s="36"/>
      <c r="D137" s="37"/>
      <c r="E137" s="37"/>
      <c r="F137" s="38"/>
      <c r="G137" s="38"/>
      <c r="H137" s="38"/>
      <c r="I137" s="38"/>
      <c r="J137" s="38"/>
      <c r="K137" s="38"/>
      <c r="L137" s="38"/>
    </row>
    <row r="138" spans="1:12" ht="18" customHeight="1" x14ac:dyDescent="0.25">
      <c r="A138" s="39"/>
      <c r="B138" s="39"/>
      <c r="C138" s="39"/>
      <c r="D138" s="40"/>
      <c r="E138" s="40"/>
      <c r="F138" s="41"/>
      <c r="G138" s="41"/>
      <c r="H138" s="41"/>
      <c r="I138" s="41"/>
      <c r="J138" s="41"/>
      <c r="K138" s="41"/>
      <c r="L138" s="41"/>
    </row>
    <row r="139" spans="1:12" ht="18" customHeight="1" x14ac:dyDescent="0.25">
      <c r="A139" s="105"/>
      <c r="B139" s="105"/>
      <c r="C139" s="105"/>
      <c r="D139" s="92"/>
      <c r="E139" s="92"/>
      <c r="F139" s="171" t="s">
        <v>3</v>
      </c>
      <c r="G139" s="171"/>
      <c r="H139" s="171"/>
      <c r="I139" s="80"/>
      <c r="J139" s="171" t="s">
        <v>4</v>
      </c>
      <c r="K139" s="171"/>
      <c r="L139" s="171"/>
    </row>
    <row r="140" spans="1:12" s="19" customFormat="1" ht="18" customHeight="1" x14ac:dyDescent="0.25">
      <c r="A140" s="79"/>
      <c r="B140" s="79"/>
      <c r="C140" s="79"/>
      <c r="D140" s="79"/>
      <c r="E140" s="78"/>
      <c r="F140" s="77" t="s">
        <v>5</v>
      </c>
      <c r="G140" s="77"/>
      <c r="H140" s="77" t="s">
        <v>5</v>
      </c>
      <c r="I140" s="77"/>
      <c r="J140" s="77" t="s">
        <v>5</v>
      </c>
      <c r="K140" s="77"/>
      <c r="L140" s="77" t="s">
        <v>5</v>
      </c>
    </row>
    <row r="141" spans="1:12" ht="18" customHeight="1" x14ac:dyDescent="0.25">
      <c r="A141" s="91"/>
      <c r="B141" s="91"/>
      <c r="C141" s="91"/>
      <c r="D141" s="93"/>
      <c r="E141" s="93"/>
      <c r="F141" s="77" t="s">
        <v>9</v>
      </c>
      <c r="G141" s="77"/>
      <c r="H141" s="77" t="s">
        <v>10</v>
      </c>
      <c r="I141" s="77"/>
      <c r="J141" s="77" t="s">
        <v>9</v>
      </c>
      <c r="K141" s="77"/>
      <c r="L141" s="77" t="s">
        <v>10</v>
      </c>
    </row>
    <row r="142" spans="1:12" ht="18" customHeight="1" x14ac:dyDescent="0.25">
      <c r="A142" s="91"/>
      <c r="B142" s="91"/>
      <c r="C142" s="91"/>
      <c r="D142" s="94" t="s">
        <v>11</v>
      </c>
      <c r="E142" s="93"/>
      <c r="F142" s="159" t="s">
        <v>12</v>
      </c>
      <c r="G142" s="81"/>
      <c r="H142" s="159" t="s">
        <v>12</v>
      </c>
      <c r="I142" s="82"/>
      <c r="J142" s="159" t="s">
        <v>12</v>
      </c>
      <c r="K142" s="83"/>
      <c r="L142" s="159" t="s">
        <v>12</v>
      </c>
    </row>
    <row r="143" spans="1:12" ht="8.1" customHeight="1" x14ac:dyDescent="0.25">
      <c r="A143" s="96"/>
      <c r="B143" s="91"/>
      <c r="C143" s="91"/>
      <c r="D143" s="110"/>
      <c r="E143" s="110"/>
      <c r="F143" s="84"/>
      <c r="G143" s="85"/>
      <c r="H143" s="84"/>
      <c r="I143" s="85"/>
      <c r="J143" s="84"/>
      <c r="K143" s="85"/>
      <c r="L143" s="84"/>
    </row>
    <row r="144" spans="1:12" ht="18" customHeight="1" x14ac:dyDescent="0.25">
      <c r="A144" s="96" t="s">
        <v>199</v>
      </c>
      <c r="B144" s="91"/>
      <c r="C144" s="91"/>
      <c r="D144" s="98"/>
      <c r="E144" s="98"/>
      <c r="F144" s="85"/>
      <c r="G144" s="85"/>
      <c r="H144" s="85"/>
      <c r="I144" s="85"/>
      <c r="J144" s="85"/>
      <c r="K144" s="85"/>
      <c r="L144" s="85"/>
    </row>
    <row r="145" spans="1:19" ht="18" customHeight="1" x14ac:dyDescent="0.25">
      <c r="A145" s="96"/>
      <c r="B145" s="99" t="s">
        <v>229</v>
      </c>
      <c r="C145" s="91"/>
      <c r="F145" s="87"/>
      <c r="G145" s="34"/>
      <c r="H145" s="34"/>
      <c r="I145" s="34"/>
      <c r="J145" s="87"/>
      <c r="K145" s="34"/>
      <c r="L145" s="34"/>
    </row>
    <row r="146" spans="1:19" ht="18" customHeight="1" x14ac:dyDescent="0.25">
      <c r="A146" s="96"/>
      <c r="B146" s="99"/>
      <c r="C146" s="91" t="s">
        <v>230</v>
      </c>
      <c r="D146" s="100">
        <v>6</v>
      </c>
      <c r="E146" s="98"/>
      <c r="F146" s="85">
        <v>-1185029</v>
      </c>
      <c r="G146" s="85"/>
      <c r="H146" s="85">
        <v>0</v>
      </c>
      <c r="I146" s="85"/>
      <c r="J146" s="85">
        <v>-1185029</v>
      </c>
      <c r="K146" s="85"/>
      <c r="L146" s="85">
        <v>0</v>
      </c>
    </row>
    <row r="147" spans="1:19" ht="18" customHeight="1" x14ac:dyDescent="0.25">
      <c r="A147" s="92"/>
      <c r="B147" s="91" t="s">
        <v>200</v>
      </c>
      <c r="C147" s="92"/>
      <c r="D147" s="98"/>
      <c r="E147" s="98"/>
      <c r="F147" s="87"/>
      <c r="G147" s="87"/>
      <c r="H147" s="87"/>
      <c r="I147" s="87"/>
      <c r="J147" s="87"/>
      <c r="K147" s="87"/>
      <c r="L147" s="87"/>
    </row>
    <row r="148" spans="1:19" ht="18" customHeight="1" x14ac:dyDescent="0.25">
      <c r="A148" s="92"/>
      <c r="B148" s="91"/>
      <c r="C148" s="91" t="s">
        <v>201</v>
      </c>
      <c r="D148" s="98"/>
      <c r="E148" s="98"/>
      <c r="F148" s="85">
        <v>-704237</v>
      </c>
      <c r="G148" s="85"/>
      <c r="H148" s="85">
        <v>3621849</v>
      </c>
      <c r="I148" s="85"/>
      <c r="J148" s="89">
        <v>780000</v>
      </c>
      <c r="K148" s="85"/>
      <c r="L148" s="85">
        <v>418466</v>
      </c>
    </row>
    <row r="149" spans="1:19" ht="18" customHeight="1" x14ac:dyDescent="0.25">
      <c r="A149" s="92"/>
      <c r="B149" s="91" t="s">
        <v>263</v>
      </c>
      <c r="C149" s="92"/>
      <c r="F149" s="87"/>
      <c r="G149" s="34"/>
      <c r="H149" s="34"/>
      <c r="I149" s="34"/>
      <c r="J149" s="87"/>
      <c r="K149" s="34"/>
      <c r="L149" s="34"/>
    </row>
    <row r="150" spans="1:19" ht="18" customHeight="1" x14ac:dyDescent="0.25">
      <c r="A150" s="92"/>
      <c r="B150" s="91"/>
      <c r="C150" s="91" t="s">
        <v>201</v>
      </c>
      <c r="D150" s="100">
        <v>16</v>
      </c>
      <c r="E150" s="98"/>
      <c r="F150" s="89">
        <v>1391918</v>
      </c>
      <c r="G150" s="85"/>
      <c r="H150" s="89">
        <v>913063</v>
      </c>
      <c r="I150" s="85"/>
      <c r="J150" s="89">
        <v>863600</v>
      </c>
      <c r="K150" s="85"/>
      <c r="L150" s="101">
        <v>550000</v>
      </c>
    </row>
    <row r="151" spans="1:19" ht="18" customHeight="1" x14ac:dyDescent="0.25">
      <c r="A151" s="92"/>
      <c r="B151" s="91" t="s">
        <v>202</v>
      </c>
      <c r="C151" s="92"/>
      <c r="D151" s="92"/>
      <c r="E151" s="92"/>
      <c r="F151" s="87"/>
      <c r="G151" s="87"/>
      <c r="H151" s="87"/>
      <c r="I151" s="87"/>
      <c r="J151" s="87"/>
      <c r="K151" s="87"/>
      <c r="L151" s="87"/>
    </row>
    <row r="152" spans="1:19" ht="18" customHeight="1" x14ac:dyDescent="0.25">
      <c r="A152" s="92"/>
      <c r="B152" s="91"/>
      <c r="C152" s="91" t="s">
        <v>201</v>
      </c>
      <c r="D152" s="100">
        <v>16</v>
      </c>
      <c r="E152" s="98"/>
      <c r="F152" s="85">
        <v>-1410381</v>
      </c>
      <c r="G152" s="85"/>
      <c r="H152" s="85">
        <v>-519475</v>
      </c>
      <c r="I152" s="85"/>
      <c r="J152" s="85">
        <v>-1061785</v>
      </c>
      <c r="K152" s="85"/>
      <c r="L152" s="85">
        <v>-160648</v>
      </c>
    </row>
    <row r="153" spans="1:19" ht="18" customHeight="1" x14ac:dyDescent="0.25">
      <c r="A153" s="92"/>
      <c r="B153" s="91" t="s">
        <v>203</v>
      </c>
      <c r="C153" s="92"/>
      <c r="D153" s="100">
        <v>17</v>
      </c>
      <c r="E153" s="98"/>
      <c r="F153" s="85">
        <v>-3000000</v>
      </c>
      <c r="G153" s="85"/>
      <c r="H153" s="85">
        <v>-2000000</v>
      </c>
      <c r="I153" s="85"/>
      <c r="J153" s="85">
        <v>-3000000</v>
      </c>
      <c r="K153" s="85"/>
      <c r="L153" s="85">
        <v>-2000000</v>
      </c>
    </row>
    <row r="154" spans="1:19" ht="18" customHeight="1" x14ac:dyDescent="0.25">
      <c r="A154" s="92"/>
      <c r="B154" s="91" t="s">
        <v>204</v>
      </c>
      <c r="C154" s="92"/>
      <c r="D154" s="100">
        <v>17</v>
      </c>
      <c r="E154" s="98"/>
      <c r="F154" s="85">
        <v>2984560</v>
      </c>
      <c r="G154" s="85"/>
      <c r="H154" s="85">
        <v>1988983</v>
      </c>
      <c r="I154" s="85"/>
      <c r="J154" s="85">
        <v>2984560</v>
      </c>
      <c r="K154" s="85"/>
      <c r="L154" s="85">
        <v>1988983</v>
      </c>
    </row>
    <row r="155" spans="1:19" ht="18" customHeight="1" x14ac:dyDescent="0.25">
      <c r="A155" s="91"/>
      <c r="B155" s="91" t="s">
        <v>205</v>
      </c>
      <c r="C155" s="91"/>
      <c r="D155" s="100"/>
      <c r="E155" s="98"/>
      <c r="F155" s="87"/>
      <c r="G155" s="87"/>
      <c r="H155" s="87"/>
      <c r="I155" s="87"/>
      <c r="J155" s="87"/>
      <c r="K155" s="87"/>
      <c r="L155" s="87"/>
      <c r="S155" s="85"/>
    </row>
    <row r="156" spans="1:19" ht="18" customHeight="1" x14ac:dyDescent="0.25">
      <c r="A156" s="91"/>
      <c r="B156" s="91"/>
      <c r="C156" s="91" t="s">
        <v>206</v>
      </c>
      <c r="D156" s="100"/>
      <c r="E156" s="98"/>
      <c r="F156" s="85">
        <v>0</v>
      </c>
      <c r="G156" s="85"/>
      <c r="H156" s="85">
        <v>1525</v>
      </c>
      <c r="I156" s="85"/>
      <c r="J156" s="85">
        <v>0</v>
      </c>
      <c r="K156" s="85"/>
      <c r="L156" s="85">
        <v>0</v>
      </c>
    </row>
    <row r="157" spans="1:19" ht="18" customHeight="1" x14ac:dyDescent="0.25">
      <c r="A157" s="91"/>
      <c r="B157" s="91" t="s">
        <v>207</v>
      </c>
      <c r="C157" s="91"/>
      <c r="D157" s="100"/>
      <c r="E157" s="98"/>
      <c r="F157" s="85"/>
      <c r="G157" s="85"/>
      <c r="H157" s="85"/>
      <c r="I157" s="85"/>
      <c r="J157" s="85"/>
      <c r="K157" s="85"/>
      <c r="L157" s="85"/>
    </row>
    <row r="158" spans="1:19" ht="18" customHeight="1" x14ac:dyDescent="0.25">
      <c r="A158" s="91"/>
      <c r="B158" s="91"/>
      <c r="C158" s="91" t="s">
        <v>206</v>
      </c>
      <c r="D158" s="100"/>
      <c r="E158" s="98"/>
      <c r="F158" s="85">
        <v>0</v>
      </c>
      <c r="G158" s="85"/>
      <c r="H158" s="85">
        <v>-20466</v>
      </c>
      <c r="I158" s="85"/>
      <c r="J158" s="85">
        <v>0</v>
      </c>
      <c r="K158" s="85"/>
      <c r="L158" s="85">
        <v>0</v>
      </c>
    </row>
    <row r="159" spans="1:19" ht="18" customHeight="1" x14ac:dyDescent="0.25">
      <c r="A159" s="91"/>
      <c r="B159" s="91" t="s">
        <v>159</v>
      </c>
      <c r="C159" s="91"/>
      <c r="D159" s="100"/>
      <c r="E159" s="98"/>
      <c r="F159" s="85">
        <v>-554393</v>
      </c>
      <c r="G159" s="85"/>
      <c r="H159" s="84">
        <v>-1381426</v>
      </c>
      <c r="I159" s="84"/>
      <c r="J159" s="88">
        <v>-551359</v>
      </c>
      <c r="K159" s="84"/>
      <c r="L159" s="88">
        <v>-1378392</v>
      </c>
    </row>
    <row r="160" spans="1:19" s="54" customFormat="1" ht="18" customHeight="1" x14ac:dyDescent="0.25">
      <c r="A160" s="109"/>
      <c r="B160" s="107" t="s">
        <v>263</v>
      </c>
      <c r="C160" s="109"/>
      <c r="F160" s="85"/>
      <c r="J160" s="85"/>
    </row>
    <row r="161" spans="1:12" s="54" customFormat="1" ht="18" customHeight="1" x14ac:dyDescent="0.25">
      <c r="A161" s="109"/>
      <c r="B161" s="107"/>
      <c r="C161" s="91" t="s">
        <v>208</v>
      </c>
      <c r="D161" s="111">
        <v>23</v>
      </c>
      <c r="E161" s="108"/>
      <c r="F161" s="84">
        <v>0</v>
      </c>
      <c r="G161" s="84"/>
      <c r="H161" s="88">
        <v>0</v>
      </c>
      <c r="I161" s="85"/>
      <c r="J161" s="88">
        <v>888529</v>
      </c>
      <c r="K161" s="85"/>
      <c r="L161" s="85">
        <v>796128</v>
      </c>
    </row>
    <row r="162" spans="1:12" s="54" customFormat="1" ht="18" customHeight="1" x14ac:dyDescent="0.25">
      <c r="A162" s="109"/>
      <c r="B162" s="107" t="s">
        <v>202</v>
      </c>
      <c r="C162" s="109"/>
      <c r="D162" s="111"/>
      <c r="E162" s="108"/>
      <c r="F162" s="84"/>
      <c r="G162" s="84"/>
      <c r="H162" s="88"/>
      <c r="I162" s="85"/>
      <c r="J162" s="88"/>
      <c r="K162" s="85"/>
      <c r="L162" s="85"/>
    </row>
    <row r="163" spans="1:12" ht="18" customHeight="1" x14ac:dyDescent="0.25">
      <c r="A163" s="92"/>
      <c r="B163" s="92"/>
      <c r="C163" s="91" t="s">
        <v>208</v>
      </c>
      <c r="D163" s="100">
        <v>23</v>
      </c>
      <c r="E163" s="98"/>
      <c r="F163" s="86">
        <v>0</v>
      </c>
      <c r="G163" s="85"/>
      <c r="H163" s="90">
        <v>0</v>
      </c>
      <c r="I163" s="85"/>
      <c r="J163" s="90">
        <v>-720000</v>
      </c>
      <c r="K163" s="85"/>
      <c r="L163" s="86">
        <v>-740000</v>
      </c>
    </row>
    <row r="164" spans="1:12" s="54" customFormat="1" ht="8.1" customHeight="1" x14ac:dyDescent="0.25">
      <c r="A164" s="107"/>
      <c r="B164" s="107"/>
      <c r="C164" s="107"/>
      <c r="D164" s="108"/>
      <c r="E164" s="108"/>
      <c r="F164" s="84"/>
      <c r="G164" s="84"/>
      <c r="H164" s="84"/>
      <c r="I164" s="84"/>
      <c r="J164" s="84"/>
      <c r="K164" s="84"/>
      <c r="L164" s="84"/>
    </row>
    <row r="165" spans="1:12" ht="18" customHeight="1" x14ac:dyDescent="0.25">
      <c r="A165" s="96" t="s">
        <v>261</v>
      </c>
      <c r="B165" s="91"/>
      <c r="C165" s="91"/>
      <c r="D165" s="98"/>
      <c r="E165" s="98"/>
      <c r="F165" s="84"/>
      <c r="G165" s="34"/>
      <c r="H165" s="34"/>
      <c r="I165" s="34"/>
      <c r="J165" s="84"/>
      <c r="K165" s="34"/>
      <c r="L165" s="34"/>
    </row>
    <row r="166" spans="1:12" ht="18" customHeight="1" x14ac:dyDescent="0.25">
      <c r="A166" s="96"/>
      <c r="B166" s="96" t="s">
        <v>262</v>
      </c>
      <c r="C166" s="91"/>
      <c r="D166" s="98"/>
      <c r="E166" s="98"/>
      <c r="F166" s="86">
        <f>SUM(F146:F163)</f>
        <v>-2477562</v>
      </c>
      <c r="G166" s="84"/>
      <c r="H166" s="86">
        <f>SUM(H146:H163)</f>
        <v>2604053</v>
      </c>
      <c r="I166" s="84"/>
      <c r="J166" s="86">
        <f>SUM(J146:J163)</f>
        <v>-1001484</v>
      </c>
      <c r="K166" s="84"/>
      <c r="L166" s="86">
        <f>SUM(L146:L163)</f>
        <v>-525463</v>
      </c>
    </row>
    <row r="167" spans="1:12" ht="18" customHeight="1" x14ac:dyDescent="0.25">
      <c r="A167" s="96"/>
      <c r="B167" s="91"/>
      <c r="C167" s="91"/>
      <c r="D167" s="98"/>
      <c r="E167" s="98"/>
      <c r="F167" s="84"/>
      <c r="G167" s="84"/>
      <c r="H167" s="84"/>
      <c r="I167" s="84"/>
      <c r="J167" s="84"/>
      <c r="K167" s="84"/>
      <c r="L167" s="84"/>
    </row>
    <row r="168" spans="1:12" ht="18" customHeight="1" x14ac:dyDescent="0.25">
      <c r="A168" s="96"/>
      <c r="B168" s="91"/>
      <c r="C168" s="91"/>
      <c r="D168" s="98"/>
      <c r="E168" s="98"/>
      <c r="F168" s="84"/>
      <c r="G168" s="84"/>
      <c r="H168" s="84"/>
      <c r="I168" s="84"/>
      <c r="J168" s="84"/>
      <c r="K168" s="84"/>
      <c r="L168" s="84"/>
    </row>
    <row r="169" spans="1:12" ht="18" customHeight="1" x14ac:dyDescent="0.25">
      <c r="A169" s="96"/>
      <c r="B169" s="91"/>
      <c r="C169" s="91"/>
      <c r="D169" s="98"/>
      <c r="E169" s="98"/>
      <c r="F169" s="84"/>
      <c r="G169" s="84"/>
      <c r="H169" s="84"/>
      <c r="I169" s="84"/>
      <c r="J169" s="84"/>
      <c r="K169" s="84"/>
      <c r="L169" s="84"/>
    </row>
    <row r="170" spans="1:12" ht="18" customHeight="1" x14ac:dyDescent="0.25">
      <c r="A170" s="96"/>
      <c r="B170" s="91"/>
      <c r="C170" s="91"/>
      <c r="D170" s="98"/>
      <c r="E170" s="98"/>
      <c r="F170" s="84"/>
      <c r="G170" s="84"/>
      <c r="H170" s="84"/>
      <c r="I170" s="84"/>
      <c r="J170" s="84"/>
      <c r="K170" s="84"/>
      <c r="L170" s="84"/>
    </row>
    <row r="171" spans="1:12" ht="18" customHeight="1" x14ac:dyDescent="0.25">
      <c r="A171" s="96"/>
      <c r="B171" s="91"/>
      <c r="C171" s="91"/>
      <c r="D171" s="98"/>
      <c r="E171" s="98"/>
      <c r="F171" s="84"/>
      <c r="G171" s="84"/>
      <c r="H171" s="84"/>
      <c r="I171" s="84"/>
      <c r="J171" s="84"/>
      <c r="K171" s="84"/>
      <c r="L171" s="84"/>
    </row>
    <row r="172" spans="1:12" ht="18" customHeight="1" x14ac:dyDescent="0.25">
      <c r="A172" s="96"/>
      <c r="B172" s="91"/>
      <c r="C172" s="91"/>
      <c r="D172" s="98"/>
      <c r="E172" s="98"/>
      <c r="F172" s="84"/>
      <c r="G172" s="84"/>
      <c r="H172" s="84"/>
      <c r="I172" s="84"/>
      <c r="J172" s="84"/>
      <c r="K172" s="84"/>
      <c r="L172" s="84"/>
    </row>
    <row r="173" spans="1:12" ht="18" customHeight="1" x14ac:dyDescent="0.25">
      <c r="A173" s="96"/>
      <c r="B173" s="91"/>
      <c r="C173" s="91"/>
      <c r="D173" s="98"/>
      <c r="E173" s="98"/>
      <c r="F173" s="84"/>
      <c r="G173" s="84"/>
      <c r="H173" s="84"/>
      <c r="I173" s="84"/>
      <c r="J173" s="84"/>
      <c r="K173" s="84"/>
      <c r="L173" s="84"/>
    </row>
    <row r="174" spans="1:12" ht="18" customHeight="1" x14ac:dyDescent="0.25">
      <c r="A174" s="96"/>
      <c r="B174" s="91"/>
      <c r="C174" s="91"/>
      <c r="D174" s="98"/>
      <c r="E174" s="98"/>
      <c r="F174" s="84"/>
      <c r="G174" s="84"/>
      <c r="H174" s="84"/>
      <c r="I174" s="84"/>
      <c r="J174" s="84"/>
      <c r="K174" s="84"/>
      <c r="L174" s="84"/>
    </row>
    <row r="175" spans="1:12" ht="18" customHeight="1" x14ac:dyDescent="0.25">
      <c r="A175" s="96"/>
      <c r="B175" s="91"/>
      <c r="C175" s="91"/>
      <c r="D175" s="98"/>
      <c r="E175" s="98"/>
      <c r="F175" s="84"/>
      <c r="G175" s="84"/>
      <c r="H175" s="84"/>
      <c r="I175" s="84"/>
      <c r="J175" s="84"/>
      <c r="K175" s="84"/>
      <c r="L175" s="84"/>
    </row>
    <row r="176" spans="1:12" ht="18" customHeight="1" x14ac:dyDescent="0.25">
      <c r="A176" s="96"/>
      <c r="B176" s="91"/>
      <c r="C176" s="91"/>
      <c r="D176" s="98"/>
      <c r="E176" s="98"/>
      <c r="F176" s="84"/>
      <c r="G176" s="84"/>
      <c r="H176" s="84"/>
      <c r="I176" s="84"/>
      <c r="J176" s="84"/>
      <c r="K176" s="84"/>
      <c r="L176" s="84"/>
    </row>
    <row r="177" spans="1:12" ht="18" customHeight="1" x14ac:dyDescent="0.25">
      <c r="A177" s="96"/>
      <c r="B177" s="91"/>
      <c r="C177" s="91"/>
      <c r="D177" s="98"/>
      <c r="E177" s="98"/>
      <c r="F177" s="84"/>
      <c r="G177" s="84"/>
      <c r="H177" s="84"/>
      <c r="I177" s="84"/>
      <c r="J177" s="84"/>
      <c r="K177" s="84"/>
      <c r="L177" s="84"/>
    </row>
    <row r="178" spans="1:12" ht="12" customHeight="1" x14ac:dyDescent="0.25">
      <c r="A178" s="96"/>
      <c r="B178" s="91"/>
      <c r="C178" s="91"/>
      <c r="D178" s="98"/>
      <c r="E178" s="98"/>
      <c r="F178" s="84"/>
      <c r="G178" s="84"/>
      <c r="H178" s="84"/>
      <c r="I178" s="84"/>
      <c r="J178" s="84"/>
      <c r="K178" s="84"/>
      <c r="L178" s="84"/>
    </row>
    <row r="179" spans="1:12" ht="21.95" customHeight="1" x14ac:dyDescent="0.25">
      <c r="A179" s="52" t="str">
        <f>A89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179" s="36"/>
      <c r="C179" s="36"/>
      <c r="D179" s="59"/>
      <c r="E179" s="59"/>
      <c r="F179" s="51"/>
      <c r="G179" s="51"/>
      <c r="H179" s="51"/>
      <c r="I179" s="51"/>
      <c r="J179" s="51"/>
      <c r="K179" s="51"/>
      <c r="L179" s="51"/>
    </row>
    <row r="180" spans="1:12" ht="20.25" customHeight="1" x14ac:dyDescent="0.25">
      <c r="A180" s="31" t="s">
        <v>0</v>
      </c>
      <c r="B180" s="31"/>
      <c r="C180" s="31"/>
      <c r="D180" s="32"/>
      <c r="E180" s="32"/>
      <c r="F180" s="33"/>
      <c r="G180" s="33"/>
      <c r="H180" s="33"/>
      <c r="I180" s="33"/>
      <c r="J180" s="33"/>
      <c r="K180" s="33"/>
      <c r="L180" s="33"/>
    </row>
    <row r="181" spans="1:12" ht="20.25" customHeight="1" x14ac:dyDescent="0.25">
      <c r="A181" s="31" t="str">
        <f>+A2</f>
        <v>งบกระแสเงินสด</v>
      </c>
      <c r="B181" s="31"/>
      <c r="C181" s="31"/>
      <c r="D181" s="32"/>
      <c r="E181" s="32"/>
      <c r="F181" s="33"/>
      <c r="G181" s="33"/>
      <c r="H181" s="33"/>
      <c r="I181" s="33"/>
      <c r="J181" s="33"/>
      <c r="K181" s="33"/>
      <c r="L181" s="33"/>
    </row>
    <row r="182" spans="1:12" ht="20.25" customHeight="1" x14ac:dyDescent="0.25">
      <c r="A182" s="36" t="str">
        <f>+A3</f>
        <v>สำหรับงวดเก้าเดือนสิ้นสุดวันที่ 30 กันยายน พ.ศ. 2562</v>
      </c>
      <c r="B182" s="36"/>
      <c r="C182" s="36"/>
      <c r="D182" s="37"/>
      <c r="E182" s="37"/>
      <c r="F182" s="38"/>
      <c r="G182" s="38"/>
      <c r="H182" s="38"/>
      <c r="I182" s="38"/>
      <c r="J182" s="38"/>
      <c r="K182" s="38"/>
      <c r="L182" s="38"/>
    </row>
    <row r="183" spans="1:12" ht="20.25" customHeight="1" x14ac:dyDescent="0.25">
      <c r="A183" s="39"/>
      <c r="B183" s="39"/>
      <c r="C183" s="39"/>
      <c r="D183" s="40"/>
      <c r="E183" s="40"/>
      <c r="F183" s="41"/>
      <c r="G183" s="41"/>
      <c r="H183" s="41"/>
      <c r="I183" s="41"/>
      <c r="J183" s="41"/>
      <c r="K183" s="41"/>
      <c r="L183" s="41"/>
    </row>
    <row r="184" spans="1:12" ht="20.25" customHeight="1" x14ac:dyDescent="0.25">
      <c r="A184" s="105"/>
      <c r="B184" s="105"/>
      <c r="C184" s="105"/>
      <c r="D184" s="92"/>
      <c r="E184" s="92"/>
      <c r="F184" s="171" t="s">
        <v>3</v>
      </c>
      <c r="G184" s="171"/>
      <c r="H184" s="171"/>
      <c r="I184" s="80"/>
      <c r="J184" s="171" t="s">
        <v>4</v>
      </c>
      <c r="K184" s="171"/>
      <c r="L184" s="171"/>
    </row>
    <row r="185" spans="1:12" s="19" customFormat="1" ht="20.25" customHeight="1" x14ac:dyDescent="0.25">
      <c r="A185" s="79"/>
      <c r="B185" s="79"/>
      <c r="C185" s="79"/>
      <c r="D185" s="79"/>
      <c r="E185" s="78"/>
      <c r="F185" s="77" t="s">
        <v>5</v>
      </c>
      <c r="G185" s="77"/>
      <c r="H185" s="77" t="s">
        <v>5</v>
      </c>
      <c r="I185" s="77"/>
      <c r="J185" s="77" t="s">
        <v>5</v>
      </c>
      <c r="K185" s="77"/>
      <c r="L185" s="77" t="s">
        <v>5</v>
      </c>
    </row>
    <row r="186" spans="1:12" ht="20.25" customHeight="1" x14ac:dyDescent="0.25">
      <c r="A186" s="91"/>
      <c r="B186" s="91"/>
      <c r="C186" s="91"/>
      <c r="D186" s="93"/>
      <c r="E186" s="93"/>
      <c r="F186" s="77" t="s">
        <v>9</v>
      </c>
      <c r="G186" s="77"/>
      <c r="H186" s="77" t="s">
        <v>10</v>
      </c>
      <c r="I186" s="77"/>
      <c r="J186" s="77" t="s">
        <v>9</v>
      </c>
      <c r="K186" s="77"/>
      <c r="L186" s="77" t="s">
        <v>10</v>
      </c>
    </row>
    <row r="187" spans="1:12" ht="20.25" customHeight="1" x14ac:dyDescent="0.25">
      <c r="A187" s="91"/>
      <c r="B187" s="91"/>
      <c r="C187" s="91"/>
      <c r="D187" s="94" t="s">
        <v>11</v>
      </c>
      <c r="E187" s="93"/>
      <c r="F187" s="159" t="s">
        <v>12</v>
      </c>
      <c r="G187" s="81"/>
      <c r="H187" s="159" t="s">
        <v>12</v>
      </c>
      <c r="I187" s="82"/>
      <c r="J187" s="159" t="s">
        <v>12</v>
      </c>
      <c r="K187" s="83"/>
      <c r="L187" s="159" t="s">
        <v>12</v>
      </c>
    </row>
    <row r="188" spans="1:12" ht="6" customHeight="1" x14ac:dyDescent="0.25">
      <c r="A188" s="91"/>
      <c r="B188" s="91"/>
      <c r="C188" s="91"/>
      <c r="D188" s="100"/>
      <c r="E188" s="100"/>
      <c r="F188" s="82"/>
      <c r="G188" s="82"/>
      <c r="H188" s="82"/>
      <c r="I188" s="85"/>
      <c r="J188" s="85"/>
      <c r="K188" s="85"/>
      <c r="L188" s="85"/>
    </row>
    <row r="189" spans="1:12" ht="20.25" customHeight="1" x14ac:dyDescent="0.25">
      <c r="A189" s="96" t="s">
        <v>269</v>
      </c>
      <c r="B189" s="96"/>
      <c r="C189" s="96"/>
      <c r="D189" s="98"/>
      <c r="E189" s="98"/>
      <c r="F189" s="84"/>
      <c r="G189" s="34"/>
      <c r="H189" s="34"/>
      <c r="I189" s="34"/>
      <c r="J189" s="84"/>
      <c r="K189" s="34"/>
      <c r="L189" s="34"/>
    </row>
    <row r="190" spans="1:12" ht="20.25" customHeight="1" x14ac:dyDescent="0.25">
      <c r="A190" s="96"/>
      <c r="B190" s="96" t="s">
        <v>270</v>
      </c>
      <c r="C190" s="96"/>
      <c r="D190" s="98"/>
      <c r="E190" s="98"/>
      <c r="F190" s="85">
        <f>SUM(F70+F132+F166)</f>
        <v>-351822</v>
      </c>
      <c r="G190" s="85"/>
      <c r="H190" s="85">
        <f>SUM(H70+H132+H166)</f>
        <v>-28634</v>
      </c>
      <c r="I190" s="85"/>
      <c r="J190" s="85">
        <f>SUM(J70+J132+J166)</f>
        <v>-603971</v>
      </c>
      <c r="K190" s="85"/>
      <c r="L190" s="85">
        <f>SUM(L70+L132+L166)</f>
        <v>-128179</v>
      </c>
    </row>
    <row r="191" spans="1:12" ht="20.25" customHeight="1" x14ac:dyDescent="0.25">
      <c r="A191" s="91" t="s">
        <v>271</v>
      </c>
      <c r="B191" s="96"/>
      <c r="C191" s="96"/>
      <c r="D191" s="98"/>
      <c r="E191" s="98"/>
      <c r="F191" s="84"/>
      <c r="G191" s="34"/>
      <c r="H191" s="34"/>
      <c r="I191" s="34"/>
      <c r="J191" s="84"/>
      <c r="K191" s="34"/>
      <c r="L191" s="34"/>
    </row>
    <row r="192" spans="1:12" ht="20.25" customHeight="1" x14ac:dyDescent="0.25">
      <c r="A192" s="91"/>
      <c r="B192" s="91" t="s">
        <v>272</v>
      </c>
      <c r="C192" s="96"/>
      <c r="D192" s="98"/>
      <c r="E192" s="98"/>
      <c r="F192" s="84">
        <v>2848742</v>
      </c>
      <c r="G192" s="84"/>
      <c r="H192" s="84">
        <v>2590205</v>
      </c>
      <c r="I192" s="84"/>
      <c r="J192" s="84">
        <v>1011128</v>
      </c>
      <c r="K192" s="84"/>
      <c r="L192" s="84">
        <v>301443</v>
      </c>
    </row>
    <row r="193" spans="1:12" ht="20.25" customHeight="1" x14ac:dyDescent="0.25">
      <c r="A193" s="91" t="s">
        <v>209</v>
      </c>
      <c r="B193" s="96"/>
      <c r="C193" s="96"/>
      <c r="D193" s="98"/>
      <c r="E193" s="98"/>
      <c r="F193" s="84"/>
      <c r="G193" s="84"/>
      <c r="H193" s="84"/>
      <c r="I193" s="84"/>
      <c r="J193" s="84"/>
      <c r="K193" s="84"/>
      <c r="L193" s="84"/>
    </row>
    <row r="194" spans="1:12" ht="20.25" customHeight="1" x14ac:dyDescent="0.25">
      <c r="A194" s="92"/>
      <c r="B194" s="91" t="s">
        <v>210</v>
      </c>
      <c r="C194" s="91"/>
      <c r="D194" s="98"/>
      <c r="E194" s="98"/>
      <c r="F194" s="86">
        <v>-1461</v>
      </c>
      <c r="G194" s="85"/>
      <c r="H194" s="86">
        <v>0</v>
      </c>
      <c r="I194" s="85"/>
      <c r="J194" s="86">
        <v>-1471</v>
      </c>
      <c r="K194" s="85"/>
      <c r="L194" s="86">
        <v>-28</v>
      </c>
    </row>
    <row r="195" spans="1:12" ht="6" customHeight="1" x14ac:dyDescent="0.25">
      <c r="A195" s="96"/>
      <c r="B195" s="96"/>
      <c r="C195" s="96"/>
      <c r="D195" s="98"/>
      <c r="E195" s="98"/>
      <c r="F195" s="84"/>
      <c r="G195" s="84"/>
      <c r="H195" s="84"/>
      <c r="I195" s="84"/>
      <c r="J195" s="84"/>
      <c r="K195" s="84"/>
      <c r="L195" s="84"/>
    </row>
    <row r="196" spans="1:12" ht="20.25" customHeight="1" x14ac:dyDescent="0.25">
      <c r="A196" s="96" t="s">
        <v>271</v>
      </c>
      <c r="B196" s="96"/>
      <c r="C196" s="96"/>
      <c r="D196" s="98"/>
      <c r="E196" s="98"/>
      <c r="F196" s="84"/>
      <c r="G196" s="34"/>
      <c r="H196" s="34"/>
      <c r="I196" s="34"/>
      <c r="J196" s="84"/>
      <c r="K196" s="34"/>
      <c r="L196" s="34"/>
    </row>
    <row r="197" spans="1:12" ht="20.25" customHeight="1" thickBot="1" x14ac:dyDescent="0.3">
      <c r="A197" s="96"/>
      <c r="B197" s="96" t="s">
        <v>273</v>
      </c>
      <c r="C197" s="96"/>
      <c r="D197" s="98"/>
      <c r="E197" s="98"/>
      <c r="F197" s="112">
        <f>SUM(F190:F194)</f>
        <v>2495459</v>
      </c>
      <c r="G197" s="84"/>
      <c r="H197" s="112">
        <f>SUM(H190:H194)</f>
        <v>2561571</v>
      </c>
      <c r="I197" s="84"/>
      <c r="J197" s="112">
        <f>SUM(J190:J194)</f>
        <v>405686</v>
      </c>
      <c r="K197" s="84"/>
      <c r="L197" s="112">
        <f>SUM(L190:L194)</f>
        <v>173236</v>
      </c>
    </row>
    <row r="198" spans="1:12" ht="15" customHeight="1" thickTop="1" x14ac:dyDescent="0.25">
      <c r="A198" s="96"/>
      <c r="B198" s="91"/>
      <c r="C198" s="91"/>
      <c r="D198" s="98"/>
      <c r="E198" s="98"/>
      <c r="F198" s="84"/>
      <c r="G198" s="85"/>
      <c r="H198" s="84"/>
      <c r="I198" s="85"/>
      <c r="J198" s="84"/>
      <c r="K198" s="85"/>
      <c r="L198" s="84"/>
    </row>
    <row r="199" spans="1:12" ht="20.25" customHeight="1" x14ac:dyDescent="0.25">
      <c r="A199" s="96" t="s">
        <v>271</v>
      </c>
      <c r="B199" s="91"/>
      <c r="C199" s="91"/>
      <c r="D199" s="98"/>
      <c r="E199" s="98"/>
      <c r="F199" s="87"/>
      <c r="G199" s="85"/>
      <c r="H199" s="87"/>
      <c r="I199" s="85"/>
      <c r="J199" s="87"/>
      <c r="K199" s="85"/>
      <c r="L199" s="87"/>
    </row>
    <row r="200" spans="1:12" ht="20.25" customHeight="1" x14ac:dyDescent="0.25">
      <c r="A200" s="96"/>
      <c r="B200" s="96" t="s">
        <v>289</v>
      </c>
      <c r="C200" s="91"/>
      <c r="D200" s="98"/>
      <c r="E200" s="98"/>
      <c r="F200" s="87"/>
      <c r="G200" s="85"/>
      <c r="H200" s="87"/>
      <c r="I200" s="85"/>
      <c r="J200" s="87"/>
      <c r="K200" s="85"/>
      <c r="L200" s="87"/>
    </row>
    <row r="201" spans="1:12" ht="20.25" customHeight="1" x14ac:dyDescent="0.25">
      <c r="A201" s="99" t="s">
        <v>211</v>
      </c>
      <c r="B201" s="91"/>
      <c r="C201" s="91"/>
      <c r="D201" s="98"/>
      <c r="E201" s="98"/>
      <c r="F201" s="87"/>
      <c r="G201" s="85"/>
      <c r="H201" s="87"/>
      <c r="I201" s="85"/>
      <c r="J201" s="87"/>
      <c r="K201" s="85"/>
      <c r="L201" s="87"/>
    </row>
    <row r="202" spans="1:12" ht="20.25" customHeight="1" thickBot="1" x14ac:dyDescent="0.3">
      <c r="A202" s="92"/>
      <c r="B202" s="99" t="s">
        <v>236</v>
      </c>
      <c r="C202" s="91"/>
      <c r="D202" s="98"/>
      <c r="E202" s="98"/>
      <c r="F202" s="113">
        <v>2495459</v>
      </c>
      <c r="G202" s="85"/>
      <c r="H202" s="113">
        <v>2561571</v>
      </c>
      <c r="I202" s="85"/>
      <c r="J202" s="113">
        <v>405686</v>
      </c>
      <c r="K202" s="85"/>
      <c r="L202" s="113">
        <v>173236</v>
      </c>
    </row>
    <row r="203" spans="1:12" ht="15" customHeight="1" thickTop="1" x14ac:dyDescent="0.25">
      <c r="A203" s="96"/>
      <c r="B203" s="91"/>
      <c r="C203" s="91"/>
      <c r="D203" s="98"/>
      <c r="E203" s="98"/>
      <c r="F203" s="85"/>
      <c r="G203" s="85"/>
      <c r="H203" s="85"/>
      <c r="I203" s="85"/>
      <c r="J203" s="85"/>
      <c r="K203" s="85"/>
      <c r="L203" s="85"/>
    </row>
    <row r="204" spans="1:12" ht="20.25" customHeight="1" x14ac:dyDescent="0.25">
      <c r="A204" s="96" t="s">
        <v>212</v>
      </c>
      <c r="B204" s="91"/>
      <c r="C204" s="91"/>
      <c r="D204" s="98"/>
      <c r="E204" s="98"/>
      <c r="F204" s="87"/>
      <c r="G204" s="85"/>
      <c r="H204" s="87"/>
      <c r="I204" s="85"/>
      <c r="J204" s="87"/>
      <c r="K204" s="85"/>
      <c r="L204" s="87"/>
    </row>
    <row r="205" spans="1:12" ht="6" customHeight="1" x14ac:dyDescent="0.25">
      <c r="A205" s="96"/>
      <c r="B205" s="91"/>
      <c r="C205" s="91"/>
      <c r="D205" s="98"/>
      <c r="E205" s="98"/>
      <c r="F205" s="85"/>
      <c r="G205" s="85"/>
      <c r="H205" s="85"/>
      <c r="I205" s="85"/>
      <c r="J205" s="85"/>
      <c r="K205" s="85"/>
      <c r="L205" s="85"/>
    </row>
    <row r="206" spans="1:12" ht="20.25" customHeight="1" x14ac:dyDescent="0.25">
      <c r="A206" s="91" t="s">
        <v>264</v>
      </c>
      <c r="B206" s="91"/>
      <c r="C206" s="91"/>
      <c r="D206" s="98"/>
      <c r="E206" s="98"/>
      <c r="F206" s="84"/>
      <c r="G206" s="34"/>
      <c r="H206" s="34"/>
      <c r="I206" s="34"/>
      <c r="J206" s="84"/>
      <c r="K206" s="34"/>
      <c r="L206" s="34"/>
    </row>
    <row r="207" spans="1:12" ht="20.25" customHeight="1" x14ac:dyDescent="0.25">
      <c r="A207" s="91"/>
      <c r="B207" s="91" t="s">
        <v>265</v>
      </c>
      <c r="C207" s="91"/>
      <c r="D207" s="98"/>
      <c r="E207" s="98"/>
      <c r="F207" s="84">
        <v>460849</v>
      </c>
      <c r="G207" s="85"/>
      <c r="H207" s="84">
        <v>69727</v>
      </c>
      <c r="I207" s="85"/>
      <c r="J207" s="84">
        <v>7507</v>
      </c>
      <c r="K207" s="85"/>
      <c r="L207" s="84">
        <v>17562</v>
      </c>
    </row>
    <row r="208" spans="1:12" ht="20.25" customHeight="1" x14ac:dyDescent="0.25">
      <c r="A208" s="91" t="s">
        <v>266</v>
      </c>
      <c r="B208" s="91"/>
      <c r="C208" s="91"/>
      <c r="D208" s="100"/>
      <c r="E208" s="98"/>
      <c r="F208" s="84"/>
      <c r="G208" s="85"/>
      <c r="H208" s="84"/>
      <c r="I208" s="85"/>
      <c r="J208" s="84"/>
      <c r="K208" s="85"/>
      <c r="L208" s="84"/>
    </row>
    <row r="209" spans="1:12" ht="20.25" customHeight="1" x14ac:dyDescent="0.25">
      <c r="A209" s="91"/>
      <c r="B209" s="91" t="s">
        <v>267</v>
      </c>
      <c r="C209" s="91"/>
      <c r="D209" s="100"/>
      <c r="E209" s="98"/>
      <c r="F209" s="84"/>
      <c r="G209" s="34"/>
      <c r="H209" s="34"/>
      <c r="I209" s="34"/>
      <c r="J209" s="84"/>
      <c r="K209" s="34"/>
      <c r="L209" s="34"/>
    </row>
    <row r="210" spans="1:12" ht="20.25" customHeight="1" x14ac:dyDescent="0.25">
      <c r="A210" s="91"/>
      <c r="B210" s="91" t="s">
        <v>268</v>
      </c>
      <c r="C210" s="91"/>
      <c r="D210" s="100"/>
      <c r="E210" s="98"/>
      <c r="F210" s="84">
        <v>10955</v>
      </c>
      <c r="G210" s="85"/>
      <c r="H210" s="84">
        <v>208449</v>
      </c>
      <c r="I210" s="85"/>
      <c r="J210" s="84">
        <v>0</v>
      </c>
      <c r="K210" s="85"/>
      <c r="L210" s="84">
        <v>208449</v>
      </c>
    </row>
    <row r="211" spans="1:12" ht="20.25" customHeight="1" x14ac:dyDescent="0.25">
      <c r="A211" s="91" t="s">
        <v>219</v>
      </c>
      <c r="B211" s="91"/>
      <c r="C211" s="91"/>
      <c r="D211" s="100"/>
      <c r="E211" s="98"/>
      <c r="F211" s="87"/>
      <c r="G211" s="87"/>
      <c r="H211" s="87"/>
      <c r="I211" s="87"/>
      <c r="J211" s="87"/>
      <c r="K211" s="87"/>
      <c r="L211" s="87"/>
    </row>
    <row r="212" spans="1:12" ht="20.25" customHeight="1" x14ac:dyDescent="0.25">
      <c r="A212" s="91"/>
      <c r="B212" s="91" t="s">
        <v>220</v>
      </c>
      <c r="C212" s="91"/>
      <c r="D212" s="100"/>
      <c r="E212" s="98"/>
      <c r="F212" s="84">
        <v>460</v>
      </c>
      <c r="G212" s="85"/>
      <c r="H212" s="84">
        <v>1447</v>
      </c>
      <c r="I212" s="85"/>
      <c r="J212" s="84">
        <v>2020</v>
      </c>
      <c r="K212" s="85"/>
      <c r="L212" s="84">
        <v>1145</v>
      </c>
    </row>
    <row r="213" spans="1:12" ht="20.25" customHeight="1" x14ac:dyDescent="0.25">
      <c r="A213" s="91" t="s">
        <v>217</v>
      </c>
      <c r="B213" s="91"/>
      <c r="C213" s="91"/>
      <c r="D213" s="106"/>
      <c r="E213" s="98"/>
      <c r="F213" s="84"/>
      <c r="G213" s="85"/>
      <c r="H213" s="84"/>
      <c r="I213" s="85"/>
      <c r="J213" s="84"/>
      <c r="K213" s="85"/>
      <c r="L213" s="84"/>
    </row>
    <row r="214" spans="1:12" ht="20.25" customHeight="1" x14ac:dyDescent="0.25">
      <c r="A214" s="91"/>
      <c r="B214" s="91" t="s">
        <v>235</v>
      </c>
      <c r="C214" s="91"/>
      <c r="D214" s="92"/>
      <c r="E214" s="92"/>
      <c r="F214" s="92"/>
      <c r="G214" s="92"/>
      <c r="H214" s="92"/>
      <c r="I214" s="92"/>
      <c r="J214" s="92"/>
      <c r="K214" s="92"/>
      <c r="L214" s="92"/>
    </row>
    <row r="215" spans="1:12" ht="20.25" customHeight="1" x14ac:dyDescent="0.25">
      <c r="A215" s="91"/>
      <c r="B215" s="91" t="s">
        <v>265</v>
      </c>
      <c r="C215" s="91"/>
      <c r="D215" s="106">
        <v>10.199999999999999</v>
      </c>
      <c r="E215" s="98"/>
      <c r="F215" s="84">
        <v>1185029</v>
      </c>
      <c r="G215" s="85"/>
      <c r="H215" s="84">
        <v>0</v>
      </c>
      <c r="I215" s="85"/>
      <c r="J215" s="84">
        <v>0</v>
      </c>
      <c r="K215" s="85"/>
      <c r="L215" s="84">
        <v>0</v>
      </c>
    </row>
    <row r="216" spans="1:12" ht="20.25" customHeight="1" x14ac:dyDescent="0.25">
      <c r="A216" s="91" t="s">
        <v>217</v>
      </c>
      <c r="B216" s="91"/>
      <c r="C216" s="91"/>
      <c r="D216" s="100"/>
      <c r="E216" s="98"/>
      <c r="F216" s="84"/>
      <c r="G216" s="85"/>
      <c r="H216" s="84"/>
      <c r="I216" s="85"/>
      <c r="J216" s="84"/>
      <c r="K216" s="85"/>
      <c r="L216" s="84"/>
    </row>
    <row r="217" spans="1:12" ht="20.25" customHeight="1" x14ac:dyDescent="0.25">
      <c r="A217" s="91"/>
      <c r="B217" s="91" t="s">
        <v>218</v>
      </c>
      <c r="C217" s="91"/>
      <c r="D217" s="106">
        <v>10.199999999999999</v>
      </c>
      <c r="E217" s="98"/>
      <c r="F217" s="84">
        <v>59821</v>
      </c>
      <c r="G217" s="85"/>
      <c r="H217" s="84">
        <v>0</v>
      </c>
      <c r="I217" s="85"/>
      <c r="J217" s="84">
        <v>0</v>
      </c>
      <c r="K217" s="85"/>
      <c r="L217" s="84">
        <v>0</v>
      </c>
    </row>
    <row r="218" spans="1:12" ht="20.25" customHeight="1" x14ac:dyDescent="0.25">
      <c r="A218" s="91" t="s">
        <v>217</v>
      </c>
      <c r="B218" s="91"/>
      <c r="D218" s="47"/>
      <c r="E218" s="46"/>
      <c r="F218" s="84"/>
      <c r="G218" s="48"/>
      <c r="H218" s="84"/>
      <c r="I218" s="85"/>
      <c r="J218" s="84"/>
      <c r="K218" s="85"/>
      <c r="L218" s="84"/>
    </row>
    <row r="219" spans="1:12" ht="20.25" customHeight="1" x14ac:dyDescent="0.25">
      <c r="A219" s="91"/>
      <c r="B219" s="91" t="s">
        <v>274</v>
      </c>
      <c r="D219" s="106">
        <v>10.199999999999999</v>
      </c>
      <c r="E219" s="46"/>
      <c r="F219" s="84">
        <v>7499</v>
      </c>
      <c r="G219" s="48"/>
      <c r="H219" s="84">
        <v>0</v>
      </c>
      <c r="I219" s="85"/>
      <c r="J219" s="84">
        <v>0</v>
      </c>
      <c r="K219" s="85"/>
      <c r="L219" s="84">
        <v>0</v>
      </c>
    </row>
    <row r="220" spans="1:12" ht="10.5" customHeight="1" x14ac:dyDescent="0.25">
      <c r="D220" s="47"/>
      <c r="E220" s="46"/>
      <c r="F220" s="49"/>
      <c r="G220" s="48"/>
      <c r="H220" s="49"/>
      <c r="I220" s="48"/>
      <c r="J220" s="49"/>
      <c r="K220" s="48"/>
      <c r="L220" s="49"/>
    </row>
    <row r="221" spans="1:12" s="54" customFormat="1" ht="21.95" customHeight="1" x14ac:dyDescent="0.25">
      <c r="A221" s="52" t="str">
        <f>'TH2-4'!A49</f>
        <v>หมายเหตุประกอบข้อมูลทางการเงินระหว่างกาลแบบย่อในหน้า 18 ถึงหน้า 50 เป็นส่วนหนึ่งของข้อมูลทางการเงินระหว่างกาลนี้</v>
      </c>
      <c r="B221" s="52"/>
      <c r="C221" s="52"/>
      <c r="D221" s="53"/>
      <c r="E221" s="53"/>
      <c r="F221" s="50"/>
      <c r="G221" s="50"/>
      <c r="H221" s="50"/>
      <c r="I221" s="50"/>
      <c r="J221" s="50"/>
      <c r="K221" s="50"/>
      <c r="L221" s="50"/>
    </row>
  </sheetData>
  <mergeCells count="10">
    <mergeCell ref="F5:H5"/>
    <mergeCell ref="J5:L5"/>
    <mergeCell ref="F94:H94"/>
    <mergeCell ref="J94:L94"/>
    <mergeCell ref="F184:H184"/>
    <mergeCell ref="J184:L184"/>
    <mergeCell ref="F48:H48"/>
    <mergeCell ref="J48:L48"/>
    <mergeCell ref="F139:H139"/>
    <mergeCell ref="J139:L139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&amp;R&amp;"Browallia New,Regular"&amp;14&amp;P</oddFooter>
  </headerFooter>
  <rowBreaks count="2" manualBreakCount="2">
    <brk id="89" max="11" man="1"/>
    <brk id="179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TH2-4</vt:lpstr>
      <vt:lpstr>TH5-6(3M)</vt:lpstr>
      <vt:lpstr>TH7(3M)</vt:lpstr>
      <vt:lpstr>TH8-9(9M)</vt:lpstr>
      <vt:lpstr>TH10(9M)</vt:lpstr>
      <vt:lpstr>TH11</vt:lpstr>
      <vt:lpstr>TH12</vt:lpstr>
      <vt:lpstr>TH13-17</vt:lpstr>
      <vt:lpstr>'TH10(9M)'!Print_Area</vt:lpstr>
      <vt:lpstr>'TH11'!Print_Area</vt:lpstr>
      <vt:lpstr>'TH12'!Print_Area</vt:lpstr>
      <vt:lpstr>'TH13-17'!Print_Area</vt:lpstr>
      <vt:lpstr>'TH2-4'!Print_Area</vt:lpstr>
      <vt:lpstr>'TH7(3M)'!Print_Area</vt:lpstr>
      <vt:lpstr>'TH8-9(9M)'!Print_Area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Krutphan</dc:creator>
  <cp:lastModifiedBy>Chayaporn Srilap</cp:lastModifiedBy>
  <cp:lastPrinted>2019-11-07T09:53:29Z</cp:lastPrinted>
  <dcterms:created xsi:type="dcterms:W3CDTF">2019-10-31T01:14:28Z</dcterms:created>
  <dcterms:modified xsi:type="dcterms:W3CDTF">2019-11-07T09:53:36Z</dcterms:modified>
</cp:coreProperties>
</file>