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19\Q3'2019\"/>
    </mc:Choice>
  </mc:AlternateContent>
  <xr:revisionPtr revIDLastSave="0" documentId="13_ncr:1_{A35E550A-A9F4-4261-80AC-824572C2AC98}" xr6:coauthVersionLast="36" xr6:coauthVersionMax="36" xr10:uidLastSave="{00000000-0000-0000-0000-000000000000}"/>
  <bookViews>
    <workbookView xWindow="-165" yWindow="4995" windowWidth="21765" windowHeight="5415" activeTab="1" xr2:uid="{00000000-000D-0000-FFFF-FFFF00000000}"/>
  </bookViews>
  <sheets>
    <sheet name="BS" sheetId="17" r:id="rId1"/>
    <sheet name="pl" sheetId="12" r:id="rId2"/>
    <sheet name="Consolidate" sheetId="9" r:id="rId3"/>
    <sheet name="Company" sheetId="10" r:id="rId4"/>
    <sheet name="cashflow" sheetId="13" r:id="rId5"/>
  </sheets>
  <definedNames>
    <definedName name="_xlnm.Print_Area" localSheetId="0">BS!$A$1:$N$102</definedName>
    <definedName name="_xlnm.Print_Area" localSheetId="2">Consolidate!$A$1:$M$33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9" i="10" l="1"/>
  <c r="M23" i="9"/>
  <c r="L72" i="13" l="1"/>
  <c r="L67" i="13"/>
  <c r="H72" i="13"/>
  <c r="H67" i="13"/>
  <c r="L69" i="12"/>
  <c r="L64" i="12"/>
  <c r="L72" i="12" s="1"/>
  <c r="L74" i="12" s="1"/>
  <c r="L76" i="12" s="1"/>
  <c r="L78" i="12" s="1"/>
  <c r="L84" i="12" s="1"/>
  <c r="H69" i="12"/>
  <c r="H64" i="12"/>
  <c r="H72" i="12" s="1"/>
  <c r="H74" i="12" s="1"/>
  <c r="H76" i="12" s="1"/>
  <c r="L22" i="12"/>
  <c r="L17" i="12"/>
  <c r="H22" i="12"/>
  <c r="H17" i="12"/>
  <c r="M94" i="17"/>
  <c r="K94" i="17"/>
  <c r="I94" i="17"/>
  <c r="M65" i="17"/>
  <c r="K65" i="17"/>
  <c r="I65" i="17"/>
  <c r="M53" i="17"/>
  <c r="K53" i="17"/>
  <c r="I53" i="17"/>
  <c r="M26" i="17"/>
  <c r="K26" i="17"/>
  <c r="I26" i="17"/>
  <c r="M17" i="17"/>
  <c r="K17" i="17"/>
  <c r="I17" i="17"/>
  <c r="L25" i="12" l="1"/>
  <c r="L27" i="12" s="1"/>
  <c r="L29" i="12" s="1"/>
  <c r="L31" i="12" s="1"/>
  <c r="L37" i="12" s="1"/>
  <c r="H25" i="12"/>
  <c r="H27" i="12" s="1"/>
  <c r="H29" i="12" s="1"/>
  <c r="H31" i="12" s="1"/>
  <c r="H37" i="12" s="1"/>
  <c r="H78" i="12"/>
  <c r="H84" i="12" s="1"/>
  <c r="H11" i="13"/>
  <c r="H26" i="13" s="1"/>
  <c r="H39" i="13" s="1"/>
  <c r="H41" i="13" s="1"/>
  <c r="H73" i="13" s="1"/>
  <c r="H75" i="13" s="1"/>
  <c r="L11" i="13"/>
  <c r="L26" i="13" s="1"/>
  <c r="L39" i="13" s="1"/>
  <c r="L41" i="13" s="1"/>
  <c r="L73" i="13" s="1"/>
  <c r="L75" i="13" s="1"/>
  <c r="I66" i="17"/>
  <c r="I95" i="17"/>
  <c r="K27" i="17"/>
  <c r="M27" i="17"/>
  <c r="M66" i="17"/>
  <c r="M95" i="17" s="1"/>
  <c r="K66" i="17"/>
  <c r="K95" i="17" s="1"/>
  <c r="I27" i="17"/>
  <c r="I96" i="17" s="1"/>
  <c r="M96" i="17" l="1"/>
  <c r="K96" i="17"/>
  <c r="L23" i="10"/>
  <c r="J23" i="10"/>
  <c r="H23" i="10"/>
  <c r="F23" i="10"/>
  <c r="K27" i="9"/>
  <c r="I27" i="9"/>
  <c r="G27" i="9"/>
  <c r="E27" i="9"/>
  <c r="G94" i="17"/>
  <c r="G65" i="17"/>
  <c r="G53" i="17"/>
  <c r="G26" i="17"/>
  <c r="G17" i="17"/>
  <c r="G66" i="17" l="1"/>
  <c r="G95" i="17" s="1"/>
  <c r="G27" i="17"/>
  <c r="G96" i="17" l="1"/>
  <c r="J67" i="13" l="1"/>
  <c r="F67" i="13"/>
  <c r="J22" i="10"/>
  <c r="J24" i="10" s="1"/>
  <c r="H22" i="10"/>
  <c r="H24" i="10" s="1"/>
  <c r="J20" i="10"/>
  <c r="H20" i="10"/>
  <c r="F20" i="10"/>
  <c r="F22" i="10" s="1"/>
  <c r="F24" i="10" s="1"/>
  <c r="J13" i="10"/>
  <c r="J15" i="10" s="1"/>
  <c r="H13" i="10"/>
  <c r="H15" i="10" s="1"/>
  <c r="F13" i="10"/>
  <c r="F15" i="10" s="1"/>
  <c r="I26" i="9"/>
  <c r="I28" i="9" s="1"/>
  <c r="E26" i="9"/>
  <c r="E28" i="9" s="1"/>
  <c r="I24" i="9"/>
  <c r="G24" i="9"/>
  <c r="G26" i="9" s="1"/>
  <c r="G28" i="9" s="1"/>
  <c r="E24" i="9"/>
  <c r="I13" i="9"/>
  <c r="I15" i="9" s="1"/>
  <c r="G13" i="9"/>
  <c r="G15" i="9" s="1"/>
  <c r="E13" i="9"/>
  <c r="E15" i="9" s="1"/>
  <c r="L12" i="10" l="1"/>
  <c r="K12" i="9"/>
  <c r="J72" i="13" l="1"/>
  <c r="F72" i="13"/>
  <c r="J69" i="12" l="1"/>
  <c r="F69" i="12"/>
  <c r="J64" i="12"/>
  <c r="F64" i="12"/>
  <c r="J22" i="12"/>
  <c r="F22" i="12"/>
  <c r="J17" i="12"/>
  <c r="F17" i="12"/>
  <c r="F25" i="12" s="1"/>
  <c r="J25" i="12" l="1"/>
  <c r="J27" i="12" s="1"/>
  <c r="J29" i="12" s="1"/>
  <c r="J31" i="12" s="1"/>
  <c r="J37" i="12" s="1"/>
  <c r="F27" i="12"/>
  <c r="F29" i="12" s="1"/>
  <c r="F31" i="12" s="1"/>
  <c r="F37" i="12" s="1"/>
  <c r="F72" i="12"/>
  <c r="F74" i="12" s="1"/>
  <c r="F76" i="12" s="1"/>
  <c r="J72" i="12"/>
  <c r="J74" i="12" s="1"/>
  <c r="J76" i="12" s="1"/>
  <c r="F78" i="12" l="1"/>
  <c r="J78" i="12"/>
  <c r="J84" i="12" l="1"/>
  <c r="L18" i="10"/>
  <c r="F84" i="12"/>
  <c r="K22" i="9"/>
  <c r="N21" i="10"/>
  <c r="N17" i="10"/>
  <c r="N23" i="10" s="1"/>
  <c r="N10" i="10"/>
  <c r="M25" i="9"/>
  <c r="M21" i="9"/>
  <c r="M27" i="9" s="1"/>
  <c r="K24" i="9" l="1"/>
  <c r="K26" i="9" s="1"/>
  <c r="K28" i="9" s="1"/>
  <c r="O69" i="13"/>
  <c r="O64" i="13"/>
  <c r="O38" i="13"/>
  <c r="O34" i="13"/>
  <c r="O33" i="13"/>
  <c r="O31" i="13"/>
  <c r="O30" i="13"/>
  <c r="O29" i="13"/>
  <c r="O28" i="13"/>
  <c r="L20" i="10" l="1"/>
  <c r="L22" i="10" s="1"/>
  <c r="L24" i="10" s="1"/>
  <c r="J11" i="13"/>
  <c r="J26" i="13" s="1"/>
  <c r="J39" i="13" s="1"/>
  <c r="J41" i="13" s="1"/>
  <c r="J73" i="13" s="1"/>
  <c r="J75" i="13" s="1"/>
  <c r="J76" i="13" s="1"/>
  <c r="F11" i="13"/>
  <c r="L11" i="10"/>
  <c r="L13" i="10" s="1"/>
  <c r="L15" i="10" s="1"/>
  <c r="K11" i="9"/>
  <c r="K13" i="9" s="1"/>
  <c r="K15" i="9" s="1"/>
  <c r="M22" i="9" l="1"/>
  <c r="N18" i="10"/>
  <c r="F26" i="13"/>
  <c r="F39" i="13" s="1"/>
  <c r="F41" i="13" s="1"/>
  <c r="F73" i="13" s="1"/>
  <c r="F75" i="13" s="1"/>
  <c r="F76" i="13" s="1"/>
  <c r="M14" i="9"/>
  <c r="N20" i="10" l="1"/>
  <c r="N22" i="10" s="1"/>
  <c r="N24" i="10" s="1"/>
  <c r="M24" i="9"/>
  <c r="M26" i="9" s="1"/>
  <c r="M28" i="9" s="1"/>
  <c r="N14" i="10"/>
  <c r="M10" i="9" l="1"/>
  <c r="M11" i="9"/>
  <c r="M13" i="9" s="1"/>
  <c r="M15" i="9" l="1"/>
  <c r="N11" i="10"/>
  <c r="N13" i="10" s="1"/>
  <c r="N15" i="10" s="1"/>
</calcChain>
</file>

<file path=xl/sharedStrings.xml><?xml version="1.0" encoding="utf-8"?>
<sst xmlns="http://schemas.openxmlformats.org/spreadsheetml/2006/main" count="422" uniqueCount="196">
  <si>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</si>
  <si>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</si>
  <si>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</si>
  <si>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</si>
  <si>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</si>
  <si>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</si>
  <si>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 xml:space="preserve">   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</si>
  <si>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</si>
  <si>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</si>
  <si>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</si>
  <si>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</si>
  <si>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</si>
  <si>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</si>
  <si>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</si>
  <si>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</si>
  <si>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</si>
  <si>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</si>
  <si>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</si>
  <si>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</si>
  <si>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</si>
  <si>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</si>
  <si>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ค่าเช่าที่ดินค้างจ่าย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</si>
  <si>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</si>
  <si>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</si>
  <si>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</si>
  <si>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</si>
  <si>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</si>
  <si>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</si>
  <si>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</si>
  <si>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</si>
  <si>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</si>
  <si>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</si>
  <si>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</si>
  <si>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</si>
  <si>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</si>
  <si>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รายได้จากการให้บริการ</t>
  </si>
  <si>
    <t>U2</t>
  </si>
  <si>
    <t>U3</t>
  </si>
  <si>
    <t>ดอกเบี้ยรับ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</si>
  <si>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</si>
  <si>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</si>
  <si>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</si>
  <si>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</si>
  <si>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</si>
  <si>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</si>
  <si>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</si>
  <si>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ค่าใช้จ่ายทางการเงิน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</si>
  <si>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</si>
  <si>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</si>
  <si>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</si>
  <si>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</si>
  <si>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</si>
  <si>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</si>
  <si>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</si>
  <si>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</si>
  <si>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</si>
  <si>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</si>
  <si>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</si>
  <si>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</si>
  <si>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</si>
  <si>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</si>
  <si>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</si>
  <si>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</si>
  <si>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ค่าเช่าที่ดินค้างจ่าย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</si>
  <si>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</si>
  <si>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</si>
  <si>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</si>
  <si>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</si>
  <si>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</si>
  <si>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</si>
  <si>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จ่ายชำระหนี้สินตามสัญญาเช่าทางการเงิน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</si>
  <si>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</si>
  <si>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</si>
  <si>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</si>
  <si>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</si>
  <si>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</si>
  <si>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</si>
  <si>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</si>
  <si>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</si>
  <si>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>งบแสดงฐานะการเงิน</t>
  </si>
  <si>
    <t>งบแสดงฐานะการเงิน (ต่อ)</t>
  </si>
  <si>
    <t xml:space="preserve">ส่วนปรับปรุงที่ดินเช่า อาคารและอุปกรณ์ 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</si>
  <si>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</si>
  <si>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</si>
  <si>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</si>
  <si>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</si>
  <si>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</si>
  <si>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</si>
  <si>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</si>
  <si>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</si>
  <si>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>รายได้จากการบริการอื่น</t>
  </si>
  <si>
    <t>กำไรขาดทุนเบ็ดเสร็จอื่น:</t>
  </si>
  <si>
    <t>รวมส่วนของ</t>
  </si>
  <si>
    <t>ผู้ถือหุ้น</t>
  </si>
  <si>
    <t>เงินลงทุนชั่วคราว</t>
  </si>
  <si>
    <t>งบการเงินรวม</t>
  </si>
  <si>
    <t>งบการเงินเฉพาะกิจการ</t>
  </si>
  <si>
    <t>เงินลงทุนในบริษัทร่วม</t>
  </si>
  <si>
    <t>งบแสดงการเปลี่ยนแปลงส่วนของผู้ถือหุ้น</t>
  </si>
  <si>
    <t>ภาษีเงินได้ค้างจ่าย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</si>
  <si>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</si>
  <si>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</si>
  <si>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</si>
  <si>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</si>
  <si>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</si>
  <si>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</si>
  <si>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</si>
  <si>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</si>
  <si>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</si>
  <si>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กำไรสำหรับงวด</t>
  </si>
  <si>
    <t>จ่ายภาษีเงินได้</t>
  </si>
  <si>
    <t>เงินสดและรายการเทียบเท่าเงินสดต้นงวด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</si>
  <si>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</si>
  <si>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</si>
  <si>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</si>
  <si>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</si>
  <si>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</si>
  <si>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สินทรัพย์ภาษีเงินได้รอตัดบัญชี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</si>
  <si>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</si>
  <si>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</si>
  <si>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</si>
  <si>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 xml:space="preserve">   ต้นทุนทางการเงินสำหรับต้นทุนในการรื้อถอน</t>
  </si>
  <si>
    <t>เงินปันผลจ่าย</t>
  </si>
  <si>
    <t>หุ้นสามัญ</t>
  </si>
  <si>
    <t>ส่วนเกินมูลค่า</t>
  </si>
  <si>
    <t>เงินสดสุทธิจากกิจกรรมดำเนินงาน</t>
  </si>
  <si>
    <t>เงินสดสุทธิใช้ไปในกิจกรรมจัดหาเงิน</t>
  </si>
  <si>
    <t>ดอกเบี้ยจ่าย</t>
  </si>
  <si>
    <t>เงินสดจ่ายซื้อสินทรัพย์ไม่มีตัวตน</t>
  </si>
  <si>
    <t>สิทธิตามสัญญาสัมปทานบริการท่าเทียบเรือ</t>
  </si>
  <si>
    <t xml:space="preserve">   สำรองผลประโยชน์ระยะยาวของพนักงาน</t>
  </si>
  <si>
    <t>ส่วนแบ่งกำไร (ขาดทุน) จากเงินลงทุนในบริษัทร่วม</t>
  </si>
  <si>
    <t>กำไรก่อนค่าใช้จ่ายทางการเงินและค่าใช้จ่ายภาษีเงินได้</t>
  </si>
  <si>
    <t xml:space="preserve">   ส่วนแบ่ง (กำไร) ขาดทุนจากเงินลงทุนในบริษัทร่วม</t>
  </si>
  <si>
    <t xml:space="preserve">   เงินค้างจ่ายค่าก่อสร้างและซื้ออุปกรณ์</t>
  </si>
  <si>
    <t>เงินลงทุนระยะยาว</t>
  </si>
  <si>
    <t xml:space="preserve">   ดอกเบี้ยรับ</t>
  </si>
  <si>
    <t xml:space="preserve">   เงินค้างจ่ายค่าซื้อสินทรัพย์ไม่มีตัวตน</t>
  </si>
  <si>
    <t>กำไรก่อนส่วนแบ่งกำไร (ขาดทุน) จากเงินลงทุนใน</t>
  </si>
  <si>
    <t xml:space="preserve">   บริษัทร่วม ค่าใช้จ่ายทางการเงินและค่าใช้จ่าย</t>
  </si>
  <si>
    <t xml:space="preserve">   ภาษีเงินได้</t>
  </si>
  <si>
    <t>หนี้สินตามสัญญาเช่าการเงินที่ถึงกำหนด</t>
  </si>
  <si>
    <t xml:space="preserve">   ชำระภายในหนึ่งปี</t>
  </si>
  <si>
    <t>สำรองค่าตอบแทนตามสัญญาสัมปทาน</t>
  </si>
  <si>
    <t xml:space="preserve">   บริการท่าเทียบเรือ - สุทธิจากส่วนที่ถึง</t>
  </si>
  <si>
    <t>หนี้สินตามสัญญาเช่าการเงิน - สุทธิ</t>
  </si>
  <si>
    <t xml:space="preserve">   จากส่วนที่ถึงกำหนดชำระภายในหนึ่งปี</t>
  </si>
  <si>
    <t>ประมาณการหนี้สินสำหรับต้นทุน</t>
  </si>
  <si>
    <t xml:space="preserve">   ในการรื้อถอน</t>
  </si>
  <si>
    <t xml:space="preserve">      หุ้นสามัญ 1,240,000,000 หุ้น </t>
  </si>
  <si>
    <t xml:space="preserve">         มูลค่าหุ้นละ 0.50 บาท</t>
  </si>
  <si>
    <t>ยอดคงเหลือ ณ วันที่ 1 มกราคม 2561</t>
  </si>
  <si>
    <t>ยอดคงเหลือ ณ วันที่ 30 กันยายน 2561</t>
  </si>
  <si>
    <t>2561</t>
  </si>
  <si>
    <t>งบการเงินที่แสดง</t>
  </si>
  <si>
    <t>เงินลงทุนตาม</t>
  </si>
  <si>
    <t>วิธีส่วนได้เสีย</t>
  </si>
  <si>
    <t>-</t>
  </si>
  <si>
    <t>ต้นทุนการให้บริการ</t>
  </si>
  <si>
    <t>ค่าใช้จ่ายในการขาย</t>
  </si>
  <si>
    <t xml:space="preserve">   หนี้สงสัยจะสูญ</t>
  </si>
  <si>
    <t>เงินสดและรายการเทียบเท่าเงินสดเพิ่มขึ้น (ลดลง)</t>
  </si>
  <si>
    <t xml:space="preserve">เงินสดและรายการเทียบเท่าเงินสดปลายงวด </t>
  </si>
  <si>
    <t>เงินสดของบริษัทย่อย ณ วันที่เปลี่ยนสถานะ</t>
  </si>
  <si>
    <t>เงินสดรับจากการขายอุปกรณ์</t>
  </si>
  <si>
    <t>ณ วันที่ 30 กันยายน 2562</t>
  </si>
  <si>
    <t>30 กันยายน 2562</t>
  </si>
  <si>
    <t>31 ธันวาคม 2561</t>
  </si>
  <si>
    <t xml:space="preserve">สำหรับงวดสามเดือนสิ้นสุดวันที่ 30 กันยายน 2562 </t>
  </si>
  <si>
    <t>2562</t>
  </si>
  <si>
    <t xml:space="preserve">สำหรับงวดเก้าเดือนสิ้นสุดวันที่ 30 กันยายน 2562 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</si>
  <si>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</si>
  <si>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</si>
  <si>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</si>
  <si>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 xml:space="preserve">ยอดคงเหลือ ณ วันที่ 30 กันยายน 2561 </t>
  </si>
  <si>
    <t>งบการเงินที่แสดงเงินลงทุน</t>
  </si>
  <si>
    <t>ตามวิธีส่วนได้เสีย</t>
  </si>
  <si>
    <t>งบการเงินที่แสดงเงินลงทุนตามวิธีส่วนได้เสีย</t>
  </si>
  <si>
    <t>เงินปันผลรับ</t>
  </si>
  <si>
    <t>เงินปันผลจ่าย (หมายเหตุ 13)</t>
  </si>
  <si>
    <t xml:space="preserve">   กำไรที่ยังไม่เกิดขึ้นจากเงินลงทุนเพื่อค้า</t>
  </si>
  <si>
    <t xml:space="preserve">   เงินปันผลรับ</t>
  </si>
  <si>
    <t>เงินลงทุนชั่วคราวลดลง (เพิ่มขึ้น)</t>
  </si>
  <si>
    <t>เงินสดจ่ายซื้อเงินลงทุนในบริษัทร่วม</t>
  </si>
  <si>
    <t>เงินสดรับจากเงินปันผล</t>
  </si>
  <si>
    <t xml:space="preserve">   ผลกำไรจากการประมาณการตามหลักคณิตศาสตร์ประกันภัย</t>
  </si>
  <si>
    <t xml:space="preserve">บริษัท นามยง เทอร์มินัล จำกัด (มหาชน) 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</si>
  <si>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</si>
  <si>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</si>
  <si>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</si>
  <si>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>บริษัท นามยง เทอร์มินัล จำกัด (มหาชน)</t>
  </si>
  <si>
    <t xml:space="preserve">งบแสดงการเปลี่ยนแปลงส่วนของผู้ถือหุ้น </t>
  </si>
  <si>
    <t xml:space="preserve">   ขาดทุน (กำไร) จากการขายอุปกรณ์</t>
  </si>
  <si>
    <t xml:space="preserve">   ต้นทุนทางการเงินสำหรับค่าตอบแทนตามสัญญาสัมปทาน</t>
  </si>
  <si>
    <t>เงินสดสุทธิจาก (ใช้ไปใน) กิจกรรมลงทุน</t>
  </si>
  <si>
    <t>เงินลงทุนระยะยาวเพิ่มขึ้น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</si>
</sst>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\(#,##0\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</numFmts>
  <fonts count="19"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b/>
      <sz val="16"/>
      <color indexed="63"/>
      <name val="Angsana New"/>
      <family val="1"/>
    </font>
    <font>
      <sz val="16"/>
      <color indexed="63"/>
      <name val="Angsana New"/>
      <family val="1"/>
    </font>
    <font>
      <u/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0"/>
      <name val="ApFont"/>
      <charset val="222"/>
    </font>
    <font>
      <sz val="16"/>
      <color rgb="FF000000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6"/>
      <color rgb="FF333333"/>
      <name val="Angsana New"/>
      <family val="1"/>
    </font>
    <font>
      <i/>
      <sz val="16"/>
      <color rgb="FF333333"/>
      <name val="Angsana New"/>
      <family val="1"/>
    </font>
    <font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3" fillId="0" borderId="0"/>
    <xf numFmtId="0" fontId="9" fillId="0" borderId="0"/>
    <xf numFmtId="4" fontId="9" fillId="0" borderId="0" applyFont="0" applyFill="0" applyBorder="0" applyAlignment="0" applyProtection="0"/>
    <xf numFmtId="167" fontId="11" fillId="0" borderId="0"/>
    <xf numFmtId="168" fontId="11" fillId="0" borderId="0"/>
    <xf numFmtId="169" fontId="11" fillId="0" borderId="0"/>
    <xf numFmtId="38" fontId="12" fillId="2" borderId="0" applyNumberFormat="0" applyBorder="0" applyAlignment="0" applyProtection="0"/>
    <xf numFmtId="10" fontId="12" fillId="3" borderId="8" applyNumberFormat="0" applyBorder="0" applyAlignment="0" applyProtection="0"/>
    <xf numFmtId="37" fontId="13" fillId="0" borderId="0"/>
    <xf numFmtId="170" fontId="14" fillId="0" borderId="0"/>
    <xf numFmtId="10" fontId="15" fillId="0" borderId="0" applyFont="0" applyFill="0" applyBorder="0" applyAlignment="0" applyProtection="0"/>
    <xf numFmtId="1" fontId="15" fillId="0" borderId="9" applyNumberFormat="0" applyFill="0" applyAlignment="0" applyProtection="0">
      <alignment horizontal="center" vertical="center"/>
    </xf>
    <xf numFmtId="0" fontId="9" fillId="0" borderId="0"/>
  </cellStyleXfs>
  <cellXfs count="15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37" fontId="1" fillId="0" borderId="4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 applyBorder="1" applyAlignment="1">
      <alignment horizontal="right" vertical="center"/>
    </xf>
    <xf numFmtId="37" fontId="1" fillId="0" borderId="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41" fontId="1" fillId="0" borderId="0" xfId="0" applyNumberFormat="1" applyFont="1" applyBorder="1" applyAlignment="1">
      <alignment vertical="center"/>
    </xf>
    <xf numFmtId="41" fontId="1" fillId="0" borderId="0" xfId="0" applyNumberFormat="1" applyFont="1" applyBorder="1" applyAlignment="1">
      <alignment horizontal="center" vertical="center"/>
    </xf>
    <xf numFmtId="41" fontId="1" fillId="0" borderId="5" xfId="0" applyNumberFormat="1" applyFont="1" applyBorder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7" fontId="6" fillId="0" borderId="1" xfId="0" applyNumberFormat="1" applyFont="1" applyFill="1" applyBorder="1" applyAlignment="1">
      <alignment horizontal="right" vertical="center"/>
    </xf>
    <xf numFmtId="37" fontId="6" fillId="0" borderId="2" xfId="0" applyNumberFormat="1" applyFont="1" applyFill="1" applyBorder="1" applyAlignment="1">
      <alignment vertical="center"/>
    </xf>
    <xf numFmtId="37" fontId="6" fillId="0" borderId="3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" vertical="center"/>
    </xf>
    <xf numFmtId="165" fontId="1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horizontal="right" vertical="center"/>
    </xf>
    <xf numFmtId="37" fontId="7" fillId="0" borderId="0" xfId="2" applyNumberFormat="1" applyFont="1" applyFill="1" applyAlignment="1">
      <alignment horizontal="center" vertical="center"/>
    </xf>
    <xf numFmtId="0" fontId="7" fillId="0" borderId="0" xfId="2" quotePrefix="1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37" fontId="6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37" fontId="6" fillId="0" borderId="3" xfId="2" applyNumberFormat="1" applyFont="1" applyFill="1" applyBorder="1" applyAlignment="1">
      <alignment vertical="center"/>
    </xf>
    <xf numFmtId="39" fontId="6" fillId="0" borderId="3" xfId="2" applyNumberFormat="1" applyFont="1" applyFill="1" applyBorder="1" applyAlignment="1">
      <alignment vertical="center"/>
    </xf>
    <xf numFmtId="39" fontId="6" fillId="0" borderId="0" xfId="2" applyNumberFormat="1" applyFont="1" applyFill="1" applyBorder="1" applyAlignment="1">
      <alignment vertical="center"/>
    </xf>
    <xf numFmtId="38" fontId="6" fillId="0" borderId="0" xfId="2" applyNumberFormat="1" applyFont="1" applyFill="1" applyBorder="1" applyAlignment="1">
      <alignment horizontal="centerContinuous" vertical="center"/>
    </xf>
    <xf numFmtId="38" fontId="6" fillId="0" borderId="0" xfId="2" applyNumberFormat="1" applyFont="1" applyFill="1" applyAlignment="1">
      <alignment horizontal="centerContinuous" vertical="center"/>
    </xf>
    <xf numFmtId="37" fontId="6" fillId="0" borderId="0" xfId="2" applyNumberFormat="1" applyFont="1" applyFill="1" applyAlignment="1">
      <alignment horizontal="centerContinuous" vertical="center"/>
    </xf>
    <xf numFmtId="38" fontId="6" fillId="0" borderId="0" xfId="2" applyNumberFormat="1" applyFont="1" applyFill="1" applyAlignment="1">
      <alignment horizontal="right" vertical="center"/>
    </xf>
    <xf numFmtId="37" fontId="7" fillId="0" borderId="0" xfId="2" applyNumberFormat="1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horizontal="right" vertical="center"/>
    </xf>
    <xf numFmtId="38" fontId="6" fillId="0" borderId="0" xfId="2" applyNumberFormat="1" applyFont="1" applyFill="1" applyAlignment="1">
      <alignment vertical="center"/>
    </xf>
    <xf numFmtId="41" fontId="6" fillId="0" borderId="2" xfId="2" applyNumberFormat="1" applyFont="1" applyFill="1" applyBorder="1" applyAlignment="1">
      <alignment horizontal="right"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0" xfId="3" applyNumberFormat="1" applyFont="1" applyFill="1" applyBorder="1" applyAlignment="1">
      <alignment horizontal="right" vertical="center"/>
    </xf>
    <xf numFmtId="41" fontId="6" fillId="0" borderId="1" xfId="2" applyNumberFormat="1" applyFont="1" applyFill="1" applyBorder="1" applyAlignment="1">
      <alignment horizontal="right" vertical="center"/>
    </xf>
    <xf numFmtId="37" fontId="6" fillId="0" borderId="0" xfId="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41" fontId="1" fillId="0" borderId="5" xfId="0" applyNumberFormat="1" applyFont="1" applyFill="1" applyBorder="1" applyAlignment="1">
      <alignment vertical="center"/>
    </xf>
    <xf numFmtId="37" fontId="1" fillId="0" borderId="0" xfId="1" applyNumberFormat="1" applyFont="1" applyFill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39" fontId="6" fillId="0" borderId="3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centerContinuous" vertical="center"/>
    </xf>
    <xf numFmtId="41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38" fontId="6" fillId="0" borderId="0" xfId="2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0" fontId="1" fillId="0" borderId="0" xfId="0" quotePrefix="1" applyNumberFormat="1" applyFont="1" applyFill="1" applyBorder="1" applyAlignment="1">
      <alignment horizontal="center" vertical="center"/>
    </xf>
    <xf numFmtId="37" fontId="5" fillId="0" borderId="0" xfId="2" applyNumberFormat="1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1" fontId="1" fillId="0" borderId="2" xfId="0" applyNumberFormat="1" applyFont="1" applyFill="1" applyBorder="1" applyAlignment="1">
      <alignment vertical="center"/>
    </xf>
    <xf numFmtId="41" fontId="10" fillId="0" borderId="2" xfId="0" applyNumberFormat="1" applyFont="1" applyFill="1" applyBorder="1" applyAlignment="1">
      <alignment vertical="center"/>
    </xf>
    <xf numFmtId="41" fontId="1" fillId="0" borderId="2" xfId="0" applyNumberFormat="1" applyFont="1" applyBorder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6" fillId="0" borderId="2" xfId="0" applyNumberFormat="1" applyFont="1" applyBorder="1" applyAlignment="1">
      <alignment vertical="center"/>
    </xf>
    <xf numFmtId="37" fontId="16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41" fontId="16" fillId="0" borderId="2" xfId="0" applyNumberFormat="1" applyFont="1" applyBorder="1" applyAlignment="1">
      <alignment horizontal="right" vertical="center"/>
    </xf>
    <xf numFmtId="41" fontId="1" fillId="0" borderId="0" xfId="0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horizontal="right" vertical="center"/>
    </xf>
    <xf numFmtId="37" fontId="1" fillId="0" borderId="2" xfId="0" applyNumberFormat="1" applyFont="1" applyFill="1" applyBorder="1" applyAlignment="1">
      <alignment vertical="center"/>
    </xf>
    <xf numFmtId="37" fontId="1" fillId="0" borderId="2" xfId="0" applyNumberFormat="1" applyFont="1" applyBorder="1" applyAlignment="1">
      <alignment vertical="center"/>
    </xf>
    <xf numFmtId="37" fontId="1" fillId="0" borderId="3" xfId="0" applyNumberFormat="1" applyFont="1" applyFill="1" applyBorder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" fillId="0" borderId="1" xfId="0" applyNumberFormat="1" applyFont="1" applyFill="1" applyBorder="1" applyAlignment="1">
      <alignment vertical="center"/>
    </xf>
    <xf numFmtId="41" fontId="1" fillId="0" borderId="2" xfId="0" applyNumberFormat="1" applyFont="1" applyFill="1" applyBorder="1" applyAlignment="1">
      <alignment horizontal="right" vertical="center"/>
    </xf>
    <xf numFmtId="41" fontId="1" fillId="0" borderId="2" xfId="0" applyNumberFormat="1" applyFont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1" fillId="0" borderId="2" xfId="0" applyNumberFormat="1" applyFont="1" applyBorder="1" applyAlignment="1">
      <alignment vertical="center"/>
    </xf>
    <xf numFmtId="49" fontId="18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37" fontId="1" fillId="0" borderId="7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37" fontId="6" fillId="0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2" xfId="0" applyNumberFormat="1" applyFont="1" applyFill="1" applyBorder="1" applyAlignment="1">
      <alignment horizontal="center" vertical="center"/>
    </xf>
    <xf numFmtId="37" fontId="5" fillId="0" borderId="0" xfId="2" applyNumberFormat="1" applyFont="1" applyFill="1" applyAlignment="1">
      <alignment horizontal="left" vertical="center"/>
    </xf>
    <xf numFmtId="0" fontId="2" fillId="0" borderId="0" xfId="2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14">
    <cellStyle name="Comma 2" xfId="3" xr:uid="{00000000-0005-0000-0000-000000000000}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1" xr:uid="{00000000-0005-0000-0000-000009000000}"/>
    <cellStyle name="Normal 3" xfId="2" xr:uid="{00000000-0005-0000-0000-00000A000000}"/>
    <cellStyle name="Percent [2]" xfId="11" xr:uid="{00000000-0005-0000-0000-00000B000000}"/>
    <cellStyle name="Quantity" xfId="12" xr:uid="{00000000-0005-0000-0000-00000C000000}"/>
    <cellStyle name="ปกติ 4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2"/>
  <sheetViews>
    <sheetView showGridLines="0" view="pageBreakPreview" zoomScale="85" zoomScaleNormal="85" zoomScaleSheetLayoutView="85" workbookViewId="0">
      <selection activeCell="F10" sqref="F10"/>
    </sheetView>
  </sheetViews>
  <sheetFormatPr defaultColWidth="10.7109375" defaultRowHeight="21.75" customHeight="1"/>
  <cols>
    <col min="1" max="1" width="12.7109375" style="30" customWidth="1"/>
    <col min="2" max="2" width="10.7109375" style="30" customWidth="1"/>
    <col min="3" max="3" width="8.42578125" style="30" customWidth="1"/>
    <col min="4" max="4" width="2.7109375" style="30" customWidth="1"/>
    <col min="5" max="5" width="6.28515625" style="30" customWidth="1"/>
    <col min="6" max="6" width="1.7109375" style="30" customWidth="1"/>
    <col min="7" max="7" width="14.140625" style="30" customWidth="1"/>
    <col min="8" max="8" width="1.7109375" style="30" customWidth="1"/>
    <col min="9" max="9" width="14.140625" style="30" customWidth="1"/>
    <col min="10" max="10" width="1.7109375" style="30" customWidth="1"/>
    <col min="11" max="11" width="14.140625" style="30" customWidth="1"/>
    <col min="12" max="12" width="2" style="30" customWidth="1"/>
    <col min="13" max="13" width="14.140625" style="30" customWidth="1"/>
    <col min="14" max="14" width="0.42578125" style="30" customWidth="1"/>
    <col min="15" max="255" width="10.7109375" style="30"/>
    <col min="256" max="256" width="12.7109375" style="30" customWidth="1"/>
    <col min="257" max="258" width="10.7109375" style="30" customWidth="1"/>
    <col min="259" max="259" width="14.7109375" style="30" customWidth="1"/>
    <col min="260" max="260" width="7.7109375" style="30" customWidth="1"/>
    <col min="261" max="261" width="3.7109375" style="30" customWidth="1"/>
    <col min="262" max="262" width="14.140625" style="30" customWidth="1"/>
    <col min="263" max="263" width="3.7109375" style="30" customWidth="1"/>
    <col min="264" max="264" width="13.7109375" style="30" customWidth="1"/>
    <col min="265" max="265" width="0" style="30" hidden="1" customWidth="1"/>
    <col min="266" max="266" width="2" style="30" customWidth="1"/>
    <col min="267" max="267" width="0" style="30" hidden="1" customWidth="1"/>
    <col min="268" max="511" width="10.7109375" style="30"/>
    <col min="512" max="512" width="12.7109375" style="30" customWidth="1"/>
    <col min="513" max="514" width="10.7109375" style="30" customWidth="1"/>
    <col min="515" max="515" width="14.7109375" style="30" customWidth="1"/>
    <col min="516" max="516" width="7.7109375" style="30" customWidth="1"/>
    <col min="517" max="517" width="3.7109375" style="30" customWidth="1"/>
    <col min="518" max="518" width="14.140625" style="30" customWidth="1"/>
    <col min="519" max="519" width="3.7109375" style="30" customWidth="1"/>
    <col min="520" max="520" width="13.7109375" style="30" customWidth="1"/>
    <col min="521" max="521" width="0" style="30" hidden="1" customWidth="1"/>
    <col min="522" max="522" width="2" style="30" customWidth="1"/>
    <col min="523" max="523" width="0" style="30" hidden="1" customWidth="1"/>
    <col min="524" max="767" width="10.7109375" style="30"/>
    <col min="768" max="768" width="12.7109375" style="30" customWidth="1"/>
    <col min="769" max="770" width="10.7109375" style="30" customWidth="1"/>
    <col min="771" max="771" width="14.7109375" style="30" customWidth="1"/>
    <col min="772" max="772" width="7.7109375" style="30" customWidth="1"/>
    <col min="773" max="773" width="3.7109375" style="30" customWidth="1"/>
    <col min="774" max="774" width="14.140625" style="30" customWidth="1"/>
    <col min="775" max="775" width="3.7109375" style="30" customWidth="1"/>
    <col min="776" max="776" width="13.7109375" style="30" customWidth="1"/>
    <col min="777" max="777" width="0" style="30" hidden="1" customWidth="1"/>
    <col min="778" max="778" width="2" style="30" customWidth="1"/>
    <col min="779" max="779" width="0" style="30" hidden="1" customWidth="1"/>
    <col min="780" max="1023" width="10.7109375" style="30"/>
    <col min="1024" max="1024" width="12.7109375" style="30" customWidth="1"/>
    <col min="1025" max="1026" width="10.7109375" style="30" customWidth="1"/>
    <col min="1027" max="1027" width="14.7109375" style="30" customWidth="1"/>
    <col min="1028" max="1028" width="7.7109375" style="30" customWidth="1"/>
    <col min="1029" max="1029" width="3.7109375" style="30" customWidth="1"/>
    <col min="1030" max="1030" width="14.140625" style="30" customWidth="1"/>
    <col min="1031" max="1031" width="3.7109375" style="30" customWidth="1"/>
    <col min="1032" max="1032" width="13.7109375" style="30" customWidth="1"/>
    <col min="1033" max="1033" width="0" style="30" hidden="1" customWidth="1"/>
    <col min="1034" max="1034" width="2" style="30" customWidth="1"/>
    <col min="1035" max="1035" width="0" style="30" hidden="1" customWidth="1"/>
    <col min="1036" max="1279" width="10.7109375" style="30"/>
    <col min="1280" max="1280" width="12.7109375" style="30" customWidth="1"/>
    <col min="1281" max="1282" width="10.7109375" style="30" customWidth="1"/>
    <col min="1283" max="1283" width="14.7109375" style="30" customWidth="1"/>
    <col min="1284" max="1284" width="7.7109375" style="30" customWidth="1"/>
    <col min="1285" max="1285" width="3.7109375" style="30" customWidth="1"/>
    <col min="1286" max="1286" width="14.140625" style="30" customWidth="1"/>
    <col min="1287" max="1287" width="3.7109375" style="30" customWidth="1"/>
    <col min="1288" max="1288" width="13.7109375" style="30" customWidth="1"/>
    <col min="1289" max="1289" width="0" style="30" hidden="1" customWidth="1"/>
    <col min="1290" max="1290" width="2" style="30" customWidth="1"/>
    <col min="1291" max="1291" width="0" style="30" hidden="1" customWidth="1"/>
    <col min="1292" max="1535" width="10.7109375" style="30"/>
    <col min="1536" max="1536" width="12.7109375" style="30" customWidth="1"/>
    <col min="1537" max="1538" width="10.7109375" style="30" customWidth="1"/>
    <col min="1539" max="1539" width="14.7109375" style="30" customWidth="1"/>
    <col min="1540" max="1540" width="7.7109375" style="30" customWidth="1"/>
    <col min="1541" max="1541" width="3.7109375" style="30" customWidth="1"/>
    <col min="1542" max="1542" width="14.140625" style="30" customWidth="1"/>
    <col min="1543" max="1543" width="3.7109375" style="30" customWidth="1"/>
    <col min="1544" max="1544" width="13.7109375" style="30" customWidth="1"/>
    <col min="1545" max="1545" width="0" style="30" hidden="1" customWidth="1"/>
    <col min="1546" max="1546" width="2" style="30" customWidth="1"/>
    <col min="1547" max="1547" width="0" style="30" hidden="1" customWidth="1"/>
    <col min="1548" max="1791" width="10.7109375" style="30"/>
    <col min="1792" max="1792" width="12.7109375" style="30" customWidth="1"/>
    <col min="1793" max="1794" width="10.7109375" style="30" customWidth="1"/>
    <col min="1795" max="1795" width="14.7109375" style="30" customWidth="1"/>
    <col min="1796" max="1796" width="7.7109375" style="30" customWidth="1"/>
    <col min="1797" max="1797" width="3.7109375" style="30" customWidth="1"/>
    <col min="1798" max="1798" width="14.140625" style="30" customWidth="1"/>
    <col min="1799" max="1799" width="3.7109375" style="30" customWidth="1"/>
    <col min="1800" max="1800" width="13.7109375" style="30" customWidth="1"/>
    <col min="1801" max="1801" width="0" style="30" hidden="1" customWidth="1"/>
    <col min="1802" max="1802" width="2" style="30" customWidth="1"/>
    <col min="1803" max="1803" width="0" style="30" hidden="1" customWidth="1"/>
    <col min="1804" max="2047" width="10.7109375" style="30"/>
    <col min="2048" max="2048" width="12.7109375" style="30" customWidth="1"/>
    <col min="2049" max="2050" width="10.7109375" style="30" customWidth="1"/>
    <col min="2051" max="2051" width="14.7109375" style="30" customWidth="1"/>
    <col min="2052" max="2052" width="7.7109375" style="30" customWidth="1"/>
    <col min="2053" max="2053" width="3.7109375" style="30" customWidth="1"/>
    <col min="2054" max="2054" width="14.140625" style="30" customWidth="1"/>
    <col min="2055" max="2055" width="3.7109375" style="30" customWidth="1"/>
    <col min="2056" max="2056" width="13.7109375" style="30" customWidth="1"/>
    <col min="2057" max="2057" width="0" style="30" hidden="1" customWidth="1"/>
    <col min="2058" max="2058" width="2" style="30" customWidth="1"/>
    <col min="2059" max="2059" width="0" style="30" hidden="1" customWidth="1"/>
    <col min="2060" max="2303" width="10.7109375" style="30"/>
    <col min="2304" max="2304" width="12.7109375" style="30" customWidth="1"/>
    <col min="2305" max="2306" width="10.7109375" style="30" customWidth="1"/>
    <col min="2307" max="2307" width="14.7109375" style="30" customWidth="1"/>
    <col min="2308" max="2308" width="7.7109375" style="30" customWidth="1"/>
    <col min="2309" max="2309" width="3.7109375" style="30" customWidth="1"/>
    <col min="2310" max="2310" width="14.140625" style="30" customWidth="1"/>
    <col min="2311" max="2311" width="3.7109375" style="30" customWidth="1"/>
    <col min="2312" max="2312" width="13.7109375" style="30" customWidth="1"/>
    <col min="2313" max="2313" width="0" style="30" hidden="1" customWidth="1"/>
    <col min="2314" max="2314" width="2" style="30" customWidth="1"/>
    <col min="2315" max="2315" width="0" style="30" hidden="1" customWidth="1"/>
    <col min="2316" max="2559" width="10.7109375" style="30"/>
    <col min="2560" max="2560" width="12.7109375" style="30" customWidth="1"/>
    <col min="2561" max="2562" width="10.7109375" style="30" customWidth="1"/>
    <col min="2563" max="2563" width="14.7109375" style="30" customWidth="1"/>
    <col min="2564" max="2564" width="7.7109375" style="30" customWidth="1"/>
    <col min="2565" max="2565" width="3.7109375" style="30" customWidth="1"/>
    <col min="2566" max="2566" width="14.140625" style="30" customWidth="1"/>
    <col min="2567" max="2567" width="3.7109375" style="30" customWidth="1"/>
    <col min="2568" max="2568" width="13.7109375" style="30" customWidth="1"/>
    <col min="2569" max="2569" width="0" style="30" hidden="1" customWidth="1"/>
    <col min="2570" max="2570" width="2" style="30" customWidth="1"/>
    <col min="2571" max="2571" width="0" style="30" hidden="1" customWidth="1"/>
    <col min="2572" max="2815" width="10.7109375" style="30"/>
    <col min="2816" max="2816" width="12.7109375" style="30" customWidth="1"/>
    <col min="2817" max="2818" width="10.7109375" style="30" customWidth="1"/>
    <col min="2819" max="2819" width="14.7109375" style="30" customWidth="1"/>
    <col min="2820" max="2820" width="7.7109375" style="30" customWidth="1"/>
    <col min="2821" max="2821" width="3.7109375" style="30" customWidth="1"/>
    <col min="2822" max="2822" width="14.140625" style="30" customWidth="1"/>
    <col min="2823" max="2823" width="3.7109375" style="30" customWidth="1"/>
    <col min="2824" max="2824" width="13.7109375" style="30" customWidth="1"/>
    <col min="2825" max="2825" width="0" style="30" hidden="1" customWidth="1"/>
    <col min="2826" max="2826" width="2" style="30" customWidth="1"/>
    <col min="2827" max="2827" width="0" style="30" hidden="1" customWidth="1"/>
    <col min="2828" max="3071" width="10.7109375" style="30"/>
    <col min="3072" max="3072" width="12.7109375" style="30" customWidth="1"/>
    <col min="3073" max="3074" width="10.7109375" style="30" customWidth="1"/>
    <col min="3075" max="3075" width="14.7109375" style="30" customWidth="1"/>
    <col min="3076" max="3076" width="7.7109375" style="30" customWidth="1"/>
    <col min="3077" max="3077" width="3.7109375" style="30" customWidth="1"/>
    <col min="3078" max="3078" width="14.140625" style="30" customWidth="1"/>
    <col min="3079" max="3079" width="3.7109375" style="30" customWidth="1"/>
    <col min="3080" max="3080" width="13.7109375" style="30" customWidth="1"/>
    <col min="3081" max="3081" width="0" style="30" hidden="1" customWidth="1"/>
    <col min="3082" max="3082" width="2" style="30" customWidth="1"/>
    <col min="3083" max="3083" width="0" style="30" hidden="1" customWidth="1"/>
    <col min="3084" max="3327" width="10.7109375" style="30"/>
    <col min="3328" max="3328" width="12.7109375" style="30" customWidth="1"/>
    <col min="3329" max="3330" width="10.7109375" style="30" customWidth="1"/>
    <col min="3331" max="3331" width="14.7109375" style="30" customWidth="1"/>
    <col min="3332" max="3332" width="7.7109375" style="30" customWidth="1"/>
    <col min="3333" max="3333" width="3.7109375" style="30" customWidth="1"/>
    <col min="3334" max="3334" width="14.140625" style="30" customWidth="1"/>
    <col min="3335" max="3335" width="3.7109375" style="30" customWidth="1"/>
    <col min="3336" max="3336" width="13.7109375" style="30" customWidth="1"/>
    <col min="3337" max="3337" width="0" style="30" hidden="1" customWidth="1"/>
    <col min="3338" max="3338" width="2" style="30" customWidth="1"/>
    <col min="3339" max="3339" width="0" style="30" hidden="1" customWidth="1"/>
    <col min="3340" max="3583" width="10.7109375" style="30"/>
    <col min="3584" max="3584" width="12.7109375" style="30" customWidth="1"/>
    <col min="3585" max="3586" width="10.7109375" style="30" customWidth="1"/>
    <col min="3587" max="3587" width="14.7109375" style="30" customWidth="1"/>
    <col min="3588" max="3588" width="7.7109375" style="30" customWidth="1"/>
    <col min="3589" max="3589" width="3.7109375" style="30" customWidth="1"/>
    <col min="3590" max="3590" width="14.140625" style="30" customWidth="1"/>
    <col min="3591" max="3591" width="3.7109375" style="30" customWidth="1"/>
    <col min="3592" max="3592" width="13.7109375" style="30" customWidth="1"/>
    <col min="3593" max="3593" width="0" style="30" hidden="1" customWidth="1"/>
    <col min="3594" max="3594" width="2" style="30" customWidth="1"/>
    <col min="3595" max="3595" width="0" style="30" hidden="1" customWidth="1"/>
    <col min="3596" max="3839" width="10.7109375" style="30"/>
    <col min="3840" max="3840" width="12.7109375" style="30" customWidth="1"/>
    <col min="3841" max="3842" width="10.7109375" style="30" customWidth="1"/>
    <col min="3843" max="3843" width="14.7109375" style="30" customWidth="1"/>
    <col min="3844" max="3844" width="7.7109375" style="30" customWidth="1"/>
    <col min="3845" max="3845" width="3.7109375" style="30" customWidth="1"/>
    <col min="3846" max="3846" width="14.140625" style="30" customWidth="1"/>
    <col min="3847" max="3847" width="3.7109375" style="30" customWidth="1"/>
    <col min="3848" max="3848" width="13.7109375" style="30" customWidth="1"/>
    <col min="3849" max="3849" width="0" style="30" hidden="1" customWidth="1"/>
    <col min="3850" max="3850" width="2" style="30" customWidth="1"/>
    <col min="3851" max="3851" width="0" style="30" hidden="1" customWidth="1"/>
    <col min="3852" max="4095" width="10.7109375" style="30"/>
    <col min="4096" max="4096" width="12.7109375" style="30" customWidth="1"/>
    <col min="4097" max="4098" width="10.7109375" style="30" customWidth="1"/>
    <col min="4099" max="4099" width="14.7109375" style="30" customWidth="1"/>
    <col min="4100" max="4100" width="7.7109375" style="30" customWidth="1"/>
    <col min="4101" max="4101" width="3.7109375" style="30" customWidth="1"/>
    <col min="4102" max="4102" width="14.140625" style="30" customWidth="1"/>
    <col min="4103" max="4103" width="3.7109375" style="30" customWidth="1"/>
    <col min="4104" max="4104" width="13.7109375" style="30" customWidth="1"/>
    <col min="4105" max="4105" width="0" style="30" hidden="1" customWidth="1"/>
    <col min="4106" max="4106" width="2" style="30" customWidth="1"/>
    <col min="4107" max="4107" width="0" style="30" hidden="1" customWidth="1"/>
    <col min="4108" max="4351" width="10.7109375" style="30"/>
    <col min="4352" max="4352" width="12.7109375" style="30" customWidth="1"/>
    <col min="4353" max="4354" width="10.7109375" style="30" customWidth="1"/>
    <col min="4355" max="4355" width="14.7109375" style="30" customWidth="1"/>
    <col min="4356" max="4356" width="7.7109375" style="30" customWidth="1"/>
    <col min="4357" max="4357" width="3.7109375" style="30" customWidth="1"/>
    <col min="4358" max="4358" width="14.140625" style="30" customWidth="1"/>
    <col min="4359" max="4359" width="3.7109375" style="30" customWidth="1"/>
    <col min="4360" max="4360" width="13.7109375" style="30" customWidth="1"/>
    <col min="4361" max="4361" width="0" style="30" hidden="1" customWidth="1"/>
    <col min="4362" max="4362" width="2" style="30" customWidth="1"/>
    <col min="4363" max="4363" width="0" style="30" hidden="1" customWidth="1"/>
    <col min="4364" max="4607" width="10.7109375" style="30"/>
    <col min="4608" max="4608" width="12.7109375" style="30" customWidth="1"/>
    <col min="4609" max="4610" width="10.7109375" style="30" customWidth="1"/>
    <col min="4611" max="4611" width="14.7109375" style="30" customWidth="1"/>
    <col min="4612" max="4612" width="7.7109375" style="30" customWidth="1"/>
    <col min="4613" max="4613" width="3.7109375" style="30" customWidth="1"/>
    <col min="4614" max="4614" width="14.140625" style="30" customWidth="1"/>
    <col min="4615" max="4615" width="3.7109375" style="30" customWidth="1"/>
    <col min="4616" max="4616" width="13.7109375" style="30" customWidth="1"/>
    <col min="4617" max="4617" width="0" style="30" hidden="1" customWidth="1"/>
    <col min="4618" max="4618" width="2" style="30" customWidth="1"/>
    <col min="4619" max="4619" width="0" style="30" hidden="1" customWidth="1"/>
    <col min="4620" max="4863" width="10.7109375" style="30"/>
    <col min="4864" max="4864" width="12.7109375" style="30" customWidth="1"/>
    <col min="4865" max="4866" width="10.7109375" style="30" customWidth="1"/>
    <col min="4867" max="4867" width="14.7109375" style="30" customWidth="1"/>
    <col min="4868" max="4868" width="7.7109375" style="30" customWidth="1"/>
    <col min="4869" max="4869" width="3.7109375" style="30" customWidth="1"/>
    <col min="4870" max="4870" width="14.140625" style="30" customWidth="1"/>
    <col min="4871" max="4871" width="3.7109375" style="30" customWidth="1"/>
    <col min="4872" max="4872" width="13.7109375" style="30" customWidth="1"/>
    <col min="4873" max="4873" width="0" style="30" hidden="1" customWidth="1"/>
    <col min="4874" max="4874" width="2" style="30" customWidth="1"/>
    <col min="4875" max="4875" width="0" style="30" hidden="1" customWidth="1"/>
    <col min="4876" max="5119" width="10.7109375" style="30"/>
    <col min="5120" max="5120" width="12.7109375" style="30" customWidth="1"/>
    <col min="5121" max="5122" width="10.7109375" style="30" customWidth="1"/>
    <col min="5123" max="5123" width="14.7109375" style="30" customWidth="1"/>
    <col min="5124" max="5124" width="7.7109375" style="30" customWidth="1"/>
    <col min="5125" max="5125" width="3.7109375" style="30" customWidth="1"/>
    <col min="5126" max="5126" width="14.140625" style="30" customWidth="1"/>
    <col min="5127" max="5127" width="3.7109375" style="30" customWidth="1"/>
    <col min="5128" max="5128" width="13.7109375" style="30" customWidth="1"/>
    <col min="5129" max="5129" width="0" style="30" hidden="1" customWidth="1"/>
    <col min="5130" max="5130" width="2" style="30" customWidth="1"/>
    <col min="5131" max="5131" width="0" style="30" hidden="1" customWidth="1"/>
    <col min="5132" max="5375" width="10.7109375" style="30"/>
    <col min="5376" max="5376" width="12.7109375" style="30" customWidth="1"/>
    <col min="5377" max="5378" width="10.7109375" style="30" customWidth="1"/>
    <col min="5379" max="5379" width="14.7109375" style="30" customWidth="1"/>
    <col min="5380" max="5380" width="7.7109375" style="30" customWidth="1"/>
    <col min="5381" max="5381" width="3.7109375" style="30" customWidth="1"/>
    <col min="5382" max="5382" width="14.140625" style="30" customWidth="1"/>
    <col min="5383" max="5383" width="3.7109375" style="30" customWidth="1"/>
    <col min="5384" max="5384" width="13.7109375" style="30" customWidth="1"/>
    <col min="5385" max="5385" width="0" style="30" hidden="1" customWidth="1"/>
    <col min="5386" max="5386" width="2" style="30" customWidth="1"/>
    <col min="5387" max="5387" width="0" style="30" hidden="1" customWidth="1"/>
    <col min="5388" max="5631" width="10.7109375" style="30"/>
    <col min="5632" max="5632" width="12.7109375" style="30" customWidth="1"/>
    <col min="5633" max="5634" width="10.7109375" style="30" customWidth="1"/>
    <col min="5635" max="5635" width="14.7109375" style="30" customWidth="1"/>
    <col min="5636" max="5636" width="7.7109375" style="30" customWidth="1"/>
    <col min="5637" max="5637" width="3.7109375" style="30" customWidth="1"/>
    <col min="5638" max="5638" width="14.140625" style="30" customWidth="1"/>
    <col min="5639" max="5639" width="3.7109375" style="30" customWidth="1"/>
    <col min="5640" max="5640" width="13.7109375" style="30" customWidth="1"/>
    <col min="5641" max="5641" width="0" style="30" hidden="1" customWidth="1"/>
    <col min="5642" max="5642" width="2" style="30" customWidth="1"/>
    <col min="5643" max="5643" width="0" style="30" hidden="1" customWidth="1"/>
    <col min="5644" max="5887" width="10.7109375" style="30"/>
    <col min="5888" max="5888" width="12.7109375" style="30" customWidth="1"/>
    <col min="5889" max="5890" width="10.7109375" style="30" customWidth="1"/>
    <col min="5891" max="5891" width="14.7109375" style="30" customWidth="1"/>
    <col min="5892" max="5892" width="7.7109375" style="30" customWidth="1"/>
    <col min="5893" max="5893" width="3.7109375" style="30" customWidth="1"/>
    <col min="5894" max="5894" width="14.140625" style="30" customWidth="1"/>
    <col min="5895" max="5895" width="3.7109375" style="30" customWidth="1"/>
    <col min="5896" max="5896" width="13.7109375" style="30" customWidth="1"/>
    <col min="5897" max="5897" width="0" style="30" hidden="1" customWidth="1"/>
    <col min="5898" max="5898" width="2" style="30" customWidth="1"/>
    <col min="5899" max="5899" width="0" style="30" hidden="1" customWidth="1"/>
    <col min="5900" max="6143" width="10.7109375" style="30"/>
    <col min="6144" max="6144" width="12.7109375" style="30" customWidth="1"/>
    <col min="6145" max="6146" width="10.7109375" style="30" customWidth="1"/>
    <col min="6147" max="6147" width="14.7109375" style="30" customWidth="1"/>
    <col min="6148" max="6148" width="7.7109375" style="30" customWidth="1"/>
    <col min="6149" max="6149" width="3.7109375" style="30" customWidth="1"/>
    <col min="6150" max="6150" width="14.140625" style="30" customWidth="1"/>
    <col min="6151" max="6151" width="3.7109375" style="30" customWidth="1"/>
    <col min="6152" max="6152" width="13.7109375" style="30" customWidth="1"/>
    <col min="6153" max="6153" width="0" style="30" hidden="1" customWidth="1"/>
    <col min="6154" max="6154" width="2" style="30" customWidth="1"/>
    <col min="6155" max="6155" width="0" style="30" hidden="1" customWidth="1"/>
    <col min="6156" max="6399" width="10.7109375" style="30"/>
    <col min="6400" max="6400" width="12.7109375" style="30" customWidth="1"/>
    <col min="6401" max="6402" width="10.7109375" style="30" customWidth="1"/>
    <col min="6403" max="6403" width="14.7109375" style="30" customWidth="1"/>
    <col min="6404" max="6404" width="7.7109375" style="30" customWidth="1"/>
    <col min="6405" max="6405" width="3.7109375" style="30" customWidth="1"/>
    <col min="6406" max="6406" width="14.140625" style="30" customWidth="1"/>
    <col min="6407" max="6407" width="3.7109375" style="30" customWidth="1"/>
    <col min="6408" max="6408" width="13.7109375" style="30" customWidth="1"/>
    <col min="6409" max="6409" width="0" style="30" hidden="1" customWidth="1"/>
    <col min="6410" max="6410" width="2" style="30" customWidth="1"/>
    <col min="6411" max="6411" width="0" style="30" hidden="1" customWidth="1"/>
    <col min="6412" max="6655" width="10.7109375" style="30"/>
    <col min="6656" max="6656" width="12.7109375" style="30" customWidth="1"/>
    <col min="6657" max="6658" width="10.7109375" style="30" customWidth="1"/>
    <col min="6659" max="6659" width="14.7109375" style="30" customWidth="1"/>
    <col min="6660" max="6660" width="7.7109375" style="30" customWidth="1"/>
    <col min="6661" max="6661" width="3.7109375" style="30" customWidth="1"/>
    <col min="6662" max="6662" width="14.140625" style="30" customWidth="1"/>
    <col min="6663" max="6663" width="3.7109375" style="30" customWidth="1"/>
    <col min="6664" max="6664" width="13.7109375" style="30" customWidth="1"/>
    <col min="6665" max="6665" width="0" style="30" hidden="1" customWidth="1"/>
    <col min="6666" max="6666" width="2" style="30" customWidth="1"/>
    <col min="6667" max="6667" width="0" style="30" hidden="1" customWidth="1"/>
    <col min="6668" max="6911" width="10.7109375" style="30"/>
    <col min="6912" max="6912" width="12.7109375" style="30" customWidth="1"/>
    <col min="6913" max="6914" width="10.7109375" style="30" customWidth="1"/>
    <col min="6915" max="6915" width="14.7109375" style="30" customWidth="1"/>
    <col min="6916" max="6916" width="7.7109375" style="30" customWidth="1"/>
    <col min="6917" max="6917" width="3.7109375" style="30" customWidth="1"/>
    <col min="6918" max="6918" width="14.140625" style="30" customWidth="1"/>
    <col min="6919" max="6919" width="3.7109375" style="30" customWidth="1"/>
    <col min="6920" max="6920" width="13.7109375" style="30" customWidth="1"/>
    <col min="6921" max="6921" width="0" style="30" hidden="1" customWidth="1"/>
    <col min="6922" max="6922" width="2" style="30" customWidth="1"/>
    <col min="6923" max="6923" width="0" style="30" hidden="1" customWidth="1"/>
    <col min="6924" max="7167" width="10.7109375" style="30"/>
    <col min="7168" max="7168" width="12.7109375" style="30" customWidth="1"/>
    <col min="7169" max="7170" width="10.7109375" style="30" customWidth="1"/>
    <col min="7171" max="7171" width="14.7109375" style="30" customWidth="1"/>
    <col min="7172" max="7172" width="7.7109375" style="30" customWidth="1"/>
    <col min="7173" max="7173" width="3.7109375" style="30" customWidth="1"/>
    <col min="7174" max="7174" width="14.140625" style="30" customWidth="1"/>
    <col min="7175" max="7175" width="3.7109375" style="30" customWidth="1"/>
    <col min="7176" max="7176" width="13.7109375" style="30" customWidth="1"/>
    <col min="7177" max="7177" width="0" style="30" hidden="1" customWidth="1"/>
    <col min="7178" max="7178" width="2" style="30" customWidth="1"/>
    <col min="7179" max="7179" width="0" style="30" hidden="1" customWidth="1"/>
    <col min="7180" max="7423" width="10.7109375" style="30"/>
    <col min="7424" max="7424" width="12.7109375" style="30" customWidth="1"/>
    <col min="7425" max="7426" width="10.7109375" style="30" customWidth="1"/>
    <col min="7427" max="7427" width="14.7109375" style="30" customWidth="1"/>
    <col min="7428" max="7428" width="7.7109375" style="30" customWidth="1"/>
    <col min="7429" max="7429" width="3.7109375" style="30" customWidth="1"/>
    <col min="7430" max="7430" width="14.140625" style="30" customWidth="1"/>
    <col min="7431" max="7431" width="3.7109375" style="30" customWidth="1"/>
    <col min="7432" max="7432" width="13.7109375" style="30" customWidth="1"/>
    <col min="7433" max="7433" width="0" style="30" hidden="1" customWidth="1"/>
    <col min="7434" max="7434" width="2" style="30" customWidth="1"/>
    <col min="7435" max="7435" width="0" style="30" hidden="1" customWidth="1"/>
    <col min="7436" max="7679" width="10.7109375" style="30"/>
    <col min="7680" max="7680" width="12.7109375" style="30" customWidth="1"/>
    <col min="7681" max="7682" width="10.7109375" style="30" customWidth="1"/>
    <col min="7683" max="7683" width="14.7109375" style="30" customWidth="1"/>
    <col min="7684" max="7684" width="7.7109375" style="30" customWidth="1"/>
    <col min="7685" max="7685" width="3.7109375" style="30" customWidth="1"/>
    <col min="7686" max="7686" width="14.140625" style="30" customWidth="1"/>
    <col min="7687" max="7687" width="3.7109375" style="30" customWidth="1"/>
    <col min="7688" max="7688" width="13.7109375" style="30" customWidth="1"/>
    <col min="7689" max="7689" width="0" style="30" hidden="1" customWidth="1"/>
    <col min="7690" max="7690" width="2" style="30" customWidth="1"/>
    <col min="7691" max="7691" width="0" style="30" hidden="1" customWidth="1"/>
    <col min="7692" max="7935" width="10.7109375" style="30"/>
    <col min="7936" max="7936" width="12.7109375" style="30" customWidth="1"/>
    <col min="7937" max="7938" width="10.7109375" style="30" customWidth="1"/>
    <col min="7939" max="7939" width="14.7109375" style="30" customWidth="1"/>
    <col min="7940" max="7940" width="7.7109375" style="30" customWidth="1"/>
    <col min="7941" max="7941" width="3.7109375" style="30" customWidth="1"/>
    <col min="7942" max="7942" width="14.140625" style="30" customWidth="1"/>
    <col min="7943" max="7943" width="3.7109375" style="30" customWidth="1"/>
    <col min="7944" max="7944" width="13.7109375" style="30" customWidth="1"/>
    <col min="7945" max="7945" width="0" style="30" hidden="1" customWidth="1"/>
    <col min="7946" max="7946" width="2" style="30" customWidth="1"/>
    <col min="7947" max="7947" width="0" style="30" hidden="1" customWidth="1"/>
    <col min="7948" max="8191" width="10.7109375" style="30"/>
    <col min="8192" max="8192" width="12.7109375" style="30" customWidth="1"/>
    <col min="8193" max="8194" width="10.7109375" style="30" customWidth="1"/>
    <col min="8195" max="8195" width="14.7109375" style="30" customWidth="1"/>
    <col min="8196" max="8196" width="7.7109375" style="30" customWidth="1"/>
    <col min="8197" max="8197" width="3.7109375" style="30" customWidth="1"/>
    <col min="8198" max="8198" width="14.140625" style="30" customWidth="1"/>
    <col min="8199" max="8199" width="3.7109375" style="30" customWidth="1"/>
    <col min="8200" max="8200" width="13.7109375" style="30" customWidth="1"/>
    <col min="8201" max="8201" width="0" style="30" hidden="1" customWidth="1"/>
    <col min="8202" max="8202" width="2" style="30" customWidth="1"/>
    <col min="8203" max="8203" width="0" style="30" hidden="1" customWidth="1"/>
    <col min="8204" max="8447" width="10.7109375" style="30"/>
    <col min="8448" max="8448" width="12.7109375" style="30" customWidth="1"/>
    <col min="8449" max="8450" width="10.7109375" style="30" customWidth="1"/>
    <col min="8451" max="8451" width="14.7109375" style="30" customWidth="1"/>
    <col min="8452" max="8452" width="7.7109375" style="30" customWidth="1"/>
    <col min="8453" max="8453" width="3.7109375" style="30" customWidth="1"/>
    <col min="8454" max="8454" width="14.140625" style="30" customWidth="1"/>
    <col min="8455" max="8455" width="3.7109375" style="30" customWidth="1"/>
    <col min="8456" max="8456" width="13.7109375" style="30" customWidth="1"/>
    <col min="8457" max="8457" width="0" style="30" hidden="1" customWidth="1"/>
    <col min="8458" max="8458" width="2" style="30" customWidth="1"/>
    <col min="8459" max="8459" width="0" style="30" hidden="1" customWidth="1"/>
    <col min="8460" max="8703" width="10.7109375" style="30"/>
    <col min="8704" max="8704" width="12.7109375" style="30" customWidth="1"/>
    <col min="8705" max="8706" width="10.7109375" style="30" customWidth="1"/>
    <col min="8707" max="8707" width="14.7109375" style="30" customWidth="1"/>
    <col min="8708" max="8708" width="7.7109375" style="30" customWidth="1"/>
    <col min="8709" max="8709" width="3.7109375" style="30" customWidth="1"/>
    <col min="8710" max="8710" width="14.140625" style="30" customWidth="1"/>
    <col min="8711" max="8711" width="3.7109375" style="30" customWidth="1"/>
    <col min="8712" max="8712" width="13.7109375" style="30" customWidth="1"/>
    <col min="8713" max="8713" width="0" style="30" hidden="1" customWidth="1"/>
    <col min="8714" max="8714" width="2" style="30" customWidth="1"/>
    <col min="8715" max="8715" width="0" style="30" hidden="1" customWidth="1"/>
    <col min="8716" max="8959" width="10.7109375" style="30"/>
    <col min="8960" max="8960" width="12.7109375" style="30" customWidth="1"/>
    <col min="8961" max="8962" width="10.7109375" style="30" customWidth="1"/>
    <col min="8963" max="8963" width="14.7109375" style="30" customWidth="1"/>
    <col min="8964" max="8964" width="7.7109375" style="30" customWidth="1"/>
    <col min="8965" max="8965" width="3.7109375" style="30" customWidth="1"/>
    <col min="8966" max="8966" width="14.140625" style="30" customWidth="1"/>
    <col min="8967" max="8967" width="3.7109375" style="30" customWidth="1"/>
    <col min="8968" max="8968" width="13.7109375" style="30" customWidth="1"/>
    <col min="8969" max="8969" width="0" style="30" hidden="1" customWidth="1"/>
    <col min="8970" max="8970" width="2" style="30" customWidth="1"/>
    <col min="8971" max="8971" width="0" style="30" hidden="1" customWidth="1"/>
    <col min="8972" max="9215" width="10.7109375" style="30"/>
    <col min="9216" max="9216" width="12.7109375" style="30" customWidth="1"/>
    <col min="9217" max="9218" width="10.7109375" style="30" customWidth="1"/>
    <col min="9219" max="9219" width="14.7109375" style="30" customWidth="1"/>
    <col min="9220" max="9220" width="7.7109375" style="30" customWidth="1"/>
    <col min="9221" max="9221" width="3.7109375" style="30" customWidth="1"/>
    <col min="9222" max="9222" width="14.140625" style="30" customWidth="1"/>
    <col min="9223" max="9223" width="3.7109375" style="30" customWidth="1"/>
    <col min="9224" max="9224" width="13.7109375" style="30" customWidth="1"/>
    <col min="9225" max="9225" width="0" style="30" hidden="1" customWidth="1"/>
    <col min="9226" max="9226" width="2" style="30" customWidth="1"/>
    <col min="9227" max="9227" width="0" style="30" hidden="1" customWidth="1"/>
    <col min="9228" max="9471" width="10.7109375" style="30"/>
    <col min="9472" max="9472" width="12.7109375" style="30" customWidth="1"/>
    <col min="9473" max="9474" width="10.7109375" style="30" customWidth="1"/>
    <col min="9475" max="9475" width="14.7109375" style="30" customWidth="1"/>
    <col min="9476" max="9476" width="7.7109375" style="30" customWidth="1"/>
    <col min="9477" max="9477" width="3.7109375" style="30" customWidth="1"/>
    <col min="9478" max="9478" width="14.140625" style="30" customWidth="1"/>
    <col min="9479" max="9479" width="3.7109375" style="30" customWidth="1"/>
    <col min="9480" max="9480" width="13.7109375" style="30" customWidth="1"/>
    <col min="9481" max="9481" width="0" style="30" hidden="1" customWidth="1"/>
    <col min="9482" max="9482" width="2" style="30" customWidth="1"/>
    <col min="9483" max="9483" width="0" style="30" hidden="1" customWidth="1"/>
    <col min="9484" max="9727" width="10.7109375" style="30"/>
    <col min="9728" max="9728" width="12.7109375" style="30" customWidth="1"/>
    <col min="9729" max="9730" width="10.7109375" style="30" customWidth="1"/>
    <col min="9731" max="9731" width="14.7109375" style="30" customWidth="1"/>
    <col min="9732" max="9732" width="7.7109375" style="30" customWidth="1"/>
    <col min="9733" max="9733" width="3.7109375" style="30" customWidth="1"/>
    <col min="9734" max="9734" width="14.140625" style="30" customWidth="1"/>
    <col min="9735" max="9735" width="3.7109375" style="30" customWidth="1"/>
    <col min="9736" max="9736" width="13.7109375" style="30" customWidth="1"/>
    <col min="9737" max="9737" width="0" style="30" hidden="1" customWidth="1"/>
    <col min="9738" max="9738" width="2" style="30" customWidth="1"/>
    <col min="9739" max="9739" width="0" style="30" hidden="1" customWidth="1"/>
    <col min="9740" max="9983" width="10.7109375" style="30"/>
    <col min="9984" max="9984" width="12.7109375" style="30" customWidth="1"/>
    <col min="9985" max="9986" width="10.7109375" style="30" customWidth="1"/>
    <col min="9987" max="9987" width="14.7109375" style="30" customWidth="1"/>
    <col min="9988" max="9988" width="7.7109375" style="30" customWidth="1"/>
    <col min="9989" max="9989" width="3.7109375" style="30" customWidth="1"/>
    <col min="9990" max="9990" width="14.140625" style="30" customWidth="1"/>
    <col min="9991" max="9991" width="3.7109375" style="30" customWidth="1"/>
    <col min="9992" max="9992" width="13.7109375" style="30" customWidth="1"/>
    <col min="9993" max="9993" width="0" style="30" hidden="1" customWidth="1"/>
    <col min="9994" max="9994" width="2" style="30" customWidth="1"/>
    <col min="9995" max="9995" width="0" style="30" hidden="1" customWidth="1"/>
    <col min="9996" max="10239" width="10.7109375" style="30"/>
    <col min="10240" max="10240" width="12.7109375" style="30" customWidth="1"/>
    <col min="10241" max="10242" width="10.7109375" style="30" customWidth="1"/>
    <col min="10243" max="10243" width="14.7109375" style="30" customWidth="1"/>
    <col min="10244" max="10244" width="7.7109375" style="30" customWidth="1"/>
    <col min="10245" max="10245" width="3.7109375" style="30" customWidth="1"/>
    <col min="10246" max="10246" width="14.140625" style="30" customWidth="1"/>
    <col min="10247" max="10247" width="3.7109375" style="30" customWidth="1"/>
    <col min="10248" max="10248" width="13.7109375" style="30" customWidth="1"/>
    <col min="10249" max="10249" width="0" style="30" hidden="1" customWidth="1"/>
    <col min="10250" max="10250" width="2" style="30" customWidth="1"/>
    <col min="10251" max="10251" width="0" style="30" hidden="1" customWidth="1"/>
    <col min="10252" max="10495" width="10.7109375" style="30"/>
    <col min="10496" max="10496" width="12.7109375" style="30" customWidth="1"/>
    <col min="10497" max="10498" width="10.7109375" style="30" customWidth="1"/>
    <col min="10499" max="10499" width="14.7109375" style="30" customWidth="1"/>
    <col min="10500" max="10500" width="7.7109375" style="30" customWidth="1"/>
    <col min="10501" max="10501" width="3.7109375" style="30" customWidth="1"/>
    <col min="10502" max="10502" width="14.140625" style="30" customWidth="1"/>
    <col min="10503" max="10503" width="3.7109375" style="30" customWidth="1"/>
    <col min="10504" max="10504" width="13.7109375" style="30" customWidth="1"/>
    <col min="10505" max="10505" width="0" style="30" hidden="1" customWidth="1"/>
    <col min="10506" max="10506" width="2" style="30" customWidth="1"/>
    <col min="10507" max="10507" width="0" style="30" hidden="1" customWidth="1"/>
    <col min="10508" max="10751" width="10.7109375" style="30"/>
    <col min="10752" max="10752" width="12.7109375" style="30" customWidth="1"/>
    <col min="10753" max="10754" width="10.7109375" style="30" customWidth="1"/>
    <col min="10755" max="10755" width="14.7109375" style="30" customWidth="1"/>
    <col min="10756" max="10756" width="7.7109375" style="30" customWidth="1"/>
    <col min="10757" max="10757" width="3.7109375" style="30" customWidth="1"/>
    <col min="10758" max="10758" width="14.140625" style="30" customWidth="1"/>
    <col min="10759" max="10759" width="3.7109375" style="30" customWidth="1"/>
    <col min="10760" max="10760" width="13.7109375" style="30" customWidth="1"/>
    <col min="10761" max="10761" width="0" style="30" hidden="1" customWidth="1"/>
    <col min="10762" max="10762" width="2" style="30" customWidth="1"/>
    <col min="10763" max="10763" width="0" style="30" hidden="1" customWidth="1"/>
    <col min="10764" max="11007" width="10.7109375" style="30"/>
    <col min="11008" max="11008" width="12.7109375" style="30" customWidth="1"/>
    <col min="11009" max="11010" width="10.7109375" style="30" customWidth="1"/>
    <col min="11011" max="11011" width="14.7109375" style="30" customWidth="1"/>
    <col min="11012" max="11012" width="7.7109375" style="30" customWidth="1"/>
    <col min="11013" max="11013" width="3.7109375" style="30" customWidth="1"/>
    <col min="11014" max="11014" width="14.140625" style="30" customWidth="1"/>
    <col min="11015" max="11015" width="3.7109375" style="30" customWidth="1"/>
    <col min="11016" max="11016" width="13.7109375" style="30" customWidth="1"/>
    <col min="11017" max="11017" width="0" style="30" hidden="1" customWidth="1"/>
    <col min="11018" max="11018" width="2" style="30" customWidth="1"/>
    <col min="11019" max="11019" width="0" style="30" hidden="1" customWidth="1"/>
    <col min="11020" max="11263" width="10.7109375" style="30"/>
    <col min="11264" max="11264" width="12.7109375" style="30" customWidth="1"/>
    <col min="11265" max="11266" width="10.7109375" style="30" customWidth="1"/>
    <col min="11267" max="11267" width="14.7109375" style="30" customWidth="1"/>
    <col min="11268" max="11268" width="7.7109375" style="30" customWidth="1"/>
    <col min="11269" max="11269" width="3.7109375" style="30" customWidth="1"/>
    <col min="11270" max="11270" width="14.140625" style="30" customWidth="1"/>
    <col min="11271" max="11271" width="3.7109375" style="30" customWidth="1"/>
    <col min="11272" max="11272" width="13.7109375" style="30" customWidth="1"/>
    <col min="11273" max="11273" width="0" style="30" hidden="1" customWidth="1"/>
    <col min="11274" max="11274" width="2" style="30" customWidth="1"/>
    <col min="11275" max="11275" width="0" style="30" hidden="1" customWidth="1"/>
    <col min="11276" max="11519" width="10.7109375" style="30"/>
    <col min="11520" max="11520" width="12.7109375" style="30" customWidth="1"/>
    <col min="11521" max="11522" width="10.7109375" style="30" customWidth="1"/>
    <col min="11523" max="11523" width="14.7109375" style="30" customWidth="1"/>
    <col min="11524" max="11524" width="7.7109375" style="30" customWidth="1"/>
    <col min="11525" max="11525" width="3.7109375" style="30" customWidth="1"/>
    <col min="11526" max="11526" width="14.140625" style="30" customWidth="1"/>
    <col min="11527" max="11527" width="3.7109375" style="30" customWidth="1"/>
    <col min="11528" max="11528" width="13.7109375" style="30" customWidth="1"/>
    <col min="11529" max="11529" width="0" style="30" hidden="1" customWidth="1"/>
    <col min="11530" max="11530" width="2" style="30" customWidth="1"/>
    <col min="11531" max="11531" width="0" style="30" hidden="1" customWidth="1"/>
    <col min="11532" max="11775" width="10.7109375" style="30"/>
    <col min="11776" max="11776" width="12.7109375" style="30" customWidth="1"/>
    <col min="11777" max="11778" width="10.7109375" style="30" customWidth="1"/>
    <col min="11779" max="11779" width="14.7109375" style="30" customWidth="1"/>
    <col min="11780" max="11780" width="7.7109375" style="30" customWidth="1"/>
    <col min="11781" max="11781" width="3.7109375" style="30" customWidth="1"/>
    <col min="11782" max="11782" width="14.140625" style="30" customWidth="1"/>
    <col min="11783" max="11783" width="3.7109375" style="30" customWidth="1"/>
    <col min="11784" max="11784" width="13.7109375" style="30" customWidth="1"/>
    <col min="11785" max="11785" width="0" style="30" hidden="1" customWidth="1"/>
    <col min="11786" max="11786" width="2" style="30" customWidth="1"/>
    <col min="11787" max="11787" width="0" style="30" hidden="1" customWidth="1"/>
    <col min="11788" max="12031" width="10.7109375" style="30"/>
    <col min="12032" max="12032" width="12.7109375" style="30" customWidth="1"/>
    <col min="12033" max="12034" width="10.7109375" style="30" customWidth="1"/>
    <col min="12035" max="12035" width="14.7109375" style="30" customWidth="1"/>
    <col min="12036" max="12036" width="7.7109375" style="30" customWidth="1"/>
    <col min="12037" max="12037" width="3.7109375" style="30" customWidth="1"/>
    <col min="12038" max="12038" width="14.140625" style="30" customWidth="1"/>
    <col min="12039" max="12039" width="3.7109375" style="30" customWidth="1"/>
    <col min="12040" max="12040" width="13.7109375" style="30" customWidth="1"/>
    <col min="12041" max="12041" width="0" style="30" hidden="1" customWidth="1"/>
    <col min="12042" max="12042" width="2" style="30" customWidth="1"/>
    <col min="12043" max="12043" width="0" style="30" hidden="1" customWidth="1"/>
    <col min="12044" max="12287" width="10.7109375" style="30"/>
    <col min="12288" max="12288" width="12.7109375" style="30" customWidth="1"/>
    <col min="12289" max="12290" width="10.7109375" style="30" customWidth="1"/>
    <col min="12291" max="12291" width="14.7109375" style="30" customWidth="1"/>
    <col min="12292" max="12292" width="7.7109375" style="30" customWidth="1"/>
    <col min="12293" max="12293" width="3.7109375" style="30" customWidth="1"/>
    <col min="12294" max="12294" width="14.140625" style="30" customWidth="1"/>
    <col min="12295" max="12295" width="3.7109375" style="30" customWidth="1"/>
    <col min="12296" max="12296" width="13.7109375" style="30" customWidth="1"/>
    <col min="12297" max="12297" width="0" style="30" hidden="1" customWidth="1"/>
    <col min="12298" max="12298" width="2" style="30" customWidth="1"/>
    <col min="12299" max="12299" width="0" style="30" hidden="1" customWidth="1"/>
    <col min="12300" max="12543" width="10.7109375" style="30"/>
    <col min="12544" max="12544" width="12.7109375" style="30" customWidth="1"/>
    <col min="12545" max="12546" width="10.7109375" style="30" customWidth="1"/>
    <col min="12547" max="12547" width="14.7109375" style="30" customWidth="1"/>
    <col min="12548" max="12548" width="7.7109375" style="30" customWidth="1"/>
    <col min="12549" max="12549" width="3.7109375" style="30" customWidth="1"/>
    <col min="12550" max="12550" width="14.140625" style="30" customWidth="1"/>
    <col min="12551" max="12551" width="3.7109375" style="30" customWidth="1"/>
    <col min="12552" max="12552" width="13.7109375" style="30" customWidth="1"/>
    <col min="12553" max="12553" width="0" style="30" hidden="1" customWidth="1"/>
    <col min="12554" max="12554" width="2" style="30" customWidth="1"/>
    <col min="12555" max="12555" width="0" style="30" hidden="1" customWidth="1"/>
    <col min="12556" max="12799" width="10.7109375" style="30"/>
    <col min="12800" max="12800" width="12.7109375" style="30" customWidth="1"/>
    <col min="12801" max="12802" width="10.7109375" style="30" customWidth="1"/>
    <col min="12803" max="12803" width="14.7109375" style="30" customWidth="1"/>
    <col min="12804" max="12804" width="7.7109375" style="30" customWidth="1"/>
    <col min="12805" max="12805" width="3.7109375" style="30" customWidth="1"/>
    <col min="12806" max="12806" width="14.140625" style="30" customWidth="1"/>
    <col min="12807" max="12807" width="3.7109375" style="30" customWidth="1"/>
    <col min="12808" max="12808" width="13.7109375" style="30" customWidth="1"/>
    <col min="12809" max="12809" width="0" style="30" hidden="1" customWidth="1"/>
    <col min="12810" max="12810" width="2" style="30" customWidth="1"/>
    <col min="12811" max="12811" width="0" style="30" hidden="1" customWidth="1"/>
    <col min="12812" max="13055" width="10.7109375" style="30"/>
    <col min="13056" max="13056" width="12.7109375" style="30" customWidth="1"/>
    <col min="13057" max="13058" width="10.7109375" style="30" customWidth="1"/>
    <col min="13059" max="13059" width="14.7109375" style="30" customWidth="1"/>
    <col min="13060" max="13060" width="7.7109375" style="30" customWidth="1"/>
    <col min="13061" max="13061" width="3.7109375" style="30" customWidth="1"/>
    <col min="13062" max="13062" width="14.140625" style="30" customWidth="1"/>
    <col min="13063" max="13063" width="3.7109375" style="30" customWidth="1"/>
    <col min="13064" max="13064" width="13.7109375" style="30" customWidth="1"/>
    <col min="13065" max="13065" width="0" style="30" hidden="1" customWidth="1"/>
    <col min="13066" max="13066" width="2" style="30" customWidth="1"/>
    <col min="13067" max="13067" width="0" style="30" hidden="1" customWidth="1"/>
    <col min="13068" max="13311" width="10.7109375" style="30"/>
    <col min="13312" max="13312" width="12.7109375" style="30" customWidth="1"/>
    <col min="13313" max="13314" width="10.7109375" style="30" customWidth="1"/>
    <col min="13315" max="13315" width="14.7109375" style="30" customWidth="1"/>
    <col min="13316" max="13316" width="7.7109375" style="30" customWidth="1"/>
    <col min="13317" max="13317" width="3.7109375" style="30" customWidth="1"/>
    <col min="13318" max="13318" width="14.140625" style="30" customWidth="1"/>
    <col min="13319" max="13319" width="3.7109375" style="30" customWidth="1"/>
    <col min="13320" max="13320" width="13.7109375" style="30" customWidth="1"/>
    <col min="13321" max="13321" width="0" style="30" hidden="1" customWidth="1"/>
    <col min="13322" max="13322" width="2" style="30" customWidth="1"/>
    <col min="13323" max="13323" width="0" style="30" hidden="1" customWidth="1"/>
    <col min="13324" max="13567" width="10.7109375" style="30"/>
    <col min="13568" max="13568" width="12.7109375" style="30" customWidth="1"/>
    <col min="13569" max="13570" width="10.7109375" style="30" customWidth="1"/>
    <col min="13571" max="13571" width="14.7109375" style="30" customWidth="1"/>
    <col min="13572" max="13572" width="7.7109375" style="30" customWidth="1"/>
    <col min="13573" max="13573" width="3.7109375" style="30" customWidth="1"/>
    <col min="13574" max="13574" width="14.140625" style="30" customWidth="1"/>
    <col min="13575" max="13575" width="3.7109375" style="30" customWidth="1"/>
    <col min="13576" max="13576" width="13.7109375" style="30" customWidth="1"/>
    <col min="13577" max="13577" width="0" style="30" hidden="1" customWidth="1"/>
    <col min="13578" max="13578" width="2" style="30" customWidth="1"/>
    <col min="13579" max="13579" width="0" style="30" hidden="1" customWidth="1"/>
    <col min="13580" max="13823" width="10.7109375" style="30"/>
    <col min="13824" max="13824" width="12.7109375" style="30" customWidth="1"/>
    <col min="13825" max="13826" width="10.7109375" style="30" customWidth="1"/>
    <col min="13827" max="13827" width="14.7109375" style="30" customWidth="1"/>
    <col min="13828" max="13828" width="7.7109375" style="30" customWidth="1"/>
    <col min="13829" max="13829" width="3.7109375" style="30" customWidth="1"/>
    <col min="13830" max="13830" width="14.140625" style="30" customWidth="1"/>
    <col min="13831" max="13831" width="3.7109375" style="30" customWidth="1"/>
    <col min="13832" max="13832" width="13.7109375" style="30" customWidth="1"/>
    <col min="13833" max="13833" width="0" style="30" hidden="1" customWidth="1"/>
    <col min="13834" max="13834" width="2" style="30" customWidth="1"/>
    <col min="13835" max="13835" width="0" style="30" hidden="1" customWidth="1"/>
    <col min="13836" max="14079" width="10.7109375" style="30"/>
    <col min="14080" max="14080" width="12.7109375" style="30" customWidth="1"/>
    <col min="14081" max="14082" width="10.7109375" style="30" customWidth="1"/>
    <col min="14083" max="14083" width="14.7109375" style="30" customWidth="1"/>
    <col min="14084" max="14084" width="7.7109375" style="30" customWidth="1"/>
    <col min="14085" max="14085" width="3.7109375" style="30" customWidth="1"/>
    <col min="14086" max="14086" width="14.140625" style="30" customWidth="1"/>
    <col min="14087" max="14087" width="3.7109375" style="30" customWidth="1"/>
    <col min="14088" max="14088" width="13.7109375" style="30" customWidth="1"/>
    <col min="14089" max="14089" width="0" style="30" hidden="1" customWidth="1"/>
    <col min="14090" max="14090" width="2" style="30" customWidth="1"/>
    <col min="14091" max="14091" width="0" style="30" hidden="1" customWidth="1"/>
    <col min="14092" max="14335" width="10.7109375" style="30"/>
    <col min="14336" max="14336" width="12.7109375" style="30" customWidth="1"/>
    <col min="14337" max="14338" width="10.7109375" style="30" customWidth="1"/>
    <col min="14339" max="14339" width="14.7109375" style="30" customWidth="1"/>
    <col min="14340" max="14340" width="7.7109375" style="30" customWidth="1"/>
    <col min="14341" max="14341" width="3.7109375" style="30" customWidth="1"/>
    <col min="14342" max="14342" width="14.140625" style="30" customWidth="1"/>
    <col min="14343" max="14343" width="3.7109375" style="30" customWidth="1"/>
    <col min="14344" max="14344" width="13.7109375" style="30" customWidth="1"/>
    <col min="14345" max="14345" width="0" style="30" hidden="1" customWidth="1"/>
    <col min="14346" max="14346" width="2" style="30" customWidth="1"/>
    <col min="14347" max="14347" width="0" style="30" hidden="1" customWidth="1"/>
    <col min="14348" max="14591" width="10.7109375" style="30"/>
    <col min="14592" max="14592" width="12.7109375" style="30" customWidth="1"/>
    <col min="14593" max="14594" width="10.7109375" style="30" customWidth="1"/>
    <col min="14595" max="14595" width="14.7109375" style="30" customWidth="1"/>
    <col min="14596" max="14596" width="7.7109375" style="30" customWidth="1"/>
    <col min="14597" max="14597" width="3.7109375" style="30" customWidth="1"/>
    <col min="14598" max="14598" width="14.140625" style="30" customWidth="1"/>
    <col min="14599" max="14599" width="3.7109375" style="30" customWidth="1"/>
    <col min="14600" max="14600" width="13.7109375" style="30" customWidth="1"/>
    <col min="14601" max="14601" width="0" style="30" hidden="1" customWidth="1"/>
    <col min="14602" max="14602" width="2" style="30" customWidth="1"/>
    <col min="14603" max="14603" width="0" style="30" hidden="1" customWidth="1"/>
    <col min="14604" max="14847" width="10.7109375" style="30"/>
    <col min="14848" max="14848" width="12.7109375" style="30" customWidth="1"/>
    <col min="14849" max="14850" width="10.7109375" style="30" customWidth="1"/>
    <col min="14851" max="14851" width="14.7109375" style="30" customWidth="1"/>
    <col min="14852" max="14852" width="7.7109375" style="30" customWidth="1"/>
    <col min="14853" max="14853" width="3.7109375" style="30" customWidth="1"/>
    <col min="14854" max="14854" width="14.140625" style="30" customWidth="1"/>
    <col min="14855" max="14855" width="3.7109375" style="30" customWidth="1"/>
    <col min="14856" max="14856" width="13.7109375" style="30" customWidth="1"/>
    <col min="14857" max="14857" width="0" style="30" hidden="1" customWidth="1"/>
    <col min="14858" max="14858" width="2" style="30" customWidth="1"/>
    <col min="14859" max="14859" width="0" style="30" hidden="1" customWidth="1"/>
    <col min="14860" max="15103" width="10.7109375" style="30"/>
    <col min="15104" max="15104" width="12.7109375" style="30" customWidth="1"/>
    <col min="15105" max="15106" width="10.7109375" style="30" customWidth="1"/>
    <col min="15107" max="15107" width="14.7109375" style="30" customWidth="1"/>
    <col min="15108" max="15108" width="7.7109375" style="30" customWidth="1"/>
    <col min="15109" max="15109" width="3.7109375" style="30" customWidth="1"/>
    <col min="15110" max="15110" width="14.140625" style="30" customWidth="1"/>
    <col min="15111" max="15111" width="3.7109375" style="30" customWidth="1"/>
    <col min="15112" max="15112" width="13.7109375" style="30" customWidth="1"/>
    <col min="15113" max="15113" width="0" style="30" hidden="1" customWidth="1"/>
    <col min="15114" max="15114" width="2" style="30" customWidth="1"/>
    <col min="15115" max="15115" width="0" style="30" hidden="1" customWidth="1"/>
    <col min="15116" max="15359" width="10.7109375" style="30"/>
    <col min="15360" max="15360" width="12.7109375" style="30" customWidth="1"/>
    <col min="15361" max="15362" width="10.7109375" style="30" customWidth="1"/>
    <col min="15363" max="15363" width="14.7109375" style="30" customWidth="1"/>
    <col min="15364" max="15364" width="7.7109375" style="30" customWidth="1"/>
    <col min="15365" max="15365" width="3.7109375" style="30" customWidth="1"/>
    <col min="15366" max="15366" width="14.140625" style="30" customWidth="1"/>
    <col min="15367" max="15367" width="3.7109375" style="30" customWidth="1"/>
    <col min="15368" max="15368" width="13.7109375" style="30" customWidth="1"/>
    <col min="15369" max="15369" width="0" style="30" hidden="1" customWidth="1"/>
    <col min="15370" max="15370" width="2" style="30" customWidth="1"/>
    <col min="15371" max="15371" width="0" style="30" hidden="1" customWidth="1"/>
    <col min="15372" max="15615" width="10.7109375" style="30"/>
    <col min="15616" max="15616" width="12.7109375" style="30" customWidth="1"/>
    <col min="15617" max="15618" width="10.7109375" style="30" customWidth="1"/>
    <col min="15619" max="15619" width="14.7109375" style="30" customWidth="1"/>
    <col min="15620" max="15620" width="7.7109375" style="30" customWidth="1"/>
    <col min="15621" max="15621" width="3.7109375" style="30" customWidth="1"/>
    <col min="15622" max="15622" width="14.140625" style="30" customWidth="1"/>
    <col min="15623" max="15623" width="3.7109375" style="30" customWidth="1"/>
    <col min="15624" max="15624" width="13.7109375" style="30" customWidth="1"/>
    <col min="15625" max="15625" width="0" style="30" hidden="1" customWidth="1"/>
    <col min="15626" max="15626" width="2" style="30" customWidth="1"/>
    <col min="15627" max="15627" width="0" style="30" hidden="1" customWidth="1"/>
    <col min="15628" max="15871" width="10.7109375" style="30"/>
    <col min="15872" max="15872" width="12.7109375" style="30" customWidth="1"/>
    <col min="15873" max="15874" width="10.7109375" style="30" customWidth="1"/>
    <col min="15875" max="15875" width="14.7109375" style="30" customWidth="1"/>
    <col min="15876" max="15876" width="7.7109375" style="30" customWidth="1"/>
    <col min="15877" max="15877" width="3.7109375" style="30" customWidth="1"/>
    <col min="15878" max="15878" width="14.140625" style="30" customWidth="1"/>
    <col min="15879" max="15879" width="3.7109375" style="30" customWidth="1"/>
    <col min="15880" max="15880" width="13.7109375" style="30" customWidth="1"/>
    <col min="15881" max="15881" width="0" style="30" hidden="1" customWidth="1"/>
    <col min="15882" max="15882" width="2" style="30" customWidth="1"/>
    <col min="15883" max="15883" width="0" style="30" hidden="1" customWidth="1"/>
    <col min="15884" max="16127" width="10.7109375" style="30"/>
    <col min="16128" max="16128" width="12.7109375" style="30" customWidth="1"/>
    <col min="16129" max="16130" width="10.7109375" style="30" customWidth="1"/>
    <col min="16131" max="16131" width="14.7109375" style="30" customWidth="1"/>
    <col min="16132" max="16132" width="7.7109375" style="30" customWidth="1"/>
    <col min="16133" max="16133" width="3.7109375" style="30" customWidth="1"/>
    <col min="16134" max="16134" width="14.140625" style="30" customWidth="1"/>
    <col min="16135" max="16135" width="3.7109375" style="30" customWidth="1"/>
    <col min="16136" max="16136" width="13.7109375" style="30" customWidth="1"/>
    <col min="16137" max="16137" width="0" style="30" hidden="1" customWidth="1"/>
    <col min="16138" max="16138" width="2" style="30" customWidth="1"/>
    <col min="16139" max="16139" width="0" style="30" hidden="1" customWidth="1"/>
    <col min="16140" max="16384" width="10.7109375" style="30"/>
  </cols>
  <sheetData>
    <row r="1" spans="1:14" ht="21.75" customHeight="1">
      <c r="A1" s="144" t="s">
        <v>186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</row>
    <row r="2" spans="1:14" ht="21.75" customHeight="1">
      <c r="A2" s="144" t="s">
        <v>79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4" ht="21.75" customHeight="1">
      <c r="A3" s="144" t="s">
        <v>165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4" ht="21.75" customHeight="1">
      <c r="C4" s="31"/>
      <c r="M4" s="4" t="s">
        <v>100</v>
      </c>
    </row>
    <row r="5" spans="1:14" ht="21.75" customHeight="1">
      <c r="C5" s="31"/>
      <c r="G5" s="146" t="s">
        <v>175</v>
      </c>
      <c r="H5" s="146"/>
      <c r="I5" s="146"/>
      <c r="M5" s="4"/>
    </row>
    <row r="6" spans="1:14" ht="21.75" customHeight="1">
      <c r="C6" s="31"/>
      <c r="G6" s="147" t="s">
        <v>176</v>
      </c>
      <c r="H6" s="147"/>
      <c r="I6" s="147"/>
      <c r="J6" s="46"/>
      <c r="K6" s="145" t="s">
        <v>96</v>
      </c>
      <c r="L6" s="145"/>
      <c r="M6" s="145"/>
      <c r="N6" s="46"/>
    </row>
    <row r="7" spans="1:14" ht="21.75" customHeight="1">
      <c r="E7" s="32" t="s">
        <v>1</v>
      </c>
      <c r="F7" s="32"/>
      <c r="G7" s="7" t="s">
        <v>166</v>
      </c>
      <c r="H7" s="6"/>
      <c r="I7" s="7" t="s">
        <v>167</v>
      </c>
      <c r="J7" s="46"/>
      <c r="K7" s="7" t="s">
        <v>166</v>
      </c>
      <c r="L7" s="6"/>
      <c r="M7" s="7" t="s">
        <v>167</v>
      </c>
      <c r="N7" s="46"/>
    </row>
    <row r="8" spans="1:14" ht="21.75" customHeight="1">
      <c r="E8" s="32"/>
      <c r="F8" s="32"/>
      <c r="G8" s="103" t="s">
        <v>101</v>
      </c>
      <c r="H8" s="6"/>
      <c r="I8" s="103" t="s">
        <v>102</v>
      </c>
      <c r="J8" s="46"/>
      <c r="K8" s="103" t="s">
        <v>101</v>
      </c>
      <c r="L8" s="6"/>
      <c r="M8" s="103" t="s">
        <v>102</v>
      </c>
      <c r="N8" s="46"/>
    </row>
    <row r="9" spans="1:14" ht="21.75" customHeight="1">
      <c r="E9" s="32"/>
      <c r="F9" s="32"/>
      <c r="G9" s="103" t="s">
        <v>103</v>
      </c>
      <c r="H9" s="6"/>
      <c r="I9" s="103"/>
      <c r="J9" s="46"/>
      <c r="K9" s="103" t="s">
        <v>103</v>
      </c>
      <c r="L9" s="6"/>
      <c r="M9" s="103"/>
      <c r="N9" s="46"/>
    </row>
    <row r="10" spans="1:14" ht="21.75" customHeight="1">
      <c r="A10" s="33" t="s">
        <v>2</v>
      </c>
      <c r="G10" s="32"/>
    </row>
    <row r="11" spans="1:14" ht="21.75" customHeight="1">
      <c r="A11" s="33" t="s">
        <v>3</v>
      </c>
      <c r="B11" s="33"/>
      <c r="D11" s="31"/>
    </row>
    <row r="12" spans="1:14" ht="21.75" customHeight="1">
      <c r="A12" s="30" t="s">
        <v>4</v>
      </c>
      <c r="D12" s="31"/>
      <c r="E12" s="34">
        <v>4</v>
      </c>
      <c r="G12" s="116">
        <v>103344</v>
      </c>
      <c r="H12" s="116"/>
      <c r="I12" s="3">
        <v>1036578</v>
      </c>
      <c r="J12" s="9"/>
      <c r="K12" s="9">
        <v>103344</v>
      </c>
      <c r="L12" s="3"/>
      <c r="M12" s="3">
        <v>1036578</v>
      </c>
    </row>
    <row r="13" spans="1:14" ht="21.75" customHeight="1">
      <c r="A13" s="30" t="s">
        <v>94</v>
      </c>
      <c r="D13" s="31"/>
      <c r="E13" s="34">
        <v>5</v>
      </c>
      <c r="G13" s="117">
        <v>1242903</v>
      </c>
      <c r="H13" s="116"/>
      <c r="I13" s="124">
        <v>1086875</v>
      </c>
      <c r="J13" s="9"/>
      <c r="K13" s="27">
        <v>1242903</v>
      </c>
      <c r="L13" s="3"/>
      <c r="M13" s="124">
        <v>1086875</v>
      </c>
    </row>
    <row r="14" spans="1:14" ht="21.75" customHeight="1">
      <c r="A14" s="30" t="s">
        <v>86</v>
      </c>
      <c r="D14" s="31"/>
      <c r="E14" s="34">
        <v>6</v>
      </c>
      <c r="G14" s="116">
        <v>109016</v>
      </c>
      <c r="H14" s="116"/>
      <c r="I14" s="3">
        <v>118155</v>
      </c>
      <c r="J14" s="9"/>
      <c r="K14" s="9">
        <v>109016</v>
      </c>
      <c r="L14" s="3"/>
      <c r="M14" s="3">
        <v>118155</v>
      </c>
    </row>
    <row r="15" spans="1:14" ht="21.75" customHeight="1">
      <c r="A15" s="30" t="s">
        <v>5</v>
      </c>
      <c r="D15" s="31"/>
      <c r="G15" s="116">
        <v>25847</v>
      </c>
      <c r="H15" s="116"/>
      <c r="I15" s="3">
        <v>34651</v>
      </c>
      <c r="J15" s="9"/>
      <c r="K15" s="9">
        <v>25847</v>
      </c>
      <c r="L15" s="3"/>
      <c r="M15" s="3">
        <v>34651</v>
      </c>
    </row>
    <row r="16" spans="1:14" ht="21.75" customHeight="1">
      <c r="A16" s="30" t="s">
        <v>7</v>
      </c>
      <c r="E16" s="31"/>
      <c r="F16" s="31"/>
      <c r="G16" s="116">
        <v>6142</v>
      </c>
      <c r="H16" s="118"/>
      <c r="I16" s="3">
        <v>8709</v>
      </c>
      <c r="J16" s="22"/>
      <c r="K16" s="9">
        <v>6142</v>
      </c>
      <c r="L16" s="3"/>
      <c r="M16" s="3">
        <v>8709</v>
      </c>
    </row>
    <row r="17" spans="1:13" ht="21.75" customHeight="1">
      <c r="A17" s="33" t="s">
        <v>8</v>
      </c>
      <c r="E17" s="31"/>
      <c r="F17" s="31"/>
      <c r="G17" s="36">
        <f>SUM(G12:G16)</f>
        <v>1487252</v>
      </c>
      <c r="H17" s="31"/>
      <c r="I17" s="125">
        <f>SUM(I12:I16)</f>
        <v>2284968</v>
      </c>
      <c r="J17" s="8"/>
      <c r="K17" s="125">
        <f>SUM(K12:K16)</f>
        <v>1487252</v>
      </c>
      <c r="L17" s="3"/>
      <c r="M17" s="125">
        <f>SUM(M12:M16)</f>
        <v>2284968</v>
      </c>
    </row>
    <row r="18" spans="1:13" ht="21.75" customHeight="1">
      <c r="A18" s="33" t="s">
        <v>9</v>
      </c>
      <c r="E18" s="31"/>
      <c r="F18" s="31"/>
      <c r="G18" s="31"/>
      <c r="H18" s="31"/>
      <c r="I18" s="8"/>
      <c r="J18" s="8"/>
      <c r="K18" s="3"/>
      <c r="L18" s="3"/>
      <c r="M18" s="8"/>
    </row>
    <row r="19" spans="1:13" ht="21.75" customHeight="1">
      <c r="A19" s="30" t="s">
        <v>135</v>
      </c>
      <c r="E19" s="34">
        <v>7</v>
      </c>
      <c r="F19" s="31"/>
      <c r="G19" s="117">
        <v>176304</v>
      </c>
      <c r="H19" s="118"/>
      <c r="I19" s="124">
        <v>175773</v>
      </c>
      <c r="J19" s="22"/>
      <c r="K19" s="27">
        <v>176304</v>
      </c>
      <c r="L19" s="3"/>
      <c r="M19" s="124">
        <v>175773</v>
      </c>
    </row>
    <row r="20" spans="1:13" ht="21.75" customHeight="1">
      <c r="A20" s="30" t="s">
        <v>97</v>
      </c>
      <c r="E20" s="34">
        <v>8</v>
      </c>
      <c r="F20" s="31"/>
      <c r="G20" s="117">
        <v>1226549</v>
      </c>
      <c r="H20" s="118"/>
      <c r="I20" s="3">
        <v>510706</v>
      </c>
      <c r="J20" s="22"/>
      <c r="K20" s="27">
        <v>1431905</v>
      </c>
      <c r="L20" s="3"/>
      <c r="M20" s="3">
        <v>544806</v>
      </c>
    </row>
    <row r="21" spans="1:13" ht="21.75" customHeight="1">
      <c r="A21" s="30" t="s">
        <v>129</v>
      </c>
      <c r="E21" s="34">
        <v>9</v>
      </c>
      <c r="F21" s="31"/>
      <c r="G21" s="116">
        <v>146983</v>
      </c>
      <c r="H21" s="118"/>
      <c r="I21" s="3">
        <v>209560</v>
      </c>
      <c r="J21" s="22"/>
      <c r="K21" s="9">
        <v>146983</v>
      </c>
      <c r="L21" s="3"/>
      <c r="M21" s="3">
        <v>209560</v>
      </c>
    </row>
    <row r="22" spans="1:13" ht="21.75" customHeight="1">
      <c r="A22" s="30" t="s">
        <v>81</v>
      </c>
      <c r="E22" s="34">
        <v>10</v>
      </c>
      <c r="F22" s="31"/>
      <c r="G22" s="116">
        <v>1051374</v>
      </c>
      <c r="H22" s="118"/>
      <c r="I22" s="3">
        <v>1087072</v>
      </c>
      <c r="J22" s="22"/>
      <c r="K22" s="9">
        <v>1051374</v>
      </c>
      <c r="L22" s="3"/>
      <c r="M22" s="3">
        <v>1087072</v>
      </c>
    </row>
    <row r="23" spans="1:13" ht="21.75" customHeight="1">
      <c r="A23" s="30" t="s">
        <v>82</v>
      </c>
      <c r="E23" s="34"/>
      <c r="F23" s="31"/>
      <c r="G23" s="116">
        <v>88691</v>
      </c>
      <c r="H23" s="118"/>
      <c r="I23" s="3">
        <v>93275</v>
      </c>
      <c r="J23" s="22"/>
      <c r="K23" s="9">
        <v>88691</v>
      </c>
      <c r="L23" s="3"/>
      <c r="M23" s="3">
        <v>93275</v>
      </c>
    </row>
    <row r="24" spans="1:13" ht="21.75" customHeight="1">
      <c r="A24" s="30" t="s">
        <v>117</v>
      </c>
      <c r="E24" s="34"/>
      <c r="F24" s="31"/>
      <c r="G24" s="116">
        <v>37571</v>
      </c>
      <c r="H24" s="118"/>
      <c r="I24" s="3">
        <v>41686</v>
      </c>
      <c r="J24" s="22"/>
      <c r="K24" s="9">
        <v>37571</v>
      </c>
      <c r="L24" s="3"/>
      <c r="M24" s="3">
        <v>41686</v>
      </c>
    </row>
    <row r="25" spans="1:13" ht="21.75" customHeight="1">
      <c r="A25" s="30" t="s">
        <v>10</v>
      </c>
      <c r="E25" s="34"/>
      <c r="F25" s="31"/>
      <c r="G25" s="119">
        <v>14408</v>
      </c>
      <c r="H25" s="118"/>
      <c r="I25" s="126">
        <v>14988</v>
      </c>
      <c r="J25" s="22"/>
      <c r="K25" s="127">
        <v>14408</v>
      </c>
      <c r="L25" s="3"/>
      <c r="M25" s="126">
        <v>14988</v>
      </c>
    </row>
    <row r="26" spans="1:13" ht="21.75" customHeight="1">
      <c r="A26" s="33" t="s">
        <v>11</v>
      </c>
      <c r="D26" s="31"/>
      <c r="G26" s="37">
        <f>SUM(G19:G25)</f>
        <v>2741880</v>
      </c>
      <c r="I26" s="126">
        <f>SUM(I19:I25)</f>
        <v>2133060</v>
      </c>
      <c r="J26" s="3"/>
      <c r="K26" s="126">
        <f>SUM(K19:K25)</f>
        <v>2947236</v>
      </c>
      <c r="L26" s="3"/>
      <c r="M26" s="126">
        <f>SUM(M19:M25)</f>
        <v>2167160</v>
      </c>
    </row>
    <row r="27" spans="1:13" ht="21.75" customHeight="1" thickBot="1">
      <c r="A27" s="33" t="s">
        <v>12</v>
      </c>
      <c r="D27" s="31"/>
      <c r="G27" s="38">
        <f>SUM(G17,G26)</f>
        <v>4229132</v>
      </c>
      <c r="I27" s="128">
        <f>SUM(I17,I26)</f>
        <v>4418028</v>
      </c>
      <c r="J27" s="3"/>
      <c r="K27" s="128">
        <f>SUM(K17,K26)</f>
        <v>4434488</v>
      </c>
      <c r="L27" s="3"/>
      <c r="M27" s="128">
        <f>SUM(M17,M26)</f>
        <v>4452128</v>
      </c>
    </row>
    <row r="28" spans="1:13" ht="21.75" customHeight="1" thickTop="1">
      <c r="D28" s="31"/>
    </row>
    <row r="29" spans="1:13" ht="21.75" customHeight="1">
      <c r="D29" s="31"/>
    </row>
    <row r="30" spans="1:13" ht="21.75" customHeight="1">
      <c r="A30" s="30" t="s">
        <v>13</v>
      </c>
      <c r="D30" s="31"/>
    </row>
    <row r="31" spans="1:13" ht="21.75" customHeight="1">
      <c r="D31" s="31"/>
    </row>
    <row r="32" spans="1:13" ht="21.75" customHeight="1">
      <c r="D32" s="31"/>
    </row>
    <row r="33" spans="1:15" s="3" customFormat="1" ht="21.75" customHeight="1">
      <c r="A33" s="11"/>
      <c r="B33" s="11"/>
      <c r="C33" s="11"/>
      <c r="D33" s="39" t="s">
        <v>33</v>
      </c>
      <c r="E33" s="39"/>
      <c r="F33" s="40"/>
      <c r="H33" s="11"/>
      <c r="I33" s="11"/>
      <c r="J33" s="11"/>
      <c r="K33" s="11"/>
      <c r="L33" s="39" t="s">
        <v>33</v>
      </c>
      <c r="M33" s="30"/>
      <c r="N33" s="40"/>
      <c r="O33" s="8"/>
    </row>
    <row r="34" spans="1:15" s="3" customFormat="1" ht="21.75" customHeight="1">
      <c r="A34" s="143" t="s">
        <v>118</v>
      </c>
      <c r="B34" s="143"/>
      <c r="C34" s="143"/>
      <c r="D34" s="10"/>
      <c r="E34" s="10"/>
      <c r="H34" s="143" t="s">
        <v>119</v>
      </c>
      <c r="I34" s="143"/>
      <c r="J34" s="143"/>
      <c r="K34" s="143"/>
      <c r="L34" s="10"/>
      <c r="M34" s="10"/>
      <c r="O34" s="8"/>
    </row>
    <row r="35" spans="1:15" ht="21.75" customHeight="1">
      <c r="A35" s="144" t="s">
        <v>186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</row>
    <row r="36" spans="1:15" ht="21.75" customHeight="1">
      <c r="A36" s="144" t="s">
        <v>80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</row>
    <row r="37" spans="1:15" ht="21.75" customHeight="1">
      <c r="A37" s="144" t="s">
        <v>165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</row>
    <row r="38" spans="1:15" ht="21.75" customHeight="1">
      <c r="C38" s="31"/>
      <c r="M38" s="4" t="s">
        <v>100</v>
      </c>
    </row>
    <row r="39" spans="1:15" ht="21.75" customHeight="1">
      <c r="C39" s="31"/>
      <c r="G39" s="146" t="s">
        <v>175</v>
      </c>
      <c r="H39" s="146"/>
      <c r="I39" s="146"/>
      <c r="M39" s="4"/>
    </row>
    <row r="40" spans="1:15" ht="21.75" customHeight="1">
      <c r="C40" s="31"/>
      <c r="G40" s="147" t="s">
        <v>176</v>
      </c>
      <c r="H40" s="147"/>
      <c r="I40" s="147"/>
      <c r="J40" s="46"/>
      <c r="K40" s="145" t="s">
        <v>96</v>
      </c>
      <c r="L40" s="145"/>
      <c r="M40" s="145"/>
      <c r="N40" s="46"/>
    </row>
    <row r="41" spans="1:15" ht="21.75" customHeight="1">
      <c r="E41" s="32" t="s">
        <v>1</v>
      </c>
      <c r="F41" s="32"/>
      <c r="G41" s="7" t="s">
        <v>166</v>
      </c>
      <c r="H41" s="6"/>
      <c r="I41" s="7" t="s">
        <v>167</v>
      </c>
      <c r="J41" s="46"/>
      <c r="K41" s="7" t="s">
        <v>166</v>
      </c>
      <c r="L41" s="6"/>
      <c r="M41" s="7" t="s">
        <v>167</v>
      </c>
      <c r="N41" s="46"/>
    </row>
    <row r="42" spans="1:15" ht="21.75" customHeight="1">
      <c r="E42" s="32"/>
      <c r="F42" s="32"/>
      <c r="G42" s="103" t="s">
        <v>101</v>
      </c>
      <c r="H42" s="6"/>
      <c r="I42" s="103" t="s">
        <v>102</v>
      </c>
      <c r="J42" s="46"/>
      <c r="K42" s="103" t="s">
        <v>101</v>
      </c>
      <c r="L42" s="6"/>
      <c r="M42" s="103" t="s">
        <v>102</v>
      </c>
      <c r="N42" s="46"/>
    </row>
    <row r="43" spans="1:15" ht="21.75" customHeight="1">
      <c r="E43" s="32"/>
      <c r="F43" s="32"/>
      <c r="G43" s="103" t="s">
        <v>103</v>
      </c>
      <c r="H43" s="6"/>
      <c r="I43" s="103"/>
      <c r="J43" s="46"/>
      <c r="K43" s="103" t="s">
        <v>103</v>
      </c>
      <c r="L43" s="6"/>
      <c r="M43" s="103"/>
      <c r="N43" s="46"/>
    </row>
    <row r="44" spans="1:15" ht="21.75" customHeight="1">
      <c r="A44" s="33" t="s">
        <v>14</v>
      </c>
      <c r="K44" s="31"/>
      <c r="M44" s="31"/>
    </row>
    <row r="45" spans="1:15" ht="21.75" customHeight="1">
      <c r="A45" s="33" t="s">
        <v>15</v>
      </c>
      <c r="D45" s="31"/>
    </row>
    <row r="46" spans="1:15" ht="21.75" customHeight="1">
      <c r="A46" s="30" t="s">
        <v>87</v>
      </c>
      <c r="D46" s="31"/>
      <c r="E46" s="34"/>
      <c r="F46" s="34"/>
      <c r="G46" s="120">
        <v>22961</v>
      </c>
      <c r="H46" s="121"/>
      <c r="I46" s="4">
        <v>61518</v>
      </c>
      <c r="J46" s="129"/>
      <c r="K46" s="21">
        <v>22961</v>
      </c>
      <c r="L46" s="3"/>
      <c r="M46" s="4">
        <v>61518</v>
      </c>
    </row>
    <row r="47" spans="1:15" ht="21.75" customHeight="1">
      <c r="A47" s="30" t="s">
        <v>99</v>
      </c>
      <c r="D47" s="31"/>
      <c r="E47" s="34"/>
      <c r="F47" s="34"/>
      <c r="G47" s="120">
        <v>13812</v>
      </c>
      <c r="H47" s="121"/>
      <c r="I47" s="4">
        <v>27333</v>
      </c>
      <c r="J47" s="129"/>
      <c r="K47" s="21">
        <v>13812</v>
      </c>
      <c r="L47" s="3"/>
      <c r="M47" s="4">
        <v>27333</v>
      </c>
    </row>
    <row r="48" spans="1:15" ht="21.75" customHeight="1">
      <c r="A48" s="30" t="s">
        <v>141</v>
      </c>
      <c r="D48" s="31"/>
      <c r="E48" s="34"/>
      <c r="F48" s="34"/>
      <c r="G48" s="116"/>
      <c r="H48" s="121"/>
      <c r="I48" s="3"/>
      <c r="J48" s="129"/>
      <c r="K48" s="9"/>
      <c r="L48" s="3"/>
      <c r="M48" s="3"/>
    </row>
    <row r="49" spans="1:13" ht="21.75" customHeight="1">
      <c r="A49" s="30" t="s">
        <v>142</v>
      </c>
      <c r="D49" s="31"/>
      <c r="E49" s="34"/>
      <c r="F49" s="34"/>
      <c r="G49" s="116">
        <v>191</v>
      </c>
      <c r="H49" s="121"/>
      <c r="I49" s="4">
        <v>1927</v>
      </c>
      <c r="J49" s="129"/>
      <c r="K49" s="9">
        <v>191</v>
      </c>
      <c r="L49" s="3"/>
      <c r="M49" s="4">
        <v>1927</v>
      </c>
    </row>
    <row r="50" spans="1:13" ht="21.75" customHeight="1">
      <c r="A50" s="30" t="s">
        <v>16</v>
      </c>
      <c r="D50" s="31"/>
      <c r="E50" s="34"/>
      <c r="F50" s="34"/>
      <c r="G50" s="116">
        <v>11901</v>
      </c>
      <c r="H50" s="121"/>
      <c r="I50" s="4">
        <v>8842</v>
      </c>
      <c r="J50" s="129"/>
      <c r="K50" s="9">
        <v>11901</v>
      </c>
      <c r="L50" s="3"/>
      <c r="M50" s="4">
        <v>8842</v>
      </c>
    </row>
    <row r="51" spans="1:13" ht="21.75" customHeight="1">
      <c r="A51" s="30" t="s">
        <v>17</v>
      </c>
      <c r="D51" s="31"/>
      <c r="E51" s="34">
        <v>11</v>
      </c>
      <c r="F51" s="34"/>
      <c r="G51" s="116">
        <v>155582</v>
      </c>
      <c r="H51" s="121"/>
      <c r="I51" s="4">
        <v>198122</v>
      </c>
      <c r="J51" s="129"/>
      <c r="K51" s="9">
        <v>155582</v>
      </c>
      <c r="L51" s="3"/>
      <c r="M51" s="4">
        <v>198122</v>
      </c>
    </row>
    <row r="52" spans="1:13" ht="21.75" customHeight="1">
      <c r="A52" s="30" t="s">
        <v>18</v>
      </c>
      <c r="D52" s="31"/>
      <c r="E52" s="34"/>
      <c r="G52" s="116">
        <v>17309</v>
      </c>
      <c r="H52" s="116"/>
      <c r="I52" s="4">
        <v>12572</v>
      </c>
      <c r="J52" s="9"/>
      <c r="K52" s="9">
        <v>17309</v>
      </c>
      <c r="L52" s="3"/>
      <c r="M52" s="4">
        <v>12572</v>
      </c>
    </row>
    <row r="53" spans="1:13" ht="21.75" customHeight="1">
      <c r="A53" s="33" t="s">
        <v>19</v>
      </c>
      <c r="D53" s="31"/>
      <c r="G53" s="41">
        <f>SUM(G46:G52)</f>
        <v>221756</v>
      </c>
      <c r="I53" s="130">
        <f>SUM(I46:I52)</f>
        <v>310314</v>
      </c>
      <c r="J53" s="3"/>
      <c r="K53" s="130">
        <f>SUM(K46:K52)</f>
        <v>221756</v>
      </c>
      <c r="L53" s="3"/>
      <c r="M53" s="130">
        <f>SUM(M46:M52)</f>
        <v>310314</v>
      </c>
    </row>
    <row r="54" spans="1:13" ht="21.75" customHeight="1">
      <c r="A54" s="33" t="s">
        <v>20</v>
      </c>
      <c r="D54" s="31"/>
      <c r="I54" s="3"/>
      <c r="J54" s="3"/>
      <c r="K54" s="3"/>
      <c r="L54" s="3"/>
      <c r="M54" s="3"/>
    </row>
    <row r="55" spans="1:13" ht="21.75" customHeight="1">
      <c r="A55" s="30" t="s">
        <v>143</v>
      </c>
      <c r="D55" s="31"/>
      <c r="E55" s="34"/>
      <c r="G55" s="35"/>
      <c r="I55" s="124"/>
      <c r="J55" s="3"/>
      <c r="K55" s="124"/>
      <c r="L55" s="3"/>
      <c r="M55" s="124"/>
    </row>
    <row r="56" spans="1:13" ht="21.75" customHeight="1">
      <c r="A56" s="30" t="s">
        <v>144</v>
      </c>
      <c r="D56" s="31"/>
      <c r="E56" s="34"/>
      <c r="G56" s="35"/>
      <c r="I56" s="3"/>
      <c r="J56" s="3"/>
      <c r="K56" s="124"/>
      <c r="L56" s="3"/>
      <c r="M56" s="3"/>
    </row>
    <row r="57" spans="1:13" ht="21.75" customHeight="1">
      <c r="A57" s="30" t="s">
        <v>6</v>
      </c>
      <c r="D57" s="31"/>
      <c r="E57" s="34">
        <v>11</v>
      </c>
      <c r="G57" s="122">
        <v>21324</v>
      </c>
      <c r="H57" s="116"/>
      <c r="I57" s="3">
        <v>53713</v>
      </c>
      <c r="J57" s="9"/>
      <c r="K57" s="29">
        <v>21324</v>
      </c>
      <c r="L57" s="3"/>
      <c r="M57" s="3">
        <v>53713</v>
      </c>
    </row>
    <row r="58" spans="1:13" ht="21.75" customHeight="1">
      <c r="A58" s="30" t="s">
        <v>145</v>
      </c>
      <c r="D58" s="31"/>
      <c r="G58" s="120"/>
      <c r="H58" s="116"/>
      <c r="I58" s="3"/>
      <c r="J58" s="9"/>
      <c r="K58" s="21"/>
      <c r="L58" s="3"/>
      <c r="M58" s="3"/>
    </row>
    <row r="59" spans="1:13" ht="21.75" customHeight="1">
      <c r="A59" s="30" t="s">
        <v>146</v>
      </c>
      <c r="D59" s="31"/>
      <c r="E59" s="34"/>
      <c r="G59" s="116">
        <v>76</v>
      </c>
      <c r="H59" s="116"/>
      <c r="I59" s="3">
        <v>135</v>
      </c>
      <c r="J59" s="9"/>
      <c r="K59" s="9">
        <v>76</v>
      </c>
      <c r="L59" s="3"/>
      <c r="M59" s="3">
        <v>135</v>
      </c>
    </row>
    <row r="60" spans="1:13" ht="21.75" customHeight="1">
      <c r="A60" s="30" t="s">
        <v>21</v>
      </c>
      <c r="D60" s="31"/>
      <c r="E60" s="43">
        <v>15.1</v>
      </c>
      <c r="G60" s="120">
        <v>86435</v>
      </c>
      <c r="H60" s="116"/>
      <c r="I60" s="3">
        <v>90602</v>
      </c>
      <c r="J60" s="9"/>
      <c r="K60" s="21">
        <v>86435</v>
      </c>
      <c r="L60" s="3"/>
      <c r="M60" s="3">
        <v>90602</v>
      </c>
    </row>
    <row r="61" spans="1:13" ht="21.75" customHeight="1">
      <c r="A61" s="30" t="s">
        <v>16</v>
      </c>
      <c r="D61" s="31"/>
      <c r="E61" s="34"/>
      <c r="G61" s="122">
        <v>129291</v>
      </c>
      <c r="H61" s="116"/>
      <c r="I61" s="3">
        <v>123561</v>
      </c>
      <c r="J61" s="9"/>
      <c r="K61" s="29">
        <v>129291</v>
      </c>
      <c r="L61" s="3"/>
      <c r="M61" s="3">
        <v>123561</v>
      </c>
    </row>
    <row r="62" spans="1:13" ht="21.75" customHeight="1">
      <c r="A62" s="30" t="s">
        <v>147</v>
      </c>
      <c r="D62" s="31"/>
      <c r="E62" s="34"/>
      <c r="G62" s="116"/>
      <c r="H62" s="116"/>
      <c r="I62" s="3"/>
      <c r="J62" s="3"/>
      <c r="K62" s="3"/>
      <c r="L62" s="3"/>
      <c r="M62" s="3"/>
    </row>
    <row r="63" spans="1:13" ht="21.75" customHeight="1">
      <c r="A63" s="30" t="s">
        <v>148</v>
      </c>
      <c r="D63" s="31"/>
      <c r="E63" s="34"/>
      <c r="G63" s="116">
        <v>28957</v>
      </c>
      <c r="H63" s="116"/>
      <c r="I63" s="3">
        <v>28209</v>
      </c>
      <c r="J63" s="9"/>
      <c r="K63" s="9">
        <v>28957</v>
      </c>
      <c r="L63" s="3"/>
      <c r="M63" s="3">
        <v>28209</v>
      </c>
    </row>
    <row r="64" spans="1:13" ht="21.75" customHeight="1">
      <c r="A64" s="30" t="s">
        <v>88</v>
      </c>
      <c r="D64" s="31"/>
      <c r="E64" s="34"/>
      <c r="G64" s="123">
        <v>27755</v>
      </c>
      <c r="H64" s="116"/>
      <c r="I64" s="131">
        <v>24421</v>
      </c>
      <c r="J64" s="9"/>
      <c r="K64" s="132">
        <v>27755</v>
      </c>
      <c r="L64" s="3"/>
      <c r="M64" s="131">
        <v>24421</v>
      </c>
    </row>
    <row r="65" spans="1:15" ht="21.75" customHeight="1">
      <c r="A65" s="33" t="s">
        <v>22</v>
      </c>
      <c r="D65" s="31"/>
      <c r="G65" s="37">
        <f>SUM(G57:G64)</f>
        <v>293838</v>
      </c>
      <c r="I65" s="126">
        <f>SUM(I55:I64)</f>
        <v>320641</v>
      </c>
      <c r="J65" s="3"/>
      <c r="K65" s="126">
        <f>SUM(K57:K64)</f>
        <v>293838</v>
      </c>
      <c r="L65" s="3"/>
      <c r="M65" s="126">
        <f>SUM(M55:M64)</f>
        <v>320641</v>
      </c>
    </row>
    <row r="66" spans="1:15" ht="21.75" customHeight="1">
      <c r="A66" s="33" t="s">
        <v>23</v>
      </c>
      <c r="D66" s="31"/>
      <c r="G66" s="41">
        <f>SUM(G53,G65)</f>
        <v>515594</v>
      </c>
      <c r="I66" s="130">
        <f>SUM(I53,I65)</f>
        <v>630955</v>
      </c>
      <c r="J66" s="3"/>
      <c r="K66" s="130">
        <f>SUM(K53,K65)</f>
        <v>515594</v>
      </c>
      <c r="L66" s="3"/>
      <c r="M66" s="130">
        <f>SUM(M53,M65)</f>
        <v>630955</v>
      </c>
    </row>
    <row r="67" spans="1:15" ht="21.75" customHeight="1">
      <c r="D67" s="31"/>
    </row>
    <row r="68" spans="1:15" ht="21.75" customHeight="1">
      <c r="A68" s="30" t="s">
        <v>13</v>
      </c>
      <c r="D68" s="31"/>
    </row>
    <row r="69" spans="1:15" ht="21.75" customHeight="1">
      <c r="D69" s="31"/>
    </row>
    <row r="70" spans="1:15" ht="21.75" customHeight="1">
      <c r="D70" s="31"/>
    </row>
    <row r="71" spans="1:15" s="3" customFormat="1" ht="21.75" customHeight="1">
      <c r="A71" s="11"/>
      <c r="B71" s="11"/>
      <c r="C71" s="11"/>
      <c r="D71" s="39" t="s">
        <v>33</v>
      </c>
      <c r="E71" s="39"/>
      <c r="F71" s="40"/>
      <c r="H71" s="11"/>
      <c r="I71" s="11"/>
      <c r="J71" s="11"/>
      <c r="K71" s="11"/>
      <c r="L71" s="39" t="s">
        <v>33</v>
      </c>
      <c r="M71" s="30"/>
      <c r="N71" s="40"/>
      <c r="O71" s="8"/>
    </row>
    <row r="72" spans="1:15" s="3" customFormat="1" ht="21.75" customHeight="1">
      <c r="A72" s="143" t="s">
        <v>118</v>
      </c>
      <c r="B72" s="143"/>
      <c r="C72" s="143"/>
      <c r="D72" s="10"/>
      <c r="E72" s="10"/>
      <c r="H72" s="143" t="s">
        <v>119</v>
      </c>
      <c r="I72" s="143"/>
      <c r="J72" s="143"/>
      <c r="K72" s="143"/>
      <c r="L72" s="10"/>
      <c r="M72" s="10"/>
      <c r="O72" s="8"/>
    </row>
    <row r="73" spans="1:15" ht="21.75" customHeight="1">
      <c r="A73" s="144" t="s">
        <v>186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</row>
    <row r="74" spans="1:15" ht="21.75" customHeight="1">
      <c r="A74" s="144" t="s">
        <v>80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/>
    </row>
    <row r="75" spans="1:15" ht="21.75" customHeight="1">
      <c r="A75" s="144" t="s">
        <v>165</v>
      </c>
      <c r="B75" s="144"/>
      <c r="C75" s="144"/>
      <c r="D75" s="144"/>
      <c r="E75" s="144"/>
      <c r="F75" s="144"/>
      <c r="G75" s="144"/>
      <c r="H75" s="144"/>
      <c r="I75" s="144"/>
      <c r="J75" s="144"/>
      <c r="K75" s="144"/>
    </row>
    <row r="76" spans="1:15" ht="21.75" customHeight="1">
      <c r="C76" s="31"/>
      <c r="M76" s="4" t="s">
        <v>100</v>
      </c>
    </row>
    <row r="77" spans="1:15" ht="21.75" customHeight="1">
      <c r="C77" s="31"/>
      <c r="G77" s="146" t="s">
        <v>175</v>
      </c>
      <c r="H77" s="146"/>
      <c r="I77" s="146"/>
      <c r="M77" s="4"/>
    </row>
    <row r="78" spans="1:15" ht="21.75" customHeight="1">
      <c r="C78" s="31"/>
      <c r="G78" s="147" t="s">
        <v>176</v>
      </c>
      <c r="H78" s="147"/>
      <c r="I78" s="147"/>
      <c r="J78" s="46"/>
      <c r="K78" s="145" t="s">
        <v>96</v>
      </c>
      <c r="L78" s="145"/>
      <c r="M78" s="145"/>
      <c r="N78" s="46"/>
    </row>
    <row r="79" spans="1:15" ht="21.75" customHeight="1">
      <c r="E79" s="32"/>
      <c r="F79" s="32"/>
      <c r="G79" s="7" t="s">
        <v>166</v>
      </c>
      <c r="H79" s="6"/>
      <c r="I79" s="7" t="s">
        <v>167</v>
      </c>
      <c r="J79" s="46"/>
      <c r="K79" s="7" t="s">
        <v>166</v>
      </c>
      <c r="L79" s="6"/>
      <c r="M79" s="7" t="s">
        <v>167</v>
      </c>
      <c r="N79" s="46"/>
    </row>
    <row r="80" spans="1:15" ht="21.75" customHeight="1">
      <c r="E80" s="32"/>
      <c r="F80" s="32"/>
      <c r="G80" s="103" t="s">
        <v>101</v>
      </c>
      <c r="H80" s="6"/>
      <c r="I80" s="103" t="s">
        <v>102</v>
      </c>
      <c r="J80" s="46"/>
      <c r="K80" s="103" t="s">
        <v>101</v>
      </c>
      <c r="L80" s="6"/>
      <c r="M80" s="103" t="s">
        <v>102</v>
      </c>
      <c r="N80" s="46"/>
    </row>
    <row r="81" spans="1:15" ht="21.75" customHeight="1">
      <c r="E81" s="32"/>
      <c r="F81" s="32"/>
      <c r="G81" s="103" t="s">
        <v>103</v>
      </c>
      <c r="H81" s="6"/>
      <c r="I81" s="103"/>
      <c r="J81" s="46"/>
      <c r="K81" s="103" t="s">
        <v>103</v>
      </c>
      <c r="L81" s="6"/>
      <c r="M81" s="103"/>
      <c r="N81" s="46"/>
    </row>
    <row r="82" spans="1:15" ht="21.75" customHeight="1">
      <c r="A82" s="33" t="s">
        <v>24</v>
      </c>
      <c r="D82" s="31"/>
    </row>
    <row r="83" spans="1:15" ht="21.75" customHeight="1">
      <c r="A83" s="30" t="s">
        <v>25</v>
      </c>
      <c r="D83" s="31"/>
      <c r="E83" s="34"/>
    </row>
    <row r="84" spans="1:15" ht="21.75" customHeight="1">
      <c r="A84" s="30" t="s">
        <v>26</v>
      </c>
      <c r="D84" s="31"/>
      <c r="K84" s="42"/>
      <c r="M84" s="42"/>
    </row>
    <row r="85" spans="1:15" ht="21.75" customHeight="1">
      <c r="A85" s="30" t="s">
        <v>149</v>
      </c>
      <c r="D85" s="31"/>
      <c r="K85" s="42"/>
      <c r="M85" s="42"/>
    </row>
    <row r="86" spans="1:15" ht="21.75" customHeight="1" thickBot="1">
      <c r="A86" s="30" t="s">
        <v>150</v>
      </c>
      <c r="D86" s="31"/>
      <c r="E86" s="34"/>
      <c r="G86" s="128">
        <v>620000</v>
      </c>
      <c r="I86" s="128">
        <v>620000</v>
      </c>
      <c r="J86" s="3"/>
      <c r="K86" s="128">
        <v>620000</v>
      </c>
      <c r="L86" s="3"/>
      <c r="M86" s="128">
        <v>620000</v>
      </c>
    </row>
    <row r="87" spans="1:15" ht="21.75" customHeight="1" thickTop="1">
      <c r="A87" s="30" t="s">
        <v>27</v>
      </c>
      <c r="D87" s="31"/>
      <c r="G87" s="3"/>
      <c r="I87" s="3"/>
      <c r="J87" s="3"/>
      <c r="K87" s="3"/>
      <c r="L87" s="3"/>
      <c r="M87" s="3"/>
    </row>
    <row r="88" spans="1:15" ht="21.75" customHeight="1">
      <c r="A88" s="30" t="s">
        <v>149</v>
      </c>
      <c r="D88" s="31"/>
      <c r="G88" s="3"/>
      <c r="I88" s="3"/>
      <c r="J88" s="3"/>
      <c r="K88" s="3"/>
      <c r="L88" s="3"/>
      <c r="M88" s="3"/>
    </row>
    <row r="89" spans="1:15" ht="21.75" customHeight="1">
      <c r="A89" s="30" t="s">
        <v>150</v>
      </c>
      <c r="D89" s="31"/>
      <c r="G89" s="10">
        <v>620000</v>
      </c>
      <c r="I89" s="10">
        <v>620000</v>
      </c>
      <c r="J89" s="3"/>
      <c r="K89" s="10">
        <v>620000</v>
      </c>
      <c r="L89" s="3"/>
      <c r="M89" s="10">
        <v>620000</v>
      </c>
    </row>
    <row r="90" spans="1:15" ht="21.75" customHeight="1">
      <c r="A90" s="30" t="s">
        <v>120</v>
      </c>
      <c r="D90" s="31"/>
      <c r="G90" s="116">
        <v>2178409</v>
      </c>
      <c r="I90" s="3">
        <v>2178409</v>
      </c>
      <c r="J90" s="3"/>
      <c r="K90" s="3">
        <v>2178409</v>
      </c>
      <c r="L90" s="3"/>
      <c r="M90" s="3">
        <v>2178409</v>
      </c>
    </row>
    <row r="91" spans="1:15" ht="21.75" customHeight="1">
      <c r="A91" s="30" t="s">
        <v>28</v>
      </c>
      <c r="D91" s="31"/>
      <c r="G91" s="116"/>
      <c r="I91" s="3"/>
      <c r="J91" s="3"/>
      <c r="K91" s="3"/>
      <c r="L91" s="3"/>
      <c r="M91" s="3"/>
    </row>
    <row r="92" spans="1:15" ht="21.75" customHeight="1">
      <c r="A92" s="30" t="s">
        <v>29</v>
      </c>
      <c r="D92" s="31"/>
      <c r="E92" s="34"/>
      <c r="G92" s="116">
        <v>62000</v>
      </c>
      <c r="I92" s="3">
        <v>62000</v>
      </c>
      <c r="J92" s="3"/>
      <c r="K92" s="3">
        <v>62000</v>
      </c>
      <c r="L92" s="3"/>
      <c r="M92" s="3">
        <v>62000</v>
      </c>
    </row>
    <row r="93" spans="1:15" ht="21.75" customHeight="1">
      <c r="A93" s="30" t="s">
        <v>30</v>
      </c>
      <c r="D93" s="31"/>
      <c r="G93" s="119">
        <v>853129</v>
      </c>
      <c r="H93" s="42"/>
      <c r="I93" s="126">
        <v>926664</v>
      </c>
      <c r="J93" s="10"/>
      <c r="K93" s="127">
        <v>1058485</v>
      </c>
      <c r="L93" s="10"/>
      <c r="M93" s="126">
        <v>960764</v>
      </c>
      <c r="N93" s="42"/>
      <c r="O93" s="42"/>
    </row>
    <row r="94" spans="1:15" ht="21.75" customHeight="1">
      <c r="A94" s="33" t="s">
        <v>31</v>
      </c>
      <c r="D94" s="31"/>
      <c r="G94" s="37">
        <f>SUM(G87:G93)</f>
        <v>3713538</v>
      </c>
      <c r="I94" s="126">
        <f>SUM(I89:I93)</f>
        <v>3787073</v>
      </c>
      <c r="J94" s="3"/>
      <c r="K94" s="126">
        <f>SUM(K87:K93)</f>
        <v>3918894</v>
      </c>
      <c r="L94" s="3"/>
      <c r="M94" s="126">
        <f>SUM(M89:M93)</f>
        <v>3821173</v>
      </c>
    </row>
    <row r="95" spans="1:15" ht="21.75" customHeight="1" thickBot="1">
      <c r="A95" s="33" t="s">
        <v>32</v>
      </c>
      <c r="D95" s="31"/>
      <c r="G95" s="38">
        <f>SUM(G94,G66)</f>
        <v>4229132</v>
      </c>
      <c r="I95" s="38">
        <f>SUM(I94,I66)</f>
        <v>4418028</v>
      </c>
      <c r="J95" s="3"/>
      <c r="K95" s="38">
        <f>SUM(K94,K66)</f>
        <v>4434488</v>
      </c>
      <c r="L95" s="3"/>
      <c r="M95" s="38">
        <f>SUM(M94,M66)</f>
        <v>4452128</v>
      </c>
    </row>
    <row r="96" spans="1:15" ht="21.75" customHeight="1" thickTop="1">
      <c r="D96" s="31"/>
      <c r="G96" s="35">
        <f>SUM(G95-G27)</f>
        <v>0</v>
      </c>
      <c r="H96" s="35"/>
      <c r="I96" s="35">
        <f>SUM(I95-I27)</f>
        <v>0</v>
      </c>
      <c r="J96" s="35"/>
      <c r="K96" s="35">
        <f>SUM(K95-K27)</f>
        <v>0</v>
      </c>
      <c r="L96" s="35"/>
      <c r="M96" s="35">
        <f>SUM(M95-M27)</f>
        <v>0</v>
      </c>
      <c r="N96" s="35"/>
    </row>
    <row r="97" spans="1:15" ht="21.75" customHeight="1">
      <c r="D97" s="31"/>
    </row>
    <row r="98" spans="1:15" ht="21.75" customHeight="1">
      <c r="A98" s="30" t="s">
        <v>13</v>
      </c>
      <c r="D98" s="31"/>
    </row>
    <row r="99" spans="1:15" ht="21.75" customHeight="1">
      <c r="D99" s="31"/>
    </row>
    <row r="100" spans="1:15" ht="21.75" customHeight="1">
      <c r="D100" s="31"/>
    </row>
    <row r="101" spans="1:15" s="3" customFormat="1" ht="21.75" customHeight="1">
      <c r="A101" s="11"/>
      <c r="B101" s="11"/>
      <c r="C101" s="11"/>
      <c r="D101" s="39" t="s">
        <v>33</v>
      </c>
      <c r="E101" s="39"/>
      <c r="F101" s="40"/>
      <c r="H101" s="11"/>
      <c r="I101" s="11"/>
      <c r="J101" s="11"/>
      <c r="K101" s="11"/>
      <c r="L101" s="39" t="s">
        <v>33</v>
      </c>
      <c r="M101" s="30"/>
      <c r="N101" s="40"/>
      <c r="O101" s="8"/>
    </row>
    <row r="102" spans="1:15" s="3" customFormat="1" ht="21.75" customHeight="1">
      <c r="A102" s="143" t="s">
        <v>118</v>
      </c>
      <c r="B102" s="143"/>
      <c r="C102" s="143"/>
      <c r="D102" s="10"/>
      <c r="E102" s="10"/>
      <c r="H102" s="143" t="s">
        <v>119</v>
      </c>
      <c r="I102" s="143"/>
      <c r="J102" s="143"/>
      <c r="K102" s="143"/>
      <c r="L102" s="10"/>
      <c r="M102" s="10"/>
      <c r="O102" s="8"/>
    </row>
  </sheetData>
  <mergeCells count="24">
    <mergeCell ref="A34:C34"/>
    <mergeCell ref="H34:K34"/>
    <mergeCell ref="A1:K1"/>
    <mergeCell ref="A2:K2"/>
    <mergeCell ref="A3:K3"/>
    <mergeCell ref="K6:M6"/>
    <mergeCell ref="G5:I5"/>
    <mergeCell ref="G6:I6"/>
    <mergeCell ref="A102:C102"/>
    <mergeCell ref="H102:K102"/>
    <mergeCell ref="A35:K35"/>
    <mergeCell ref="A36:K36"/>
    <mergeCell ref="A37:K37"/>
    <mergeCell ref="K40:M40"/>
    <mergeCell ref="A72:C72"/>
    <mergeCell ref="H72:K72"/>
    <mergeCell ref="A73:K73"/>
    <mergeCell ref="A74:K74"/>
    <mergeCell ref="A75:K75"/>
    <mergeCell ref="G39:I39"/>
    <mergeCell ref="G40:I40"/>
    <mergeCell ref="G77:I77"/>
    <mergeCell ref="G78:I78"/>
    <mergeCell ref="K78:M78"/>
  </mergeCells>
  <pageMargins left="0.98425196850393704" right="0.39370078740157483" top="0.78740157480314965" bottom="0.39370078740157483" header="0.19685039370078741" footer="0.19685039370078741"/>
  <pageSetup paperSize="9" scale="85" orientation="portrait" r:id="rId1"/>
  <rowBreaks count="2" manualBreakCount="2">
    <brk id="34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P94"/>
  <sheetViews>
    <sheetView showGridLines="0" tabSelected="1" view="pageBreakPreview" topLeftCell="A13" zoomScale="80" zoomScaleNormal="100" zoomScaleSheetLayoutView="80" workbookViewId="0">
      <selection activeCell="H39" sqref="H39"/>
    </sheetView>
  </sheetViews>
  <sheetFormatPr defaultColWidth="10.7109375" defaultRowHeight="21" customHeight="1"/>
  <cols>
    <col min="1" max="1" width="13.7109375" style="47" customWidth="1"/>
    <col min="2" max="2" width="15.5703125" style="47" customWidth="1"/>
    <col min="3" max="3" width="17.140625" style="47" customWidth="1"/>
    <col min="4" max="4" width="7" style="47" customWidth="1"/>
    <col min="5" max="5" width="0.85546875" style="47" customWidth="1"/>
    <col min="6" max="6" width="13.42578125" style="47" customWidth="1"/>
    <col min="7" max="7" width="2.28515625" style="47" customWidth="1"/>
    <col min="8" max="8" width="13.42578125" style="47" customWidth="1"/>
    <col min="9" max="9" width="2.28515625" style="47" customWidth="1"/>
    <col min="10" max="10" width="13.42578125" style="47" customWidth="1"/>
    <col min="11" max="11" width="2.28515625" style="47" customWidth="1"/>
    <col min="12" max="12" width="13.42578125" style="47" customWidth="1"/>
    <col min="13" max="13" width="3.7109375" style="48" hidden="1" customWidth="1"/>
    <col min="14" max="14" width="1.28515625" style="47" customWidth="1"/>
    <col min="15" max="15" width="11.42578125" style="47" hidden="1" customWidth="1"/>
    <col min="16" max="257" width="10.7109375" style="47"/>
    <col min="258" max="258" width="12.7109375" style="47" customWidth="1"/>
    <col min="259" max="260" width="10.7109375" style="47" customWidth="1"/>
    <col min="261" max="262" width="8.7109375" style="47" customWidth="1"/>
    <col min="263" max="263" width="0.85546875" style="47" customWidth="1"/>
    <col min="264" max="264" width="14.140625" style="47" customWidth="1"/>
    <col min="265" max="265" width="2.28515625" style="47" customWidth="1"/>
    <col min="266" max="266" width="14.140625" style="47" customWidth="1"/>
    <col min="267" max="267" width="2.28515625" style="47" customWidth="1"/>
    <col min="268" max="268" width="13.7109375" style="47" customWidth="1"/>
    <col min="269" max="269" width="0" style="47" hidden="1" customWidth="1"/>
    <col min="270" max="270" width="1.28515625" style="47" customWidth="1"/>
    <col min="271" max="271" width="0" style="47" hidden="1" customWidth="1"/>
    <col min="272" max="513" width="10.7109375" style="47"/>
    <col min="514" max="514" width="12.7109375" style="47" customWidth="1"/>
    <col min="515" max="516" width="10.7109375" style="47" customWidth="1"/>
    <col min="517" max="518" width="8.7109375" style="47" customWidth="1"/>
    <col min="519" max="519" width="0.85546875" style="47" customWidth="1"/>
    <col min="520" max="520" width="14.140625" style="47" customWidth="1"/>
    <col min="521" max="521" width="2.28515625" style="47" customWidth="1"/>
    <col min="522" max="522" width="14.140625" style="47" customWidth="1"/>
    <col min="523" max="523" width="2.28515625" style="47" customWidth="1"/>
    <col min="524" max="524" width="13.7109375" style="47" customWidth="1"/>
    <col min="525" max="525" width="0" style="47" hidden="1" customWidth="1"/>
    <col min="526" max="526" width="1.28515625" style="47" customWidth="1"/>
    <col min="527" max="527" width="0" style="47" hidden="1" customWidth="1"/>
    <col min="528" max="769" width="10.7109375" style="47"/>
    <col min="770" max="770" width="12.7109375" style="47" customWidth="1"/>
    <col min="771" max="772" width="10.7109375" style="47" customWidth="1"/>
    <col min="773" max="774" width="8.7109375" style="47" customWidth="1"/>
    <col min="775" max="775" width="0.85546875" style="47" customWidth="1"/>
    <col min="776" max="776" width="14.140625" style="47" customWidth="1"/>
    <col min="777" max="777" width="2.28515625" style="47" customWidth="1"/>
    <col min="778" max="778" width="14.140625" style="47" customWidth="1"/>
    <col min="779" max="779" width="2.28515625" style="47" customWidth="1"/>
    <col min="780" max="780" width="13.7109375" style="47" customWidth="1"/>
    <col min="781" max="781" width="0" style="47" hidden="1" customWidth="1"/>
    <col min="782" max="782" width="1.28515625" style="47" customWidth="1"/>
    <col min="783" max="783" width="0" style="47" hidden="1" customWidth="1"/>
    <col min="784" max="1025" width="10.7109375" style="47"/>
    <col min="1026" max="1026" width="12.7109375" style="47" customWidth="1"/>
    <col min="1027" max="1028" width="10.7109375" style="47" customWidth="1"/>
    <col min="1029" max="1030" width="8.7109375" style="47" customWidth="1"/>
    <col min="1031" max="1031" width="0.85546875" style="47" customWidth="1"/>
    <col min="1032" max="1032" width="14.140625" style="47" customWidth="1"/>
    <col min="1033" max="1033" width="2.28515625" style="47" customWidth="1"/>
    <col min="1034" max="1034" width="14.140625" style="47" customWidth="1"/>
    <col min="1035" max="1035" width="2.28515625" style="47" customWidth="1"/>
    <col min="1036" max="1036" width="13.7109375" style="47" customWidth="1"/>
    <col min="1037" max="1037" width="0" style="47" hidden="1" customWidth="1"/>
    <col min="1038" max="1038" width="1.28515625" style="47" customWidth="1"/>
    <col min="1039" max="1039" width="0" style="47" hidden="1" customWidth="1"/>
    <col min="1040" max="1281" width="10.7109375" style="47"/>
    <col min="1282" max="1282" width="12.7109375" style="47" customWidth="1"/>
    <col min="1283" max="1284" width="10.7109375" style="47" customWidth="1"/>
    <col min="1285" max="1286" width="8.7109375" style="47" customWidth="1"/>
    <col min="1287" max="1287" width="0.85546875" style="47" customWidth="1"/>
    <col min="1288" max="1288" width="14.140625" style="47" customWidth="1"/>
    <col min="1289" max="1289" width="2.28515625" style="47" customWidth="1"/>
    <col min="1290" max="1290" width="14.140625" style="47" customWidth="1"/>
    <col min="1291" max="1291" width="2.28515625" style="47" customWidth="1"/>
    <col min="1292" max="1292" width="13.7109375" style="47" customWidth="1"/>
    <col min="1293" max="1293" width="0" style="47" hidden="1" customWidth="1"/>
    <col min="1294" max="1294" width="1.28515625" style="47" customWidth="1"/>
    <col min="1295" max="1295" width="0" style="47" hidden="1" customWidth="1"/>
    <col min="1296" max="1537" width="10.7109375" style="47"/>
    <col min="1538" max="1538" width="12.7109375" style="47" customWidth="1"/>
    <col min="1539" max="1540" width="10.7109375" style="47" customWidth="1"/>
    <col min="1541" max="1542" width="8.7109375" style="47" customWidth="1"/>
    <col min="1543" max="1543" width="0.85546875" style="47" customWidth="1"/>
    <col min="1544" max="1544" width="14.140625" style="47" customWidth="1"/>
    <col min="1545" max="1545" width="2.28515625" style="47" customWidth="1"/>
    <col min="1546" max="1546" width="14.140625" style="47" customWidth="1"/>
    <col min="1547" max="1547" width="2.28515625" style="47" customWidth="1"/>
    <col min="1548" max="1548" width="13.7109375" style="47" customWidth="1"/>
    <col min="1549" max="1549" width="0" style="47" hidden="1" customWidth="1"/>
    <col min="1550" max="1550" width="1.28515625" style="47" customWidth="1"/>
    <col min="1551" max="1551" width="0" style="47" hidden="1" customWidth="1"/>
    <col min="1552" max="1793" width="10.7109375" style="47"/>
    <col min="1794" max="1794" width="12.7109375" style="47" customWidth="1"/>
    <col min="1795" max="1796" width="10.7109375" style="47" customWidth="1"/>
    <col min="1797" max="1798" width="8.7109375" style="47" customWidth="1"/>
    <col min="1799" max="1799" width="0.85546875" style="47" customWidth="1"/>
    <col min="1800" max="1800" width="14.140625" style="47" customWidth="1"/>
    <col min="1801" max="1801" width="2.28515625" style="47" customWidth="1"/>
    <col min="1802" max="1802" width="14.140625" style="47" customWidth="1"/>
    <col min="1803" max="1803" width="2.28515625" style="47" customWidth="1"/>
    <col min="1804" max="1804" width="13.7109375" style="47" customWidth="1"/>
    <col min="1805" max="1805" width="0" style="47" hidden="1" customWidth="1"/>
    <col min="1806" max="1806" width="1.28515625" style="47" customWidth="1"/>
    <col min="1807" max="1807" width="0" style="47" hidden="1" customWidth="1"/>
    <col min="1808" max="2049" width="10.7109375" style="47"/>
    <col min="2050" max="2050" width="12.7109375" style="47" customWidth="1"/>
    <col min="2051" max="2052" width="10.7109375" style="47" customWidth="1"/>
    <col min="2053" max="2054" width="8.7109375" style="47" customWidth="1"/>
    <col min="2055" max="2055" width="0.85546875" style="47" customWidth="1"/>
    <col min="2056" max="2056" width="14.140625" style="47" customWidth="1"/>
    <col min="2057" max="2057" width="2.28515625" style="47" customWidth="1"/>
    <col min="2058" max="2058" width="14.140625" style="47" customWidth="1"/>
    <col min="2059" max="2059" width="2.28515625" style="47" customWidth="1"/>
    <col min="2060" max="2060" width="13.7109375" style="47" customWidth="1"/>
    <col min="2061" max="2061" width="0" style="47" hidden="1" customWidth="1"/>
    <col min="2062" max="2062" width="1.28515625" style="47" customWidth="1"/>
    <col min="2063" max="2063" width="0" style="47" hidden="1" customWidth="1"/>
    <col min="2064" max="2305" width="10.7109375" style="47"/>
    <col min="2306" max="2306" width="12.7109375" style="47" customWidth="1"/>
    <col min="2307" max="2308" width="10.7109375" style="47" customWidth="1"/>
    <col min="2309" max="2310" width="8.7109375" style="47" customWidth="1"/>
    <col min="2311" max="2311" width="0.85546875" style="47" customWidth="1"/>
    <col min="2312" max="2312" width="14.140625" style="47" customWidth="1"/>
    <col min="2313" max="2313" width="2.28515625" style="47" customWidth="1"/>
    <col min="2314" max="2314" width="14.140625" style="47" customWidth="1"/>
    <col min="2315" max="2315" width="2.28515625" style="47" customWidth="1"/>
    <col min="2316" max="2316" width="13.7109375" style="47" customWidth="1"/>
    <col min="2317" max="2317" width="0" style="47" hidden="1" customWidth="1"/>
    <col min="2318" max="2318" width="1.28515625" style="47" customWidth="1"/>
    <col min="2319" max="2319" width="0" style="47" hidden="1" customWidth="1"/>
    <col min="2320" max="2561" width="10.7109375" style="47"/>
    <col min="2562" max="2562" width="12.7109375" style="47" customWidth="1"/>
    <col min="2563" max="2564" width="10.7109375" style="47" customWidth="1"/>
    <col min="2565" max="2566" width="8.7109375" style="47" customWidth="1"/>
    <col min="2567" max="2567" width="0.85546875" style="47" customWidth="1"/>
    <col min="2568" max="2568" width="14.140625" style="47" customWidth="1"/>
    <col min="2569" max="2569" width="2.28515625" style="47" customWidth="1"/>
    <col min="2570" max="2570" width="14.140625" style="47" customWidth="1"/>
    <col min="2571" max="2571" width="2.28515625" style="47" customWidth="1"/>
    <col min="2572" max="2572" width="13.7109375" style="47" customWidth="1"/>
    <col min="2573" max="2573" width="0" style="47" hidden="1" customWidth="1"/>
    <col min="2574" max="2574" width="1.28515625" style="47" customWidth="1"/>
    <col min="2575" max="2575" width="0" style="47" hidden="1" customWidth="1"/>
    <col min="2576" max="2817" width="10.7109375" style="47"/>
    <col min="2818" max="2818" width="12.7109375" style="47" customWidth="1"/>
    <col min="2819" max="2820" width="10.7109375" style="47" customWidth="1"/>
    <col min="2821" max="2822" width="8.7109375" style="47" customWidth="1"/>
    <col min="2823" max="2823" width="0.85546875" style="47" customWidth="1"/>
    <col min="2824" max="2824" width="14.140625" style="47" customWidth="1"/>
    <col min="2825" max="2825" width="2.28515625" style="47" customWidth="1"/>
    <col min="2826" max="2826" width="14.140625" style="47" customWidth="1"/>
    <col min="2827" max="2827" width="2.28515625" style="47" customWidth="1"/>
    <col min="2828" max="2828" width="13.7109375" style="47" customWidth="1"/>
    <col min="2829" max="2829" width="0" style="47" hidden="1" customWidth="1"/>
    <col min="2830" max="2830" width="1.28515625" style="47" customWidth="1"/>
    <col min="2831" max="2831" width="0" style="47" hidden="1" customWidth="1"/>
    <col min="2832" max="3073" width="10.7109375" style="47"/>
    <col min="3074" max="3074" width="12.7109375" style="47" customWidth="1"/>
    <col min="3075" max="3076" width="10.7109375" style="47" customWidth="1"/>
    <col min="3077" max="3078" width="8.7109375" style="47" customWidth="1"/>
    <col min="3079" max="3079" width="0.85546875" style="47" customWidth="1"/>
    <col min="3080" max="3080" width="14.140625" style="47" customWidth="1"/>
    <col min="3081" max="3081" width="2.28515625" style="47" customWidth="1"/>
    <col min="3082" max="3082" width="14.140625" style="47" customWidth="1"/>
    <col min="3083" max="3083" width="2.28515625" style="47" customWidth="1"/>
    <col min="3084" max="3084" width="13.7109375" style="47" customWidth="1"/>
    <col min="3085" max="3085" width="0" style="47" hidden="1" customWidth="1"/>
    <col min="3086" max="3086" width="1.28515625" style="47" customWidth="1"/>
    <col min="3087" max="3087" width="0" style="47" hidden="1" customWidth="1"/>
    <col min="3088" max="3329" width="10.7109375" style="47"/>
    <col min="3330" max="3330" width="12.7109375" style="47" customWidth="1"/>
    <col min="3331" max="3332" width="10.7109375" style="47" customWidth="1"/>
    <col min="3333" max="3334" width="8.7109375" style="47" customWidth="1"/>
    <col min="3335" max="3335" width="0.85546875" style="47" customWidth="1"/>
    <col min="3336" max="3336" width="14.140625" style="47" customWidth="1"/>
    <col min="3337" max="3337" width="2.28515625" style="47" customWidth="1"/>
    <col min="3338" max="3338" width="14.140625" style="47" customWidth="1"/>
    <col min="3339" max="3339" width="2.28515625" style="47" customWidth="1"/>
    <col min="3340" max="3340" width="13.7109375" style="47" customWidth="1"/>
    <col min="3341" max="3341" width="0" style="47" hidden="1" customWidth="1"/>
    <col min="3342" max="3342" width="1.28515625" style="47" customWidth="1"/>
    <col min="3343" max="3343" width="0" style="47" hidden="1" customWidth="1"/>
    <col min="3344" max="3585" width="10.7109375" style="47"/>
    <col min="3586" max="3586" width="12.7109375" style="47" customWidth="1"/>
    <col min="3587" max="3588" width="10.7109375" style="47" customWidth="1"/>
    <col min="3589" max="3590" width="8.7109375" style="47" customWidth="1"/>
    <col min="3591" max="3591" width="0.85546875" style="47" customWidth="1"/>
    <col min="3592" max="3592" width="14.140625" style="47" customWidth="1"/>
    <col min="3593" max="3593" width="2.28515625" style="47" customWidth="1"/>
    <col min="3594" max="3594" width="14.140625" style="47" customWidth="1"/>
    <col min="3595" max="3595" width="2.28515625" style="47" customWidth="1"/>
    <col min="3596" max="3596" width="13.7109375" style="47" customWidth="1"/>
    <col min="3597" max="3597" width="0" style="47" hidden="1" customWidth="1"/>
    <col min="3598" max="3598" width="1.28515625" style="47" customWidth="1"/>
    <col min="3599" max="3599" width="0" style="47" hidden="1" customWidth="1"/>
    <col min="3600" max="3841" width="10.7109375" style="47"/>
    <col min="3842" max="3842" width="12.7109375" style="47" customWidth="1"/>
    <col min="3843" max="3844" width="10.7109375" style="47" customWidth="1"/>
    <col min="3845" max="3846" width="8.7109375" style="47" customWidth="1"/>
    <col min="3847" max="3847" width="0.85546875" style="47" customWidth="1"/>
    <col min="3848" max="3848" width="14.140625" style="47" customWidth="1"/>
    <col min="3849" max="3849" width="2.28515625" style="47" customWidth="1"/>
    <col min="3850" max="3850" width="14.140625" style="47" customWidth="1"/>
    <col min="3851" max="3851" width="2.28515625" style="47" customWidth="1"/>
    <col min="3852" max="3852" width="13.7109375" style="47" customWidth="1"/>
    <col min="3853" max="3853" width="0" style="47" hidden="1" customWidth="1"/>
    <col min="3854" max="3854" width="1.28515625" style="47" customWidth="1"/>
    <col min="3855" max="3855" width="0" style="47" hidden="1" customWidth="1"/>
    <col min="3856" max="4097" width="10.7109375" style="47"/>
    <col min="4098" max="4098" width="12.7109375" style="47" customWidth="1"/>
    <col min="4099" max="4100" width="10.7109375" style="47" customWidth="1"/>
    <col min="4101" max="4102" width="8.7109375" style="47" customWidth="1"/>
    <col min="4103" max="4103" width="0.85546875" style="47" customWidth="1"/>
    <col min="4104" max="4104" width="14.140625" style="47" customWidth="1"/>
    <col min="4105" max="4105" width="2.28515625" style="47" customWidth="1"/>
    <col min="4106" max="4106" width="14.140625" style="47" customWidth="1"/>
    <col min="4107" max="4107" width="2.28515625" style="47" customWidth="1"/>
    <col min="4108" max="4108" width="13.7109375" style="47" customWidth="1"/>
    <col min="4109" max="4109" width="0" style="47" hidden="1" customWidth="1"/>
    <col min="4110" max="4110" width="1.28515625" style="47" customWidth="1"/>
    <col min="4111" max="4111" width="0" style="47" hidden="1" customWidth="1"/>
    <col min="4112" max="4353" width="10.7109375" style="47"/>
    <col min="4354" max="4354" width="12.7109375" style="47" customWidth="1"/>
    <col min="4355" max="4356" width="10.7109375" style="47" customWidth="1"/>
    <col min="4357" max="4358" width="8.7109375" style="47" customWidth="1"/>
    <col min="4359" max="4359" width="0.85546875" style="47" customWidth="1"/>
    <col min="4360" max="4360" width="14.140625" style="47" customWidth="1"/>
    <col min="4361" max="4361" width="2.28515625" style="47" customWidth="1"/>
    <col min="4362" max="4362" width="14.140625" style="47" customWidth="1"/>
    <col min="4363" max="4363" width="2.28515625" style="47" customWidth="1"/>
    <col min="4364" max="4364" width="13.7109375" style="47" customWidth="1"/>
    <col min="4365" max="4365" width="0" style="47" hidden="1" customWidth="1"/>
    <col min="4366" max="4366" width="1.28515625" style="47" customWidth="1"/>
    <col min="4367" max="4367" width="0" style="47" hidden="1" customWidth="1"/>
    <col min="4368" max="4609" width="10.7109375" style="47"/>
    <col min="4610" max="4610" width="12.7109375" style="47" customWidth="1"/>
    <col min="4611" max="4612" width="10.7109375" style="47" customWidth="1"/>
    <col min="4613" max="4614" width="8.7109375" style="47" customWidth="1"/>
    <col min="4615" max="4615" width="0.85546875" style="47" customWidth="1"/>
    <col min="4616" max="4616" width="14.140625" style="47" customWidth="1"/>
    <col min="4617" max="4617" width="2.28515625" style="47" customWidth="1"/>
    <col min="4618" max="4618" width="14.140625" style="47" customWidth="1"/>
    <col min="4619" max="4619" width="2.28515625" style="47" customWidth="1"/>
    <col min="4620" max="4620" width="13.7109375" style="47" customWidth="1"/>
    <col min="4621" max="4621" width="0" style="47" hidden="1" customWidth="1"/>
    <col min="4622" max="4622" width="1.28515625" style="47" customWidth="1"/>
    <col min="4623" max="4623" width="0" style="47" hidden="1" customWidth="1"/>
    <col min="4624" max="4865" width="10.7109375" style="47"/>
    <col min="4866" max="4866" width="12.7109375" style="47" customWidth="1"/>
    <col min="4867" max="4868" width="10.7109375" style="47" customWidth="1"/>
    <col min="4869" max="4870" width="8.7109375" style="47" customWidth="1"/>
    <col min="4871" max="4871" width="0.85546875" style="47" customWidth="1"/>
    <col min="4872" max="4872" width="14.140625" style="47" customWidth="1"/>
    <col min="4873" max="4873" width="2.28515625" style="47" customWidth="1"/>
    <col min="4874" max="4874" width="14.140625" style="47" customWidth="1"/>
    <col min="4875" max="4875" width="2.28515625" style="47" customWidth="1"/>
    <col min="4876" max="4876" width="13.7109375" style="47" customWidth="1"/>
    <col min="4877" max="4877" width="0" style="47" hidden="1" customWidth="1"/>
    <col min="4878" max="4878" width="1.28515625" style="47" customWidth="1"/>
    <col min="4879" max="4879" width="0" style="47" hidden="1" customWidth="1"/>
    <col min="4880" max="5121" width="10.7109375" style="47"/>
    <col min="5122" max="5122" width="12.7109375" style="47" customWidth="1"/>
    <col min="5123" max="5124" width="10.7109375" style="47" customWidth="1"/>
    <col min="5125" max="5126" width="8.7109375" style="47" customWidth="1"/>
    <col min="5127" max="5127" width="0.85546875" style="47" customWidth="1"/>
    <col min="5128" max="5128" width="14.140625" style="47" customWidth="1"/>
    <col min="5129" max="5129" width="2.28515625" style="47" customWidth="1"/>
    <col min="5130" max="5130" width="14.140625" style="47" customWidth="1"/>
    <col min="5131" max="5131" width="2.28515625" style="47" customWidth="1"/>
    <col min="5132" max="5132" width="13.7109375" style="47" customWidth="1"/>
    <col min="5133" max="5133" width="0" style="47" hidden="1" customWidth="1"/>
    <col min="5134" max="5134" width="1.28515625" style="47" customWidth="1"/>
    <col min="5135" max="5135" width="0" style="47" hidden="1" customWidth="1"/>
    <col min="5136" max="5377" width="10.7109375" style="47"/>
    <col min="5378" max="5378" width="12.7109375" style="47" customWidth="1"/>
    <col min="5379" max="5380" width="10.7109375" style="47" customWidth="1"/>
    <col min="5381" max="5382" width="8.7109375" style="47" customWidth="1"/>
    <col min="5383" max="5383" width="0.85546875" style="47" customWidth="1"/>
    <col min="5384" max="5384" width="14.140625" style="47" customWidth="1"/>
    <col min="5385" max="5385" width="2.28515625" style="47" customWidth="1"/>
    <col min="5386" max="5386" width="14.140625" style="47" customWidth="1"/>
    <col min="5387" max="5387" width="2.28515625" style="47" customWidth="1"/>
    <col min="5388" max="5388" width="13.7109375" style="47" customWidth="1"/>
    <col min="5389" max="5389" width="0" style="47" hidden="1" customWidth="1"/>
    <col min="5390" max="5390" width="1.28515625" style="47" customWidth="1"/>
    <col min="5391" max="5391" width="0" style="47" hidden="1" customWidth="1"/>
    <col min="5392" max="5633" width="10.7109375" style="47"/>
    <col min="5634" max="5634" width="12.7109375" style="47" customWidth="1"/>
    <col min="5635" max="5636" width="10.7109375" style="47" customWidth="1"/>
    <col min="5637" max="5638" width="8.7109375" style="47" customWidth="1"/>
    <col min="5639" max="5639" width="0.85546875" style="47" customWidth="1"/>
    <col min="5640" max="5640" width="14.140625" style="47" customWidth="1"/>
    <col min="5641" max="5641" width="2.28515625" style="47" customWidth="1"/>
    <col min="5642" max="5642" width="14.140625" style="47" customWidth="1"/>
    <col min="5643" max="5643" width="2.28515625" style="47" customWidth="1"/>
    <col min="5644" max="5644" width="13.7109375" style="47" customWidth="1"/>
    <col min="5645" max="5645" width="0" style="47" hidden="1" customWidth="1"/>
    <col min="5646" max="5646" width="1.28515625" style="47" customWidth="1"/>
    <col min="5647" max="5647" width="0" style="47" hidden="1" customWidth="1"/>
    <col min="5648" max="5889" width="10.7109375" style="47"/>
    <col min="5890" max="5890" width="12.7109375" style="47" customWidth="1"/>
    <col min="5891" max="5892" width="10.7109375" style="47" customWidth="1"/>
    <col min="5893" max="5894" width="8.7109375" style="47" customWidth="1"/>
    <col min="5895" max="5895" width="0.85546875" style="47" customWidth="1"/>
    <col min="5896" max="5896" width="14.140625" style="47" customWidth="1"/>
    <col min="5897" max="5897" width="2.28515625" style="47" customWidth="1"/>
    <col min="5898" max="5898" width="14.140625" style="47" customWidth="1"/>
    <col min="5899" max="5899" width="2.28515625" style="47" customWidth="1"/>
    <col min="5900" max="5900" width="13.7109375" style="47" customWidth="1"/>
    <col min="5901" max="5901" width="0" style="47" hidden="1" customWidth="1"/>
    <col min="5902" max="5902" width="1.28515625" style="47" customWidth="1"/>
    <col min="5903" max="5903" width="0" style="47" hidden="1" customWidth="1"/>
    <col min="5904" max="6145" width="10.7109375" style="47"/>
    <col min="6146" max="6146" width="12.7109375" style="47" customWidth="1"/>
    <col min="6147" max="6148" width="10.7109375" style="47" customWidth="1"/>
    <col min="6149" max="6150" width="8.7109375" style="47" customWidth="1"/>
    <col min="6151" max="6151" width="0.85546875" style="47" customWidth="1"/>
    <col min="6152" max="6152" width="14.140625" style="47" customWidth="1"/>
    <col min="6153" max="6153" width="2.28515625" style="47" customWidth="1"/>
    <col min="6154" max="6154" width="14.140625" style="47" customWidth="1"/>
    <col min="6155" max="6155" width="2.28515625" style="47" customWidth="1"/>
    <col min="6156" max="6156" width="13.7109375" style="47" customWidth="1"/>
    <col min="6157" max="6157" width="0" style="47" hidden="1" customWidth="1"/>
    <col min="6158" max="6158" width="1.28515625" style="47" customWidth="1"/>
    <col min="6159" max="6159" width="0" style="47" hidden="1" customWidth="1"/>
    <col min="6160" max="6401" width="10.7109375" style="47"/>
    <col min="6402" max="6402" width="12.7109375" style="47" customWidth="1"/>
    <col min="6403" max="6404" width="10.7109375" style="47" customWidth="1"/>
    <col min="6405" max="6406" width="8.7109375" style="47" customWidth="1"/>
    <col min="6407" max="6407" width="0.85546875" style="47" customWidth="1"/>
    <col min="6408" max="6408" width="14.140625" style="47" customWidth="1"/>
    <col min="6409" max="6409" width="2.28515625" style="47" customWidth="1"/>
    <col min="6410" max="6410" width="14.140625" style="47" customWidth="1"/>
    <col min="6411" max="6411" width="2.28515625" style="47" customWidth="1"/>
    <col min="6412" max="6412" width="13.7109375" style="47" customWidth="1"/>
    <col min="6413" max="6413" width="0" style="47" hidden="1" customWidth="1"/>
    <col min="6414" max="6414" width="1.28515625" style="47" customWidth="1"/>
    <col min="6415" max="6415" width="0" style="47" hidden="1" customWidth="1"/>
    <col min="6416" max="6657" width="10.7109375" style="47"/>
    <col min="6658" max="6658" width="12.7109375" style="47" customWidth="1"/>
    <col min="6659" max="6660" width="10.7109375" style="47" customWidth="1"/>
    <col min="6661" max="6662" width="8.7109375" style="47" customWidth="1"/>
    <col min="6663" max="6663" width="0.85546875" style="47" customWidth="1"/>
    <col min="6664" max="6664" width="14.140625" style="47" customWidth="1"/>
    <col min="6665" max="6665" width="2.28515625" style="47" customWidth="1"/>
    <col min="6666" max="6666" width="14.140625" style="47" customWidth="1"/>
    <col min="6667" max="6667" width="2.28515625" style="47" customWidth="1"/>
    <col min="6668" max="6668" width="13.7109375" style="47" customWidth="1"/>
    <col min="6669" max="6669" width="0" style="47" hidden="1" customWidth="1"/>
    <col min="6670" max="6670" width="1.28515625" style="47" customWidth="1"/>
    <col min="6671" max="6671" width="0" style="47" hidden="1" customWidth="1"/>
    <col min="6672" max="6913" width="10.7109375" style="47"/>
    <col min="6914" max="6914" width="12.7109375" style="47" customWidth="1"/>
    <col min="6915" max="6916" width="10.7109375" style="47" customWidth="1"/>
    <col min="6917" max="6918" width="8.7109375" style="47" customWidth="1"/>
    <col min="6919" max="6919" width="0.85546875" style="47" customWidth="1"/>
    <col min="6920" max="6920" width="14.140625" style="47" customWidth="1"/>
    <col min="6921" max="6921" width="2.28515625" style="47" customWidth="1"/>
    <col min="6922" max="6922" width="14.140625" style="47" customWidth="1"/>
    <col min="6923" max="6923" width="2.28515625" style="47" customWidth="1"/>
    <col min="6924" max="6924" width="13.7109375" style="47" customWidth="1"/>
    <col min="6925" max="6925" width="0" style="47" hidden="1" customWidth="1"/>
    <col min="6926" max="6926" width="1.28515625" style="47" customWidth="1"/>
    <col min="6927" max="6927" width="0" style="47" hidden="1" customWidth="1"/>
    <col min="6928" max="7169" width="10.7109375" style="47"/>
    <col min="7170" max="7170" width="12.7109375" style="47" customWidth="1"/>
    <col min="7171" max="7172" width="10.7109375" style="47" customWidth="1"/>
    <col min="7173" max="7174" width="8.7109375" style="47" customWidth="1"/>
    <col min="7175" max="7175" width="0.85546875" style="47" customWidth="1"/>
    <col min="7176" max="7176" width="14.140625" style="47" customWidth="1"/>
    <col min="7177" max="7177" width="2.28515625" style="47" customWidth="1"/>
    <col min="7178" max="7178" width="14.140625" style="47" customWidth="1"/>
    <col min="7179" max="7179" width="2.28515625" style="47" customWidth="1"/>
    <col min="7180" max="7180" width="13.7109375" style="47" customWidth="1"/>
    <col min="7181" max="7181" width="0" style="47" hidden="1" customWidth="1"/>
    <col min="7182" max="7182" width="1.28515625" style="47" customWidth="1"/>
    <col min="7183" max="7183" width="0" style="47" hidden="1" customWidth="1"/>
    <col min="7184" max="7425" width="10.7109375" style="47"/>
    <col min="7426" max="7426" width="12.7109375" style="47" customWidth="1"/>
    <col min="7427" max="7428" width="10.7109375" style="47" customWidth="1"/>
    <col min="7429" max="7430" width="8.7109375" style="47" customWidth="1"/>
    <col min="7431" max="7431" width="0.85546875" style="47" customWidth="1"/>
    <col min="7432" max="7432" width="14.140625" style="47" customWidth="1"/>
    <col min="7433" max="7433" width="2.28515625" style="47" customWidth="1"/>
    <col min="7434" max="7434" width="14.140625" style="47" customWidth="1"/>
    <col min="7435" max="7435" width="2.28515625" style="47" customWidth="1"/>
    <col min="7436" max="7436" width="13.7109375" style="47" customWidth="1"/>
    <col min="7437" max="7437" width="0" style="47" hidden="1" customWidth="1"/>
    <col min="7438" max="7438" width="1.28515625" style="47" customWidth="1"/>
    <col min="7439" max="7439" width="0" style="47" hidden="1" customWidth="1"/>
    <col min="7440" max="7681" width="10.7109375" style="47"/>
    <col min="7682" max="7682" width="12.7109375" style="47" customWidth="1"/>
    <col min="7683" max="7684" width="10.7109375" style="47" customWidth="1"/>
    <col min="7685" max="7686" width="8.7109375" style="47" customWidth="1"/>
    <col min="7687" max="7687" width="0.85546875" style="47" customWidth="1"/>
    <col min="7688" max="7688" width="14.140625" style="47" customWidth="1"/>
    <col min="7689" max="7689" width="2.28515625" style="47" customWidth="1"/>
    <col min="7690" max="7690" width="14.140625" style="47" customWidth="1"/>
    <col min="7691" max="7691" width="2.28515625" style="47" customWidth="1"/>
    <col min="7692" max="7692" width="13.7109375" style="47" customWidth="1"/>
    <col min="7693" max="7693" width="0" style="47" hidden="1" customWidth="1"/>
    <col min="7694" max="7694" width="1.28515625" style="47" customWidth="1"/>
    <col min="7695" max="7695" width="0" style="47" hidden="1" customWidth="1"/>
    <col min="7696" max="7937" width="10.7109375" style="47"/>
    <col min="7938" max="7938" width="12.7109375" style="47" customWidth="1"/>
    <col min="7939" max="7940" width="10.7109375" style="47" customWidth="1"/>
    <col min="7941" max="7942" width="8.7109375" style="47" customWidth="1"/>
    <col min="7943" max="7943" width="0.85546875" style="47" customWidth="1"/>
    <col min="7944" max="7944" width="14.140625" style="47" customWidth="1"/>
    <col min="7945" max="7945" width="2.28515625" style="47" customWidth="1"/>
    <col min="7946" max="7946" width="14.140625" style="47" customWidth="1"/>
    <col min="7947" max="7947" width="2.28515625" style="47" customWidth="1"/>
    <col min="7948" max="7948" width="13.7109375" style="47" customWidth="1"/>
    <col min="7949" max="7949" width="0" style="47" hidden="1" customWidth="1"/>
    <col min="7950" max="7950" width="1.28515625" style="47" customWidth="1"/>
    <col min="7951" max="7951" width="0" style="47" hidden="1" customWidth="1"/>
    <col min="7952" max="8193" width="10.7109375" style="47"/>
    <col min="8194" max="8194" width="12.7109375" style="47" customWidth="1"/>
    <col min="8195" max="8196" width="10.7109375" style="47" customWidth="1"/>
    <col min="8197" max="8198" width="8.7109375" style="47" customWidth="1"/>
    <col min="8199" max="8199" width="0.85546875" style="47" customWidth="1"/>
    <col min="8200" max="8200" width="14.140625" style="47" customWidth="1"/>
    <col min="8201" max="8201" width="2.28515625" style="47" customWidth="1"/>
    <col min="8202" max="8202" width="14.140625" style="47" customWidth="1"/>
    <col min="8203" max="8203" width="2.28515625" style="47" customWidth="1"/>
    <col min="8204" max="8204" width="13.7109375" style="47" customWidth="1"/>
    <col min="8205" max="8205" width="0" style="47" hidden="1" customWidth="1"/>
    <col min="8206" max="8206" width="1.28515625" style="47" customWidth="1"/>
    <col min="8207" max="8207" width="0" style="47" hidden="1" customWidth="1"/>
    <col min="8208" max="8449" width="10.7109375" style="47"/>
    <col min="8450" max="8450" width="12.7109375" style="47" customWidth="1"/>
    <col min="8451" max="8452" width="10.7109375" style="47" customWidth="1"/>
    <col min="8453" max="8454" width="8.7109375" style="47" customWidth="1"/>
    <col min="8455" max="8455" width="0.85546875" style="47" customWidth="1"/>
    <col min="8456" max="8456" width="14.140625" style="47" customWidth="1"/>
    <col min="8457" max="8457" width="2.28515625" style="47" customWidth="1"/>
    <col min="8458" max="8458" width="14.140625" style="47" customWidth="1"/>
    <col min="8459" max="8459" width="2.28515625" style="47" customWidth="1"/>
    <col min="8460" max="8460" width="13.7109375" style="47" customWidth="1"/>
    <col min="8461" max="8461" width="0" style="47" hidden="1" customWidth="1"/>
    <col min="8462" max="8462" width="1.28515625" style="47" customWidth="1"/>
    <col min="8463" max="8463" width="0" style="47" hidden="1" customWidth="1"/>
    <col min="8464" max="8705" width="10.7109375" style="47"/>
    <col min="8706" max="8706" width="12.7109375" style="47" customWidth="1"/>
    <col min="8707" max="8708" width="10.7109375" style="47" customWidth="1"/>
    <col min="8709" max="8710" width="8.7109375" style="47" customWidth="1"/>
    <col min="8711" max="8711" width="0.85546875" style="47" customWidth="1"/>
    <col min="8712" max="8712" width="14.140625" style="47" customWidth="1"/>
    <col min="8713" max="8713" width="2.28515625" style="47" customWidth="1"/>
    <col min="8714" max="8714" width="14.140625" style="47" customWidth="1"/>
    <col min="8715" max="8715" width="2.28515625" style="47" customWidth="1"/>
    <col min="8716" max="8716" width="13.7109375" style="47" customWidth="1"/>
    <col min="8717" max="8717" width="0" style="47" hidden="1" customWidth="1"/>
    <col min="8718" max="8718" width="1.28515625" style="47" customWidth="1"/>
    <col min="8719" max="8719" width="0" style="47" hidden="1" customWidth="1"/>
    <col min="8720" max="8961" width="10.7109375" style="47"/>
    <col min="8962" max="8962" width="12.7109375" style="47" customWidth="1"/>
    <col min="8963" max="8964" width="10.7109375" style="47" customWidth="1"/>
    <col min="8965" max="8966" width="8.7109375" style="47" customWidth="1"/>
    <col min="8967" max="8967" width="0.85546875" style="47" customWidth="1"/>
    <col min="8968" max="8968" width="14.140625" style="47" customWidth="1"/>
    <col min="8969" max="8969" width="2.28515625" style="47" customWidth="1"/>
    <col min="8970" max="8970" width="14.140625" style="47" customWidth="1"/>
    <col min="8971" max="8971" width="2.28515625" style="47" customWidth="1"/>
    <col min="8972" max="8972" width="13.7109375" style="47" customWidth="1"/>
    <col min="8973" max="8973" width="0" style="47" hidden="1" customWidth="1"/>
    <col min="8974" max="8974" width="1.28515625" style="47" customWidth="1"/>
    <col min="8975" max="8975" width="0" style="47" hidden="1" customWidth="1"/>
    <col min="8976" max="9217" width="10.7109375" style="47"/>
    <col min="9218" max="9218" width="12.7109375" style="47" customWidth="1"/>
    <col min="9219" max="9220" width="10.7109375" style="47" customWidth="1"/>
    <col min="9221" max="9222" width="8.7109375" style="47" customWidth="1"/>
    <col min="9223" max="9223" width="0.85546875" style="47" customWidth="1"/>
    <col min="9224" max="9224" width="14.140625" style="47" customWidth="1"/>
    <col min="9225" max="9225" width="2.28515625" style="47" customWidth="1"/>
    <col min="9226" max="9226" width="14.140625" style="47" customWidth="1"/>
    <col min="9227" max="9227" width="2.28515625" style="47" customWidth="1"/>
    <col min="9228" max="9228" width="13.7109375" style="47" customWidth="1"/>
    <col min="9229" max="9229" width="0" style="47" hidden="1" customWidth="1"/>
    <col min="9230" max="9230" width="1.28515625" style="47" customWidth="1"/>
    <col min="9231" max="9231" width="0" style="47" hidden="1" customWidth="1"/>
    <col min="9232" max="9473" width="10.7109375" style="47"/>
    <col min="9474" max="9474" width="12.7109375" style="47" customWidth="1"/>
    <col min="9475" max="9476" width="10.7109375" style="47" customWidth="1"/>
    <col min="9477" max="9478" width="8.7109375" style="47" customWidth="1"/>
    <col min="9479" max="9479" width="0.85546875" style="47" customWidth="1"/>
    <col min="9480" max="9480" width="14.140625" style="47" customWidth="1"/>
    <col min="9481" max="9481" width="2.28515625" style="47" customWidth="1"/>
    <col min="9482" max="9482" width="14.140625" style="47" customWidth="1"/>
    <col min="9483" max="9483" width="2.28515625" style="47" customWidth="1"/>
    <col min="9484" max="9484" width="13.7109375" style="47" customWidth="1"/>
    <col min="9485" max="9485" width="0" style="47" hidden="1" customWidth="1"/>
    <col min="9486" max="9486" width="1.28515625" style="47" customWidth="1"/>
    <col min="9487" max="9487" width="0" style="47" hidden="1" customWidth="1"/>
    <col min="9488" max="9729" width="10.7109375" style="47"/>
    <col min="9730" max="9730" width="12.7109375" style="47" customWidth="1"/>
    <col min="9731" max="9732" width="10.7109375" style="47" customWidth="1"/>
    <col min="9733" max="9734" width="8.7109375" style="47" customWidth="1"/>
    <col min="9735" max="9735" width="0.85546875" style="47" customWidth="1"/>
    <col min="9736" max="9736" width="14.140625" style="47" customWidth="1"/>
    <col min="9737" max="9737" width="2.28515625" style="47" customWidth="1"/>
    <col min="9738" max="9738" width="14.140625" style="47" customWidth="1"/>
    <col min="9739" max="9739" width="2.28515625" style="47" customWidth="1"/>
    <col min="9740" max="9740" width="13.7109375" style="47" customWidth="1"/>
    <col min="9741" max="9741" width="0" style="47" hidden="1" customWidth="1"/>
    <col min="9742" max="9742" width="1.28515625" style="47" customWidth="1"/>
    <col min="9743" max="9743" width="0" style="47" hidden="1" customWidth="1"/>
    <col min="9744" max="9985" width="10.7109375" style="47"/>
    <col min="9986" max="9986" width="12.7109375" style="47" customWidth="1"/>
    <col min="9987" max="9988" width="10.7109375" style="47" customWidth="1"/>
    <col min="9989" max="9990" width="8.7109375" style="47" customWidth="1"/>
    <col min="9991" max="9991" width="0.85546875" style="47" customWidth="1"/>
    <col min="9992" max="9992" width="14.140625" style="47" customWidth="1"/>
    <col min="9993" max="9993" width="2.28515625" style="47" customWidth="1"/>
    <col min="9994" max="9994" width="14.140625" style="47" customWidth="1"/>
    <col min="9995" max="9995" width="2.28515625" style="47" customWidth="1"/>
    <col min="9996" max="9996" width="13.7109375" style="47" customWidth="1"/>
    <col min="9997" max="9997" width="0" style="47" hidden="1" customWidth="1"/>
    <col min="9998" max="9998" width="1.28515625" style="47" customWidth="1"/>
    <col min="9999" max="9999" width="0" style="47" hidden="1" customWidth="1"/>
    <col min="10000" max="10241" width="10.7109375" style="47"/>
    <col min="10242" max="10242" width="12.7109375" style="47" customWidth="1"/>
    <col min="10243" max="10244" width="10.7109375" style="47" customWidth="1"/>
    <col min="10245" max="10246" width="8.7109375" style="47" customWidth="1"/>
    <col min="10247" max="10247" width="0.85546875" style="47" customWidth="1"/>
    <col min="10248" max="10248" width="14.140625" style="47" customWidth="1"/>
    <col min="10249" max="10249" width="2.28515625" style="47" customWidth="1"/>
    <col min="10250" max="10250" width="14.140625" style="47" customWidth="1"/>
    <col min="10251" max="10251" width="2.28515625" style="47" customWidth="1"/>
    <col min="10252" max="10252" width="13.7109375" style="47" customWidth="1"/>
    <col min="10253" max="10253" width="0" style="47" hidden="1" customWidth="1"/>
    <col min="10254" max="10254" width="1.28515625" style="47" customWidth="1"/>
    <col min="10255" max="10255" width="0" style="47" hidden="1" customWidth="1"/>
    <col min="10256" max="10497" width="10.7109375" style="47"/>
    <col min="10498" max="10498" width="12.7109375" style="47" customWidth="1"/>
    <col min="10499" max="10500" width="10.7109375" style="47" customWidth="1"/>
    <col min="10501" max="10502" width="8.7109375" style="47" customWidth="1"/>
    <col min="10503" max="10503" width="0.85546875" style="47" customWidth="1"/>
    <col min="10504" max="10504" width="14.140625" style="47" customWidth="1"/>
    <col min="10505" max="10505" width="2.28515625" style="47" customWidth="1"/>
    <col min="10506" max="10506" width="14.140625" style="47" customWidth="1"/>
    <col min="10507" max="10507" width="2.28515625" style="47" customWidth="1"/>
    <col min="10508" max="10508" width="13.7109375" style="47" customWidth="1"/>
    <col min="10509" max="10509" width="0" style="47" hidden="1" customWidth="1"/>
    <col min="10510" max="10510" width="1.28515625" style="47" customWidth="1"/>
    <col min="10511" max="10511" width="0" style="47" hidden="1" customWidth="1"/>
    <col min="10512" max="10753" width="10.7109375" style="47"/>
    <col min="10754" max="10754" width="12.7109375" style="47" customWidth="1"/>
    <col min="10755" max="10756" width="10.7109375" style="47" customWidth="1"/>
    <col min="10757" max="10758" width="8.7109375" style="47" customWidth="1"/>
    <col min="10759" max="10759" width="0.85546875" style="47" customWidth="1"/>
    <col min="10760" max="10760" width="14.140625" style="47" customWidth="1"/>
    <col min="10761" max="10761" width="2.28515625" style="47" customWidth="1"/>
    <col min="10762" max="10762" width="14.140625" style="47" customWidth="1"/>
    <col min="10763" max="10763" width="2.28515625" style="47" customWidth="1"/>
    <col min="10764" max="10764" width="13.7109375" style="47" customWidth="1"/>
    <col min="10765" max="10765" width="0" style="47" hidden="1" customWidth="1"/>
    <col min="10766" max="10766" width="1.28515625" style="47" customWidth="1"/>
    <col min="10767" max="10767" width="0" style="47" hidden="1" customWidth="1"/>
    <col min="10768" max="11009" width="10.7109375" style="47"/>
    <col min="11010" max="11010" width="12.7109375" style="47" customWidth="1"/>
    <col min="11011" max="11012" width="10.7109375" style="47" customWidth="1"/>
    <col min="11013" max="11014" width="8.7109375" style="47" customWidth="1"/>
    <col min="11015" max="11015" width="0.85546875" style="47" customWidth="1"/>
    <col min="11016" max="11016" width="14.140625" style="47" customWidth="1"/>
    <col min="11017" max="11017" width="2.28515625" style="47" customWidth="1"/>
    <col min="11018" max="11018" width="14.140625" style="47" customWidth="1"/>
    <col min="11019" max="11019" width="2.28515625" style="47" customWidth="1"/>
    <col min="11020" max="11020" width="13.7109375" style="47" customWidth="1"/>
    <col min="11021" max="11021" width="0" style="47" hidden="1" customWidth="1"/>
    <col min="11022" max="11022" width="1.28515625" style="47" customWidth="1"/>
    <col min="11023" max="11023" width="0" style="47" hidden="1" customWidth="1"/>
    <col min="11024" max="11265" width="10.7109375" style="47"/>
    <col min="11266" max="11266" width="12.7109375" style="47" customWidth="1"/>
    <col min="11267" max="11268" width="10.7109375" style="47" customWidth="1"/>
    <col min="11269" max="11270" width="8.7109375" style="47" customWidth="1"/>
    <col min="11271" max="11271" width="0.85546875" style="47" customWidth="1"/>
    <col min="11272" max="11272" width="14.140625" style="47" customWidth="1"/>
    <col min="11273" max="11273" width="2.28515625" style="47" customWidth="1"/>
    <col min="11274" max="11274" width="14.140625" style="47" customWidth="1"/>
    <col min="11275" max="11275" width="2.28515625" style="47" customWidth="1"/>
    <col min="11276" max="11276" width="13.7109375" style="47" customWidth="1"/>
    <col min="11277" max="11277" width="0" style="47" hidden="1" customWidth="1"/>
    <col min="11278" max="11278" width="1.28515625" style="47" customWidth="1"/>
    <col min="11279" max="11279" width="0" style="47" hidden="1" customWidth="1"/>
    <col min="11280" max="11521" width="10.7109375" style="47"/>
    <col min="11522" max="11522" width="12.7109375" style="47" customWidth="1"/>
    <col min="11523" max="11524" width="10.7109375" style="47" customWidth="1"/>
    <col min="11525" max="11526" width="8.7109375" style="47" customWidth="1"/>
    <col min="11527" max="11527" width="0.85546875" style="47" customWidth="1"/>
    <col min="11528" max="11528" width="14.140625" style="47" customWidth="1"/>
    <col min="11529" max="11529" width="2.28515625" style="47" customWidth="1"/>
    <col min="11530" max="11530" width="14.140625" style="47" customWidth="1"/>
    <col min="11531" max="11531" width="2.28515625" style="47" customWidth="1"/>
    <col min="11532" max="11532" width="13.7109375" style="47" customWidth="1"/>
    <col min="11533" max="11533" width="0" style="47" hidden="1" customWidth="1"/>
    <col min="11534" max="11534" width="1.28515625" style="47" customWidth="1"/>
    <col min="11535" max="11535" width="0" style="47" hidden="1" customWidth="1"/>
    <col min="11536" max="11777" width="10.7109375" style="47"/>
    <col min="11778" max="11778" width="12.7109375" style="47" customWidth="1"/>
    <col min="11779" max="11780" width="10.7109375" style="47" customWidth="1"/>
    <col min="11781" max="11782" width="8.7109375" style="47" customWidth="1"/>
    <col min="11783" max="11783" width="0.85546875" style="47" customWidth="1"/>
    <col min="11784" max="11784" width="14.140625" style="47" customWidth="1"/>
    <col min="11785" max="11785" width="2.28515625" style="47" customWidth="1"/>
    <col min="11786" max="11786" width="14.140625" style="47" customWidth="1"/>
    <col min="11787" max="11787" width="2.28515625" style="47" customWidth="1"/>
    <col min="11788" max="11788" width="13.7109375" style="47" customWidth="1"/>
    <col min="11789" max="11789" width="0" style="47" hidden="1" customWidth="1"/>
    <col min="11790" max="11790" width="1.28515625" style="47" customWidth="1"/>
    <col min="11791" max="11791" width="0" style="47" hidden="1" customWidth="1"/>
    <col min="11792" max="12033" width="10.7109375" style="47"/>
    <col min="12034" max="12034" width="12.7109375" style="47" customWidth="1"/>
    <col min="12035" max="12036" width="10.7109375" style="47" customWidth="1"/>
    <col min="12037" max="12038" width="8.7109375" style="47" customWidth="1"/>
    <col min="12039" max="12039" width="0.85546875" style="47" customWidth="1"/>
    <col min="12040" max="12040" width="14.140625" style="47" customWidth="1"/>
    <col min="12041" max="12041" width="2.28515625" style="47" customWidth="1"/>
    <col min="12042" max="12042" width="14.140625" style="47" customWidth="1"/>
    <col min="12043" max="12043" width="2.28515625" style="47" customWidth="1"/>
    <col min="12044" max="12044" width="13.7109375" style="47" customWidth="1"/>
    <col min="12045" max="12045" width="0" style="47" hidden="1" customWidth="1"/>
    <col min="12046" max="12046" width="1.28515625" style="47" customWidth="1"/>
    <col min="12047" max="12047" width="0" style="47" hidden="1" customWidth="1"/>
    <col min="12048" max="12289" width="10.7109375" style="47"/>
    <col min="12290" max="12290" width="12.7109375" style="47" customWidth="1"/>
    <col min="12291" max="12292" width="10.7109375" style="47" customWidth="1"/>
    <col min="12293" max="12294" width="8.7109375" style="47" customWidth="1"/>
    <col min="12295" max="12295" width="0.85546875" style="47" customWidth="1"/>
    <col min="12296" max="12296" width="14.140625" style="47" customWidth="1"/>
    <col min="12297" max="12297" width="2.28515625" style="47" customWidth="1"/>
    <col min="12298" max="12298" width="14.140625" style="47" customWidth="1"/>
    <col min="12299" max="12299" width="2.28515625" style="47" customWidth="1"/>
    <col min="12300" max="12300" width="13.7109375" style="47" customWidth="1"/>
    <col min="12301" max="12301" width="0" style="47" hidden="1" customWidth="1"/>
    <col min="12302" max="12302" width="1.28515625" style="47" customWidth="1"/>
    <col min="12303" max="12303" width="0" style="47" hidden="1" customWidth="1"/>
    <col min="12304" max="12545" width="10.7109375" style="47"/>
    <col min="12546" max="12546" width="12.7109375" style="47" customWidth="1"/>
    <col min="12547" max="12548" width="10.7109375" style="47" customWidth="1"/>
    <col min="12549" max="12550" width="8.7109375" style="47" customWidth="1"/>
    <col min="12551" max="12551" width="0.85546875" style="47" customWidth="1"/>
    <col min="12552" max="12552" width="14.140625" style="47" customWidth="1"/>
    <col min="12553" max="12553" width="2.28515625" style="47" customWidth="1"/>
    <col min="12554" max="12554" width="14.140625" style="47" customWidth="1"/>
    <col min="12555" max="12555" width="2.28515625" style="47" customWidth="1"/>
    <col min="12556" max="12556" width="13.7109375" style="47" customWidth="1"/>
    <col min="12557" max="12557" width="0" style="47" hidden="1" customWidth="1"/>
    <col min="12558" max="12558" width="1.28515625" style="47" customWidth="1"/>
    <col min="12559" max="12559" width="0" style="47" hidden="1" customWidth="1"/>
    <col min="12560" max="12801" width="10.7109375" style="47"/>
    <col min="12802" max="12802" width="12.7109375" style="47" customWidth="1"/>
    <col min="12803" max="12804" width="10.7109375" style="47" customWidth="1"/>
    <col min="12805" max="12806" width="8.7109375" style="47" customWidth="1"/>
    <col min="12807" max="12807" width="0.85546875" style="47" customWidth="1"/>
    <col min="12808" max="12808" width="14.140625" style="47" customWidth="1"/>
    <col min="12809" max="12809" width="2.28515625" style="47" customWidth="1"/>
    <col min="12810" max="12810" width="14.140625" style="47" customWidth="1"/>
    <col min="12811" max="12811" width="2.28515625" style="47" customWidth="1"/>
    <col min="12812" max="12812" width="13.7109375" style="47" customWidth="1"/>
    <col min="12813" max="12813" width="0" style="47" hidden="1" customWidth="1"/>
    <col min="12814" max="12814" width="1.28515625" style="47" customWidth="1"/>
    <col min="12815" max="12815" width="0" style="47" hidden="1" customWidth="1"/>
    <col min="12816" max="13057" width="10.7109375" style="47"/>
    <col min="13058" max="13058" width="12.7109375" style="47" customWidth="1"/>
    <col min="13059" max="13060" width="10.7109375" style="47" customWidth="1"/>
    <col min="13061" max="13062" width="8.7109375" style="47" customWidth="1"/>
    <col min="13063" max="13063" width="0.85546875" style="47" customWidth="1"/>
    <col min="13064" max="13064" width="14.140625" style="47" customWidth="1"/>
    <col min="13065" max="13065" width="2.28515625" style="47" customWidth="1"/>
    <col min="13066" max="13066" width="14.140625" style="47" customWidth="1"/>
    <col min="13067" max="13067" width="2.28515625" style="47" customWidth="1"/>
    <col min="13068" max="13068" width="13.7109375" style="47" customWidth="1"/>
    <col min="13069" max="13069" width="0" style="47" hidden="1" customWidth="1"/>
    <col min="13070" max="13070" width="1.28515625" style="47" customWidth="1"/>
    <col min="13071" max="13071" width="0" style="47" hidden="1" customWidth="1"/>
    <col min="13072" max="13313" width="10.7109375" style="47"/>
    <col min="13314" max="13314" width="12.7109375" style="47" customWidth="1"/>
    <col min="13315" max="13316" width="10.7109375" style="47" customWidth="1"/>
    <col min="13317" max="13318" width="8.7109375" style="47" customWidth="1"/>
    <col min="13319" max="13319" width="0.85546875" style="47" customWidth="1"/>
    <col min="13320" max="13320" width="14.140625" style="47" customWidth="1"/>
    <col min="13321" max="13321" width="2.28515625" style="47" customWidth="1"/>
    <col min="13322" max="13322" width="14.140625" style="47" customWidth="1"/>
    <col min="13323" max="13323" width="2.28515625" style="47" customWidth="1"/>
    <col min="13324" max="13324" width="13.7109375" style="47" customWidth="1"/>
    <col min="13325" max="13325" width="0" style="47" hidden="1" customWidth="1"/>
    <col min="13326" max="13326" width="1.28515625" style="47" customWidth="1"/>
    <col min="13327" max="13327" width="0" style="47" hidden="1" customWidth="1"/>
    <col min="13328" max="13569" width="10.7109375" style="47"/>
    <col min="13570" max="13570" width="12.7109375" style="47" customWidth="1"/>
    <col min="13571" max="13572" width="10.7109375" style="47" customWidth="1"/>
    <col min="13573" max="13574" width="8.7109375" style="47" customWidth="1"/>
    <col min="13575" max="13575" width="0.85546875" style="47" customWidth="1"/>
    <col min="13576" max="13576" width="14.140625" style="47" customWidth="1"/>
    <col min="13577" max="13577" width="2.28515625" style="47" customWidth="1"/>
    <col min="13578" max="13578" width="14.140625" style="47" customWidth="1"/>
    <col min="13579" max="13579" width="2.28515625" style="47" customWidth="1"/>
    <col min="13580" max="13580" width="13.7109375" style="47" customWidth="1"/>
    <col min="13581" max="13581" width="0" style="47" hidden="1" customWidth="1"/>
    <col min="13582" max="13582" width="1.28515625" style="47" customWidth="1"/>
    <col min="13583" max="13583" width="0" style="47" hidden="1" customWidth="1"/>
    <col min="13584" max="13825" width="10.7109375" style="47"/>
    <col min="13826" max="13826" width="12.7109375" style="47" customWidth="1"/>
    <col min="13827" max="13828" width="10.7109375" style="47" customWidth="1"/>
    <col min="13829" max="13830" width="8.7109375" style="47" customWidth="1"/>
    <col min="13831" max="13831" width="0.85546875" style="47" customWidth="1"/>
    <col min="13832" max="13832" width="14.140625" style="47" customWidth="1"/>
    <col min="13833" max="13833" width="2.28515625" style="47" customWidth="1"/>
    <col min="13834" max="13834" width="14.140625" style="47" customWidth="1"/>
    <col min="13835" max="13835" width="2.28515625" style="47" customWidth="1"/>
    <col min="13836" max="13836" width="13.7109375" style="47" customWidth="1"/>
    <col min="13837" max="13837" width="0" style="47" hidden="1" customWidth="1"/>
    <col min="13838" max="13838" width="1.28515625" style="47" customWidth="1"/>
    <col min="13839" max="13839" width="0" style="47" hidden="1" customWidth="1"/>
    <col min="13840" max="14081" width="10.7109375" style="47"/>
    <col min="14082" max="14082" width="12.7109375" style="47" customWidth="1"/>
    <col min="14083" max="14084" width="10.7109375" style="47" customWidth="1"/>
    <col min="14085" max="14086" width="8.7109375" style="47" customWidth="1"/>
    <col min="14087" max="14087" width="0.85546875" style="47" customWidth="1"/>
    <col min="14088" max="14088" width="14.140625" style="47" customWidth="1"/>
    <col min="14089" max="14089" width="2.28515625" style="47" customWidth="1"/>
    <col min="14090" max="14090" width="14.140625" style="47" customWidth="1"/>
    <col min="14091" max="14091" width="2.28515625" style="47" customWidth="1"/>
    <col min="14092" max="14092" width="13.7109375" style="47" customWidth="1"/>
    <col min="14093" max="14093" width="0" style="47" hidden="1" customWidth="1"/>
    <col min="14094" max="14094" width="1.28515625" style="47" customWidth="1"/>
    <col min="14095" max="14095" width="0" style="47" hidden="1" customWidth="1"/>
    <col min="14096" max="14337" width="10.7109375" style="47"/>
    <col min="14338" max="14338" width="12.7109375" style="47" customWidth="1"/>
    <col min="14339" max="14340" width="10.7109375" style="47" customWidth="1"/>
    <col min="14341" max="14342" width="8.7109375" style="47" customWidth="1"/>
    <col min="14343" max="14343" width="0.85546875" style="47" customWidth="1"/>
    <col min="14344" max="14344" width="14.140625" style="47" customWidth="1"/>
    <col min="14345" max="14345" width="2.28515625" style="47" customWidth="1"/>
    <col min="14346" max="14346" width="14.140625" style="47" customWidth="1"/>
    <col min="14347" max="14347" width="2.28515625" style="47" customWidth="1"/>
    <col min="14348" max="14348" width="13.7109375" style="47" customWidth="1"/>
    <col min="14349" max="14349" width="0" style="47" hidden="1" customWidth="1"/>
    <col min="14350" max="14350" width="1.28515625" style="47" customWidth="1"/>
    <col min="14351" max="14351" width="0" style="47" hidden="1" customWidth="1"/>
    <col min="14352" max="14593" width="10.7109375" style="47"/>
    <col min="14594" max="14594" width="12.7109375" style="47" customWidth="1"/>
    <col min="14595" max="14596" width="10.7109375" style="47" customWidth="1"/>
    <col min="14597" max="14598" width="8.7109375" style="47" customWidth="1"/>
    <col min="14599" max="14599" width="0.85546875" style="47" customWidth="1"/>
    <col min="14600" max="14600" width="14.140625" style="47" customWidth="1"/>
    <col min="14601" max="14601" width="2.28515625" style="47" customWidth="1"/>
    <col min="14602" max="14602" width="14.140625" style="47" customWidth="1"/>
    <col min="14603" max="14603" width="2.28515625" style="47" customWidth="1"/>
    <col min="14604" max="14604" width="13.7109375" style="47" customWidth="1"/>
    <col min="14605" max="14605" width="0" style="47" hidden="1" customWidth="1"/>
    <col min="14606" max="14606" width="1.28515625" style="47" customWidth="1"/>
    <col min="14607" max="14607" width="0" style="47" hidden="1" customWidth="1"/>
    <col min="14608" max="14849" width="10.7109375" style="47"/>
    <col min="14850" max="14850" width="12.7109375" style="47" customWidth="1"/>
    <col min="14851" max="14852" width="10.7109375" style="47" customWidth="1"/>
    <col min="14853" max="14854" width="8.7109375" style="47" customWidth="1"/>
    <col min="14855" max="14855" width="0.85546875" style="47" customWidth="1"/>
    <col min="14856" max="14856" width="14.140625" style="47" customWidth="1"/>
    <col min="14857" max="14857" width="2.28515625" style="47" customWidth="1"/>
    <col min="14858" max="14858" width="14.140625" style="47" customWidth="1"/>
    <col min="14859" max="14859" width="2.28515625" style="47" customWidth="1"/>
    <col min="14860" max="14860" width="13.7109375" style="47" customWidth="1"/>
    <col min="14861" max="14861" width="0" style="47" hidden="1" customWidth="1"/>
    <col min="14862" max="14862" width="1.28515625" style="47" customWidth="1"/>
    <col min="14863" max="14863" width="0" style="47" hidden="1" customWidth="1"/>
    <col min="14864" max="15105" width="10.7109375" style="47"/>
    <col min="15106" max="15106" width="12.7109375" style="47" customWidth="1"/>
    <col min="15107" max="15108" width="10.7109375" style="47" customWidth="1"/>
    <col min="15109" max="15110" width="8.7109375" style="47" customWidth="1"/>
    <col min="15111" max="15111" width="0.85546875" style="47" customWidth="1"/>
    <col min="15112" max="15112" width="14.140625" style="47" customWidth="1"/>
    <col min="15113" max="15113" width="2.28515625" style="47" customWidth="1"/>
    <col min="15114" max="15114" width="14.140625" style="47" customWidth="1"/>
    <col min="15115" max="15115" width="2.28515625" style="47" customWidth="1"/>
    <col min="15116" max="15116" width="13.7109375" style="47" customWidth="1"/>
    <col min="15117" max="15117" width="0" style="47" hidden="1" customWidth="1"/>
    <col min="15118" max="15118" width="1.28515625" style="47" customWidth="1"/>
    <col min="15119" max="15119" width="0" style="47" hidden="1" customWidth="1"/>
    <col min="15120" max="15361" width="10.7109375" style="47"/>
    <col min="15362" max="15362" width="12.7109375" style="47" customWidth="1"/>
    <col min="15363" max="15364" width="10.7109375" style="47" customWidth="1"/>
    <col min="15365" max="15366" width="8.7109375" style="47" customWidth="1"/>
    <col min="15367" max="15367" width="0.85546875" style="47" customWidth="1"/>
    <col min="15368" max="15368" width="14.140625" style="47" customWidth="1"/>
    <col min="15369" max="15369" width="2.28515625" style="47" customWidth="1"/>
    <col min="15370" max="15370" width="14.140625" style="47" customWidth="1"/>
    <col min="15371" max="15371" width="2.28515625" style="47" customWidth="1"/>
    <col min="15372" max="15372" width="13.7109375" style="47" customWidth="1"/>
    <col min="15373" max="15373" width="0" style="47" hidden="1" customWidth="1"/>
    <col min="15374" max="15374" width="1.28515625" style="47" customWidth="1"/>
    <col min="15375" max="15375" width="0" style="47" hidden="1" customWidth="1"/>
    <col min="15376" max="15617" width="10.7109375" style="47"/>
    <col min="15618" max="15618" width="12.7109375" style="47" customWidth="1"/>
    <col min="15619" max="15620" width="10.7109375" style="47" customWidth="1"/>
    <col min="15621" max="15622" width="8.7109375" style="47" customWidth="1"/>
    <col min="15623" max="15623" width="0.85546875" style="47" customWidth="1"/>
    <col min="15624" max="15624" width="14.140625" style="47" customWidth="1"/>
    <col min="15625" max="15625" width="2.28515625" style="47" customWidth="1"/>
    <col min="15626" max="15626" width="14.140625" style="47" customWidth="1"/>
    <col min="15627" max="15627" width="2.28515625" style="47" customWidth="1"/>
    <col min="15628" max="15628" width="13.7109375" style="47" customWidth="1"/>
    <col min="15629" max="15629" width="0" style="47" hidden="1" customWidth="1"/>
    <col min="15630" max="15630" width="1.28515625" style="47" customWidth="1"/>
    <col min="15631" max="15631" width="0" style="47" hidden="1" customWidth="1"/>
    <col min="15632" max="15873" width="10.7109375" style="47"/>
    <col min="15874" max="15874" width="12.7109375" style="47" customWidth="1"/>
    <col min="15875" max="15876" width="10.7109375" style="47" customWidth="1"/>
    <col min="15877" max="15878" width="8.7109375" style="47" customWidth="1"/>
    <col min="15879" max="15879" width="0.85546875" style="47" customWidth="1"/>
    <col min="15880" max="15880" width="14.140625" style="47" customWidth="1"/>
    <col min="15881" max="15881" width="2.28515625" style="47" customWidth="1"/>
    <col min="15882" max="15882" width="14.140625" style="47" customWidth="1"/>
    <col min="15883" max="15883" width="2.28515625" style="47" customWidth="1"/>
    <col min="15884" max="15884" width="13.7109375" style="47" customWidth="1"/>
    <col min="15885" max="15885" width="0" style="47" hidden="1" customWidth="1"/>
    <col min="15886" max="15886" width="1.28515625" style="47" customWidth="1"/>
    <col min="15887" max="15887" width="0" style="47" hidden="1" customWidth="1"/>
    <col min="15888" max="16129" width="10.7109375" style="47"/>
    <col min="16130" max="16130" width="12.7109375" style="47" customWidth="1"/>
    <col min="16131" max="16132" width="10.7109375" style="47" customWidth="1"/>
    <col min="16133" max="16134" width="8.7109375" style="47" customWidth="1"/>
    <col min="16135" max="16135" width="0.85546875" style="47" customWidth="1"/>
    <col min="16136" max="16136" width="14.140625" style="47" customWidth="1"/>
    <col min="16137" max="16137" width="2.28515625" style="47" customWidth="1"/>
    <col min="16138" max="16138" width="14.140625" style="47" customWidth="1"/>
    <col min="16139" max="16139" width="2.28515625" style="47" customWidth="1"/>
    <col min="16140" max="16140" width="13.7109375" style="47" customWidth="1"/>
    <col min="16141" max="16141" width="0" style="47" hidden="1" customWidth="1"/>
    <col min="16142" max="16142" width="1.28515625" style="47" customWidth="1"/>
    <col min="16143" max="16143" width="0" style="47" hidden="1" customWidth="1"/>
    <col min="16144" max="16384" width="10.7109375" style="47"/>
  </cols>
  <sheetData>
    <row r="1" spans="1:13" ht="21" customHeight="1">
      <c r="C1" s="48"/>
      <c r="L1" s="49" t="s">
        <v>104</v>
      </c>
    </row>
    <row r="2" spans="1:13" ht="21" customHeight="1">
      <c r="A2" s="148" t="s">
        <v>186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3" ht="21" customHeight="1">
      <c r="A3" s="148" t="s">
        <v>105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3" ht="21" customHeight="1">
      <c r="A4" s="149" t="s">
        <v>168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3" ht="21" customHeight="1">
      <c r="C5" s="48"/>
      <c r="L5" s="50" t="s">
        <v>100</v>
      </c>
    </row>
    <row r="6" spans="1:13" s="3" customFormat="1" ht="19.149999999999999" customHeight="1">
      <c r="C6" s="8"/>
      <c r="F6" s="8" t="s">
        <v>154</v>
      </c>
      <c r="L6" s="4"/>
      <c r="M6" s="8"/>
    </row>
    <row r="7" spans="1:13" s="3" customFormat="1" ht="19.149999999999999" customHeight="1">
      <c r="C7" s="8"/>
      <c r="F7" s="8" t="s">
        <v>155</v>
      </c>
      <c r="L7" s="4"/>
      <c r="M7" s="8"/>
    </row>
    <row r="8" spans="1:13" s="137" customFormat="1" ht="19.149999999999999" customHeight="1">
      <c r="C8" s="138"/>
      <c r="F8" s="136" t="s">
        <v>156</v>
      </c>
      <c r="G8" s="139"/>
      <c r="H8" s="136" t="s">
        <v>95</v>
      </c>
      <c r="I8" s="3"/>
      <c r="J8" s="147" t="s">
        <v>96</v>
      </c>
      <c r="K8" s="147"/>
      <c r="L8" s="147"/>
      <c r="M8" s="138"/>
    </row>
    <row r="9" spans="1:13" ht="21" customHeight="1">
      <c r="D9" s="51" t="s">
        <v>1</v>
      </c>
      <c r="E9" s="51"/>
      <c r="F9" s="52" t="s">
        <v>169</v>
      </c>
      <c r="G9" s="52"/>
      <c r="H9" s="52" t="s">
        <v>153</v>
      </c>
      <c r="I9" s="51"/>
      <c r="J9" s="52" t="s">
        <v>169</v>
      </c>
      <c r="K9" s="51"/>
      <c r="L9" s="52" t="s">
        <v>153</v>
      </c>
    </row>
    <row r="10" spans="1:13" ht="21" customHeight="1">
      <c r="A10" s="54" t="s">
        <v>116</v>
      </c>
      <c r="D10" s="51"/>
      <c r="E10" s="51"/>
      <c r="F10" s="52"/>
      <c r="G10" s="52"/>
      <c r="H10" s="53"/>
      <c r="I10" s="51"/>
      <c r="J10" s="52"/>
      <c r="K10" s="51"/>
      <c r="L10" s="53"/>
    </row>
    <row r="11" spans="1:13" ht="21" customHeight="1">
      <c r="A11" s="54" t="s">
        <v>34</v>
      </c>
      <c r="G11" s="55"/>
    </row>
    <row r="12" spans="1:13" ht="21" customHeight="1">
      <c r="A12" s="47" t="s">
        <v>35</v>
      </c>
      <c r="D12" s="56">
        <v>3</v>
      </c>
      <c r="F12" s="57">
        <v>269515</v>
      </c>
      <c r="G12" s="58"/>
      <c r="H12" s="57">
        <v>303547</v>
      </c>
      <c r="I12" s="30"/>
      <c r="J12" s="57">
        <v>269515</v>
      </c>
      <c r="L12" s="57">
        <v>303547</v>
      </c>
      <c r="M12" s="48" t="s">
        <v>36</v>
      </c>
    </row>
    <row r="13" spans="1:13" ht="21" customHeight="1">
      <c r="A13" s="47" t="s">
        <v>90</v>
      </c>
      <c r="D13" s="56"/>
      <c r="F13" s="57">
        <v>75130</v>
      </c>
      <c r="G13" s="58"/>
      <c r="H13" s="57">
        <v>67054</v>
      </c>
      <c r="I13" s="30"/>
      <c r="J13" s="57">
        <v>75130</v>
      </c>
      <c r="L13" s="57">
        <v>67054</v>
      </c>
    </row>
    <row r="14" spans="1:13" ht="21" customHeight="1">
      <c r="A14" s="47" t="s">
        <v>178</v>
      </c>
      <c r="D14" s="56">
        <v>8</v>
      </c>
      <c r="F14" s="57">
        <v>0</v>
      </c>
      <c r="G14" s="58"/>
      <c r="H14" s="57">
        <v>0</v>
      </c>
      <c r="I14" s="30"/>
      <c r="J14" s="57">
        <v>153877</v>
      </c>
      <c r="L14" s="57">
        <v>0</v>
      </c>
    </row>
    <row r="15" spans="1:13" ht="21" customHeight="1">
      <c r="A15" s="47" t="s">
        <v>38</v>
      </c>
      <c r="D15" s="56"/>
      <c r="F15" s="57">
        <v>4270</v>
      </c>
      <c r="G15" s="58"/>
      <c r="H15" s="57">
        <v>7125</v>
      </c>
      <c r="I15" s="30"/>
      <c r="J15" s="57">
        <v>4270</v>
      </c>
      <c r="L15" s="57">
        <v>7112</v>
      </c>
      <c r="M15" s="48" t="s">
        <v>37</v>
      </c>
    </row>
    <row r="16" spans="1:13" ht="21" customHeight="1">
      <c r="A16" s="47" t="s">
        <v>39</v>
      </c>
      <c r="D16" s="56">
        <v>3</v>
      </c>
      <c r="F16" s="59">
        <v>7279</v>
      </c>
      <c r="G16" s="58"/>
      <c r="H16" s="59">
        <v>6419</v>
      </c>
      <c r="I16" s="30"/>
      <c r="J16" s="59">
        <v>7279</v>
      </c>
      <c r="L16" s="59">
        <v>6419</v>
      </c>
      <c r="M16" s="48" t="s">
        <v>37</v>
      </c>
    </row>
    <row r="17" spans="1:13" ht="21" customHeight="1">
      <c r="A17" s="54" t="s">
        <v>40</v>
      </c>
      <c r="F17" s="59">
        <f>SUM(F12:F16)</f>
        <v>356194</v>
      </c>
      <c r="G17" s="58"/>
      <c r="H17" s="59">
        <f>SUM(H12:H16)</f>
        <v>384145</v>
      </c>
      <c r="I17" s="30"/>
      <c r="J17" s="92">
        <f>SUM(J12:J16)</f>
        <v>510071</v>
      </c>
      <c r="L17" s="92">
        <f>SUM(L12:L16)</f>
        <v>384132</v>
      </c>
    </row>
    <row r="18" spans="1:13" ht="21" customHeight="1">
      <c r="A18" s="54" t="s">
        <v>41</v>
      </c>
      <c r="F18" s="57"/>
      <c r="G18" s="58"/>
      <c r="H18" s="57"/>
      <c r="I18" s="30"/>
      <c r="J18" s="35"/>
      <c r="L18" s="35"/>
    </row>
    <row r="19" spans="1:13" ht="21" customHeight="1">
      <c r="A19" s="47" t="s">
        <v>158</v>
      </c>
      <c r="D19" s="56">
        <v>3</v>
      </c>
      <c r="F19" s="57">
        <v>193329</v>
      </c>
      <c r="G19" s="58"/>
      <c r="H19" s="57">
        <v>197006</v>
      </c>
      <c r="I19" s="30"/>
      <c r="J19" s="57">
        <v>193329</v>
      </c>
      <c r="L19" s="57">
        <v>197006</v>
      </c>
      <c r="M19" s="48" t="s">
        <v>42</v>
      </c>
    </row>
    <row r="20" spans="1:13" ht="21" customHeight="1">
      <c r="A20" s="47" t="s">
        <v>159</v>
      </c>
      <c r="F20" s="57">
        <v>799</v>
      </c>
      <c r="G20" s="58"/>
      <c r="H20" s="57">
        <v>776</v>
      </c>
      <c r="I20" s="30"/>
      <c r="J20" s="57">
        <v>799</v>
      </c>
      <c r="L20" s="57">
        <v>776</v>
      </c>
    </row>
    <row r="21" spans="1:13" ht="21" customHeight="1">
      <c r="A21" s="47" t="s">
        <v>43</v>
      </c>
      <c r="D21" s="56"/>
      <c r="F21" s="59">
        <v>34742</v>
      </c>
      <c r="G21" s="58"/>
      <c r="H21" s="59">
        <v>41607</v>
      </c>
      <c r="I21" s="30"/>
      <c r="J21" s="59">
        <v>34742</v>
      </c>
      <c r="L21" s="59">
        <v>41548</v>
      </c>
      <c r="M21" s="48" t="s">
        <v>44</v>
      </c>
    </row>
    <row r="22" spans="1:13" ht="21" customHeight="1">
      <c r="A22" s="54" t="s">
        <v>45</v>
      </c>
      <c r="F22" s="59">
        <f>SUM(F19:F21)</f>
        <v>228870</v>
      </c>
      <c r="G22" s="58"/>
      <c r="H22" s="59">
        <f>SUM(H19:H21)</f>
        <v>239389</v>
      </c>
      <c r="I22" s="30"/>
      <c r="J22" s="92">
        <f>SUM(J19:J21)</f>
        <v>228870</v>
      </c>
      <c r="L22" s="92">
        <f>SUM(L19:L21)</f>
        <v>239330</v>
      </c>
    </row>
    <row r="23" spans="1:13" ht="21" customHeight="1">
      <c r="A23" s="54" t="s">
        <v>138</v>
      </c>
      <c r="F23" s="58"/>
      <c r="G23" s="58"/>
      <c r="H23" s="58"/>
      <c r="I23" s="30"/>
      <c r="J23" s="93"/>
      <c r="L23" s="93"/>
    </row>
    <row r="24" spans="1:13" ht="21" customHeight="1">
      <c r="A24" s="54" t="s">
        <v>139</v>
      </c>
      <c r="F24" s="58"/>
      <c r="G24" s="58"/>
      <c r="H24" s="58"/>
      <c r="I24" s="30"/>
      <c r="J24" s="93"/>
      <c r="L24" s="93"/>
    </row>
    <row r="25" spans="1:13" ht="21" customHeight="1">
      <c r="A25" s="54" t="s">
        <v>140</v>
      </c>
      <c r="F25" s="58">
        <f>SUM(F17-F22)</f>
        <v>127324</v>
      </c>
      <c r="G25" s="58"/>
      <c r="H25" s="58">
        <f>SUM(H17-H22)</f>
        <v>144756</v>
      </c>
      <c r="I25" s="30"/>
      <c r="J25" s="58">
        <f>SUM(J17-J22)</f>
        <v>281201</v>
      </c>
      <c r="L25" s="58">
        <f>SUM(L17-L22)</f>
        <v>144802</v>
      </c>
    </row>
    <row r="26" spans="1:13" ht="21" customHeight="1">
      <c r="A26" s="47" t="s">
        <v>131</v>
      </c>
      <c r="D26" s="56">
        <v>8</v>
      </c>
      <c r="F26" s="59">
        <v>-7669</v>
      </c>
      <c r="G26" s="58"/>
      <c r="H26" s="59">
        <v>3478</v>
      </c>
      <c r="I26" s="30"/>
      <c r="J26" s="45">
        <v>0</v>
      </c>
      <c r="L26" s="45" t="s">
        <v>157</v>
      </c>
    </row>
    <row r="27" spans="1:13" ht="21" customHeight="1">
      <c r="A27" s="54" t="s">
        <v>132</v>
      </c>
      <c r="F27" s="58">
        <f>SUM(F25:F26)</f>
        <v>119655</v>
      </c>
      <c r="G27" s="58"/>
      <c r="H27" s="58">
        <f>SUM(H25:H26)</f>
        <v>148234</v>
      </c>
      <c r="I27" s="30"/>
      <c r="J27" s="93">
        <f>SUM(J25:J26)</f>
        <v>281201</v>
      </c>
      <c r="L27" s="93">
        <f>SUM(L25:L26)</f>
        <v>144802</v>
      </c>
    </row>
    <row r="28" spans="1:13" ht="21" customHeight="1">
      <c r="A28" s="47" t="s">
        <v>46</v>
      </c>
      <c r="D28" s="56"/>
      <c r="F28" s="59">
        <v>-1129</v>
      </c>
      <c r="G28" s="58"/>
      <c r="H28" s="59">
        <v>-1444</v>
      </c>
      <c r="I28" s="30"/>
      <c r="J28" s="92">
        <v>-1129</v>
      </c>
      <c r="L28" s="92">
        <v>-1444</v>
      </c>
      <c r="M28" s="48" t="s">
        <v>47</v>
      </c>
    </row>
    <row r="29" spans="1:13" ht="21" customHeight="1">
      <c r="A29" s="54" t="s">
        <v>114</v>
      </c>
      <c r="F29" s="57">
        <f>SUM(F27:F28)</f>
        <v>118526</v>
      </c>
      <c r="G29" s="58"/>
      <c r="H29" s="57">
        <f>SUM(H27:H28)</f>
        <v>146790</v>
      </c>
      <c r="I29" s="30"/>
      <c r="J29" s="35">
        <f>SUM(J27:J28)</f>
        <v>280072</v>
      </c>
      <c r="L29" s="35">
        <f>SUM(L27:L28)</f>
        <v>143358</v>
      </c>
    </row>
    <row r="30" spans="1:13" ht="21" customHeight="1">
      <c r="A30" s="47" t="s">
        <v>112</v>
      </c>
      <c r="D30" s="56">
        <v>12</v>
      </c>
      <c r="F30" s="57">
        <v>-25044</v>
      </c>
      <c r="G30" s="58"/>
      <c r="H30" s="57">
        <v>-28595</v>
      </c>
      <c r="I30" s="30"/>
      <c r="J30" s="35">
        <v>-25044</v>
      </c>
      <c r="L30" s="35">
        <v>-28595</v>
      </c>
      <c r="M30" s="48" t="s">
        <v>48</v>
      </c>
    </row>
    <row r="31" spans="1:13" ht="21" customHeight="1">
      <c r="A31" s="54" t="s">
        <v>106</v>
      </c>
      <c r="D31" s="56"/>
      <c r="F31" s="60">
        <f>SUM(F29:F30)</f>
        <v>93482</v>
      </c>
      <c r="G31" s="58"/>
      <c r="H31" s="60">
        <f>SUM(H29:H30)</f>
        <v>118195</v>
      </c>
      <c r="I31" s="30"/>
      <c r="J31" s="94">
        <f>SUM(J29:J30)</f>
        <v>255028</v>
      </c>
      <c r="L31" s="94">
        <f>SUM(L29:L30)</f>
        <v>114763</v>
      </c>
    </row>
    <row r="32" spans="1:13" ht="15" customHeight="1">
      <c r="A32" s="54"/>
      <c r="D32" s="56"/>
      <c r="F32" s="58"/>
      <c r="G32" s="58"/>
      <c r="H32" s="58"/>
      <c r="I32" s="58"/>
      <c r="J32" s="58"/>
      <c r="K32" s="58"/>
      <c r="L32" s="58"/>
    </row>
    <row r="33" spans="1:16" ht="21" customHeight="1">
      <c r="A33" s="54" t="s">
        <v>91</v>
      </c>
      <c r="D33" s="56"/>
      <c r="F33" s="58"/>
      <c r="G33" s="58"/>
      <c r="H33" s="58"/>
      <c r="I33" s="30"/>
      <c r="J33" s="93"/>
      <c r="L33" s="93"/>
    </row>
    <row r="34" spans="1:16" ht="21" customHeight="1">
      <c r="A34" s="141" t="s">
        <v>187</v>
      </c>
      <c r="D34" s="56"/>
      <c r="F34" s="58"/>
      <c r="G34" s="58"/>
      <c r="H34" s="58"/>
      <c r="I34" s="30"/>
      <c r="J34" s="93"/>
      <c r="L34" s="93"/>
    </row>
    <row r="35" spans="1:16" ht="21" customHeight="1">
      <c r="A35" s="142" t="s">
        <v>188</v>
      </c>
      <c r="D35" s="56"/>
      <c r="F35" s="58"/>
      <c r="G35" s="58"/>
      <c r="H35" s="58"/>
      <c r="I35" s="30"/>
      <c r="J35" s="93"/>
      <c r="L35" s="93"/>
    </row>
    <row r="36" spans="1:16" ht="21" customHeight="1">
      <c r="A36" s="142" t="s">
        <v>189</v>
      </c>
      <c r="D36" s="56"/>
      <c r="F36" s="59">
        <v>0</v>
      </c>
      <c r="G36" s="58"/>
      <c r="H36" s="59">
        <v>0</v>
      </c>
      <c r="I36" s="30"/>
      <c r="J36" s="59">
        <v>0</v>
      </c>
      <c r="L36" s="59">
        <v>0</v>
      </c>
    </row>
    <row r="37" spans="1:16" ht="21" customHeight="1" thickBot="1">
      <c r="A37" s="54" t="s">
        <v>108</v>
      </c>
      <c r="F37" s="61">
        <f>SUM(F31,F36)</f>
        <v>93482</v>
      </c>
      <c r="G37" s="55"/>
      <c r="H37" s="61">
        <f>SUM(H31,H36)</f>
        <v>118195</v>
      </c>
      <c r="I37" s="30"/>
      <c r="J37" s="38">
        <f>SUM(J31,J36)</f>
        <v>255028</v>
      </c>
      <c r="L37" s="38">
        <f>SUM(L31,L36)</f>
        <v>114763</v>
      </c>
    </row>
    <row r="38" spans="1:16" ht="21" customHeight="1" thickTop="1">
      <c r="G38" s="55"/>
      <c r="I38" s="30"/>
      <c r="J38" s="30"/>
      <c r="L38" s="50" t="s">
        <v>0</v>
      </c>
    </row>
    <row r="39" spans="1:16" ht="21" customHeight="1">
      <c r="A39" s="54" t="s">
        <v>83</v>
      </c>
      <c r="D39" s="56"/>
      <c r="G39" s="55"/>
      <c r="L39" s="50"/>
    </row>
    <row r="40" spans="1:16" ht="21" customHeight="1">
      <c r="A40" s="47" t="s">
        <v>49</v>
      </c>
      <c r="G40" s="55"/>
    </row>
    <row r="41" spans="1:16" ht="21" customHeight="1" thickBot="1">
      <c r="A41" s="47" t="s">
        <v>109</v>
      </c>
      <c r="F41" s="62">
        <v>0.08</v>
      </c>
      <c r="G41" s="63"/>
      <c r="H41" s="62">
        <v>0.1</v>
      </c>
      <c r="I41" s="30"/>
      <c r="J41" s="95">
        <v>0.21</v>
      </c>
      <c r="L41" s="95">
        <v>0.09</v>
      </c>
    </row>
    <row r="42" spans="1:16" ht="21" customHeight="1" thickTop="1">
      <c r="F42" s="55"/>
      <c r="G42" s="55"/>
      <c r="J42" s="55"/>
      <c r="L42" s="55"/>
    </row>
    <row r="43" spans="1:16" ht="21" customHeight="1">
      <c r="A43" s="47" t="s">
        <v>13</v>
      </c>
    </row>
    <row r="45" spans="1:16" ht="21" customHeight="1">
      <c r="F45" s="63"/>
      <c r="G45" s="63"/>
      <c r="H45" s="63"/>
      <c r="J45" s="63"/>
      <c r="L45" s="63"/>
    </row>
    <row r="46" spans="1:16" s="3" customFormat="1" ht="21" customHeight="1">
      <c r="A46" s="11"/>
      <c r="B46" s="11"/>
      <c r="C46" s="11"/>
      <c r="D46" s="39" t="s">
        <v>33</v>
      </c>
      <c r="E46" s="39"/>
      <c r="F46" s="40"/>
      <c r="H46" s="11"/>
      <c r="I46" s="11"/>
      <c r="J46" s="11"/>
      <c r="K46" s="11"/>
      <c r="L46" s="39" t="s">
        <v>33</v>
      </c>
      <c r="M46" s="11"/>
      <c r="N46" s="40"/>
      <c r="P46" s="8"/>
    </row>
    <row r="47" spans="1:16" s="3" customFormat="1" ht="21" customHeight="1">
      <c r="A47" s="143" t="s">
        <v>118</v>
      </c>
      <c r="B47" s="143"/>
      <c r="C47" s="143"/>
      <c r="D47" s="10"/>
      <c r="E47" s="10"/>
      <c r="H47" s="143" t="s">
        <v>119</v>
      </c>
      <c r="I47" s="143"/>
      <c r="J47" s="143"/>
      <c r="K47" s="143"/>
      <c r="L47" s="10"/>
      <c r="M47" s="10"/>
      <c r="P47" s="8"/>
    </row>
    <row r="48" spans="1:16" ht="21" customHeight="1">
      <c r="C48" s="48"/>
      <c r="L48" s="49" t="s">
        <v>104</v>
      </c>
    </row>
    <row r="49" spans="1:13" ht="21" customHeight="1">
      <c r="A49" s="148" t="s">
        <v>186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</row>
    <row r="50" spans="1:13" ht="21" customHeight="1">
      <c r="A50" s="148" t="s">
        <v>105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</row>
    <row r="51" spans="1:13" ht="21" customHeight="1">
      <c r="A51" s="149" t="s">
        <v>170</v>
      </c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</row>
    <row r="52" spans="1:13" ht="21" customHeight="1">
      <c r="C52" s="48"/>
      <c r="L52" s="50" t="s">
        <v>100</v>
      </c>
    </row>
    <row r="53" spans="1:13" s="3" customFormat="1" ht="19.149999999999999" customHeight="1">
      <c r="C53" s="8"/>
      <c r="F53" s="8" t="s">
        <v>154</v>
      </c>
      <c r="L53" s="4"/>
      <c r="M53" s="8"/>
    </row>
    <row r="54" spans="1:13" s="3" customFormat="1" ht="19.149999999999999" customHeight="1">
      <c r="C54" s="8"/>
      <c r="F54" s="8" t="s">
        <v>155</v>
      </c>
      <c r="L54" s="4"/>
      <c r="M54" s="8"/>
    </row>
    <row r="55" spans="1:13" s="137" customFormat="1" ht="19.149999999999999" customHeight="1">
      <c r="C55" s="138"/>
      <c r="F55" s="136" t="s">
        <v>156</v>
      </c>
      <c r="G55" s="139"/>
      <c r="H55" s="136" t="s">
        <v>95</v>
      </c>
      <c r="I55" s="3"/>
      <c r="J55" s="147" t="s">
        <v>96</v>
      </c>
      <c r="K55" s="147"/>
      <c r="L55" s="147"/>
      <c r="M55" s="138"/>
    </row>
    <row r="56" spans="1:13" ht="21" customHeight="1">
      <c r="D56" s="51" t="s">
        <v>1</v>
      </c>
      <c r="E56" s="51"/>
      <c r="F56" s="52" t="s">
        <v>169</v>
      </c>
      <c r="G56" s="52"/>
      <c r="H56" s="52" t="s">
        <v>153</v>
      </c>
      <c r="I56" s="51"/>
      <c r="J56" s="52" t="s">
        <v>169</v>
      </c>
      <c r="K56" s="51"/>
      <c r="L56" s="52" t="s">
        <v>153</v>
      </c>
    </row>
    <row r="57" spans="1:13" ht="21" customHeight="1">
      <c r="A57" s="54" t="s">
        <v>116</v>
      </c>
      <c r="D57" s="51"/>
      <c r="E57" s="51"/>
      <c r="F57" s="52"/>
      <c r="G57" s="52"/>
      <c r="H57" s="53"/>
      <c r="I57" s="51"/>
      <c r="J57" s="52"/>
      <c r="K57" s="51"/>
      <c r="L57" s="53"/>
    </row>
    <row r="58" spans="1:13" ht="21" customHeight="1">
      <c r="A58" s="54" t="s">
        <v>34</v>
      </c>
    </row>
    <row r="59" spans="1:13" ht="21" customHeight="1">
      <c r="A59" s="47" t="s">
        <v>35</v>
      </c>
      <c r="D59" s="56">
        <v>3</v>
      </c>
      <c r="F59" s="57">
        <v>854066</v>
      </c>
      <c r="G59" s="58"/>
      <c r="H59" s="57">
        <v>881685</v>
      </c>
      <c r="J59" s="57">
        <v>854066</v>
      </c>
      <c r="L59" s="57">
        <v>881685</v>
      </c>
      <c r="M59" s="48" t="s">
        <v>36</v>
      </c>
    </row>
    <row r="60" spans="1:13" ht="21" customHeight="1">
      <c r="A60" s="47" t="s">
        <v>90</v>
      </c>
      <c r="D60" s="56"/>
      <c r="F60" s="57">
        <v>213840</v>
      </c>
      <c r="G60" s="58"/>
      <c r="H60" s="57">
        <v>178303</v>
      </c>
      <c r="J60" s="57">
        <v>213840</v>
      </c>
      <c r="L60" s="57">
        <v>178303</v>
      </c>
    </row>
    <row r="61" spans="1:13" ht="21" customHeight="1">
      <c r="A61" s="47" t="s">
        <v>178</v>
      </c>
      <c r="D61" s="56">
        <v>8</v>
      </c>
      <c r="F61" s="57">
        <v>0</v>
      </c>
      <c r="G61" s="58"/>
      <c r="H61" s="57">
        <v>0</v>
      </c>
      <c r="J61" s="57">
        <v>153877</v>
      </c>
      <c r="L61" s="57">
        <v>0</v>
      </c>
    </row>
    <row r="62" spans="1:13" ht="21" customHeight="1">
      <c r="A62" s="47" t="s">
        <v>38</v>
      </c>
      <c r="D62" s="56"/>
      <c r="F62" s="57">
        <v>14108</v>
      </c>
      <c r="G62" s="58"/>
      <c r="H62" s="57">
        <v>24109</v>
      </c>
      <c r="J62" s="57">
        <v>14108</v>
      </c>
      <c r="L62" s="57">
        <v>24080</v>
      </c>
      <c r="M62" s="48" t="s">
        <v>37</v>
      </c>
    </row>
    <row r="63" spans="1:13" ht="21" customHeight="1">
      <c r="A63" s="47" t="s">
        <v>39</v>
      </c>
      <c r="D63" s="56">
        <v>3</v>
      </c>
      <c r="F63" s="59">
        <v>22304</v>
      </c>
      <c r="G63" s="58"/>
      <c r="H63" s="59">
        <v>8374</v>
      </c>
      <c r="J63" s="59">
        <v>22304</v>
      </c>
      <c r="L63" s="59">
        <v>8374</v>
      </c>
      <c r="M63" s="48" t="s">
        <v>37</v>
      </c>
    </row>
    <row r="64" spans="1:13" ht="21" customHeight="1">
      <c r="A64" s="54" t="s">
        <v>40</v>
      </c>
      <c r="F64" s="59">
        <f>SUM(F59:F63)</f>
        <v>1104318</v>
      </c>
      <c r="G64" s="58"/>
      <c r="H64" s="59">
        <f>SUM(H59:H63)</f>
        <v>1092471</v>
      </c>
      <c r="J64" s="59">
        <f>SUM(J59:J63)</f>
        <v>1258195</v>
      </c>
      <c r="L64" s="59">
        <f>SUM(L59:L63)</f>
        <v>1092442</v>
      </c>
    </row>
    <row r="65" spans="1:13" ht="21" customHeight="1">
      <c r="A65" s="54" t="s">
        <v>41</v>
      </c>
      <c r="F65" s="57"/>
      <c r="G65" s="58"/>
      <c r="H65" s="57"/>
      <c r="J65" s="57"/>
      <c r="L65" s="57"/>
    </row>
    <row r="66" spans="1:13" ht="21" customHeight="1">
      <c r="A66" s="47" t="s">
        <v>158</v>
      </c>
      <c r="D66" s="56">
        <v>3</v>
      </c>
      <c r="F66" s="57">
        <v>589069</v>
      </c>
      <c r="G66" s="58"/>
      <c r="H66" s="57">
        <v>575616</v>
      </c>
      <c r="J66" s="57">
        <v>589069</v>
      </c>
      <c r="L66" s="57">
        <v>575616</v>
      </c>
      <c r="M66" s="48" t="s">
        <v>42</v>
      </c>
    </row>
    <row r="67" spans="1:13" ht="21" customHeight="1">
      <c r="A67" s="47" t="s">
        <v>159</v>
      </c>
      <c r="F67" s="57">
        <v>2869</v>
      </c>
      <c r="G67" s="58"/>
      <c r="H67" s="57">
        <v>2559</v>
      </c>
      <c r="J67" s="57">
        <v>2869</v>
      </c>
      <c r="L67" s="57">
        <v>2559</v>
      </c>
    </row>
    <row r="68" spans="1:13" ht="21" customHeight="1">
      <c r="A68" s="47" t="s">
        <v>43</v>
      </c>
      <c r="F68" s="59">
        <v>114514</v>
      </c>
      <c r="G68" s="58"/>
      <c r="H68" s="59">
        <v>119698</v>
      </c>
      <c r="J68" s="59">
        <v>114514</v>
      </c>
      <c r="L68" s="59">
        <v>119588</v>
      </c>
      <c r="M68" s="48" t="s">
        <v>44</v>
      </c>
    </row>
    <row r="69" spans="1:13" ht="21" customHeight="1">
      <c r="A69" s="54" t="s">
        <v>45</v>
      </c>
      <c r="F69" s="59">
        <f>SUM(F66:F68)</f>
        <v>706452</v>
      </c>
      <c r="G69" s="58"/>
      <c r="H69" s="59">
        <f>SUM(H66:H68)</f>
        <v>697873</v>
      </c>
      <c r="J69" s="59">
        <f>SUM(J66:J68)</f>
        <v>706452</v>
      </c>
      <c r="L69" s="59">
        <f>SUM(L66:L68)</f>
        <v>697763</v>
      </c>
    </row>
    <row r="70" spans="1:13" ht="21" customHeight="1">
      <c r="A70" s="54" t="s">
        <v>138</v>
      </c>
      <c r="F70" s="58"/>
      <c r="G70" s="58"/>
      <c r="H70" s="58"/>
      <c r="J70" s="58"/>
      <c r="L70" s="58"/>
    </row>
    <row r="71" spans="1:13" ht="21" customHeight="1">
      <c r="A71" s="54" t="s">
        <v>139</v>
      </c>
      <c r="F71" s="58"/>
      <c r="G71" s="58"/>
      <c r="H71" s="58"/>
      <c r="J71" s="58"/>
      <c r="L71" s="58"/>
    </row>
    <row r="72" spans="1:13" ht="21" customHeight="1">
      <c r="A72" s="54" t="s">
        <v>140</v>
      </c>
      <c r="F72" s="58">
        <f>SUM(F64-F69)</f>
        <v>397866</v>
      </c>
      <c r="G72" s="58"/>
      <c r="H72" s="58">
        <f>SUM(H64-H69)</f>
        <v>394598</v>
      </c>
      <c r="J72" s="58">
        <f>SUM(J64-J69)</f>
        <v>551743</v>
      </c>
      <c r="L72" s="58">
        <f>SUM(L64-L69)</f>
        <v>394679</v>
      </c>
    </row>
    <row r="73" spans="1:13" ht="21" customHeight="1">
      <c r="A73" s="47" t="s">
        <v>131</v>
      </c>
      <c r="D73" s="56">
        <v>8</v>
      </c>
      <c r="F73" s="59">
        <v>-17379</v>
      </c>
      <c r="G73" s="58"/>
      <c r="H73" s="59">
        <v>2319</v>
      </c>
      <c r="J73" s="73">
        <v>0</v>
      </c>
      <c r="L73" s="73" t="s">
        <v>157</v>
      </c>
    </row>
    <row r="74" spans="1:13" ht="21" customHeight="1">
      <c r="A74" s="54" t="s">
        <v>132</v>
      </c>
      <c r="F74" s="58">
        <f>SUM(F72:F73)</f>
        <v>380487</v>
      </c>
      <c r="G74" s="58"/>
      <c r="H74" s="58">
        <f>SUM(H72:H73)</f>
        <v>396917</v>
      </c>
      <c r="J74" s="58">
        <f>SUM(J72:J73)</f>
        <v>551743</v>
      </c>
      <c r="L74" s="58">
        <f>SUM(L72:L73)</f>
        <v>394679</v>
      </c>
    </row>
    <row r="75" spans="1:13" ht="21" customHeight="1">
      <c r="A75" s="47" t="s">
        <v>46</v>
      </c>
      <c r="F75" s="59">
        <v>-3708</v>
      </c>
      <c r="G75" s="58"/>
      <c r="H75" s="59">
        <v>-4664</v>
      </c>
      <c r="J75" s="59">
        <v>-3708</v>
      </c>
      <c r="L75" s="59">
        <v>-4664</v>
      </c>
    </row>
    <row r="76" spans="1:13" ht="21" customHeight="1">
      <c r="A76" s="54" t="s">
        <v>114</v>
      </c>
      <c r="F76" s="57">
        <f>SUM(F74:F75)</f>
        <v>376779</v>
      </c>
      <c r="G76" s="58"/>
      <c r="H76" s="57">
        <f>SUM(H74:H75)</f>
        <v>392253</v>
      </c>
      <c r="J76" s="57">
        <f>SUM(J74:J75)</f>
        <v>548035</v>
      </c>
      <c r="L76" s="57">
        <f>SUM(L74:L75)</f>
        <v>390015</v>
      </c>
    </row>
    <row r="77" spans="1:13" ht="21" customHeight="1">
      <c r="A77" s="47" t="s">
        <v>112</v>
      </c>
      <c r="D77" s="56">
        <v>12</v>
      </c>
      <c r="F77" s="57">
        <v>-78438</v>
      </c>
      <c r="G77" s="58"/>
      <c r="H77" s="57">
        <v>-77457</v>
      </c>
      <c r="J77" s="57">
        <v>-78438</v>
      </c>
      <c r="L77" s="57">
        <v>-77457</v>
      </c>
      <c r="M77" s="48" t="s">
        <v>47</v>
      </c>
    </row>
    <row r="78" spans="1:13" ht="21" customHeight="1">
      <c r="A78" s="54" t="s">
        <v>106</v>
      </c>
      <c r="F78" s="60">
        <f>SUM(F76:F77)</f>
        <v>298341</v>
      </c>
      <c r="G78" s="58"/>
      <c r="H78" s="60">
        <f>SUM(H76:H77)</f>
        <v>314796</v>
      </c>
      <c r="J78" s="60">
        <f>SUM(J76:J77)</f>
        <v>469597</v>
      </c>
      <c r="L78" s="60">
        <f>SUM(L76:L77)</f>
        <v>312558</v>
      </c>
    </row>
    <row r="79" spans="1:13" ht="21" customHeight="1">
      <c r="A79" s="54"/>
      <c r="D79" s="56"/>
      <c r="F79" s="58"/>
      <c r="G79" s="58"/>
      <c r="H79" s="58"/>
      <c r="J79" s="58"/>
      <c r="L79" s="58"/>
    </row>
    <row r="80" spans="1:13" ht="21" customHeight="1">
      <c r="A80" s="54" t="s">
        <v>91</v>
      </c>
      <c r="D80" s="56"/>
      <c r="F80" s="58"/>
      <c r="G80" s="58"/>
      <c r="H80" s="58"/>
      <c r="J80" s="58"/>
      <c r="L80" s="58"/>
    </row>
    <row r="81" spans="1:16" ht="21" customHeight="1">
      <c r="A81" s="141" t="s">
        <v>187</v>
      </c>
      <c r="D81" s="56"/>
      <c r="F81" s="58"/>
      <c r="G81" s="58"/>
      <c r="H81" s="58"/>
      <c r="J81" s="58"/>
      <c r="L81" s="58"/>
    </row>
    <row r="82" spans="1:16" ht="21" customHeight="1">
      <c r="A82" s="142" t="s">
        <v>188</v>
      </c>
      <c r="D82" s="56"/>
      <c r="F82" s="58"/>
      <c r="G82" s="58"/>
      <c r="H82" s="58"/>
      <c r="J82" s="58"/>
      <c r="L82" s="58"/>
    </row>
    <row r="83" spans="1:16" ht="21" customHeight="1">
      <c r="A83" s="142" t="s">
        <v>189</v>
      </c>
      <c r="D83" s="56"/>
      <c r="F83" s="59">
        <v>124</v>
      </c>
      <c r="G83" s="58"/>
      <c r="H83" s="59">
        <v>0</v>
      </c>
      <c r="J83" s="59">
        <v>124</v>
      </c>
      <c r="L83" s="59">
        <v>0</v>
      </c>
    </row>
    <row r="84" spans="1:16" ht="21" customHeight="1" thickBot="1">
      <c r="A84" s="54" t="s">
        <v>108</v>
      </c>
      <c r="F84" s="61">
        <f>SUM(F78,F83)</f>
        <v>298465</v>
      </c>
      <c r="G84" s="55"/>
      <c r="H84" s="61">
        <f>SUM(H78,H83)</f>
        <v>314796</v>
      </c>
      <c r="J84" s="61">
        <f>SUM(J78,J83)</f>
        <v>469721</v>
      </c>
      <c r="L84" s="61">
        <f>SUM(L78,L83)</f>
        <v>312558</v>
      </c>
    </row>
    <row r="85" spans="1:16" ht="21" customHeight="1" thickTop="1">
      <c r="L85" s="50" t="s">
        <v>0</v>
      </c>
    </row>
    <row r="86" spans="1:16" ht="21" customHeight="1">
      <c r="A86" s="54" t="s">
        <v>83</v>
      </c>
      <c r="D86" s="56"/>
    </row>
    <row r="87" spans="1:16" ht="21" customHeight="1">
      <c r="A87" s="47" t="s">
        <v>49</v>
      </c>
    </row>
    <row r="88" spans="1:16" ht="21" customHeight="1" thickBot="1">
      <c r="A88" s="47" t="s">
        <v>109</v>
      </c>
      <c r="F88" s="62">
        <v>0.24</v>
      </c>
      <c r="G88" s="63"/>
      <c r="H88" s="62">
        <v>0.25</v>
      </c>
      <c r="J88" s="62">
        <v>0.38</v>
      </c>
      <c r="L88" s="62">
        <v>0.25</v>
      </c>
    </row>
    <row r="89" spans="1:16" ht="21" customHeight="1" thickTop="1">
      <c r="F89" s="55"/>
      <c r="G89" s="55"/>
      <c r="J89" s="55"/>
      <c r="L89" s="55"/>
    </row>
    <row r="90" spans="1:16" ht="21" customHeight="1">
      <c r="A90" s="47" t="s">
        <v>13</v>
      </c>
    </row>
    <row r="92" spans="1:16" ht="21" customHeight="1">
      <c r="F92" s="63"/>
      <c r="G92" s="63"/>
      <c r="H92" s="63"/>
      <c r="J92" s="63"/>
      <c r="L92" s="63"/>
    </row>
    <row r="93" spans="1:16" s="3" customFormat="1" ht="21" customHeight="1">
      <c r="A93" s="11"/>
      <c r="B93" s="11"/>
      <c r="C93" s="11"/>
      <c r="D93" s="39" t="s">
        <v>33</v>
      </c>
      <c r="E93" s="39"/>
      <c r="F93" s="40"/>
      <c r="H93" s="11"/>
      <c r="I93" s="11"/>
      <c r="J93" s="11"/>
      <c r="K93" s="11"/>
      <c r="L93" s="39" t="s">
        <v>33</v>
      </c>
      <c r="M93" s="11"/>
      <c r="N93" s="40"/>
      <c r="P93" s="8"/>
    </row>
    <row r="94" spans="1:16" s="3" customFormat="1" ht="21" customHeight="1">
      <c r="A94" s="143" t="s">
        <v>118</v>
      </c>
      <c r="B94" s="143"/>
      <c r="C94" s="143"/>
      <c r="D94" s="10"/>
      <c r="E94" s="10"/>
      <c r="H94" s="143" t="s">
        <v>119</v>
      </c>
      <c r="I94" s="143"/>
      <c r="J94" s="143"/>
      <c r="K94" s="143"/>
      <c r="L94" s="10"/>
      <c r="M94" s="10"/>
      <c r="P94" s="8"/>
    </row>
  </sheetData>
  <mergeCells count="12">
    <mergeCell ref="J55:L55"/>
    <mergeCell ref="A94:C94"/>
    <mergeCell ref="H94:K94"/>
    <mergeCell ref="A2:L2"/>
    <mergeCell ref="A3:L3"/>
    <mergeCell ref="A4:M4"/>
    <mergeCell ref="A47:C47"/>
    <mergeCell ref="H47:K47"/>
    <mergeCell ref="A49:L49"/>
    <mergeCell ref="A50:L50"/>
    <mergeCell ref="A51:M51"/>
    <mergeCell ref="J8:L8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"/>
  <sheetViews>
    <sheetView showGridLines="0" topLeftCell="A10" zoomScale="70" zoomScaleNormal="70" workbookViewId="0">
      <selection activeCell="G9" sqref="G9"/>
    </sheetView>
  </sheetViews>
  <sheetFormatPr defaultColWidth="9.85546875" defaultRowHeight="21.75" customHeight="1"/>
  <cols>
    <col min="1" max="1" width="8.7109375" style="79" customWidth="1"/>
    <col min="2" max="2" width="9.5703125" style="79" customWidth="1"/>
    <col min="3" max="3" width="11.85546875" style="79" customWidth="1"/>
    <col min="4" max="4" width="2.42578125" style="79" customWidth="1"/>
    <col min="5" max="5" width="14.85546875" style="80" customWidth="1"/>
    <col min="6" max="6" width="2" style="80" customWidth="1"/>
    <col min="7" max="7" width="14.85546875" style="80" customWidth="1"/>
    <col min="8" max="8" width="2" style="80" customWidth="1"/>
    <col min="9" max="9" width="14.85546875" style="4" customWidth="1"/>
    <col min="10" max="10" width="2" style="80" customWidth="1"/>
    <col min="11" max="11" width="14.85546875" style="4" customWidth="1"/>
    <col min="12" max="12" width="2" style="8" customWidth="1"/>
    <col min="13" max="13" width="14.85546875" style="4" customWidth="1"/>
    <col min="14" max="15" width="9.85546875" style="79"/>
    <col min="16" max="16" width="12.28515625" style="79" bestFit="1" customWidth="1"/>
    <col min="17" max="254" width="9.85546875" style="79"/>
    <col min="255" max="255" width="8.7109375" style="79" customWidth="1"/>
    <col min="256" max="256" width="9.5703125" style="79" customWidth="1"/>
    <col min="257" max="257" width="13.140625" style="79" customWidth="1"/>
    <col min="258" max="258" width="5.7109375" style="79" customWidth="1"/>
    <col min="259" max="259" width="9" style="79" customWidth="1"/>
    <col min="260" max="260" width="1.7109375" style="79" customWidth="1"/>
    <col min="261" max="261" width="15.28515625" style="79" customWidth="1"/>
    <col min="262" max="262" width="2.7109375" style="79" customWidth="1"/>
    <col min="263" max="263" width="12.7109375" style="79" customWidth="1"/>
    <col min="264" max="264" width="2.7109375" style="79" customWidth="1"/>
    <col min="265" max="265" width="15.85546875" style="79" customWidth="1"/>
    <col min="266" max="266" width="2.7109375" style="79" customWidth="1"/>
    <col min="267" max="267" width="13.140625" style="79" customWidth="1"/>
    <col min="268" max="268" width="2.7109375" style="79" customWidth="1"/>
    <col min="269" max="269" width="13.140625" style="79" customWidth="1"/>
    <col min="270" max="510" width="9.85546875" style="79"/>
    <col min="511" max="511" width="8.7109375" style="79" customWidth="1"/>
    <col min="512" max="512" width="9.5703125" style="79" customWidth="1"/>
    <col min="513" max="513" width="13.140625" style="79" customWidth="1"/>
    <col min="514" max="514" width="5.7109375" style="79" customWidth="1"/>
    <col min="515" max="515" width="9" style="79" customWidth="1"/>
    <col min="516" max="516" width="1.7109375" style="79" customWidth="1"/>
    <col min="517" max="517" width="15.28515625" style="79" customWidth="1"/>
    <col min="518" max="518" width="2.7109375" style="79" customWidth="1"/>
    <col min="519" max="519" width="12.7109375" style="79" customWidth="1"/>
    <col min="520" max="520" width="2.7109375" style="79" customWidth="1"/>
    <col min="521" max="521" width="15.85546875" style="79" customWidth="1"/>
    <col min="522" max="522" width="2.7109375" style="79" customWidth="1"/>
    <col min="523" max="523" width="13.140625" style="79" customWidth="1"/>
    <col min="524" max="524" width="2.7109375" style="79" customWidth="1"/>
    <col min="525" max="525" width="13.140625" style="79" customWidth="1"/>
    <col min="526" max="766" width="9.85546875" style="79"/>
    <col min="767" max="767" width="8.7109375" style="79" customWidth="1"/>
    <col min="768" max="768" width="9.5703125" style="79" customWidth="1"/>
    <col min="769" max="769" width="13.140625" style="79" customWidth="1"/>
    <col min="770" max="770" width="5.7109375" style="79" customWidth="1"/>
    <col min="771" max="771" width="9" style="79" customWidth="1"/>
    <col min="772" max="772" width="1.7109375" style="79" customWidth="1"/>
    <col min="773" max="773" width="15.28515625" style="79" customWidth="1"/>
    <col min="774" max="774" width="2.7109375" style="79" customWidth="1"/>
    <col min="775" max="775" width="12.7109375" style="79" customWidth="1"/>
    <col min="776" max="776" width="2.7109375" style="79" customWidth="1"/>
    <col min="777" max="777" width="15.85546875" style="79" customWidth="1"/>
    <col min="778" max="778" width="2.7109375" style="79" customWidth="1"/>
    <col min="779" max="779" width="13.140625" style="79" customWidth="1"/>
    <col min="780" max="780" width="2.7109375" style="79" customWidth="1"/>
    <col min="781" max="781" width="13.140625" style="79" customWidth="1"/>
    <col min="782" max="1022" width="9.85546875" style="79"/>
    <col min="1023" max="1023" width="8.7109375" style="79" customWidth="1"/>
    <col min="1024" max="1024" width="9.5703125" style="79" customWidth="1"/>
    <col min="1025" max="1025" width="13.140625" style="79" customWidth="1"/>
    <col min="1026" max="1026" width="5.7109375" style="79" customWidth="1"/>
    <col min="1027" max="1027" width="9" style="79" customWidth="1"/>
    <col min="1028" max="1028" width="1.7109375" style="79" customWidth="1"/>
    <col min="1029" max="1029" width="15.28515625" style="79" customWidth="1"/>
    <col min="1030" max="1030" width="2.7109375" style="79" customWidth="1"/>
    <col min="1031" max="1031" width="12.7109375" style="79" customWidth="1"/>
    <col min="1032" max="1032" width="2.7109375" style="79" customWidth="1"/>
    <col min="1033" max="1033" width="15.85546875" style="79" customWidth="1"/>
    <col min="1034" max="1034" width="2.7109375" style="79" customWidth="1"/>
    <col min="1035" max="1035" width="13.140625" style="79" customWidth="1"/>
    <col min="1036" max="1036" width="2.7109375" style="79" customWidth="1"/>
    <col min="1037" max="1037" width="13.140625" style="79" customWidth="1"/>
    <col min="1038" max="1278" width="9.85546875" style="79"/>
    <col min="1279" max="1279" width="8.7109375" style="79" customWidth="1"/>
    <col min="1280" max="1280" width="9.5703125" style="79" customWidth="1"/>
    <col min="1281" max="1281" width="13.140625" style="79" customWidth="1"/>
    <col min="1282" max="1282" width="5.7109375" style="79" customWidth="1"/>
    <col min="1283" max="1283" width="9" style="79" customWidth="1"/>
    <col min="1284" max="1284" width="1.7109375" style="79" customWidth="1"/>
    <col min="1285" max="1285" width="15.28515625" style="79" customWidth="1"/>
    <col min="1286" max="1286" width="2.7109375" style="79" customWidth="1"/>
    <col min="1287" max="1287" width="12.7109375" style="79" customWidth="1"/>
    <col min="1288" max="1288" width="2.7109375" style="79" customWidth="1"/>
    <col min="1289" max="1289" width="15.85546875" style="79" customWidth="1"/>
    <col min="1290" max="1290" width="2.7109375" style="79" customWidth="1"/>
    <col min="1291" max="1291" width="13.140625" style="79" customWidth="1"/>
    <col min="1292" max="1292" width="2.7109375" style="79" customWidth="1"/>
    <col min="1293" max="1293" width="13.140625" style="79" customWidth="1"/>
    <col min="1294" max="1534" width="9.85546875" style="79"/>
    <col min="1535" max="1535" width="8.7109375" style="79" customWidth="1"/>
    <col min="1536" max="1536" width="9.5703125" style="79" customWidth="1"/>
    <col min="1537" max="1537" width="13.140625" style="79" customWidth="1"/>
    <col min="1538" max="1538" width="5.7109375" style="79" customWidth="1"/>
    <col min="1539" max="1539" width="9" style="79" customWidth="1"/>
    <col min="1540" max="1540" width="1.7109375" style="79" customWidth="1"/>
    <col min="1541" max="1541" width="15.28515625" style="79" customWidth="1"/>
    <col min="1542" max="1542" width="2.7109375" style="79" customWidth="1"/>
    <col min="1543" max="1543" width="12.7109375" style="79" customWidth="1"/>
    <col min="1544" max="1544" width="2.7109375" style="79" customWidth="1"/>
    <col min="1545" max="1545" width="15.85546875" style="79" customWidth="1"/>
    <col min="1546" max="1546" width="2.7109375" style="79" customWidth="1"/>
    <col min="1547" max="1547" width="13.140625" style="79" customWidth="1"/>
    <col min="1548" max="1548" width="2.7109375" style="79" customWidth="1"/>
    <col min="1549" max="1549" width="13.140625" style="79" customWidth="1"/>
    <col min="1550" max="1790" width="9.85546875" style="79"/>
    <col min="1791" max="1791" width="8.7109375" style="79" customWidth="1"/>
    <col min="1792" max="1792" width="9.5703125" style="79" customWidth="1"/>
    <col min="1793" max="1793" width="13.140625" style="79" customWidth="1"/>
    <col min="1794" max="1794" width="5.7109375" style="79" customWidth="1"/>
    <col min="1795" max="1795" width="9" style="79" customWidth="1"/>
    <col min="1796" max="1796" width="1.7109375" style="79" customWidth="1"/>
    <col min="1797" max="1797" width="15.28515625" style="79" customWidth="1"/>
    <col min="1798" max="1798" width="2.7109375" style="79" customWidth="1"/>
    <col min="1799" max="1799" width="12.7109375" style="79" customWidth="1"/>
    <col min="1800" max="1800" width="2.7109375" style="79" customWidth="1"/>
    <col min="1801" max="1801" width="15.85546875" style="79" customWidth="1"/>
    <col min="1802" max="1802" width="2.7109375" style="79" customWidth="1"/>
    <col min="1803" max="1803" width="13.140625" style="79" customWidth="1"/>
    <col min="1804" max="1804" width="2.7109375" style="79" customWidth="1"/>
    <col min="1805" max="1805" width="13.140625" style="79" customWidth="1"/>
    <col min="1806" max="2046" width="9.85546875" style="79"/>
    <col min="2047" max="2047" width="8.7109375" style="79" customWidth="1"/>
    <col min="2048" max="2048" width="9.5703125" style="79" customWidth="1"/>
    <col min="2049" max="2049" width="13.140625" style="79" customWidth="1"/>
    <col min="2050" max="2050" width="5.7109375" style="79" customWidth="1"/>
    <col min="2051" max="2051" width="9" style="79" customWidth="1"/>
    <col min="2052" max="2052" width="1.7109375" style="79" customWidth="1"/>
    <col min="2053" max="2053" width="15.28515625" style="79" customWidth="1"/>
    <col min="2054" max="2054" width="2.7109375" style="79" customWidth="1"/>
    <col min="2055" max="2055" width="12.7109375" style="79" customWidth="1"/>
    <col min="2056" max="2056" width="2.7109375" style="79" customWidth="1"/>
    <col min="2057" max="2057" width="15.85546875" style="79" customWidth="1"/>
    <col min="2058" max="2058" width="2.7109375" style="79" customWidth="1"/>
    <col min="2059" max="2059" width="13.140625" style="79" customWidth="1"/>
    <col min="2060" max="2060" width="2.7109375" style="79" customWidth="1"/>
    <col min="2061" max="2061" width="13.140625" style="79" customWidth="1"/>
    <col min="2062" max="2302" width="9.85546875" style="79"/>
    <col min="2303" max="2303" width="8.7109375" style="79" customWidth="1"/>
    <col min="2304" max="2304" width="9.5703125" style="79" customWidth="1"/>
    <col min="2305" max="2305" width="13.140625" style="79" customWidth="1"/>
    <col min="2306" max="2306" width="5.7109375" style="79" customWidth="1"/>
    <col min="2307" max="2307" width="9" style="79" customWidth="1"/>
    <col min="2308" max="2308" width="1.7109375" style="79" customWidth="1"/>
    <col min="2309" max="2309" width="15.28515625" style="79" customWidth="1"/>
    <col min="2310" max="2310" width="2.7109375" style="79" customWidth="1"/>
    <col min="2311" max="2311" width="12.7109375" style="79" customWidth="1"/>
    <col min="2312" max="2312" width="2.7109375" style="79" customWidth="1"/>
    <col min="2313" max="2313" width="15.85546875" style="79" customWidth="1"/>
    <col min="2314" max="2314" width="2.7109375" style="79" customWidth="1"/>
    <col min="2315" max="2315" width="13.140625" style="79" customWidth="1"/>
    <col min="2316" max="2316" width="2.7109375" style="79" customWidth="1"/>
    <col min="2317" max="2317" width="13.140625" style="79" customWidth="1"/>
    <col min="2318" max="2558" width="9.85546875" style="79"/>
    <col min="2559" max="2559" width="8.7109375" style="79" customWidth="1"/>
    <col min="2560" max="2560" width="9.5703125" style="79" customWidth="1"/>
    <col min="2561" max="2561" width="13.140625" style="79" customWidth="1"/>
    <col min="2562" max="2562" width="5.7109375" style="79" customWidth="1"/>
    <col min="2563" max="2563" width="9" style="79" customWidth="1"/>
    <col min="2564" max="2564" width="1.7109375" style="79" customWidth="1"/>
    <col min="2565" max="2565" width="15.28515625" style="79" customWidth="1"/>
    <col min="2566" max="2566" width="2.7109375" style="79" customWidth="1"/>
    <col min="2567" max="2567" width="12.7109375" style="79" customWidth="1"/>
    <col min="2568" max="2568" width="2.7109375" style="79" customWidth="1"/>
    <col min="2569" max="2569" width="15.85546875" style="79" customWidth="1"/>
    <col min="2570" max="2570" width="2.7109375" style="79" customWidth="1"/>
    <col min="2571" max="2571" width="13.140625" style="79" customWidth="1"/>
    <col min="2572" max="2572" width="2.7109375" style="79" customWidth="1"/>
    <col min="2573" max="2573" width="13.140625" style="79" customWidth="1"/>
    <col min="2574" max="2814" width="9.85546875" style="79"/>
    <col min="2815" max="2815" width="8.7109375" style="79" customWidth="1"/>
    <col min="2816" max="2816" width="9.5703125" style="79" customWidth="1"/>
    <col min="2817" max="2817" width="13.140625" style="79" customWidth="1"/>
    <col min="2818" max="2818" width="5.7109375" style="79" customWidth="1"/>
    <col min="2819" max="2819" width="9" style="79" customWidth="1"/>
    <col min="2820" max="2820" width="1.7109375" style="79" customWidth="1"/>
    <col min="2821" max="2821" width="15.28515625" style="79" customWidth="1"/>
    <col min="2822" max="2822" width="2.7109375" style="79" customWidth="1"/>
    <col min="2823" max="2823" width="12.7109375" style="79" customWidth="1"/>
    <col min="2824" max="2824" width="2.7109375" style="79" customWidth="1"/>
    <col min="2825" max="2825" width="15.85546875" style="79" customWidth="1"/>
    <col min="2826" max="2826" width="2.7109375" style="79" customWidth="1"/>
    <col min="2827" max="2827" width="13.140625" style="79" customWidth="1"/>
    <col min="2828" max="2828" width="2.7109375" style="79" customWidth="1"/>
    <col min="2829" max="2829" width="13.140625" style="79" customWidth="1"/>
    <col min="2830" max="3070" width="9.85546875" style="79"/>
    <col min="3071" max="3071" width="8.7109375" style="79" customWidth="1"/>
    <col min="3072" max="3072" width="9.5703125" style="79" customWidth="1"/>
    <col min="3073" max="3073" width="13.140625" style="79" customWidth="1"/>
    <col min="3074" max="3074" width="5.7109375" style="79" customWidth="1"/>
    <col min="3075" max="3075" width="9" style="79" customWidth="1"/>
    <col min="3076" max="3076" width="1.7109375" style="79" customWidth="1"/>
    <col min="3077" max="3077" width="15.28515625" style="79" customWidth="1"/>
    <col min="3078" max="3078" width="2.7109375" style="79" customWidth="1"/>
    <col min="3079" max="3079" width="12.7109375" style="79" customWidth="1"/>
    <col min="3080" max="3080" width="2.7109375" style="79" customWidth="1"/>
    <col min="3081" max="3081" width="15.85546875" style="79" customWidth="1"/>
    <col min="3082" max="3082" width="2.7109375" style="79" customWidth="1"/>
    <col min="3083" max="3083" width="13.140625" style="79" customWidth="1"/>
    <col min="3084" max="3084" width="2.7109375" style="79" customWidth="1"/>
    <col min="3085" max="3085" width="13.140625" style="79" customWidth="1"/>
    <col min="3086" max="3326" width="9.85546875" style="79"/>
    <col min="3327" max="3327" width="8.7109375" style="79" customWidth="1"/>
    <col min="3328" max="3328" width="9.5703125" style="79" customWidth="1"/>
    <col min="3329" max="3329" width="13.140625" style="79" customWidth="1"/>
    <col min="3330" max="3330" width="5.7109375" style="79" customWidth="1"/>
    <col min="3331" max="3331" width="9" style="79" customWidth="1"/>
    <col min="3332" max="3332" width="1.7109375" style="79" customWidth="1"/>
    <col min="3333" max="3333" width="15.28515625" style="79" customWidth="1"/>
    <col min="3334" max="3334" width="2.7109375" style="79" customWidth="1"/>
    <col min="3335" max="3335" width="12.7109375" style="79" customWidth="1"/>
    <col min="3336" max="3336" width="2.7109375" style="79" customWidth="1"/>
    <col min="3337" max="3337" width="15.85546875" style="79" customWidth="1"/>
    <col min="3338" max="3338" width="2.7109375" style="79" customWidth="1"/>
    <col min="3339" max="3339" width="13.140625" style="79" customWidth="1"/>
    <col min="3340" max="3340" width="2.7109375" style="79" customWidth="1"/>
    <col min="3341" max="3341" width="13.140625" style="79" customWidth="1"/>
    <col min="3342" max="3582" width="9.85546875" style="79"/>
    <col min="3583" max="3583" width="8.7109375" style="79" customWidth="1"/>
    <col min="3584" max="3584" width="9.5703125" style="79" customWidth="1"/>
    <col min="3585" max="3585" width="13.140625" style="79" customWidth="1"/>
    <col min="3586" max="3586" width="5.7109375" style="79" customWidth="1"/>
    <col min="3587" max="3587" width="9" style="79" customWidth="1"/>
    <col min="3588" max="3588" width="1.7109375" style="79" customWidth="1"/>
    <col min="3589" max="3589" width="15.28515625" style="79" customWidth="1"/>
    <col min="3590" max="3590" width="2.7109375" style="79" customWidth="1"/>
    <col min="3591" max="3591" width="12.7109375" style="79" customWidth="1"/>
    <col min="3592" max="3592" width="2.7109375" style="79" customWidth="1"/>
    <col min="3593" max="3593" width="15.85546875" style="79" customWidth="1"/>
    <col min="3594" max="3594" width="2.7109375" style="79" customWidth="1"/>
    <col min="3595" max="3595" width="13.140625" style="79" customWidth="1"/>
    <col min="3596" max="3596" width="2.7109375" style="79" customWidth="1"/>
    <col min="3597" max="3597" width="13.140625" style="79" customWidth="1"/>
    <col min="3598" max="3838" width="9.85546875" style="79"/>
    <col min="3839" max="3839" width="8.7109375" style="79" customWidth="1"/>
    <col min="3840" max="3840" width="9.5703125" style="79" customWidth="1"/>
    <col min="3841" max="3841" width="13.140625" style="79" customWidth="1"/>
    <col min="3842" max="3842" width="5.7109375" style="79" customWidth="1"/>
    <col min="3843" max="3843" width="9" style="79" customWidth="1"/>
    <col min="3844" max="3844" width="1.7109375" style="79" customWidth="1"/>
    <col min="3845" max="3845" width="15.28515625" style="79" customWidth="1"/>
    <col min="3846" max="3846" width="2.7109375" style="79" customWidth="1"/>
    <col min="3847" max="3847" width="12.7109375" style="79" customWidth="1"/>
    <col min="3848" max="3848" width="2.7109375" style="79" customWidth="1"/>
    <col min="3849" max="3849" width="15.85546875" style="79" customWidth="1"/>
    <col min="3850" max="3850" width="2.7109375" style="79" customWidth="1"/>
    <col min="3851" max="3851" width="13.140625" style="79" customWidth="1"/>
    <col min="3852" max="3852" width="2.7109375" style="79" customWidth="1"/>
    <col min="3853" max="3853" width="13.140625" style="79" customWidth="1"/>
    <col min="3854" max="4094" width="9.85546875" style="79"/>
    <col min="4095" max="4095" width="8.7109375" style="79" customWidth="1"/>
    <col min="4096" max="4096" width="9.5703125" style="79" customWidth="1"/>
    <col min="4097" max="4097" width="13.140625" style="79" customWidth="1"/>
    <col min="4098" max="4098" width="5.7109375" style="79" customWidth="1"/>
    <col min="4099" max="4099" width="9" style="79" customWidth="1"/>
    <col min="4100" max="4100" width="1.7109375" style="79" customWidth="1"/>
    <col min="4101" max="4101" width="15.28515625" style="79" customWidth="1"/>
    <col min="4102" max="4102" width="2.7109375" style="79" customWidth="1"/>
    <col min="4103" max="4103" width="12.7109375" style="79" customWidth="1"/>
    <col min="4104" max="4104" width="2.7109375" style="79" customWidth="1"/>
    <col min="4105" max="4105" width="15.85546875" style="79" customWidth="1"/>
    <col min="4106" max="4106" width="2.7109375" style="79" customWidth="1"/>
    <col min="4107" max="4107" width="13.140625" style="79" customWidth="1"/>
    <col min="4108" max="4108" width="2.7109375" style="79" customWidth="1"/>
    <col min="4109" max="4109" width="13.140625" style="79" customWidth="1"/>
    <col min="4110" max="4350" width="9.85546875" style="79"/>
    <col min="4351" max="4351" width="8.7109375" style="79" customWidth="1"/>
    <col min="4352" max="4352" width="9.5703125" style="79" customWidth="1"/>
    <col min="4353" max="4353" width="13.140625" style="79" customWidth="1"/>
    <col min="4354" max="4354" width="5.7109375" style="79" customWidth="1"/>
    <col min="4355" max="4355" width="9" style="79" customWidth="1"/>
    <col min="4356" max="4356" width="1.7109375" style="79" customWidth="1"/>
    <col min="4357" max="4357" width="15.28515625" style="79" customWidth="1"/>
    <col min="4358" max="4358" width="2.7109375" style="79" customWidth="1"/>
    <col min="4359" max="4359" width="12.7109375" style="79" customWidth="1"/>
    <col min="4360" max="4360" width="2.7109375" style="79" customWidth="1"/>
    <col min="4361" max="4361" width="15.85546875" style="79" customWidth="1"/>
    <col min="4362" max="4362" width="2.7109375" style="79" customWidth="1"/>
    <col min="4363" max="4363" width="13.140625" style="79" customWidth="1"/>
    <col min="4364" max="4364" width="2.7109375" style="79" customWidth="1"/>
    <col min="4365" max="4365" width="13.140625" style="79" customWidth="1"/>
    <col min="4366" max="4606" width="9.85546875" style="79"/>
    <col min="4607" max="4607" width="8.7109375" style="79" customWidth="1"/>
    <col min="4608" max="4608" width="9.5703125" style="79" customWidth="1"/>
    <col min="4609" max="4609" width="13.140625" style="79" customWidth="1"/>
    <col min="4610" max="4610" width="5.7109375" style="79" customWidth="1"/>
    <col min="4611" max="4611" width="9" style="79" customWidth="1"/>
    <col min="4612" max="4612" width="1.7109375" style="79" customWidth="1"/>
    <col min="4613" max="4613" width="15.28515625" style="79" customWidth="1"/>
    <col min="4614" max="4614" width="2.7109375" style="79" customWidth="1"/>
    <col min="4615" max="4615" width="12.7109375" style="79" customWidth="1"/>
    <col min="4616" max="4616" width="2.7109375" style="79" customWidth="1"/>
    <col min="4617" max="4617" width="15.85546875" style="79" customWidth="1"/>
    <col min="4618" max="4618" width="2.7109375" style="79" customWidth="1"/>
    <col min="4619" max="4619" width="13.140625" style="79" customWidth="1"/>
    <col min="4620" max="4620" width="2.7109375" style="79" customWidth="1"/>
    <col min="4621" max="4621" width="13.140625" style="79" customWidth="1"/>
    <col min="4622" max="4862" width="9.85546875" style="79"/>
    <col min="4863" max="4863" width="8.7109375" style="79" customWidth="1"/>
    <col min="4864" max="4864" width="9.5703125" style="79" customWidth="1"/>
    <col min="4865" max="4865" width="13.140625" style="79" customWidth="1"/>
    <col min="4866" max="4866" width="5.7109375" style="79" customWidth="1"/>
    <col min="4867" max="4867" width="9" style="79" customWidth="1"/>
    <col min="4868" max="4868" width="1.7109375" style="79" customWidth="1"/>
    <col min="4869" max="4869" width="15.28515625" style="79" customWidth="1"/>
    <col min="4870" max="4870" width="2.7109375" style="79" customWidth="1"/>
    <col min="4871" max="4871" width="12.7109375" style="79" customWidth="1"/>
    <col min="4872" max="4872" width="2.7109375" style="79" customWidth="1"/>
    <col min="4873" max="4873" width="15.85546875" style="79" customWidth="1"/>
    <col min="4874" max="4874" width="2.7109375" style="79" customWidth="1"/>
    <col min="4875" max="4875" width="13.140625" style="79" customWidth="1"/>
    <col min="4876" max="4876" width="2.7109375" style="79" customWidth="1"/>
    <col min="4877" max="4877" width="13.140625" style="79" customWidth="1"/>
    <col min="4878" max="5118" width="9.85546875" style="79"/>
    <col min="5119" max="5119" width="8.7109375" style="79" customWidth="1"/>
    <col min="5120" max="5120" width="9.5703125" style="79" customWidth="1"/>
    <col min="5121" max="5121" width="13.140625" style="79" customWidth="1"/>
    <col min="5122" max="5122" width="5.7109375" style="79" customWidth="1"/>
    <col min="5123" max="5123" width="9" style="79" customWidth="1"/>
    <col min="5124" max="5124" width="1.7109375" style="79" customWidth="1"/>
    <col min="5125" max="5125" width="15.28515625" style="79" customWidth="1"/>
    <col min="5126" max="5126" width="2.7109375" style="79" customWidth="1"/>
    <col min="5127" max="5127" width="12.7109375" style="79" customWidth="1"/>
    <col min="5128" max="5128" width="2.7109375" style="79" customWidth="1"/>
    <col min="5129" max="5129" width="15.85546875" style="79" customWidth="1"/>
    <col min="5130" max="5130" width="2.7109375" style="79" customWidth="1"/>
    <col min="5131" max="5131" width="13.140625" style="79" customWidth="1"/>
    <col min="5132" max="5132" width="2.7109375" style="79" customWidth="1"/>
    <col min="5133" max="5133" width="13.140625" style="79" customWidth="1"/>
    <col min="5134" max="5374" width="9.85546875" style="79"/>
    <col min="5375" max="5375" width="8.7109375" style="79" customWidth="1"/>
    <col min="5376" max="5376" width="9.5703125" style="79" customWidth="1"/>
    <col min="5377" max="5377" width="13.140625" style="79" customWidth="1"/>
    <col min="5378" max="5378" width="5.7109375" style="79" customWidth="1"/>
    <col min="5379" max="5379" width="9" style="79" customWidth="1"/>
    <col min="5380" max="5380" width="1.7109375" style="79" customWidth="1"/>
    <col min="5381" max="5381" width="15.28515625" style="79" customWidth="1"/>
    <col min="5382" max="5382" width="2.7109375" style="79" customWidth="1"/>
    <col min="5383" max="5383" width="12.7109375" style="79" customWidth="1"/>
    <col min="5384" max="5384" width="2.7109375" style="79" customWidth="1"/>
    <col min="5385" max="5385" width="15.85546875" style="79" customWidth="1"/>
    <col min="5386" max="5386" width="2.7109375" style="79" customWidth="1"/>
    <col min="5387" max="5387" width="13.140625" style="79" customWidth="1"/>
    <col min="5388" max="5388" width="2.7109375" style="79" customWidth="1"/>
    <col min="5389" max="5389" width="13.140625" style="79" customWidth="1"/>
    <col min="5390" max="5630" width="9.85546875" style="79"/>
    <col min="5631" max="5631" width="8.7109375" style="79" customWidth="1"/>
    <col min="5632" max="5632" width="9.5703125" style="79" customWidth="1"/>
    <col min="5633" max="5633" width="13.140625" style="79" customWidth="1"/>
    <col min="5634" max="5634" width="5.7109375" style="79" customWidth="1"/>
    <col min="5635" max="5635" width="9" style="79" customWidth="1"/>
    <col min="5636" max="5636" width="1.7109375" style="79" customWidth="1"/>
    <col min="5637" max="5637" width="15.28515625" style="79" customWidth="1"/>
    <col min="5638" max="5638" width="2.7109375" style="79" customWidth="1"/>
    <col min="5639" max="5639" width="12.7109375" style="79" customWidth="1"/>
    <col min="5640" max="5640" width="2.7109375" style="79" customWidth="1"/>
    <col min="5641" max="5641" width="15.85546875" style="79" customWidth="1"/>
    <col min="5642" max="5642" width="2.7109375" style="79" customWidth="1"/>
    <col min="5643" max="5643" width="13.140625" style="79" customWidth="1"/>
    <col min="5644" max="5644" width="2.7109375" style="79" customWidth="1"/>
    <col min="5645" max="5645" width="13.140625" style="79" customWidth="1"/>
    <col min="5646" max="5886" width="9.85546875" style="79"/>
    <col min="5887" max="5887" width="8.7109375" style="79" customWidth="1"/>
    <col min="5888" max="5888" width="9.5703125" style="79" customWidth="1"/>
    <col min="5889" max="5889" width="13.140625" style="79" customWidth="1"/>
    <col min="5890" max="5890" width="5.7109375" style="79" customWidth="1"/>
    <col min="5891" max="5891" width="9" style="79" customWidth="1"/>
    <col min="5892" max="5892" width="1.7109375" style="79" customWidth="1"/>
    <col min="5893" max="5893" width="15.28515625" style="79" customWidth="1"/>
    <col min="5894" max="5894" width="2.7109375" style="79" customWidth="1"/>
    <col min="5895" max="5895" width="12.7109375" style="79" customWidth="1"/>
    <col min="5896" max="5896" width="2.7109375" style="79" customWidth="1"/>
    <col min="5897" max="5897" width="15.85546875" style="79" customWidth="1"/>
    <col min="5898" max="5898" width="2.7109375" style="79" customWidth="1"/>
    <col min="5899" max="5899" width="13.140625" style="79" customWidth="1"/>
    <col min="5900" max="5900" width="2.7109375" style="79" customWidth="1"/>
    <col min="5901" max="5901" width="13.140625" style="79" customWidth="1"/>
    <col min="5902" max="6142" width="9.85546875" style="79"/>
    <col min="6143" max="6143" width="8.7109375" style="79" customWidth="1"/>
    <col min="6144" max="6144" width="9.5703125" style="79" customWidth="1"/>
    <col min="6145" max="6145" width="13.140625" style="79" customWidth="1"/>
    <col min="6146" max="6146" width="5.7109375" style="79" customWidth="1"/>
    <col min="6147" max="6147" width="9" style="79" customWidth="1"/>
    <col min="6148" max="6148" width="1.7109375" style="79" customWidth="1"/>
    <col min="6149" max="6149" width="15.28515625" style="79" customWidth="1"/>
    <col min="6150" max="6150" width="2.7109375" style="79" customWidth="1"/>
    <col min="6151" max="6151" width="12.7109375" style="79" customWidth="1"/>
    <col min="6152" max="6152" width="2.7109375" style="79" customWidth="1"/>
    <col min="6153" max="6153" width="15.85546875" style="79" customWidth="1"/>
    <col min="6154" max="6154" width="2.7109375" style="79" customWidth="1"/>
    <col min="6155" max="6155" width="13.140625" style="79" customWidth="1"/>
    <col min="6156" max="6156" width="2.7109375" style="79" customWidth="1"/>
    <col min="6157" max="6157" width="13.140625" style="79" customWidth="1"/>
    <col min="6158" max="6398" width="9.85546875" style="79"/>
    <col min="6399" max="6399" width="8.7109375" style="79" customWidth="1"/>
    <col min="6400" max="6400" width="9.5703125" style="79" customWidth="1"/>
    <col min="6401" max="6401" width="13.140625" style="79" customWidth="1"/>
    <col min="6402" max="6402" width="5.7109375" style="79" customWidth="1"/>
    <col min="6403" max="6403" width="9" style="79" customWidth="1"/>
    <col min="6404" max="6404" width="1.7109375" style="79" customWidth="1"/>
    <col min="6405" max="6405" width="15.28515625" style="79" customWidth="1"/>
    <col min="6406" max="6406" width="2.7109375" style="79" customWidth="1"/>
    <col min="6407" max="6407" width="12.7109375" style="79" customWidth="1"/>
    <col min="6408" max="6408" width="2.7109375" style="79" customWidth="1"/>
    <col min="6409" max="6409" width="15.85546875" style="79" customWidth="1"/>
    <col min="6410" max="6410" width="2.7109375" style="79" customWidth="1"/>
    <col min="6411" max="6411" width="13.140625" style="79" customWidth="1"/>
    <col min="6412" max="6412" width="2.7109375" style="79" customWidth="1"/>
    <col min="6413" max="6413" width="13.140625" style="79" customWidth="1"/>
    <col min="6414" max="6654" width="9.85546875" style="79"/>
    <col min="6655" max="6655" width="8.7109375" style="79" customWidth="1"/>
    <col min="6656" max="6656" width="9.5703125" style="79" customWidth="1"/>
    <col min="6657" max="6657" width="13.140625" style="79" customWidth="1"/>
    <col min="6658" max="6658" width="5.7109375" style="79" customWidth="1"/>
    <col min="6659" max="6659" width="9" style="79" customWidth="1"/>
    <col min="6660" max="6660" width="1.7109375" style="79" customWidth="1"/>
    <col min="6661" max="6661" width="15.28515625" style="79" customWidth="1"/>
    <col min="6662" max="6662" width="2.7109375" style="79" customWidth="1"/>
    <col min="6663" max="6663" width="12.7109375" style="79" customWidth="1"/>
    <col min="6664" max="6664" width="2.7109375" style="79" customWidth="1"/>
    <col min="6665" max="6665" width="15.85546875" style="79" customWidth="1"/>
    <col min="6666" max="6666" width="2.7109375" style="79" customWidth="1"/>
    <col min="6667" max="6667" width="13.140625" style="79" customWidth="1"/>
    <col min="6668" max="6668" width="2.7109375" style="79" customWidth="1"/>
    <col min="6669" max="6669" width="13.140625" style="79" customWidth="1"/>
    <col min="6670" max="6910" width="9.85546875" style="79"/>
    <col min="6911" max="6911" width="8.7109375" style="79" customWidth="1"/>
    <col min="6912" max="6912" width="9.5703125" style="79" customWidth="1"/>
    <col min="6913" max="6913" width="13.140625" style="79" customWidth="1"/>
    <col min="6914" max="6914" width="5.7109375" style="79" customWidth="1"/>
    <col min="6915" max="6915" width="9" style="79" customWidth="1"/>
    <col min="6916" max="6916" width="1.7109375" style="79" customWidth="1"/>
    <col min="6917" max="6917" width="15.28515625" style="79" customWidth="1"/>
    <col min="6918" max="6918" width="2.7109375" style="79" customWidth="1"/>
    <col min="6919" max="6919" width="12.7109375" style="79" customWidth="1"/>
    <col min="6920" max="6920" width="2.7109375" style="79" customWidth="1"/>
    <col min="6921" max="6921" width="15.85546875" style="79" customWidth="1"/>
    <col min="6922" max="6922" width="2.7109375" style="79" customWidth="1"/>
    <col min="6923" max="6923" width="13.140625" style="79" customWidth="1"/>
    <col min="6924" max="6924" width="2.7109375" style="79" customWidth="1"/>
    <col min="6925" max="6925" width="13.140625" style="79" customWidth="1"/>
    <col min="6926" max="7166" width="9.85546875" style="79"/>
    <col min="7167" max="7167" width="8.7109375" style="79" customWidth="1"/>
    <col min="7168" max="7168" width="9.5703125" style="79" customWidth="1"/>
    <col min="7169" max="7169" width="13.140625" style="79" customWidth="1"/>
    <col min="7170" max="7170" width="5.7109375" style="79" customWidth="1"/>
    <col min="7171" max="7171" width="9" style="79" customWidth="1"/>
    <col min="7172" max="7172" width="1.7109375" style="79" customWidth="1"/>
    <col min="7173" max="7173" width="15.28515625" style="79" customWidth="1"/>
    <col min="7174" max="7174" width="2.7109375" style="79" customWidth="1"/>
    <col min="7175" max="7175" width="12.7109375" style="79" customWidth="1"/>
    <col min="7176" max="7176" width="2.7109375" style="79" customWidth="1"/>
    <col min="7177" max="7177" width="15.85546875" style="79" customWidth="1"/>
    <col min="7178" max="7178" width="2.7109375" style="79" customWidth="1"/>
    <col min="7179" max="7179" width="13.140625" style="79" customWidth="1"/>
    <col min="7180" max="7180" width="2.7109375" style="79" customWidth="1"/>
    <col min="7181" max="7181" width="13.140625" style="79" customWidth="1"/>
    <col min="7182" max="7422" width="9.85546875" style="79"/>
    <col min="7423" max="7423" width="8.7109375" style="79" customWidth="1"/>
    <col min="7424" max="7424" width="9.5703125" style="79" customWidth="1"/>
    <col min="7425" max="7425" width="13.140625" style="79" customWidth="1"/>
    <col min="7426" max="7426" width="5.7109375" style="79" customWidth="1"/>
    <col min="7427" max="7427" width="9" style="79" customWidth="1"/>
    <col min="7428" max="7428" width="1.7109375" style="79" customWidth="1"/>
    <col min="7429" max="7429" width="15.28515625" style="79" customWidth="1"/>
    <col min="7430" max="7430" width="2.7109375" style="79" customWidth="1"/>
    <col min="7431" max="7431" width="12.7109375" style="79" customWidth="1"/>
    <col min="7432" max="7432" width="2.7109375" style="79" customWidth="1"/>
    <col min="7433" max="7433" width="15.85546875" style="79" customWidth="1"/>
    <col min="7434" max="7434" width="2.7109375" style="79" customWidth="1"/>
    <col min="7435" max="7435" width="13.140625" style="79" customWidth="1"/>
    <col min="7436" max="7436" width="2.7109375" style="79" customWidth="1"/>
    <col min="7437" max="7437" width="13.140625" style="79" customWidth="1"/>
    <col min="7438" max="7678" width="9.85546875" style="79"/>
    <col min="7679" max="7679" width="8.7109375" style="79" customWidth="1"/>
    <col min="7680" max="7680" width="9.5703125" style="79" customWidth="1"/>
    <col min="7681" max="7681" width="13.140625" style="79" customWidth="1"/>
    <col min="7682" max="7682" width="5.7109375" style="79" customWidth="1"/>
    <col min="7683" max="7683" width="9" style="79" customWidth="1"/>
    <col min="7684" max="7684" width="1.7109375" style="79" customWidth="1"/>
    <col min="7685" max="7685" width="15.28515625" style="79" customWidth="1"/>
    <col min="7686" max="7686" width="2.7109375" style="79" customWidth="1"/>
    <col min="7687" max="7687" width="12.7109375" style="79" customWidth="1"/>
    <col min="7688" max="7688" width="2.7109375" style="79" customWidth="1"/>
    <col min="7689" max="7689" width="15.85546875" style="79" customWidth="1"/>
    <col min="7690" max="7690" width="2.7109375" style="79" customWidth="1"/>
    <col min="7691" max="7691" width="13.140625" style="79" customWidth="1"/>
    <col min="7692" max="7692" width="2.7109375" style="79" customWidth="1"/>
    <col min="7693" max="7693" width="13.140625" style="79" customWidth="1"/>
    <col min="7694" max="7934" width="9.85546875" style="79"/>
    <col min="7935" max="7935" width="8.7109375" style="79" customWidth="1"/>
    <col min="7936" max="7936" width="9.5703125" style="79" customWidth="1"/>
    <col min="7937" max="7937" width="13.140625" style="79" customWidth="1"/>
    <col min="7938" max="7938" width="5.7109375" style="79" customWidth="1"/>
    <col min="7939" max="7939" width="9" style="79" customWidth="1"/>
    <col min="7940" max="7940" width="1.7109375" style="79" customWidth="1"/>
    <col min="7941" max="7941" width="15.28515625" style="79" customWidth="1"/>
    <col min="7942" max="7942" width="2.7109375" style="79" customWidth="1"/>
    <col min="7943" max="7943" width="12.7109375" style="79" customWidth="1"/>
    <col min="7944" max="7944" width="2.7109375" style="79" customWidth="1"/>
    <col min="7945" max="7945" width="15.85546875" style="79" customWidth="1"/>
    <col min="7946" max="7946" width="2.7109375" style="79" customWidth="1"/>
    <col min="7947" max="7947" width="13.140625" style="79" customWidth="1"/>
    <col min="7948" max="7948" width="2.7109375" style="79" customWidth="1"/>
    <col min="7949" max="7949" width="13.140625" style="79" customWidth="1"/>
    <col min="7950" max="8190" width="9.85546875" style="79"/>
    <col min="8191" max="8191" width="8.7109375" style="79" customWidth="1"/>
    <col min="8192" max="8192" width="9.5703125" style="79" customWidth="1"/>
    <col min="8193" max="8193" width="13.140625" style="79" customWidth="1"/>
    <col min="8194" max="8194" width="5.7109375" style="79" customWidth="1"/>
    <col min="8195" max="8195" width="9" style="79" customWidth="1"/>
    <col min="8196" max="8196" width="1.7109375" style="79" customWidth="1"/>
    <col min="8197" max="8197" width="15.28515625" style="79" customWidth="1"/>
    <col min="8198" max="8198" width="2.7109375" style="79" customWidth="1"/>
    <col min="8199" max="8199" width="12.7109375" style="79" customWidth="1"/>
    <col min="8200" max="8200" width="2.7109375" style="79" customWidth="1"/>
    <col min="8201" max="8201" width="15.85546875" style="79" customWidth="1"/>
    <col min="8202" max="8202" width="2.7109375" style="79" customWidth="1"/>
    <col min="8203" max="8203" width="13.140625" style="79" customWidth="1"/>
    <col min="8204" max="8204" width="2.7109375" style="79" customWidth="1"/>
    <col min="8205" max="8205" width="13.140625" style="79" customWidth="1"/>
    <col min="8206" max="8446" width="9.85546875" style="79"/>
    <col min="8447" max="8447" width="8.7109375" style="79" customWidth="1"/>
    <col min="8448" max="8448" width="9.5703125" style="79" customWidth="1"/>
    <col min="8449" max="8449" width="13.140625" style="79" customWidth="1"/>
    <col min="8450" max="8450" width="5.7109375" style="79" customWidth="1"/>
    <col min="8451" max="8451" width="9" style="79" customWidth="1"/>
    <col min="8452" max="8452" width="1.7109375" style="79" customWidth="1"/>
    <col min="8453" max="8453" width="15.28515625" style="79" customWidth="1"/>
    <col min="8454" max="8454" width="2.7109375" style="79" customWidth="1"/>
    <col min="8455" max="8455" width="12.7109375" style="79" customWidth="1"/>
    <col min="8456" max="8456" width="2.7109375" style="79" customWidth="1"/>
    <col min="8457" max="8457" width="15.85546875" style="79" customWidth="1"/>
    <col min="8458" max="8458" width="2.7109375" style="79" customWidth="1"/>
    <col min="8459" max="8459" width="13.140625" style="79" customWidth="1"/>
    <col min="8460" max="8460" width="2.7109375" style="79" customWidth="1"/>
    <col min="8461" max="8461" width="13.140625" style="79" customWidth="1"/>
    <col min="8462" max="8702" width="9.85546875" style="79"/>
    <col min="8703" max="8703" width="8.7109375" style="79" customWidth="1"/>
    <col min="8704" max="8704" width="9.5703125" style="79" customWidth="1"/>
    <col min="8705" max="8705" width="13.140625" style="79" customWidth="1"/>
    <col min="8706" max="8706" width="5.7109375" style="79" customWidth="1"/>
    <col min="8707" max="8707" width="9" style="79" customWidth="1"/>
    <col min="8708" max="8708" width="1.7109375" style="79" customWidth="1"/>
    <col min="8709" max="8709" width="15.28515625" style="79" customWidth="1"/>
    <col min="8710" max="8710" width="2.7109375" style="79" customWidth="1"/>
    <col min="8711" max="8711" width="12.7109375" style="79" customWidth="1"/>
    <col min="8712" max="8712" width="2.7109375" style="79" customWidth="1"/>
    <col min="8713" max="8713" width="15.85546875" style="79" customWidth="1"/>
    <col min="8714" max="8714" width="2.7109375" style="79" customWidth="1"/>
    <col min="8715" max="8715" width="13.140625" style="79" customWidth="1"/>
    <col min="8716" max="8716" width="2.7109375" style="79" customWidth="1"/>
    <col min="8717" max="8717" width="13.140625" style="79" customWidth="1"/>
    <col min="8718" max="8958" width="9.85546875" style="79"/>
    <col min="8959" max="8959" width="8.7109375" style="79" customWidth="1"/>
    <col min="8960" max="8960" width="9.5703125" style="79" customWidth="1"/>
    <col min="8961" max="8961" width="13.140625" style="79" customWidth="1"/>
    <col min="8962" max="8962" width="5.7109375" style="79" customWidth="1"/>
    <col min="8963" max="8963" width="9" style="79" customWidth="1"/>
    <col min="8964" max="8964" width="1.7109375" style="79" customWidth="1"/>
    <col min="8965" max="8965" width="15.28515625" style="79" customWidth="1"/>
    <col min="8966" max="8966" width="2.7109375" style="79" customWidth="1"/>
    <col min="8967" max="8967" width="12.7109375" style="79" customWidth="1"/>
    <col min="8968" max="8968" width="2.7109375" style="79" customWidth="1"/>
    <col min="8969" max="8969" width="15.85546875" style="79" customWidth="1"/>
    <col min="8970" max="8970" width="2.7109375" style="79" customWidth="1"/>
    <col min="8971" max="8971" width="13.140625" style="79" customWidth="1"/>
    <col min="8972" max="8972" width="2.7109375" style="79" customWidth="1"/>
    <col min="8973" max="8973" width="13.140625" style="79" customWidth="1"/>
    <col min="8974" max="9214" width="9.85546875" style="79"/>
    <col min="9215" max="9215" width="8.7109375" style="79" customWidth="1"/>
    <col min="9216" max="9216" width="9.5703125" style="79" customWidth="1"/>
    <col min="9217" max="9217" width="13.140625" style="79" customWidth="1"/>
    <col min="9218" max="9218" width="5.7109375" style="79" customWidth="1"/>
    <col min="9219" max="9219" width="9" style="79" customWidth="1"/>
    <col min="9220" max="9220" width="1.7109375" style="79" customWidth="1"/>
    <col min="9221" max="9221" width="15.28515625" style="79" customWidth="1"/>
    <col min="9222" max="9222" width="2.7109375" style="79" customWidth="1"/>
    <col min="9223" max="9223" width="12.7109375" style="79" customWidth="1"/>
    <col min="9224" max="9224" width="2.7109375" style="79" customWidth="1"/>
    <col min="9225" max="9225" width="15.85546875" style="79" customWidth="1"/>
    <col min="9226" max="9226" width="2.7109375" style="79" customWidth="1"/>
    <col min="9227" max="9227" width="13.140625" style="79" customWidth="1"/>
    <col min="9228" max="9228" width="2.7109375" style="79" customWidth="1"/>
    <col min="9229" max="9229" width="13.140625" style="79" customWidth="1"/>
    <col min="9230" max="9470" width="9.85546875" style="79"/>
    <col min="9471" max="9471" width="8.7109375" style="79" customWidth="1"/>
    <col min="9472" max="9472" width="9.5703125" style="79" customWidth="1"/>
    <col min="9473" max="9473" width="13.140625" style="79" customWidth="1"/>
    <col min="9474" max="9474" width="5.7109375" style="79" customWidth="1"/>
    <col min="9475" max="9475" width="9" style="79" customWidth="1"/>
    <col min="9476" max="9476" width="1.7109375" style="79" customWidth="1"/>
    <col min="9477" max="9477" width="15.28515625" style="79" customWidth="1"/>
    <col min="9478" max="9478" width="2.7109375" style="79" customWidth="1"/>
    <col min="9479" max="9479" width="12.7109375" style="79" customWidth="1"/>
    <col min="9480" max="9480" width="2.7109375" style="79" customWidth="1"/>
    <col min="9481" max="9481" width="15.85546875" style="79" customWidth="1"/>
    <col min="9482" max="9482" width="2.7109375" style="79" customWidth="1"/>
    <col min="9483" max="9483" width="13.140625" style="79" customWidth="1"/>
    <col min="9484" max="9484" width="2.7109375" style="79" customWidth="1"/>
    <col min="9485" max="9485" width="13.140625" style="79" customWidth="1"/>
    <col min="9486" max="9726" width="9.85546875" style="79"/>
    <col min="9727" max="9727" width="8.7109375" style="79" customWidth="1"/>
    <col min="9728" max="9728" width="9.5703125" style="79" customWidth="1"/>
    <col min="9729" max="9729" width="13.140625" style="79" customWidth="1"/>
    <col min="9730" max="9730" width="5.7109375" style="79" customWidth="1"/>
    <col min="9731" max="9731" width="9" style="79" customWidth="1"/>
    <col min="9732" max="9732" width="1.7109375" style="79" customWidth="1"/>
    <col min="9733" max="9733" width="15.28515625" style="79" customWidth="1"/>
    <col min="9734" max="9734" width="2.7109375" style="79" customWidth="1"/>
    <col min="9735" max="9735" width="12.7109375" style="79" customWidth="1"/>
    <col min="9736" max="9736" width="2.7109375" style="79" customWidth="1"/>
    <col min="9737" max="9737" width="15.85546875" style="79" customWidth="1"/>
    <col min="9738" max="9738" width="2.7109375" style="79" customWidth="1"/>
    <col min="9739" max="9739" width="13.140625" style="79" customWidth="1"/>
    <col min="9740" max="9740" width="2.7109375" style="79" customWidth="1"/>
    <col min="9741" max="9741" width="13.140625" style="79" customWidth="1"/>
    <col min="9742" max="9982" width="9.85546875" style="79"/>
    <col min="9983" max="9983" width="8.7109375" style="79" customWidth="1"/>
    <col min="9984" max="9984" width="9.5703125" style="79" customWidth="1"/>
    <col min="9985" max="9985" width="13.140625" style="79" customWidth="1"/>
    <col min="9986" max="9986" width="5.7109375" style="79" customWidth="1"/>
    <col min="9987" max="9987" width="9" style="79" customWidth="1"/>
    <col min="9988" max="9988" width="1.7109375" style="79" customWidth="1"/>
    <col min="9989" max="9989" width="15.28515625" style="79" customWidth="1"/>
    <col min="9990" max="9990" width="2.7109375" style="79" customWidth="1"/>
    <col min="9991" max="9991" width="12.7109375" style="79" customWidth="1"/>
    <col min="9992" max="9992" width="2.7109375" style="79" customWidth="1"/>
    <col min="9993" max="9993" width="15.85546875" style="79" customWidth="1"/>
    <col min="9994" max="9994" width="2.7109375" style="79" customWidth="1"/>
    <col min="9995" max="9995" width="13.140625" style="79" customWidth="1"/>
    <col min="9996" max="9996" width="2.7109375" style="79" customWidth="1"/>
    <col min="9997" max="9997" width="13.140625" style="79" customWidth="1"/>
    <col min="9998" max="10238" width="9.85546875" style="79"/>
    <col min="10239" max="10239" width="8.7109375" style="79" customWidth="1"/>
    <col min="10240" max="10240" width="9.5703125" style="79" customWidth="1"/>
    <col min="10241" max="10241" width="13.140625" style="79" customWidth="1"/>
    <col min="10242" max="10242" width="5.7109375" style="79" customWidth="1"/>
    <col min="10243" max="10243" width="9" style="79" customWidth="1"/>
    <col min="10244" max="10244" width="1.7109375" style="79" customWidth="1"/>
    <col min="10245" max="10245" width="15.28515625" style="79" customWidth="1"/>
    <col min="10246" max="10246" width="2.7109375" style="79" customWidth="1"/>
    <col min="10247" max="10247" width="12.7109375" style="79" customWidth="1"/>
    <col min="10248" max="10248" width="2.7109375" style="79" customWidth="1"/>
    <col min="10249" max="10249" width="15.85546875" style="79" customWidth="1"/>
    <col min="10250" max="10250" width="2.7109375" style="79" customWidth="1"/>
    <col min="10251" max="10251" width="13.140625" style="79" customWidth="1"/>
    <col min="10252" max="10252" width="2.7109375" style="79" customWidth="1"/>
    <col min="10253" max="10253" width="13.140625" style="79" customWidth="1"/>
    <col min="10254" max="10494" width="9.85546875" style="79"/>
    <col min="10495" max="10495" width="8.7109375" style="79" customWidth="1"/>
    <col min="10496" max="10496" width="9.5703125" style="79" customWidth="1"/>
    <col min="10497" max="10497" width="13.140625" style="79" customWidth="1"/>
    <col min="10498" max="10498" width="5.7109375" style="79" customWidth="1"/>
    <col min="10499" max="10499" width="9" style="79" customWidth="1"/>
    <col min="10500" max="10500" width="1.7109375" style="79" customWidth="1"/>
    <col min="10501" max="10501" width="15.28515625" style="79" customWidth="1"/>
    <col min="10502" max="10502" width="2.7109375" style="79" customWidth="1"/>
    <col min="10503" max="10503" width="12.7109375" style="79" customWidth="1"/>
    <col min="10504" max="10504" width="2.7109375" style="79" customWidth="1"/>
    <col min="10505" max="10505" width="15.85546875" style="79" customWidth="1"/>
    <col min="10506" max="10506" width="2.7109375" style="79" customWidth="1"/>
    <col min="10507" max="10507" width="13.140625" style="79" customWidth="1"/>
    <col min="10508" max="10508" width="2.7109375" style="79" customWidth="1"/>
    <col min="10509" max="10509" width="13.140625" style="79" customWidth="1"/>
    <col min="10510" max="10750" width="9.85546875" style="79"/>
    <col min="10751" max="10751" width="8.7109375" style="79" customWidth="1"/>
    <col min="10752" max="10752" width="9.5703125" style="79" customWidth="1"/>
    <col min="10753" max="10753" width="13.140625" style="79" customWidth="1"/>
    <col min="10754" max="10754" width="5.7109375" style="79" customWidth="1"/>
    <col min="10755" max="10755" width="9" style="79" customWidth="1"/>
    <col min="10756" max="10756" width="1.7109375" style="79" customWidth="1"/>
    <col min="10757" max="10757" width="15.28515625" style="79" customWidth="1"/>
    <col min="10758" max="10758" width="2.7109375" style="79" customWidth="1"/>
    <col min="10759" max="10759" width="12.7109375" style="79" customWidth="1"/>
    <col min="10760" max="10760" width="2.7109375" style="79" customWidth="1"/>
    <col min="10761" max="10761" width="15.85546875" style="79" customWidth="1"/>
    <col min="10762" max="10762" width="2.7109375" style="79" customWidth="1"/>
    <col min="10763" max="10763" width="13.140625" style="79" customWidth="1"/>
    <col min="10764" max="10764" width="2.7109375" style="79" customWidth="1"/>
    <col min="10765" max="10765" width="13.140625" style="79" customWidth="1"/>
    <col min="10766" max="11006" width="9.85546875" style="79"/>
    <col min="11007" max="11007" width="8.7109375" style="79" customWidth="1"/>
    <col min="11008" max="11008" width="9.5703125" style="79" customWidth="1"/>
    <col min="11009" max="11009" width="13.140625" style="79" customWidth="1"/>
    <col min="11010" max="11010" width="5.7109375" style="79" customWidth="1"/>
    <col min="11011" max="11011" width="9" style="79" customWidth="1"/>
    <col min="11012" max="11012" width="1.7109375" style="79" customWidth="1"/>
    <col min="11013" max="11013" width="15.28515625" style="79" customWidth="1"/>
    <col min="11014" max="11014" width="2.7109375" style="79" customWidth="1"/>
    <col min="11015" max="11015" width="12.7109375" style="79" customWidth="1"/>
    <col min="11016" max="11016" width="2.7109375" style="79" customWidth="1"/>
    <col min="11017" max="11017" width="15.85546875" style="79" customWidth="1"/>
    <col min="11018" max="11018" width="2.7109375" style="79" customWidth="1"/>
    <col min="11019" max="11019" width="13.140625" style="79" customWidth="1"/>
    <col min="11020" max="11020" width="2.7109375" style="79" customWidth="1"/>
    <col min="11021" max="11021" width="13.140625" style="79" customWidth="1"/>
    <col min="11022" max="11262" width="9.85546875" style="79"/>
    <col min="11263" max="11263" width="8.7109375" style="79" customWidth="1"/>
    <col min="11264" max="11264" width="9.5703125" style="79" customWidth="1"/>
    <col min="11265" max="11265" width="13.140625" style="79" customWidth="1"/>
    <col min="11266" max="11266" width="5.7109375" style="79" customWidth="1"/>
    <col min="11267" max="11267" width="9" style="79" customWidth="1"/>
    <col min="11268" max="11268" width="1.7109375" style="79" customWidth="1"/>
    <col min="11269" max="11269" width="15.28515625" style="79" customWidth="1"/>
    <col min="11270" max="11270" width="2.7109375" style="79" customWidth="1"/>
    <col min="11271" max="11271" width="12.7109375" style="79" customWidth="1"/>
    <col min="11272" max="11272" width="2.7109375" style="79" customWidth="1"/>
    <col min="11273" max="11273" width="15.85546875" style="79" customWidth="1"/>
    <col min="11274" max="11274" width="2.7109375" style="79" customWidth="1"/>
    <col min="11275" max="11275" width="13.140625" style="79" customWidth="1"/>
    <col min="11276" max="11276" width="2.7109375" style="79" customWidth="1"/>
    <col min="11277" max="11277" width="13.140625" style="79" customWidth="1"/>
    <col min="11278" max="11518" width="9.85546875" style="79"/>
    <col min="11519" max="11519" width="8.7109375" style="79" customWidth="1"/>
    <col min="11520" max="11520" width="9.5703125" style="79" customWidth="1"/>
    <col min="11521" max="11521" width="13.140625" style="79" customWidth="1"/>
    <col min="11522" max="11522" width="5.7109375" style="79" customWidth="1"/>
    <col min="11523" max="11523" width="9" style="79" customWidth="1"/>
    <col min="11524" max="11524" width="1.7109375" style="79" customWidth="1"/>
    <col min="11525" max="11525" width="15.28515625" style="79" customWidth="1"/>
    <col min="11526" max="11526" width="2.7109375" style="79" customWidth="1"/>
    <col min="11527" max="11527" width="12.7109375" style="79" customWidth="1"/>
    <col min="11528" max="11528" width="2.7109375" style="79" customWidth="1"/>
    <col min="11529" max="11529" width="15.85546875" style="79" customWidth="1"/>
    <col min="11530" max="11530" width="2.7109375" style="79" customWidth="1"/>
    <col min="11531" max="11531" width="13.140625" style="79" customWidth="1"/>
    <col min="11532" max="11532" width="2.7109375" style="79" customWidth="1"/>
    <col min="11533" max="11533" width="13.140625" style="79" customWidth="1"/>
    <col min="11534" max="11774" width="9.85546875" style="79"/>
    <col min="11775" max="11775" width="8.7109375" style="79" customWidth="1"/>
    <col min="11776" max="11776" width="9.5703125" style="79" customWidth="1"/>
    <col min="11777" max="11777" width="13.140625" style="79" customWidth="1"/>
    <col min="11778" max="11778" width="5.7109375" style="79" customWidth="1"/>
    <col min="11779" max="11779" width="9" style="79" customWidth="1"/>
    <col min="11780" max="11780" width="1.7109375" style="79" customWidth="1"/>
    <col min="11781" max="11781" width="15.28515625" style="79" customWidth="1"/>
    <col min="11782" max="11782" width="2.7109375" style="79" customWidth="1"/>
    <col min="11783" max="11783" width="12.7109375" style="79" customWidth="1"/>
    <col min="11784" max="11784" width="2.7109375" style="79" customWidth="1"/>
    <col min="11785" max="11785" width="15.85546875" style="79" customWidth="1"/>
    <col min="11786" max="11786" width="2.7109375" style="79" customWidth="1"/>
    <col min="11787" max="11787" width="13.140625" style="79" customWidth="1"/>
    <col min="11788" max="11788" width="2.7109375" style="79" customWidth="1"/>
    <col min="11789" max="11789" width="13.140625" style="79" customWidth="1"/>
    <col min="11790" max="12030" width="9.85546875" style="79"/>
    <col min="12031" max="12031" width="8.7109375" style="79" customWidth="1"/>
    <col min="12032" max="12032" width="9.5703125" style="79" customWidth="1"/>
    <col min="12033" max="12033" width="13.140625" style="79" customWidth="1"/>
    <col min="12034" max="12034" width="5.7109375" style="79" customWidth="1"/>
    <col min="12035" max="12035" width="9" style="79" customWidth="1"/>
    <col min="12036" max="12036" width="1.7109375" style="79" customWidth="1"/>
    <col min="12037" max="12037" width="15.28515625" style="79" customWidth="1"/>
    <col min="12038" max="12038" width="2.7109375" style="79" customWidth="1"/>
    <col min="12039" max="12039" width="12.7109375" style="79" customWidth="1"/>
    <col min="12040" max="12040" width="2.7109375" style="79" customWidth="1"/>
    <col min="12041" max="12041" width="15.85546875" style="79" customWidth="1"/>
    <col min="12042" max="12042" width="2.7109375" style="79" customWidth="1"/>
    <col min="12043" max="12043" width="13.140625" style="79" customWidth="1"/>
    <col min="12044" max="12044" width="2.7109375" style="79" customWidth="1"/>
    <col min="12045" max="12045" width="13.140625" style="79" customWidth="1"/>
    <col min="12046" max="12286" width="9.85546875" style="79"/>
    <col min="12287" max="12287" width="8.7109375" style="79" customWidth="1"/>
    <col min="12288" max="12288" width="9.5703125" style="79" customWidth="1"/>
    <col min="12289" max="12289" width="13.140625" style="79" customWidth="1"/>
    <col min="12290" max="12290" width="5.7109375" style="79" customWidth="1"/>
    <col min="12291" max="12291" width="9" style="79" customWidth="1"/>
    <col min="12292" max="12292" width="1.7109375" style="79" customWidth="1"/>
    <col min="12293" max="12293" width="15.28515625" style="79" customWidth="1"/>
    <col min="12294" max="12294" width="2.7109375" style="79" customWidth="1"/>
    <col min="12295" max="12295" width="12.7109375" style="79" customWidth="1"/>
    <col min="12296" max="12296" width="2.7109375" style="79" customWidth="1"/>
    <col min="12297" max="12297" width="15.85546875" style="79" customWidth="1"/>
    <col min="12298" max="12298" width="2.7109375" style="79" customWidth="1"/>
    <col min="12299" max="12299" width="13.140625" style="79" customWidth="1"/>
    <col min="12300" max="12300" width="2.7109375" style="79" customWidth="1"/>
    <col min="12301" max="12301" width="13.140625" style="79" customWidth="1"/>
    <col min="12302" max="12542" width="9.85546875" style="79"/>
    <col min="12543" max="12543" width="8.7109375" style="79" customWidth="1"/>
    <col min="12544" max="12544" width="9.5703125" style="79" customWidth="1"/>
    <col min="12545" max="12545" width="13.140625" style="79" customWidth="1"/>
    <col min="12546" max="12546" width="5.7109375" style="79" customWidth="1"/>
    <col min="12547" max="12547" width="9" style="79" customWidth="1"/>
    <col min="12548" max="12548" width="1.7109375" style="79" customWidth="1"/>
    <col min="12549" max="12549" width="15.28515625" style="79" customWidth="1"/>
    <col min="12550" max="12550" width="2.7109375" style="79" customWidth="1"/>
    <col min="12551" max="12551" width="12.7109375" style="79" customWidth="1"/>
    <col min="12552" max="12552" width="2.7109375" style="79" customWidth="1"/>
    <col min="12553" max="12553" width="15.85546875" style="79" customWidth="1"/>
    <col min="12554" max="12554" width="2.7109375" style="79" customWidth="1"/>
    <col min="12555" max="12555" width="13.140625" style="79" customWidth="1"/>
    <col min="12556" max="12556" width="2.7109375" style="79" customWidth="1"/>
    <col min="12557" max="12557" width="13.140625" style="79" customWidth="1"/>
    <col min="12558" max="12798" width="9.85546875" style="79"/>
    <col min="12799" max="12799" width="8.7109375" style="79" customWidth="1"/>
    <col min="12800" max="12800" width="9.5703125" style="79" customWidth="1"/>
    <col min="12801" max="12801" width="13.140625" style="79" customWidth="1"/>
    <col min="12802" max="12802" width="5.7109375" style="79" customWidth="1"/>
    <col min="12803" max="12803" width="9" style="79" customWidth="1"/>
    <col min="12804" max="12804" width="1.7109375" style="79" customWidth="1"/>
    <col min="12805" max="12805" width="15.28515625" style="79" customWidth="1"/>
    <col min="12806" max="12806" width="2.7109375" style="79" customWidth="1"/>
    <col min="12807" max="12807" width="12.7109375" style="79" customWidth="1"/>
    <col min="12808" max="12808" width="2.7109375" style="79" customWidth="1"/>
    <col min="12809" max="12809" width="15.85546875" style="79" customWidth="1"/>
    <col min="12810" max="12810" width="2.7109375" style="79" customWidth="1"/>
    <col min="12811" max="12811" width="13.140625" style="79" customWidth="1"/>
    <col min="12812" max="12812" width="2.7109375" style="79" customWidth="1"/>
    <col min="12813" max="12813" width="13.140625" style="79" customWidth="1"/>
    <col min="12814" max="13054" width="9.85546875" style="79"/>
    <col min="13055" max="13055" width="8.7109375" style="79" customWidth="1"/>
    <col min="13056" max="13056" width="9.5703125" style="79" customWidth="1"/>
    <col min="13057" max="13057" width="13.140625" style="79" customWidth="1"/>
    <col min="13058" max="13058" width="5.7109375" style="79" customWidth="1"/>
    <col min="13059" max="13059" width="9" style="79" customWidth="1"/>
    <col min="13060" max="13060" width="1.7109375" style="79" customWidth="1"/>
    <col min="13061" max="13061" width="15.28515625" style="79" customWidth="1"/>
    <col min="13062" max="13062" width="2.7109375" style="79" customWidth="1"/>
    <col min="13063" max="13063" width="12.7109375" style="79" customWidth="1"/>
    <col min="13064" max="13064" width="2.7109375" style="79" customWidth="1"/>
    <col min="13065" max="13065" width="15.85546875" style="79" customWidth="1"/>
    <col min="13066" max="13066" width="2.7109375" style="79" customWidth="1"/>
    <col min="13067" max="13067" width="13.140625" style="79" customWidth="1"/>
    <col min="13068" max="13068" width="2.7109375" style="79" customWidth="1"/>
    <col min="13069" max="13069" width="13.140625" style="79" customWidth="1"/>
    <col min="13070" max="13310" width="9.85546875" style="79"/>
    <col min="13311" max="13311" width="8.7109375" style="79" customWidth="1"/>
    <col min="13312" max="13312" width="9.5703125" style="79" customWidth="1"/>
    <col min="13313" max="13313" width="13.140625" style="79" customWidth="1"/>
    <col min="13314" max="13314" width="5.7109375" style="79" customWidth="1"/>
    <col min="13315" max="13315" width="9" style="79" customWidth="1"/>
    <col min="13316" max="13316" width="1.7109375" style="79" customWidth="1"/>
    <col min="13317" max="13317" width="15.28515625" style="79" customWidth="1"/>
    <col min="13318" max="13318" width="2.7109375" style="79" customWidth="1"/>
    <col min="13319" max="13319" width="12.7109375" style="79" customWidth="1"/>
    <col min="13320" max="13320" width="2.7109375" style="79" customWidth="1"/>
    <col min="13321" max="13321" width="15.85546875" style="79" customWidth="1"/>
    <col min="13322" max="13322" width="2.7109375" style="79" customWidth="1"/>
    <col min="13323" max="13323" width="13.140625" style="79" customWidth="1"/>
    <col min="13324" max="13324" width="2.7109375" style="79" customWidth="1"/>
    <col min="13325" max="13325" width="13.140625" style="79" customWidth="1"/>
    <col min="13326" max="13566" width="9.85546875" style="79"/>
    <col min="13567" max="13567" width="8.7109375" style="79" customWidth="1"/>
    <col min="13568" max="13568" width="9.5703125" style="79" customWidth="1"/>
    <col min="13569" max="13569" width="13.140625" style="79" customWidth="1"/>
    <col min="13570" max="13570" width="5.7109375" style="79" customWidth="1"/>
    <col min="13571" max="13571" width="9" style="79" customWidth="1"/>
    <col min="13572" max="13572" width="1.7109375" style="79" customWidth="1"/>
    <col min="13573" max="13573" width="15.28515625" style="79" customWidth="1"/>
    <col min="13574" max="13574" width="2.7109375" style="79" customWidth="1"/>
    <col min="13575" max="13575" width="12.7109375" style="79" customWidth="1"/>
    <col min="13576" max="13576" width="2.7109375" style="79" customWidth="1"/>
    <col min="13577" max="13577" width="15.85546875" style="79" customWidth="1"/>
    <col min="13578" max="13578" width="2.7109375" style="79" customWidth="1"/>
    <col min="13579" max="13579" width="13.140625" style="79" customWidth="1"/>
    <col min="13580" max="13580" width="2.7109375" style="79" customWidth="1"/>
    <col min="13581" max="13581" width="13.140625" style="79" customWidth="1"/>
    <col min="13582" max="13822" width="9.85546875" style="79"/>
    <col min="13823" max="13823" width="8.7109375" style="79" customWidth="1"/>
    <col min="13824" max="13824" width="9.5703125" style="79" customWidth="1"/>
    <col min="13825" max="13825" width="13.140625" style="79" customWidth="1"/>
    <col min="13826" max="13826" width="5.7109375" style="79" customWidth="1"/>
    <col min="13827" max="13827" width="9" style="79" customWidth="1"/>
    <col min="13828" max="13828" width="1.7109375" style="79" customWidth="1"/>
    <col min="13829" max="13829" width="15.28515625" style="79" customWidth="1"/>
    <col min="13830" max="13830" width="2.7109375" style="79" customWidth="1"/>
    <col min="13831" max="13831" width="12.7109375" style="79" customWidth="1"/>
    <col min="13832" max="13832" width="2.7109375" style="79" customWidth="1"/>
    <col min="13833" max="13833" width="15.85546875" style="79" customWidth="1"/>
    <col min="13834" max="13834" width="2.7109375" style="79" customWidth="1"/>
    <col min="13835" max="13835" width="13.140625" style="79" customWidth="1"/>
    <col min="13836" max="13836" width="2.7109375" style="79" customWidth="1"/>
    <col min="13837" max="13837" width="13.140625" style="79" customWidth="1"/>
    <col min="13838" max="14078" width="9.85546875" style="79"/>
    <col min="14079" max="14079" width="8.7109375" style="79" customWidth="1"/>
    <col min="14080" max="14080" width="9.5703125" style="79" customWidth="1"/>
    <col min="14081" max="14081" width="13.140625" style="79" customWidth="1"/>
    <col min="14082" max="14082" width="5.7109375" style="79" customWidth="1"/>
    <col min="14083" max="14083" width="9" style="79" customWidth="1"/>
    <col min="14084" max="14084" width="1.7109375" style="79" customWidth="1"/>
    <col min="14085" max="14085" width="15.28515625" style="79" customWidth="1"/>
    <col min="14086" max="14086" width="2.7109375" style="79" customWidth="1"/>
    <col min="14087" max="14087" width="12.7109375" style="79" customWidth="1"/>
    <col min="14088" max="14088" width="2.7109375" style="79" customWidth="1"/>
    <col min="14089" max="14089" width="15.85546875" style="79" customWidth="1"/>
    <col min="14090" max="14090" width="2.7109375" style="79" customWidth="1"/>
    <col min="14091" max="14091" width="13.140625" style="79" customWidth="1"/>
    <col min="14092" max="14092" width="2.7109375" style="79" customWidth="1"/>
    <col min="14093" max="14093" width="13.140625" style="79" customWidth="1"/>
    <col min="14094" max="14334" width="9.85546875" style="79"/>
    <col min="14335" max="14335" width="8.7109375" style="79" customWidth="1"/>
    <col min="14336" max="14336" width="9.5703125" style="79" customWidth="1"/>
    <col min="14337" max="14337" width="13.140625" style="79" customWidth="1"/>
    <col min="14338" max="14338" width="5.7109375" style="79" customWidth="1"/>
    <col min="14339" max="14339" width="9" style="79" customWidth="1"/>
    <col min="14340" max="14340" width="1.7109375" style="79" customWidth="1"/>
    <col min="14341" max="14341" width="15.28515625" style="79" customWidth="1"/>
    <col min="14342" max="14342" width="2.7109375" style="79" customWidth="1"/>
    <col min="14343" max="14343" width="12.7109375" style="79" customWidth="1"/>
    <col min="14344" max="14344" width="2.7109375" style="79" customWidth="1"/>
    <col min="14345" max="14345" width="15.85546875" style="79" customWidth="1"/>
    <col min="14346" max="14346" width="2.7109375" style="79" customWidth="1"/>
    <col min="14347" max="14347" width="13.140625" style="79" customWidth="1"/>
    <col min="14348" max="14348" width="2.7109375" style="79" customWidth="1"/>
    <col min="14349" max="14349" width="13.140625" style="79" customWidth="1"/>
    <col min="14350" max="14590" width="9.85546875" style="79"/>
    <col min="14591" max="14591" width="8.7109375" style="79" customWidth="1"/>
    <col min="14592" max="14592" width="9.5703125" style="79" customWidth="1"/>
    <col min="14593" max="14593" width="13.140625" style="79" customWidth="1"/>
    <col min="14594" max="14594" width="5.7109375" style="79" customWidth="1"/>
    <col min="14595" max="14595" width="9" style="79" customWidth="1"/>
    <col min="14596" max="14596" width="1.7109375" style="79" customWidth="1"/>
    <col min="14597" max="14597" width="15.28515625" style="79" customWidth="1"/>
    <col min="14598" max="14598" width="2.7109375" style="79" customWidth="1"/>
    <col min="14599" max="14599" width="12.7109375" style="79" customWidth="1"/>
    <col min="14600" max="14600" width="2.7109375" style="79" customWidth="1"/>
    <col min="14601" max="14601" width="15.85546875" style="79" customWidth="1"/>
    <col min="14602" max="14602" width="2.7109375" style="79" customWidth="1"/>
    <col min="14603" max="14603" width="13.140625" style="79" customWidth="1"/>
    <col min="14604" max="14604" width="2.7109375" style="79" customWidth="1"/>
    <col min="14605" max="14605" width="13.140625" style="79" customWidth="1"/>
    <col min="14606" max="14846" width="9.85546875" style="79"/>
    <col min="14847" max="14847" width="8.7109375" style="79" customWidth="1"/>
    <col min="14848" max="14848" width="9.5703125" style="79" customWidth="1"/>
    <col min="14849" max="14849" width="13.140625" style="79" customWidth="1"/>
    <col min="14850" max="14850" width="5.7109375" style="79" customWidth="1"/>
    <col min="14851" max="14851" width="9" style="79" customWidth="1"/>
    <col min="14852" max="14852" width="1.7109375" style="79" customWidth="1"/>
    <col min="14853" max="14853" width="15.28515625" style="79" customWidth="1"/>
    <col min="14854" max="14854" width="2.7109375" style="79" customWidth="1"/>
    <col min="14855" max="14855" width="12.7109375" style="79" customWidth="1"/>
    <col min="14856" max="14856" width="2.7109375" style="79" customWidth="1"/>
    <col min="14857" max="14857" width="15.85546875" style="79" customWidth="1"/>
    <col min="14858" max="14858" width="2.7109375" style="79" customWidth="1"/>
    <col min="14859" max="14859" width="13.140625" style="79" customWidth="1"/>
    <col min="14860" max="14860" width="2.7109375" style="79" customWidth="1"/>
    <col min="14861" max="14861" width="13.140625" style="79" customWidth="1"/>
    <col min="14862" max="15102" width="9.85546875" style="79"/>
    <col min="15103" max="15103" width="8.7109375" style="79" customWidth="1"/>
    <col min="15104" max="15104" width="9.5703125" style="79" customWidth="1"/>
    <col min="15105" max="15105" width="13.140625" style="79" customWidth="1"/>
    <col min="15106" max="15106" width="5.7109375" style="79" customWidth="1"/>
    <col min="15107" max="15107" width="9" style="79" customWidth="1"/>
    <col min="15108" max="15108" width="1.7109375" style="79" customWidth="1"/>
    <col min="15109" max="15109" width="15.28515625" style="79" customWidth="1"/>
    <col min="15110" max="15110" width="2.7109375" style="79" customWidth="1"/>
    <col min="15111" max="15111" width="12.7109375" style="79" customWidth="1"/>
    <col min="15112" max="15112" width="2.7109375" style="79" customWidth="1"/>
    <col min="15113" max="15113" width="15.85546875" style="79" customWidth="1"/>
    <col min="15114" max="15114" width="2.7109375" style="79" customWidth="1"/>
    <col min="15115" max="15115" width="13.140625" style="79" customWidth="1"/>
    <col min="15116" max="15116" width="2.7109375" style="79" customWidth="1"/>
    <col min="15117" max="15117" width="13.140625" style="79" customWidth="1"/>
    <col min="15118" max="15358" width="9.85546875" style="79"/>
    <col min="15359" max="15359" width="8.7109375" style="79" customWidth="1"/>
    <col min="15360" max="15360" width="9.5703125" style="79" customWidth="1"/>
    <col min="15361" max="15361" width="13.140625" style="79" customWidth="1"/>
    <col min="15362" max="15362" width="5.7109375" style="79" customWidth="1"/>
    <col min="15363" max="15363" width="9" style="79" customWidth="1"/>
    <col min="15364" max="15364" width="1.7109375" style="79" customWidth="1"/>
    <col min="15365" max="15365" width="15.28515625" style="79" customWidth="1"/>
    <col min="15366" max="15366" width="2.7109375" style="79" customWidth="1"/>
    <col min="15367" max="15367" width="12.7109375" style="79" customWidth="1"/>
    <col min="15368" max="15368" width="2.7109375" style="79" customWidth="1"/>
    <col min="15369" max="15369" width="15.85546875" style="79" customWidth="1"/>
    <col min="15370" max="15370" width="2.7109375" style="79" customWidth="1"/>
    <col min="15371" max="15371" width="13.140625" style="79" customWidth="1"/>
    <col min="15372" max="15372" width="2.7109375" style="79" customWidth="1"/>
    <col min="15373" max="15373" width="13.140625" style="79" customWidth="1"/>
    <col min="15374" max="15614" width="9.85546875" style="79"/>
    <col min="15615" max="15615" width="8.7109375" style="79" customWidth="1"/>
    <col min="15616" max="15616" width="9.5703125" style="79" customWidth="1"/>
    <col min="15617" max="15617" width="13.140625" style="79" customWidth="1"/>
    <col min="15618" max="15618" width="5.7109375" style="79" customWidth="1"/>
    <col min="15619" max="15619" width="9" style="79" customWidth="1"/>
    <col min="15620" max="15620" width="1.7109375" style="79" customWidth="1"/>
    <col min="15621" max="15621" width="15.28515625" style="79" customWidth="1"/>
    <col min="15622" max="15622" width="2.7109375" style="79" customWidth="1"/>
    <col min="15623" max="15623" width="12.7109375" style="79" customWidth="1"/>
    <col min="15624" max="15624" width="2.7109375" style="79" customWidth="1"/>
    <col min="15625" max="15625" width="15.85546875" style="79" customWidth="1"/>
    <col min="15626" max="15626" width="2.7109375" style="79" customWidth="1"/>
    <col min="15627" max="15627" width="13.140625" style="79" customWidth="1"/>
    <col min="15628" max="15628" width="2.7109375" style="79" customWidth="1"/>
    <col min="15629" max="15629" width="13.140625" style="79" customWidth="1"/>
    <col min="15630" max="15870" width="9.85546875" style="79"/>
    <col min="15871" max="15871" width="8.7109375" style="79" customWidth="1"/>
    <col min="15872" max="15872" width="9.5703125" style="79" customWidth="1"/>
    <col min="15873" max="15873" width="13.140625" style="79" customWidth="1"/>
    <col min="15874" max="15874" width="5.7109375" style="79" customWidth="1"/>
    <col min="15875" max="15875" width="9" style="79" customWidth="1"/>
    <col min="15876" max="15876" width="1.7109375" style="79" customWidth="1"/>
    <col min="15877" max="15877" width="15.28515625" style="79" customWidth="1"/>
    <col min="15878" max="15878" width="2.7109375" style="79" customWidth="1"/>
    <col min="15879" max="15879" width="12.7109375" style="79" customWidth="1"/>
    <col min="15880" max="15880" width="2.7109375" style="79" customWidth="1"/>
    <col min="15881" max="15881" width="15.85546875" style="79" customWidth="1"/>
    <col min="15882" max="15882" width="2.7109375" style="79" customWidth="1"/>
    <col min="15883" max="15883" width="13.140625" style="79" customWidth="1"/>
    <col min="15884" max="15884" width="2.7109375" style="79" customWidth="1"/>
    <col min="15885" max="15885" width="13.140625" style="79" customWidth="1"/>
    <col min="15886" max="16126" width="9.85546875" style="79"/>
    <col min="16127" max="16127" width="8.7109375" style="79" customWidth="1"/>
    <col min="16128" max="16128" width="9.5703125" style="79" customWidth="1"/>
    <col min="16129" max="16129" width="13.140625" style="79" customWidth="1"/>
    <col min="16130" max="16130" width="5.7109375" style="79" customWidth="1"/>
    <col min="16131" max="16131" width="9" style="79" customWidth="1"/>
    <col min="16132" max="16132" width="1.7109375" style="79" customWidth="1"/>
    <col min="16133" max="16133" width="15.28515625" style="79" customWidth="1"/>
    <col min="16134" max="16134" width="2.7109375" style="79" customWidth="1"/>
    <col min="16135" max="16135" width="12.7109375" style="79" customWidth="1"/>
    <col min="16136" max="16136" width="2.7109375" style="79" customWidth="1"/>
    <col min="16137" max="16137" width="15.85546875" style="79" customWidth="1"/>
    <col min="16138" max="16138" width="2.7109375" style="79" customWidth="1"/>
    <col min="16139" max="16139" width="13.140625" style="79" customWidth="1"/>
    <col min="16140" max="16140" width="2.7109375" style="79" customWidth="1"/>
    <col min="16141" max="16141" width="13.140625" style="79" customWidth="1"/>
    <col min="16142" max="16384" width="9.85546875" style="79"/>
  </cols>
  <sheetData>
    <row r="1" spans="1:14" s="3" customFormat="1" ht="21.75" customHeight="1">
      <c r="M1" s="4" t="s">
        <v>104</v>
      </c>
    </row>
    <row r="2" spans="1:14" s="3" customFormat="1" ht="21.75" customHeight="1">
      <c r="A2" s="150" t="s">
        <v>190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4" ht="21.75" customHeight="1">
      <c r="A3" s="78" t="s">
        <v>98</v>
      </c>
      <c r="B3" s="78"/>
      <c r="C3" s="78"/>
      <c r="D3" s="78"/>
      <c r="E3" s="78"/>
      <c r="F3" s="78"/>
      <c r="G3" s="78"/>
      <c r="H3" s="78"/>
      <c r="I3" s="110"/>
      <c r="J3" s="78"/>
      <c r="K3" s="110"/>
      <c r="L3" s="110"/>
      <c r="M3" s="110"/>
    </row>
    <row r="4" spans="1:14" s="3" customFormat="1" ht="21.75" customHeight="1">
      <c r="A4" s="150" t="s">
        <v>171</v>
      </c>
      <c r="B4" s="150"/>
      <c r="C4" s="150"/>
      <c r="D4" s="150"/>
      <c r="E4" s="150"/>
      <c r="F4" s="150"/>
      <c r="G4" s="150"/>
      <c r="H4" s="150"/>
      <c r="I4" s="150"/>
      <c r="J4" s="150"/>
      <c r="K4" s="8"/>
    </row>
    <row r="5" spans="1:14" ht="21.75" customHeight="1">
      <c r="D5" s="80"/>
      <c r="I5" s="13"/>
      <c r="K5" s="13"/>
      <c r="L5" s="81"/>
      <c r="M5" s="13" t="s">
        <v>100</v>
      </c>
    </row>
    <row r="6" spans="1:14" ht="21.75" customHeight="1">
      <c r="D6" s="80"/>
      <c r="E6" s="151" t="s">
        <v>95</v>
      </c>
      <c r="F6" s="151"/>
      <c r="G6" s="151"/>
      <c r="H6" s="151"/>
      <c r="I6" s="151"/>
      <c r="J6" s="151"/>
      <c r="K6" s="151"/>
      <c r="L6" s="151"/>
      <c r="M6" s="151"/>
    </row>
    <row r="7" spans="1:14" ht="21.75" customHeight="1">
      <c r="D7" s="80"/>
      <c r="E7" s="79"/>
      <c r="I7" s="152" t="s">
        <v>28</v>
      </c>
      <c r="J7" s="152"/>
      <c r="K7" s="152"/>
      <c r="L7" s="81"/>
      <c r="M7" s="81"/>
    </row>
    <row r="8" spans="1:14" ht="21.75" customHeight="1">
      <c r="D8" s="80"/>
      <c r="E8" s="80" t="s">
        <v>73</v>
      </c>
      <c r="G8" s="80" t="s">
        <v>124</v>
      </c>
      <c r="I8" s="82" t="s">
        <v>74</v>
      </c>
      <c r="J8" s="82"/>
      <c r="K8" s="82" t="s">
        <v>75</v>
      </c>
      <c r="L8" s="81"/>
      <c r="M8" s="81" t="s">
        <v>92</v>
      </c>
    </row>
    <row r="9" spans="1:14" ht="21.75" customHeight="1">
      <c r="D9" s="80"/>
      <c r="E9" s="111" t="s">
        <v>76</v>
      </c>
      <c r="F9" s="83"/>
      <c r="G9" s="111" t="s">
        <v>123</v>
      </c>
      <c r="H9" s="83"/>
      <c r="I9" s="112" t="s">
        <v>77</v>
      </c>
      <c r="J9" s="83"/>
      <c r="K9" s="112" t="s">
        <v>78</v>
      </c>
      <c r="L9" s="84"/>
      <c r="M9" s="112" t="s">
        <v>93</v>
      </c>
    </row>
    <row r="10" spans="1:14" ht="21.75" customHeight="1">
      <c r="A10" s="85" t="s">
        <v>151</v>
      </c>
      <c r="E10" s="89">
        <v>620000</v>
      </c>
      <c r="F10" s="88"/>
      <c r="G10" s="89">
        <v>2178409</v>
      </c>
      <c r="H10" s="88"/>
      <c r="I10" s="89">
        <v>62000</v>
      </c>
      <c r="J10" s="88"/>
      <c r="K10" s="89">
        <v>893729</v>
      </c>
      <c r="L10" s="89"/>
      <c r="M10" s="86">
        <f t="shared" ref="M10:M11" si="0">SUM(E10:K10)</f>
        <v>3754138</v>
      </c>
      <c r="N10" s="87"/>
    </row>
    <row r="11" spans="1:14" ht="21.75" customHeight="1">
      <c r="A11" s="79" t="s">
        <v>106</v>
      </c>
      <c r="E11" s="12">
        <v>0</v>
      </c>
      <c r="F11" s="12"/>
      <c r="G11" s="12">
        <v>0</v>
      </c>
      <c r="H11" s="12"/>
      <c r="I11" s="12">
        <v>0</v>
      </c>
      <c r="J11" s="12"/>
      <c r="K11" s="12">
        <f>pl!H84</f>
        <v>314796</v>
      </c>
      <c r="L11" s="12"/>
      <c r="M11" s="109">
        <f t="shared" si="0"/>
        <v>314796</v>
      </c>
    </row>
    <row r="12" spans="1:14" ht="21.75" customHeight="1">
      <c r="A12" s="79" t="s">
        <v>107</v>
      </c>
      <c r="E12" s="113">
        <v>0</v>
      </c>
      <c r="F12" s="12"/>
      <c r="G12" s="113">
        <v>0</v>
      </c>
      <c r="H12" s="12"/>
      <c r="I12" s="113">
        <v>0</v>
      </c>
      <c r="J12" s="12"/>
      <c r="K12" s="113">
        <f>SUM(pl!H36)</f>
        <v>0</v>
      </c>
      <c r="L12" s="12"/>
      <c r="M12" s="114">
        <v>0</v>
      </c>
    </row>
    <row r="13" spans="1:14" ht="21.75" customHeight="1">
      <c r="A13" s="79" t="s">
        <v>108</v>
      </c>
      <c r="E13" s="12">
        <f>SUM(E11:E12)</f>
        <v>0</v>
      </c>
      <c r="F13" s="12"/>
      <c r="G13" s="12">
        <f>SUM(G11:G12)</f>
        <v>0</v>
      </c>
      <c r="H13" s="12"/>
      <c r="I13" s="12">
        <f>SUM(I11:I12)</f>
        <v>0</v>
      </c>
      <c r="J13" s="12"/>
      <c r="K13" s="12">
        <f>SUM(K11:K12)</f>
        <v>314796</v>
      </c>
      <c r="L13" s="12"/>
      <c r="M13" s="12">
        <f>SUM(M11:M12)</f>
        <v>314796</v>
      </c>
    </row>
    <row r="14" spans="1:14" ht="21.75" customHeight="1">
      <c r="A14" s="87" t="s">
        <v>179</v>
      </c>
      <c r="B14" s="87"/>
      <c r="C14" s="87"/>
      <c r="D14" s="87"/>
      <c r="E14" s="12">
        <v>0</v>
      </c>
      <c r="F14" s="12"/>
      <c r="G14" s="12">
        <v>0</v>
      </c>
      <c r="H14" s="12"/>
      <c r="I14" s="12">
        <v>0</v>
      </c>
      <c r="J14" s="12"/>
      <c r="K14" s="12">
        <v>-372000</v>
      </c>
      <c r="L14" s="12"/>
      <c r="M14" s="86">
        <f>SUM(E14:K14)</f>
        <v>-372000</v>
      </c>
      <c r="N14" s="87"/>
    </row>
    <row r="15" spans="1:14" ht="21.75" customHeight="1" thickBot="1">
      <c r="A15" s="85" t="s">
        <v>174</v>
      </c>
      <c r="E15" s="90">
        <f>SUM(E10,E13:E14)</f>
        <v>620000</v>
      </c>
      <c r="F15" s="12"/>
      <c r="G15" s="90">
        <f>SUM(G10,G13:G14)</f>
        <v>2178409</v>
      </c>
      <c r="H15" s="12"/>
      <c r="I15" s="90">
        <f>SUM(I10,I13:I14)</f>
        <v>62000</v>
      </c>
      <c r="J15" s="12"/>
      <c r="K15" s="90">
        <f>SUM(K10,K13:K14)</f>
        <v>836525</v>
      </c>
      <c r="L15" s="12"/>
      <c r="M15" s="90">
        <f>SUM(M10,M13:M14)</f>
        <v>3696934</v>
      </c>
    </row>
    <row r="16" spans="1:14" ht="21.75" customHeight="1" thickTop="1">
      <c r="D16" s="80"/>
      <c r="E16" s="83"/>
      <c r="F16" s="83"/>
      <c r="G16" s="83"/>
      <c r="H16" s="83"/>
      <c r="I16" s="5"/>
      <c r="J16" s="83"/>
      <c r="K16" s="5"/>
      <c r="L16" s="84"/>
      <c r="M16" s="5"/>
    </row>
    <row r="17" spans="1:17" ht="21.75" customHeight="1">
      <c r="D17" s="80"/>
      <c r="E17" s="151" t="s">
        <v>177</v>
      </c>
      <c r="F17" s="151"/>
      <c r="G17" s="151"/>
      <c r="H17" s="151"/>
      <c r="I17" s="151"/>
      <c r="J17" s="151"/>
      <c r="K17" s="151"/>
      <c r="L17" s="151"/>
      <c r="M17" s="151"/>
    </row>
    <row r="18" spans="1:17" ht="21.75" customHeight="1">
      <c r="D18" s="80"/>
      <c r="E18" s="79"/>
      <c r="I18" s="152" t="s">
        <v>28</v>
      </c>
      <c r="J18" s="152"/>
      <c r="K18" s="152"/>
      <c r="L18" s="81"/>
      <c r="M18" s="81"/>
    </row>
    <row r="19" spans="1:17" ht="21.75" customHeight="1">
      <c r="D19" s="80"/>
      <c r="E19" s="80" t="s">
        <v>73</v>
      </c>
      <c r="G19" s="80" t="s">
        <v>124</v>
      </c>
      <c r="I19" s="82" t="s">
        <v>74</v>
      </c>
      <c r="J19" s="82"/>
      <c r="K19" s="82" t="s">
        <v>75</v>
      </c>
      <c r="L19" s="81"/>
      <c r="M19" s="81" t="s">
        <v>92</v>
      </c>
    </row>
    <row r="20" spans="1:17" ht="21.75" customHeight="1">
      <c r="D20" s="80"/>
      <c r="E20" s="133" t="s">
        <v>76</v>
      </c>
      <c r="F20" s="83"/>
      <c r="G20" s="133" t="s">
        <v>123</v>
      </c>
      <c r="H20" s="83"/>
      <c r="I20" s="134" t="s">
        <v>77</v>
      </c>
      <c r="J20" s="83"/>
      <c r="K20" s="134" t="s">
        <v>78</v>
      </c>
      <c r="L20" s="84"/>
      <c r="M20" s="134" t="s">
        <v>93</v>
      </c>
    </row>
    <row r="21" spans="1:17" ht="21.75" customHeight="1">
      <c r="A21" s="85" t="s">
        <v>172</v>
      </c>
      <c r="E21" s="89">
        <v>620000</v>
      </c>
      <c r="F21" s="88"/>
      <c r="G21" s="89">
        <v>2178409</v>
      </c>
      <c r="H21" s="88"/>
      <c r="I21" s="89">
        <v>62000</v>
      </c>
      <c r="J21" s="88"/>
      <c r="K21" s="89">
        <v>926664</v>
      </c>
      <c r="L21" s="89"/>
      <c r="M21" s="86">
        <f>SUM(E21:K21)</f>
        <v>3787073</v>
      </c>
      <c r="N21" s="87"/>
    </row>
    <row r="22" spans="1:17" ht="21.75" customHeight="1">
      <c r="A22" s="79" t="s">
        <v>106</v>
      </c>
      <c r="E22" s="12">
        <v>0</v>
      </c>
      <c r="F22" s="12"/>
      <c r="G22" s="12">
        <v>0</v>
      </c>
      <c r="H22" s="12"/>
      <c r="I22" s="12">
        <v>0</v>
      </c>
      <c r="J22" s="12"/>
      <c r="K22" s="12">
        <f>pl!F78</f>
        <v>298341</v>
      </c>
      <c r="L22" s="12"/>
      <c r="M22" s="86">
        <f>SUM(E22:K22)</f>
        <v>298341</v>
      </c>
    </row>
    <row r="23" spans="1:17" ht="21.75" customHeight="1">
      <c r="A23" s="79" t="s">
        <v>107</v>
      </c>
      <c r="E23" s="113">
        <v>0</v>
      </c>
      <c r="F23" s="12"/>
      <c r="G23" s="113">
        <v>0</v>
      </c>
      <c r="H23" s="12"/>
      <c r="I23" s="113">
        <v>0</v>
      </c>
      <c r="J23" s="12"/>
      <c r="K23" s="113">
        <v>124</v>
      </c>
      <c r="L23" s="12"/>
      <c r="M23" s="114">
        <f>SUM(E23:K23)</f>
        <v>124</v>
      </c>
    </row>
    <row r="24" spans="1:17" ht="21.75" customHeight="1">
      <c r="A24" s="79" t="s">
        <v>108</v>
      </c>
      <c r="E24" s="12">
        <f>SUM(E22:E23)</f>
        <v>0</v>
      </c>
      <c r="F24" s="12"/>
      <c r="G24" s="12">
        <f>SUM(G22:G23)</f>
        <v>0</v>
      </c>
      <c r="H24" s="12"/>
      <c r="I24" s="12">
        <f>SUM(I22:I23)</f>
        <v>0</v>
      </c>
      <c r="J24" s="12"/>
      <c r="K24" s="12">
        <f>SUM(K22:K23)</f>
        <v>298465</v>
      </c>
      <c r="L24" s="12"/>
      <c r="M24" s="12">
        <f>SUM(M22:M23)</f>
        <v>298465</v>
      </c>
    </row>
    <row r="25" spans="1:17" ht="21.75" customHeight="1">
      <c r="A25" s="87" t="s">
        <v>179</v>
      </c>
      <c r="B25" s="87"/>
      <c r="C25" s="87"/>
      <c r="D25" s="87"/>
      <c r="E25" s="12">
        <v>0</v>
      </c>
      <c r="F25" s="12"/>
      <c r="G25" s="12">
        <v>0</v>
      </c>
      <c r="H25" s="12"/>
      <c r="I25" s="12">
        <v>0</v>
      </c>
      <c r="J25" s="12"/>
      <c r="K25" s="12">
        <v>-372000</v>
      </c>
      <c r="L25" s="12"/>
      <c r="M25" s="86">
        <f>SUM(E25:K25)</f>
        <v>-372000</v>
      </c>
      <c r="N25" s="87"/>
    </row>
    <row r="26" spans="1:17" ht="21.75" customHeight="1" thickBot="1">
      <c r="A26" s="85" t="s">
        <v>173</v>
      </c>
      <c r="E26" s="90">
        <f>SUM(E21,E24:E25)</f>
        <v>620000</v>
      </c>
      <c r="F26" s="12"/>
      <c r="G26" s="90">
        <f>SUM(G21,G24:G25)</f>
        <v>2178409</v>
      </c>
      <c r="H26" s="12"/>
      <c r="I26" s="90">
        <f>SUM(I21,I24:I25)</f>
        <v>62000</v>
      </c>
      <c r="J26" s="12"/>
      <c r="K26" s="90">
        <f>SUM(K21,K24:K25)</f>
        <v>853129</v>
      </c>
      <c r="L26" s="12"/>
      <c r="M26" s="90">
        <f>SUM(M21,M24:M25)</f>
        <v>3713538</v>
      </c>
    </row>
    <row r="27" spans="1:17" ht="21.75" customHeight="1" thickTop="1">
      <c r="A27" s="85"/>
      <c r="E27" s="12">
        <f>SUM(E21-BS!I89)</f>
        <v>0</v>
      </c>
      <c r="F27" s="12"/>
      <c r="G27" s="12">
        <f>SUM(G21-BS!I90)</f>
        <v>0</v>
      </c>
      <c r="H27" s="12"/>
      <c r="I27" s="12">
        <f>SUM(I21-BS!I92)</f>
        <v>0</v>
      </c>
      <c r="J27" s="12"/>
      <c r="K27" s="12">
        <f>SUM(K21-BS!I93)</f>
        <v>0</v>
      </c>
      <c r="L27" s="12"/>
      <c r="M27" s="12">
        <f>SUM(M21-BS!I94)</f>
        <v>0</v>
      </c>
    </row>
    <row r="28" spans="1:17" ht="21.75" customHeight="1">
      <c r="A28" s="85"/>
      <c r="E28" s="12">
        <f>SUM(E26-BS!G89)</f>
        <v>0</v>
      </c>
      <c r="F28" s="12"/>
      <c r="G28" s="12">
        <f>SUM(G26-BS!G90)</f>
        <v>0</v>
      </c>
      <c r="H28" s="12"/>
      <c r="I28" s="12">
        <f>SUM(I26-BS!G92)</f>
        <v>0</v>
      </c>
      <c r="J28" s="12"/>
      <c r="K28" s="12">
        <f>SUM(K26-BS!G93)</f>
        <v>0</v>
      </c>
      <c r="L28" s="12"/>
      <c r="M28" s="12">
        <f>SUM(M26-BS!G94)</f>
        <v>0</v>
      </c>
    </row>
    <row r="29" spans="1:17" ht="21.75" customHeight="1">
      <c r="A29" s="91" t="s">
        <v>13</v>
      </c>
    </row>
    <row r="31" spans="1:17" s="3" customFormat="1" ht="21.75" customHeight="1">
      <c r="A31" s="11"/>
      <c r="B31" s="11"/>
      <c r="C31" s="11"/>
      <c r="D31" s="39" t="s">
        <v>33</v>
      </c>
      <c r="E31" s="40"/>
      <c r="I31" s="11"/>
      <c r="J31" s="11"/>
      <c r="K31" s="11"/>
      <c r="L31" s="11"/>
      <c r="M31" s="39" t="s">
        <v>33</v>
      </c>
      <c r="N31" s="79"/>
      <c r="O31" s="79"/>
      <c r="Q31" s="8"/>
    </row>
    <row r="32" spans="1:17" s="3" customFormat="1" ht="21.75" customHeight="1">
      <c r="A32" s="143" t="s">
        <v>118</v>
      </c>
      <c r="B32" s="143"/>
      <c r="C32" s="143"/>
      <c r="D32" s="10"/>
      <c r="I32" s="143" t="s">
        <v>119</v>
      </c>
      <c r="J32" s="143"/>
      <c r="K32" s="143"/>
      <c r="L32" s="143"/>
      <c r="M32" s="10"/>
      <c r="N32" s="10"/>
      <c r="Q32" s="8"/>
    </row>
  </sheetData>
  <mergeCells count="8">
    <mergeCell ref="A2:M2"/>
    <mergeCell ref="A4:J4"/>
    <mergeCell ref="E6:M6"/>
    <mergeCell ref="I7:K7"/>
    <mergeCell ref="I32:L32"/>
    <mergeCell ref="A32:C32"/>
    <mergeCell ref="E17:M17"/>
    <mergeCell ref="I18:K18"/>
  </mergeCells>
  <pageMargins left="0.82677165354330717" right="0.19685039370078741" top="0.78740157480314965" bottom="0.39370078740157483" header="0.19685039370078741" footer="0.196850393700787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showGridLines="0" zoomScaleNormal="100" workbookViewId="0">
      <selection activeCell="C10" sqref="C10"/>
    </sheetView>
  </sheetViews>
  <sheetFormatPr defaultColWidth="9.85546875" defaultRowHeight="21.75" customHeight="1"/>
  <cols>
    <col min="1" max="1" width="8.7109375" style="2" customWidth="1"/>
    <col min="2" max="2" width="9.5703125" style="2" customWidth="1"/>
    <col min="3" max="3" width="10.7109375" style="2" customWidth="1"/>
    <col min="4" max="4" width="2.42578125" style="2" customWidth="1"/>
    <col min="5" max="5" width="2" style="2" customWidth="1"/>
    <col min="6" max="6" width="14.85546875" style="15" customWidth="1"/>
    <col min="7" max="7" width="1.5703125" style="15" customWidth="1"/>
    <col min="8" max="8" width="14.85546875" style="15" customWidth="1"/>
    <col min="9" max="9" width="1.5703125" style="15" customWidth="1"/>
    <col min="10" max="10" width="14.85546875" style="21" customWidth="1"/>
    <col min="11" max="11" width="2" style="15" customWidth="1"/>
    <col min="12" max="12" width="14.85546875" style="21" customWidth="1"/>
    <col min="13" max="13" width="2" style="22" customWidth="1"/>
    <col min="14" max="14" width="14.85546875" style="21" customWidth="1"/>
    <col min="15" max="248" width="9.85546875" style="2"/>
    <col min="249" max="249" width="8.7109375" style="2" customWidth="1"/>
    <col min="250" max="250" width="9.5703125" style="2" customWidth="1"/>
    <col min="251" max="251" width="13.140625" style="2" customWidth="1"/>
    <col min="252" max="252" width="5.7109375" style="2" customWidth="1"/>
    <col min="253" max="253" width="9" style="2" customWidth="1"/>
    <col min="254" max="254" width="1.7109375" style="2" customWidth="1"/>
    <col min="255" max="255" width="15.28515625" style="2" customWidth="1"/>
    <col min="256" max="256" width="2.7109375" style="2" customWidth="1"/>
    <col min="257" max="257" width="12.7109375" style="2" customWidth="1"/>
    <col min="258" max="258" width="2.7109375" style="2" customWidth="1"/>
    <col min="259" max="259" width="15.85546875" style="2" customWidth="1"/>
    <col min="260" max="260" width="2.7109375" style="2" customWidth="1"/>
    <col min="261" max="261" width="13.140625" style="2" customWidth="1"/>
    <col min="262" max="262" width="2.7109375" style="2" customWidth="1"/>
    <col min="263" max="263" width="13.140625" style="2" customWidth="1"/>
    <col min="264" max="504" width="9.85546875" style="2"/>
    <col min="505" max="505" width="8.7109375" style="2" customWidth="1"/>
    <col min="506" max="506" width="9.5703125" style="2" customWidth="1"/>
    <col min="507" max="507" width="13.140625" style="2" customWidth="1"/>
    <col min="508" max="508" width="5.7109375" style="2" customWidth="1"/>
    <col min="509" max="509" width="9" style="2" customWidth="1"/>
    <col min="510" max="510" width="1.7109375" style="2" customWidth="1"/>
    <col min="511" max="511" width="15.28515625" style="2" customWidth="1"/>
    <col min="512" max="512" width="2.7109375" style="2" customWidth="1"/>
    <col min="513" max="513" width="12.7109375" style="2" customWidth="1"/>
    <col min="514" max="514" width="2.7109375" style="2" customWidth="1"/>
    <col min="515" max="515" width="15.85546875" style="2" customWidth="1"/>
    <col min="516" max="516" width="2.7109375" style="2" customWidth="1"/>
    <col min="517" max="517" width="13.140625" style="2" customWidth="1"/>
    <col min="518" max="518" width="2.7109375" style="2" customWidth="1"/>
    <col min="519" max="519" width="13.140625" style="2" customWidth="1"/>
    <col min="520" max="760" width="9.85546875" style="2"/>
    <col min="761" max="761" width="8.7109375" style="2" customWidth="1"/>
    <col min="762" max="762" width="9.5703125" style="2" customWidth="1"/>
    <col min="763" max="763" width="13.140625" style="2" customWidth="1"/>
    <col min="764" max="764" width="5.7109375" style="2" customWidth="1"/>
    <col min="765" max="765" width="9" style="2" customWidth="1"/>
    <col min="766" max="766" width="1.7109375" style="2" customWidth="1"/>
    <col min="767" max="767" width="15.28515625" style="2" customWidth="1"/>
    <col min="768" max="768" width="2.7109375" style="2" customWidth="1"/>
    <col min="769" max="769" width="12.7109375" style="2" customWidth="1"/>
    <col min="770" max="770" width="2.7109375" style="2" customWidth="1"/>
    <col min="771" max="771" width="15.85546875" style="2" customWidth="1"/>
    <col min="772" max="772" width="2.7109375" style="2" customWidth="1"/>
    <col min="773" max="773" width="13.140625" style="2" customWidth="1"/>
    <col min="774" max="774" width="2.7109375" style="2" customWidth="1"/>
    <col min="775" max="775" width="13.140625" style="2" customWidth="1"/>
    <col min="776" max="1016" width="9.85546875" style="2"/>
    <col min="1017" max="1017" width="8.7109375" style="2" customWidth="1"/>
    <col min="1018" max="1018" width="9.5703125" style="2" customWidth="1"/>
    <col min="1019" max="1019" width="13.140625" style="2" customWidth="1"/>
    <col min="1020" max="1020" width="5.7109375" style="2" customWidth="1"/>
    <col min="1021" max="1021" width="9" style="2" customWidth="1"/>
    <col min="1022" max="1022" width="1.7109375" style="2" customWidth="1"/>
    <col min="1023" max="1023" width="15.28515625" style="2" customWidth="1"/>
    <col min="1024" max="1024" width="2.7109375" style="2" customWidth="1"/>
    <col min="1025" max="1025" width="12.7109375" style="2" customWidth="1"/>
    <col min="1026" max="1026" width="2.7109375" style="2" customWidth="1"/>
    <col min="1027" max="1027" width="15.85546875" style="2" customWidth="1"/>
    <col min="1028" max="1028" width="2.7109375" style="2" customWidth="1"/>
    <col min="1029" max="1029" width="13.140625" style="2" customWidth="1"/>
    <col min="1030" max="1030" width="2.7109375" style="2" customWidth="1"/>
    <col min="1031" max="1031" width="13.140625" style="2" customWidth="1"/>
    <col min="1032" max="1272" width="9.85546875" style="2"/>
    <col min="1273" max="1273" width="8.7109375" style="2" customWidth="1"/>
    <col min="1274" max="1274" width="9.5703125" style="2" customWidth="1"/>
    <col min="1275" max="1275" width="13.140625" style="2" customWidth="1"/>
    <col min="1276" max="1276" width="5.7109375" style="2" customWidth="1"/>
    <col min="1277" max="1277" width="9" style="2" customWidth="1"/>
    <col min="1278" max="1278" width="1.7109375" style="2" customWidth="1"/>
    <col min="1279" max="1279" width="15.28515625" style="2" customWidth="1"/>
    <col min="1280" max="1280" width="2.7109375" style="2" customWidth="1"/>
    <col min="1281" max="1281" width="12.7109375" style="2" customWidth="1"/>
    <col min="1282" max="1282" width="2.7109375" style="2" customWidth="1"/>
    <col min="1283" max="1283" width="15.85546875" style="2" customWidth="1"/>
    <col min="1284" max="1284" width="2.7109375" style="2" customWidth="1"/>
    <col min="1285" max="1285" width="13.140625" style="2" customWidth="1"/>
    <col min="1286" max="1286" width="2.7109375" style="2" customWidth="1"/>
    <col min="1287" max="1287" width="13.140625" style="2" customWidth="1"/>
    <col min="1288" max="1528" width="9.85546875" style="2"/>
    <col min="1529" max="1529" width="8.7109375" style="2" customWidth="1"/>
    <col min="1530" max="1530" width="9.5703125" style="2" customWidth="1"/>
    <col min="1531" max="1531" width="13.140625" style="2" customWidth="1"/>
    <col min="1532" max="1532" width="5.7109375" style="2" customWidth="1"/>
    <col min="1533" max="1533" width="9" style="2" customWidth="1"/>
    <col min="1534" max="1534" width="1.7109375" style="2" customWidth="1"/>
    <col min="1535" max="1535" width="15.28515625" style="2" customWidth="1"/>
    <col min="1536" max="1536" width="2.7109375" style="2" customWidth="1"/>
    <col min="1537" max="1537" width="12.7109375" style="2" customWidth="1"/>
    <col min="1538" max="1538" width="2.7109375" style="2" customWidth="1"/>
    <col min="1539" max="1539" width="15.85546875" style="2" customWidth="1"/>
    <col min="1540" max="1540" width="2.7109375" style="2" customWidth="1"/>
    <col min="1541" max="1541" width="13.140625" style="2" customWidth="1"/>
    <col min="1542" max="1542" width="2.7109375" style="2" customWidth="1"/>
    <col min="1543" max="1543" width="13.140625" style="2" customWidth="1"/>
    <col min="1544" max="1784" width="9.85546875" style="2"/>
    <col min="1785" max="1785" width="8.7109375" style="2" customWidth="1"/>
    <col min="1786" max="1786" width="9.5703125" style="2" customWidth="1"/>
    <col min="1787" max="1787" width="13.140625" style="2" customWidth="1"/>
    <col min="1788" max="1788" width="5.7109375" style="2" customWidth="1"/>
    <col min="1789" max="1789" width="9" style="2" customWidth="1"/>
    <col min="1790" max="1790" width="1.7109375" style="2" customWidth="1"/>
    <col min="1791" max="1791" width="15.28515625" style="2" customWidth="1"/>
    <col min="1792" max="1792" width="2.7109375" style="2" customWidth="1"/>
    <col min="1793" max="1793" width="12.7109375" style="2" customWidth="1"/>
    <col min="1794" max="1794" width="2.7109375" style="2" customWidth="1"/>
    <col min="1795" max="1795" width="15.85546875" style="2" customWidth="1"/>
    <col min="1796" max="1796" width="2.7109375" style="2" customWidth="1"/>
    <col min="1797" max="1797" width="13.140625" style="2" customWidth="1"/>
    <col min="1798" max="1798" width="2.7109375" style="2" customWidth="1"/>
    <col min="1799" max="1799" width="13.140625" style="2" customWidth="1"/>
    <col min="1800" max="2040" width="9.85546875" style="2"/>
    <col min="2041" max="2041" width="8.7109375" style="2" customWidth="1"/>
    <col min="2042" max="2042" width="9.5703125" style="2" customWidth="1"/>
    <col min="2043" max="2043" width="13.140625" style="2" customWidth="1"/>
    <col min="2044" max="2044" width="5.7109375" style="2" customWidth="1"/>
    <col min="2045" max="2045" width="9" style="2" customWidth="1"/>
    <col min="2046" max="2046" width="1.7109375" style="2" customWidth="1"/>
    <col min="2047" max="2047" width="15.28515625" style="2" customWidth="1"/>
    <col min="2048" max="2048" width="2.7109375" style="2" customWidth="1"/>
    <col min="2049" max="2049" width="12.7109375" style="2" customWidth="1"/>
    <col min="2050" max="2050" width="2.7109375" style="2" customWidth="1"/>
    <col min="2051" max="2051" width="15.85546875" style="2" customWidth="1"/>
    <col min="2052" max="2052" width="2.7109375" style="2" customWidth="1"/>
    <col min="2053" max="2053" width="13.140625" style="2" customWidth="1"/>
    <col min="2054" max="2054" width="2.7109375" style="2" customWidth="1"/>
    <col min="2055" max="2055" width="13.140625" style="2" customWidth="1"/>
    <col min="2056" max="2296" width="9.85546875" style="2"/>
    <col min="2297" max="2297" width="8.7109375" style="2" customWidth="1"/>
    <col min="2298" max="2298" width="9.5703125" style="2" customWidth="1"/>
    <col min="2299" max="2299" width="13.140625" style="2" customWidth="1"/>
    <col min="2300" max="2300" width="5.7109375" style="2" customWidth="1"/>
    <col min="2301" max="2301" width="9" style="2" customWidth="1"/>
    <col min="2302" max="2302" width="1.7109375" style="2" customWidth="1"/>
    <col min="2303" max="2303" width="15.28515625" style="2" customWidth="1"/>
    <col min="2304" max="2304" width="2.7109375" style="2" customWidth="1"/>
    <col min="2305" max="2305" width="12.7109375" style="2" customWidth="1"/>
    <col min="2306" max="2306" width="2.7109375" style="2" customWidth="1"/>
    <col min="2307" max="2307" width="15.85546875" style="2" customWidth="1"/>
    <col min="2308" max="2308" width="2.7109375" style="2" customWidth="1"/>
    <col min="2309" max="2309" width="13.140625" style="2" customWidth="1"/>
    <col min="2310" max="2310" width="2.7109375" style="2" customWidth="1"/>
    <col min="2311" max="2311" width="13.140625" style="2" customWidth="1"/>
    <col min="2312" max="2552" width="9.85546875" style="2"/>
    <col min="2553" max="2553" width="8.7109375" style="2" customWidth="1"/>
    <col min="2554" max="2554" width="9.5703125" style="2" customWidth="1"/>
    <col min="2555" max="2555" width="13.140625" style="2" customWidth="1"/>
    <col min="2556" max="2556" width="5.7109375" style="2" customWidth="1"/>
    <col min="2557" max="2557" width="9" style="2" customWidth="1"/>
    <col min="2558" max="2558" width="1.7109375" style="2" customWidth="1"/>
    <col min="2559" max="2559" width="15.28515625" style="2" customWidth="1"/>
    <col min="2560" max="2560" width="2.7109375" style="2" customWidth="1"/>
    <col min="2561" max="2561" width="12.7109375" style="2" customWidth="1"/>
    <col min="2562" max="2562" width="2.7109375" style="2" customWidth="1"/>
    <col min="2563" max="2563" width="15.85546875" style="2" customWidth="1"/>
    <col min="2564" max="2564" width="2.7109375" style="2" customWidth="1"/>
    <col min="2565" max="2565" width="13.140625" style="2" customWidth="1"/>
    <col min="2566" max="2566" width="2.7109375" style="2" customWidth="1"/>
    <col min="2567" max="2567" width="13.140625" style="2" customWidth="1"/>
    <col min="2568" max="2808" width="9.85546875" style="2"/>
    <col min="2809" max="2809" width="8.7109375" style="2" customWidth="1"/>
    <col min="2810" max="2810" width="9.5703125" style="2" customWidth="1"/>
    <col min="2811" max="2811" width="13.140625" style="2" customWidth="1"/>
    <col min="2812" max="2812" width="5.7109375" style="2" customWidth="1"/>
    <col min="2813" max="2813" width="9" style="2" customWidth="1"/>
    <col min="2814" max="2814" width="1.7109375" style="2" customWidth="1"/>
    <col min="2815" max="2815" width="15.28515625" style="2" customWidth="1"/>
    <col min="2816" max="2816" width="2.7109375" style="2" customWidth="1"/>
    <col min="2817" max="2817" width="12.7109375" style="2" customWidth="1"/>
    <col min="2818" max="2818" width="2.7109375" style="2" customWidth="1"/>
    <col min="2819" max="2819" width="15.85546875" style="2" customWidth="1"/>
    <col min="2820" max="2820" width="2.7109375" style="2" customWidth="1"/>
    <col min="2821" max="2821" width="13.140625" style="2" customWidth="1"/>
    <col min="2822" max="2822" width="2.7109375" style="2" customWidth="1"/>
    <col min="2823" max="2823" width="13.140625" style="2" customWidth="1"/>
    <col min="2824" max="3064" width="9.85546875" style="2"/>
    <col min="3065" max="3065" width="8.7109375" style="2" customWidth="1"/>
    <col min="3066" max="3066" width="9.5703125" style="2" customWidth="1"/>
    <col min="3067" max="3067" width="13.140625" style="2" customWidth="1"/>
    <col min="3068" max="3068" width="5.7109375" style="2" customWidth="1"/>
    <col min="3069" max="3069" width="9" style="2" customWidth="1"/>
    <col min="3070" max="3070" width="1.7109375" style="2" customWidth="1"/>
    <col min="3071" max="3071" width="15.28515625" style="2" customWidth="1"/>
    <col min="3072" max="3072" width="2.7109375" style="2" customWidth="1"/>
    <col min="3073" max="3073" width="12.7109375" style="2" customWidth="1"/>
    <col min="3074" max="3074" width="2.7109375" style="2" customWidth="1"/>
    <col min="3075" max="3075" width="15.85546875" style="2" customWidth="1"/>
    <col min="3076" max="3076" width="2.7109375" style="2" customWidth="1"/>
    <col min="3077" max="3077" width="13.140625" style="2" customWidth="1"/>
    <col min="3078" max="3078" width="2.7109375" style="2" customWidth="1"/>
    <col min="3079" max="3079" width="13.140625" style="2" customWidth="1"/>
    <col min="3080" max="3320" width="9.85546875" style="2"/>
    <col min="3321" max="3321" width="8.7109375" style="2" customWidth="1"/>
    <col min="3322" max="3322" width="9.5703125" style="2" customWidth="1"/>
    <col min="3323" max="3323" width="13.140625" style="2" customWidth="1"/>
    <col min="3324" max="3324" width="5.7109375" style="2" customWidth="1"/>
    <col min="3325" max="3325" width="9" style="2" customWidth="1"/>
    <col min="3326" max="3326" width="1.7109375" style="2" customWidth="1"/>
    <col min="3327" max="3327" width="15.28515625" style="2" customWidth="1"/>
    <col min="3328" max="3328" width="2.7109375" style="2" customWidth="1"/>
    <col min="3329" max="3329" width="12.7109375" style="2" customWidth="1"/>
    <col min="3330" max="3330" width="2.7109375" style="2" customWidth="1"/>
    <col min="3331" max="3331" width="15.85546875" style="2" customWidth="1"/>
    <col min="3332" max="3332" width="2.7109375" style="2" customWidth="1"/>
    <col min="3333" max="3333" width="13.140625" style="2" customWidth="1"/>
    <col min="3334" max="3334" width="2.7109375" style="2" customWidth="1"/>
    <col min="3335" max="3335" width="13.140625" style="2" customWidth="1"/>
    <col min="3336" max="3576" width="9.85546875" style="2"/>
    <col min="3577" max="3577" width="8.7109375" style="2" customWidth="1"/>
    <col min="3578" max="3578" width="9.5703125" style="2" customWidth="1"/>
    <col min="3579" max="3579" width="13.140625" style="2" customWidth="1"/>
    <col min="3580" max="3580" width="5.7109375" style="2" customWidth="1"/>
    <col min="3581" max="3581" width="9" style="2" customWidth="1"/>
    <col min="3582" max="3582" width="1.7109375" style="2" customWidth="1"/>
    <col min="3583" max="3583" width="15.28515625" style="2" customWidth="1"/>
    <col min="3584" max="3584" width="2.7109375" style="2" customWidth="1"/>
    <col min="3585" max="3585" width="12.7109375" style="2" customWidth="1"/>
    <col min="3586" max="3586" width="2.7109375" style="2" customWidth="1"/>
    <col min="3587" max="3587" width="15.85546875" style="2" customWidth="1"/>
    <col min="3588" max="3588" width="2.7109375" style="2" customWidth="1"/>
    <col min="3589" max="3589" width="13.140625" style="2" customWidth="1"/>
    <col min="3590" max="3590" width="2.7109375" style="2" customWidth="1"/>
    <col min="3591" max="3591" width="13.140625" style="2" customWidth="1"/>
    <col min="3592" max="3832" width="9.85546875" style="2"/>
    <col min="3833" max="3833" width="8.7109375" style="2" customWidth="1"/>
    <col min="3834" max="3834" width="9.5703125" style="2" customWidth="1"/>
    <col min="3835" max="3835" width="13.140625" style="2" customWidth="1"/>
    <col min="3836" max="3836" width="5.7109375" style="2" customWidth="1"/>
    <col min="3837" max="3837" width="9" style="2" customWidth="1"/>
    <col min="3838" max="3838" width="1.7109375" style="2" customWidth="1"/>
    <col min="3839" max="3839" width="15.28515625" style="2" customWidth="1"/>
    <col min="3840" max="3840" width="2.7109375" style="2" customWidth="1"/>
    <col min="3841" max="3841" width="12.7109375" style="2" customWidth="1"/>
    <col min="3842" max="3842" width="2.7109375" style="2" customWidth="1"/>
    <col min="3843" max="3843" width="15.85546875" style="2" customWidth="1"/>
    <col min="3844" max="3844" width="2.7109375" style="2" customWidth="1"/>
    <col min="3845" max="3845" width="13.140625" style="2" customWidth="1"/>
    <col min="3846" max="3846" width="2.7109375" style="2" customWidth="1"/>
    <col min="3847" max="3847" width="13.140625" style="2" customWidth="1"/>
    <col min="3848" max="4088" width="9.85546875" style="2"/>
    <col min="4089" max="4089" width="8.7109375" style="2" customWidth="1"/>
    <col min="4090" max="4090" width="9.5703125" style="2" customWidth="1"/>
    <col min="4091" max="4091" width="13.140625" style="2" customWidth="1"/>
    <col min="4092" max="4092" width="5.7109375" style="2" customWidth="1"/>
    <col min="4093" max="4093" width="9" style="2" customWidth="1"/>
    <col min="4094" max="4094" width="1.7109375" style="2" customWidth="1"/>
    <col min="4095" max="4095" width="15.28515625" style="2" customWidth="1"/>
    <col min="4096" max="4096" width="2.7109375" style="2" customWidth="1"/>
    <col min="4097" max="4097" width="12.7109375" style="2" customWidth="1"/>
    <col min="4098" max="4098" width="2.7109375" style="2" customWidth="1"/>
    <col min="4099" max="4099" width="15.85546875" style="2" customWidth="1"/>
    <col min="4100" max="4100" width="2.7109375" style="2" customWidth="1"/>
    <col min="4101" max="4101" width="13.140625" style="2" customWidth="1"/>
    <col min="4102" max="4102" width="2.7109375" style="2" customWidth="1"/>
    <col min="4103" max="4103" width="13.140625" style="2" customWidth="1"/>
    <col min="4104" max="4344" width="9.85546875" style="2"/>
    <col min="4345" max="4345" width="8.7109375" style="2" customWidth="1"/>
    <col min="4346" max="4346" width="9.5703125" style="2" customWidth="1"/>
    <col min="4347" max="4347" width="13.140625" style="2" customWidth="1"/>
    <col min="4348" max="4348" width="5.7109375" style="2" customWidth="1"/>
    <col min="4349" max="4349" width="9" style="2" customWidth="1"/>
    <col min="4350" max="4350" width="1.7109375" style="2" customWidth="1"/>
    <col min="4351" max="4351" width="15.28515625" style="2" customWidth="1"/>
    <col min="4352" max="4352" width="2.7109375" style="2" customWidth="1"/>
    <col min="4353" max="4353" width="12.7109375" style="2" customWidth="1"/>
    <col min="4354" max="4354" width="2.7109375" style="2" customWidth="1"/>
    <col min="4355" max="4355" width="15.85546875" style="2" customWidth="1"/>
    <col min="4356" max="4356" width="2.7109375" style="2" customWidth="1"/>
    <col min="4357" max="4357" width="13.140625" style="2" customWidth="1"/>
    <col min="4358" max="4358" width="2.7109375" style="2" customWidth="1"/>
    <col min="4359" max="4359" width="13.140625" style="2" customWidth="1"/>
    <col min="4360" max="4600" width="9.85546875" style="2"/>
    <col min="4601" max="4601" width="8.7109375" style="2" customWidth="1"/>
    <col min="4602" max="4602" width="9.5703125" style="2" customWidth="1"/>
    <col min="4603" max="4603" width="13.140625" style="2" customWidth="1"/>
    <col min="4604" max="4604" width="5.7109375" style="2" customWidth="1"/>
    <col min="4605" max="4605" width="9" style="2" customWidth="1"/>
    <col min="4606" max="4606" width="1.7109375" style="2" customWidth="1"/>
    <col min="4607" max="4607" width="15.28515625" style="2" customWidth="1"/>
    <col min="4608" max="4608" width="2.7109375" style="2" customWidth="1"/>
    <col min="4609" max="4609" width="12.7109375" style="2" customWidth="1"/>
    <col min="4610" max="4610" width="2.7109375" style="2" customWidth="1"/>
    <col min="4611" max="4611" width="15.85546875" style="2" customWidth="1"/>
    <col min="4612" max="4612" width="2.7109375" style="2" customWidth="1"/>
    <col min="4613" max="4613" width="13.140625" style="2" customWidth="1"/>
    <col min="4614" max="4614" width="2.7109375" style="2" customWidth="1"/>
    <col min="4615" max="4615" width="13.140625" style="2" customWidth="1"/>
    <col min="4616" max="4856" width="9.85546875" style="2"/>
    <col min="4857" max="4857" width="8.7109375" style="2" customWidth="1"/>
    <col min="4858" max="4858" width="9.5703125" style="2" customWidth="1"/>
    <col min="4859" max="4859" width="13.140625" style="2" customWidth="1"/>
    <col min="4860" max="4860" width="5.7109375" style="2" customWidth="1"/>
    <col min="4861" max="4861" width="9" style="2" customWidth="1"/>
    <col min="4862" max="4862" width="1.7109375" style="2" customWidth="1"/>
    <col min="4863" max="4863" width="15.28515625" style="2" customWidth="1"/>
    <col min="4864" max="4864" width="2.7109375" style="2" customWidth="1"/>
    <col min="4865" max="4865" width="12.7109375" style="2" customWidth="1"/>
    <col min="4866" max="4866" width="2.7109375" style="2" customWidth="1"/>
    <col min="4867" max="4867" width="15.85546875" style="2" customWidth="1"/>
    <col min="4868" max="4868" width="2.7109375" style="2" customWidth="1"/>
    <col min="4869" max="4869" width="13.140625" style="2" customWidth="1"/>
    <col min="4870" max="4870" width="2.7109375" style="2" customWidth="1"/>
    <col min="4871" max="4871" width="13.140625" style="2" customWidth="1"/>
    <col min="4872" max="5112" width="9.85546875" style="2"/>
    <col min="5113" max="5113" width="8.7109375" style="2" customWidth="1"/>
    <col min="5114" max="5114" width="9.5703125" style="2" customWidth="1"/>
    <col min="5115" max="5115" width="13.140625" style="2" customWidth="1"/>
    <col min="5116" max="5116" width="5.7109375" style="2" customWidth="1"/>
    <col min="5117" max="5117" width="9" style="2" customWidth="1"/>
    <col min="5118" max="5118" width="1.7109375" style="2" customWidth="1"/>
    <col min="5119" max="5119" width="15.28515625" style="2" customWidth="1"/>
    <col min="5120" max="5120" width="2.7109375" style="2" customWidth="1"/>
    <col min="5121" max="5121" width="12.7109375" style="2" customWidth="1"/>
    <col min="5122" max="5122" width="2.7109375" style="2" customWidth="1"/>
    <col min="5123" max="5123" width="15.85546875" style="2" customWidth="1"/>
    <col min="5124" max="5124" width="2.7109375" style="2" customWidth="1"/>
    <col min="5125" max="5125" width="13.140625" style="2" customWidth="1"/>
    <col min="5126" max="5126" width="2.7109375" style="2" customWidth="1"/>
    <col min="5127" max="5127" width="13.140625" style="2" customWidth="1"/>
    <col min="5128" max="5368" width="9.85546875" style="2"/>
    <col min="5369" max="5369" width="8.7109375" style="2" customWidth="1"/>
    <col min="5370" max="5370" width="9.5703125" style="2" customWidth="1"/>
    <col min="5371" max="5371" width="13.140625" style="2" customWidth="1"/>
    <col min="5372" max="5372" width="5.7109375" style="2" customWidth="1"/>
    <col min="5373" max="5373" width="9" style="2" customWidth="1"/>
    <col min="5374" max="5374" width="1.7109375" style="2" customWidth="1"/>
    <col min="5375" max="5375" width="15.28515625" style="2" customWidth="1"/>
    <col min="5376" max="5376" width="2.7109375" style="2" customWidth="1"/>
    <col min="5377" max="5377" width="12.7109375" style="2" customWidth="1"/>
    <col min="5378" max="5378" width="2.7109375" style="2" customWidth="1"/>
    <col min="5379" max="5379" width="15.85546875" style="2" customWidth="1"/>
    <col min="5380" max="5380" width="2.7109375" style="2" customWidth="1"/>
    <col min="5381" max="5381" width="13.140625" style="2" customWidth="1"/>
    <col min="5382" max="5382" width="2.7109375" style="2" customWidth="1"/>
    <col min="5383" max="5383" width="13.140625" style="2" customWidth="1"/>
    <col min="5384" max="5624" width="9.85546875" style="2"/>
    <col min="5625" max="5625" width="8.7109375" style="2" customWidth="1"/>
    <col min="5626" max="5626" width="9.5703125" style="2" customWidth="1"/>
    <col min="5627" max="5627" width="13.140625" style="2" customWidth="1"/>
    <col min="5628" max="5628" width="5.7109375" style="2" customWidth="1"/>
    <col min="5629" max="5629" width="9" style="2" customWidth="1"/>
    <col min="5630" max="5630" width="1.7109375" style="2" customWidth="1"/>
    <col min="5631" max="5631" width="15.28515625" style="2" customWidth="1"/>
    <col min="5632" max="5632" width="2.7109375" style="2" customWidth="1"/>
    <col min="5633" max="5633" width="12.7109375" style="2" customWidth="1"/>
    <col min="5634" max="5634" width="2.7109375" style="2" customWidth="1"/>
    <col min="5635" max="5635" width="15.85546875" style="2" customWidth="1"/>
    <col min="5636" max="5636" width="2.7109375" style="2" customWidth="1"/>
    <col min="5637" max="5637" width="13.140625" style="2" customWidth="1"/>
    <col min="5638" max="5638" width="2.7109375" style="2" customWidth="1"/>
    <col min="5639" max="5639" width="13.140625" style="2" customWidth="1"/>
    <col min="5640" max="5880" width="9.85546875" style="2"/>
    <col min="5881" max="5881" width="8.7109375" style="2" customWidth="1"/>
    <col min="5882" max="5882" width="9.5703125" style="2" customWidth="1"/>
    <col min="5883" max="5883" width="13.140625" style="2" customWidth="1"/>
    <col min="5884" max="5884" width="5.7109375" style="2" customWidth="1"/>
    <col min="5885" max="5885" width="9" style="2" customWidth="1"/>
    <col min="5886" max="5886" width="1.7109375" style="2" customWidth="1"/>
    <col min="5887" max="5887" width="15.28515625" style="2" customWidth="1"/>
    <col min="5888" max="5888" width="2.7109375" style="2" customWidth="1"/>
    <col min="5889" max="5889" width="12.7109375" style="2" customWidth="1"/>
    <col min="5890" max="5890" width="2.7109375" style="2" customWidth="1"/>
    <col min="5891" max="5891" width="15.85546875" style="2" customWidth="1"/>
    <col min="5892" max="5892" width="2.7109375" style="2" customWidth="1"/>
    <col min="5893" max="5893" width="13.140625" style="2" customWidth="1"/>
    <col min="5894" max="5894" width="2.7109375" style="2" customWidth="1"/>
    <col min="5895" max="5895" width="13.140625" style="2" customWidth="1"/>
    <col min="5896" max="6136" width="9.85546875" style="2"/>
    <col min="6137" max="6137" width="8.7109375" style="2" customWidth="1"/>
    <col min="6138" max="6138" width="9.5703125" style="2" customWidth="1"/>
    <col min="6139" max="6139" width="13.140625" style="2" customWidth="1"/>
    <col min="6140" max="6140" width="5.7109375" style="2" customWidth="1"/>
    <col min="6141" max="6141" width="9" style="2" customWidth="1"/>
    <col min="6142" max="6142" width="1.7109375" style="2" customWidth="1"/>
    <col min="6143" max="6143" width="15.28515625" style="2" customWidth="1"/>
    <col min="6144" max="6144" width="2.7109375" style="2" customWidth="1"/>
    <col min="6145" max="6145" width="12.7109375" style="2" customWidth="1"/>
    <col min="6146" max="6146" width="2.7109375" style="2" customWidth="1"/>
    <col min="6147" max="6147" width="15.85546875" style="2" customWidth="1"/>
    <col min="6148" max="6148" width="2.7109375" style="2" customWidth="1"/>
    <col min="6149" max="6149" width="13.140625" style="2" customWidth="1"/>
    <col min="6150" max="6150" width="2.7109375" style="2" customWidth="1"/>
    <col min="6151" max="6151" width="13.140625" style="2" customWidth="1"/>
    <col min="6152" max="6392" width="9.85546875" style="2"/>
    <col min="6393" max="6393" width="8.7109375" style="2" customWidth="1"/>
    <col min="6394" max="6394" width="9.5703125" style="2" customWidth="1"/>
    <col min="6395" max="6395" width="13.140625" style="2" customWidth="1"/>
    <col min="6396" max="6396" width="5.7109375" style="2" customWidth="1"/>
    <col min="6397" max="6397" width="9" style="2" customWidth="1"/>
    <col min="6398" max="6398" width="1.7109375" style="2" customWidth="1"/>
    <col min="6399" max="6399" width="15.28515625" style="2" customWidth="1"/>
    <col min="6400" max="6400" width="2.7109375" style="2" customWidth="1"/>
    <col min="6401" max="6401" width="12.7109375" style="2" customWidth="1"/>
    <col min="6402" max="6402" width="2.7109375" style="2" customWidth="1"/>
    <col min="6403" max="6403" width="15.85546875" style="2" customWidth="1"/>
    <col min="6404" max="6404" width="2.7109375" style="2" customWidth="1"/>
    <col min="6405" max="6405" width="13.140625" style="2" customWidth="1"/>
    <col min="6406" max="6406" width="2.7109375" style="2" customWidth="1"/>
    <col min="6407" max="6407" width="13.140625" style="2" customWidth="1"/>
    <col min="6408" max="6648" width="9.85546875" style="2"/>
    <col min="6649" max="6649" width="8.7109375" style="2" customWidth="1"/>
    <col min="6650" max="6650" width="9.5703125" style="2" customWidth="1"/>
    <col min="6651" max="6651" width="13.140625" style="2" customWidth="1"/>
    <col min="6652" max="6652" width="5.7109375" style="2" customWidth="1"/>
    <col min="6653" max="6653" width="9" style="2" customWidth="1"/>
    <col min="6654" max="6654" width="1.7109375" style="2" customWidth="1"/>
    <col min="6655" max="6655" width="15.28515625" style="2" customWidth="1"/>
    <col min="6656" max="6656" width="2.7109375" style="2" customWidth="1"/>
    <col min="6657" max="6657" width="12.7109375" style="2" customWidth="1"/>
    <col min="6658" max="6658" width="2.7109375" style="2" customWidth="1"/>
    <col min="6659" max="6659" width="15.85546875" style="2" customWidth="1"/>
    <col min="6660" max="6660" width="2.7109375" style="2" customWidth="1"/>
    <col min="6661" max="6661" width="13.140625" style="2" customWidth="1"/>
    <col min="6662" max="6662" width="2.7109375" style="2" customWidth="1"/>
    <col min="6663" max="6663" width="13.140625" style="2" customWidth="1"/>
    <col min="6664" max="6904" width="9.85546875" style="2"/>
    <col min="6905" max="6905" width="8.7109375" style="2" customWidth="1"/>
    <col min="6906" max="6906" width="9.5703125" style="2" customWidth="1"/>
    <col min="6907" max="6907" width="13.140625" style="2" customWidth="1"/>
    <col min="6908" max="6908" width="5.7109375" style="2" customWidth="1"/>
    <col min="6909" max="6909" width="9" style="2" customWidth="1"/>
    <col min="6910" max="6910" width="1.7109375" style="2" customWidth="1"/>
    <col min="6911" max="6911" width="15.28515625" style="2" customWidth="1"/>
    <col min="6912" max="6912" width="2.7109375" style="2" customWidth="1"/>
    <col min="6913" max="6913" width="12.7109375" style="2" customWidth="1"/>
    <col min="6914" max="6914" width="2.7109375" style="2" customWidth="1"/>
    <col min="6915" max="6915" width="15.85546875" style="2" customWidth="1"/>
    <col min="6916" max="6916" width="2.7109375" style="2" customWidth="1"/>
    <col min="6917" max="6917" width="13.140625" style="2" customWidth="1"/>
    <col min="6918" max="6918" width="2.7109375" style="2" customWidth="1"/>
    <col min="6919" max="6919" width="13.140625" style="2" customWidth="1"/>
    <col min="6920" max="7160" width="9.85546875" style="2"/>
    <col min="7161" max="7161" width="8.7109375" style="2" customWidth="1"/>
    <col min="7162" max="7162" width="9.5703125" style="2" customWidth="1"/>
    <col min="7163" max="7163" width="13.140625" style="2" customWidth="1"/>
    <col min="7164" max="7164" width="5.7109375" style="2" customWidth="1"/>
    <col min="7165" max="7165" width="9" style="2" customWidth="1"/>
    <col min="7166" max="7166" width="1.7109375" style="2" customWidth="1"/>
    <col min="7167" max="7167" width="15.28515625" style="2" customWidth="1"/>
    <col min="7168" max="7168" width="2.7109375" style="2" customWidth="1"/>
    <col min="7169" max="7169" width="12.7109375" style="2" customWidth="1"/>
    <col min="7170" max="7170" width="2.7109375" style="2" customWidth="1"/>
    <col min="7171" max="7171" width="15.85546875" style="2" customWidth="1"/>
    <col min="7172" max="7172" width="2.7109375" style="2" customWidth="1"/>
    <col min="7173" max="7173" width="13.140625" style="2" customWidth="1"/>
    <col min="7174" max="7174" width="2.7109375" style="2" customWidth="1"/>
    <col min="7175" max="7175" width="13.140625" style="2" customWidth="1"/>
    <col min="7176" max="7416" width="9.85546875" style="2"/>
    <col min="7417" max="7417" width="8.7109375" style="2" customWidth="1"/>
    <col min="7418" max="7418" width="9.5703125" style="2" customWidth="1"/>
    <col min="7419" max="7419" width="13.140625" style="2" customWidth="1"/>
    <col min="7420" max="7420" width="5.7109375" style="2" customWidth="1"/>
    <col min="7421" max="7421" width="9" style="2" customWidth="1"/>
    <col min="7422" max="7422" width="1.7109375" style="2" customWidth="1"/>
    <col min="7423" max="7423" width="15.28515625" style="2" customWidth="1"/>
    <col min="7424" max="7424" width="2.7109375" style="2" customWidth="1"/>
    <col min="7425" max="7425" width="12.7109375" style="2" customWidth="1"/>
    <col min="7426" max="7426" width="2.7109375" style="2" customWidth="1"/>
    <col min="7427" max="7427" width="15.85546875" style="2" customWidth="1"/>
    <col min="7428" max="7428" width="2.7109375" style="2" customWidth="1"/>
    <col min="7429" max="7429" width="13.140625" style="2" customWidth="1"/>
    <col min="7430" max="7430" width="2.7109375" style="2" customWidth="1"/>
    <col min="7431" max="7431" width="13.140625" style="2" customWidth="1"/>
    <col min="7432" max="7672" width="9.85546875" style="2"/>
    <col min="7673" max="7673" width="8.7109375" style="2" customWidth="1"/>
    <col min="7674" max="7674" width="9.5703125" style="2" customWidth="1"/>
    <col min="7675" max="7675" width="13.140625" style="2" customWidth="1"/>
    <col min="7676" max="7676" width="5.7109375" style="2" customWidth="1"/>
    <col min="7677" max="7677" width="9" style="2" customWidth="1"/>
    <col min="7678" max="7678" width="1.7109375" style="2" customWidth="1"/>
    <col min="7679" max="7679" width="15.28515625" style="2" customWidth="1"/>
    <col min="7680" max="7680" width="2.7109375" style="2" customWidth="1"/>
    <col min="7681" max="7681" width="12.7109375" style="2" customWidth="1"/>
    <col min="7682" max="7682" width="2.7109375" style="2" customWidth="1"/>
    <col min="7683" max="7683" width="15.85546875" style="2" customWidth="1"/>
    <col min="7684" max="7684" width="2.7109375" style="2" customWidth="1"/>
    <col min="7685" max="7685" width="13.140625" style="2" customWidth="1"/>
    <col min="7686" max="7686" width="2.7109375" style="2" customWidth="1"/>
    <col min="7687" max="7687" width="13.140625" style="2" customWidth="1"/>
    <col min="7688" max="7928" width="9.85546875" style="2"/>
    <col min="7929" max="7929" width="8.7109375" style="2" customWidth="1"/>
    <col min="7930" max="7930" width="9.5703125" style="2" customWidth="1"/>
    <col min="7931" max="7931" width="13.140625" style="2" customWidth="1"/>
    <col min="7932" max="7932" width="5.7109375" style="2" customWidth="1"/>
    <col min="7933" max="7933" width="9" style="2" customWidth="1"/>
    <col min="7934" max="7934" width="1.7109375" style="2" customWidth="1"/>
    <col min="7935" max="7935" width="15.28515625" style="2" customWidth="1"/>
    <col min="7936" max="7936" width="2.7109375" style="2" customWidth="1"/>
    <col min="7937" max="7937" width="12.7109375" style="2" customWidth="1"/>
    <col min="7938" max="7938" width="2.7109375" style="2" customWidth="1"/>
    <col min="7939" max="7939" width="15.85546875" style="2" customWidth="1"/>
    <col min="7940" max="7940" width="2.7109375" style="2" customWidth="1"/>
    <col min="7941" max="7941" width="13.140625" style="2" customWidth="1"/>
    <col min="7942" max="7942" width="2.7109375" style="2" customWidth="1"/>
    <col min="7943" max="7943" width="13.140625" style="2" customWidth="1"/>
    <col min="7944" max="8184" width="9.85546875" style="2"/>
    <col min="8185" max="8185" width="8.7109375" style="2" customWidth="1"/>
    <col min="8186" max="8186" width="9.5703125" style="2" customWidth="1"/>
    <col min="8187" max="8187" width="13.140625" style="2" customWidth="1"/>
    <col min="8188" max="8188" width="5.7109375" style="2" customWidth="1"/>
    <col min="8189" max="8189" width="9" style="2" customWidth="1"/>
    <col min="8190" max="8190" width="1.7109375" style="2" customWidth="1"/>
    <col min="8191" max="8191" width="15.28515625" style="2" customWidth="1"/>
    <col min="8192" max="8192" width="2.7109375" style="2" customWidth="1"/>
    <col min="8193" max="8193" width="12.7109375" style="2" customWidth="1"/>
    <col min="8194" max="8194" width="2.7109375" style="2" customWidth="1"/>
    <col min="8195" max="8195" width="15.85546875" style="2" customWidth="1"/>
    <col min="8196" max="8196" width="2.7109375" style="2" customWidth="1"/>
    <col min="8197" max="8197" width="13.140625" style="2" customWidth="1"/>
    <col min="8198" max="8198" width="2.7109375" style="2" customWidth="1"/>
    <col min="8199" max="8199" width="13.140625" style="2" customWidth="1"/>
    <col min="8200" max="8440" width="9.85546875" style="2"/>
    <col min="8441" max="8441" width="8.7109375" style="2" customWidth="1"/>
    <col min="8442" max="8442" width="9.5703125" style="2" customWidth="1"/>
    <col min="8443" max="8443" width="13.140625" style="2" customWidth="1"/>
    <col min="8444" max="8444" width="5.7109375" style="2" customWidth="1"/>
    <col min="8445" max="8445" width="9" style="2" customWidth="1"/>
    <col min="8446" max="8446" width="1.7109375" style="2" customWidth="1"/>
    <col min="8447" max="8447" width="15.28515625" style="2" customWidth="1"/>
    <col min="8448" max="8448" width="2.7109375" style="2" customWidth="1"/>
    <col min="8449" max="8449" width="12.7109375" style="2" customWidth="1"/>
    <col min="8450" max="8450" width="2.7109375" style="2" customWidth="1"/>
    <col min="8451" max="8451" width="15.85546875" style="2" customWidth="1"/>
    <col min="8452" max="8452" width="2.7109375" style="2" customWidth="1"/>
    <col min="8453" max="8453" width="13.140625" style="2" customWidth="1"/>
    <col min="8454" max="8454" width="2.7109375" style="2" customWidth="1"/>
    <col min="8455" max="8455" width="13.140625" style="2" customWidth="1"/>
    <col min="8456" max="8696" width="9.85546875" style="2"/>
    <col min="8697" max="8697" width="8.7109375" style="2" customWidth="1"/>
    <col min="8698" max="8698" width="9.5703125" style="2" customWidth="1"/>
    <col min="8699" max="8699" width="13.140625" style="2" customWidth="1"/>
    <col min="8700" max="8700" width="5.7109375" style="2" customWidth="1"/>
    <col min="8701" max="8701" width="9" style="2" customWidth="1"/>
    <col min="8702" max="8702" width="1.7109375" style="2" customWidth="1"/>
    <col min="8703" max="8703" width="15.28515625" style="2" customWidth="1"/>
    <col min="8704" max="8704" width="2.7109375" style="2" customWidth="1"/>
    <col min="8705" max="8705" width="12.7109375" style="2" customWidth="1"/>
    <col min="8706" max="8706" width="2.7109375" style="2" customWidth="1"/>
    <col min="8707" max="8707" width="15.85546875" style="2" customWidth="1"/>
    <col min="8708" max="8708" width="2.7109375" style="2" customWidth="1"/>
    <col min="8709" max="8709" width="13.140625" style="2" customWidth="1"/>
    <col min="8710" max="8710" width="2.7109375" style="2" customWidth="1"/>
    <col min="8711" max="8711" width="13.140625" style="2" customWidth="1"/>
    <col min="8712" max="8952" width="9.85546875" style="2"/>
    <col min="8953" max="8953" width="8.7109375" style="2" customWidth="1"/>
    <col min="8954" max="8954" width="9.5703125" style="2" customWidth="1"/>
    <col min="8955" max="8955" width="13.140625" style="2" customWidth="1"/>
    <col min="8956" max="8956" width="5.7109375" style="2" customWidth="1"/>
    <col min="8957" max="8957" width="9" style="2" customWidth="1"/>
    <col min="8958" max="8958" width="1.7109375" style="2" customWidth="1"/>
    <col min="8959" max="8959" width="15.28515625" style="2" customWidth="1"/>
    <col min="8960" max="8960" width="2.7109375" style="2" customWidth="1"/>
    <col min="8961" max="8961" width="12.7109375" style="2" customWidth="1"/>
    <col min="8962" max="8962" width="2.7109375" style="2" customWidth="1"/>
    <col min="8963" max="8963" width="15.85546875" style="2" customWidth="1"/>
    <col min="8964" max="8964" width="2.7109375" style="2" customWidth="1"/>
    <col min="8965" max="8965" width="13.140625" style="2" customWidth="1"/>
    <col min="8966" max="8966" width="2.7109375" style="2" customWidth="1"/>
    <col min="8967" max="8967" width="13.140625" style="2" customWidth="1"/>
    <col min="8968" max="9208" width="9.85546875" style="2"/>
    <col min="9209" max="9209" width="8.7109375" style="2" customWidth="1"/>
    <col min="9210" max="9210" width="9.5703125" style="2" customWidth="1"/>
    <col min="9211" max="9211" width="13.140625" style="2" customWidth="1"/>
    <col min="9212" max="9212" width="5.7109375" style="2" customWidth="1"/>
    <col min="9213" max="9213" width="9" style="2" customWidth="1"/>
    <col min="9214" max="9214" width="1.7109375" style="2" customWidth="1"/>
    <col min="9215" max="9215" width="15.28515625" style="2" customWidth="1"/>
    <col min="9216" max="9216" width="2.7109375" style="2" customWidth="1"/>
    <col min="9217" max="9217" width="12.7109375" style="2" customWidth="1"/>
    <col min="9218" max="9218" width="2.7109375" style="2" customWidth="1"/>
    <col min="9219" max="9219" width="15.85546875" style="2" customWidth="1"/>
    <col min="9220" max="9220" width="2.7109375" style="2" customWidth="1"/>
    <col min="9221" max="9221" width="13.140625" style="2" customWidth="1"/>
    <col min="9222" max="9222" width="2.7109375" style="2" customWidth="1"/>
    <col min="9223" max="9223" width="13.140625" style="2" customWidth="1"/>
    <col min="9224" max="9464" width="9.85546875" style="2"/>
    <col min="9465" max="9465" width="8.7109375" style="2" customWidth="1"/>
    <col min="9466" max="9466" width="9.5703125" style="2" customWidth="1"/>
    <col min="9467" max="9467" width="13.140625" style="2" customWidth="1"/>
    <col min="9468" max="9468" width="5.7109375" style="2" customWidth="1"/>
    <col min="9469" max="9469" width="9" style="2" customWidth="1"/>
    <col min="9470" max="9470" width="1.7109375" style="2" customWidth="1"/>
    <col min="9471" max="9471" width="15.28515625" style="2" customWidth="1"/>
    <col min="9472" max="9472" width="2.7109375" style="2" customWidth="1"/>
    <col min="9473" max="9473" width="12.7109375" style="2" customWidth="1"/>
    <col min="9474" max="9474" width="2.7109375" style="2" customWidth="1"/>
    <col min="9475" max="9475" width="15.85546875" style="2" customWidth="1"/>
    <col min="9476" max="9476" width="2.7109375" style="2" customWidth="1"/>
    <col min="9477" max="9477" width="13.140625" style="2" customWidth="1"/>
    <col min="9478" max="9478" width="2.7109375" style="2" customWidth="1"/>
    <col min="9479" max="9479" width="13.140625" style="2" customWidth="1"/>
    <col min="9480" max="9720" width="9.85546875" style="2"/>
    <col min="9721" max="9721" width="8.7109375" style="2" customWidth="1"/>
    <col min="9722" max="9722" width="9.5703125" style="2" customWidth="1"/>
    <col min="9723" max="9723" width="13.140625" style="2" customWidth="1"/>
    <col min="9724" max="9724" width="5.7109375" style="2" customWidth="1"/>
    <col min="9725" max="9725" width="9" style="2" customWidth="1"/>
    <col min="9726" max="9726" width="1.7109375" style="2" customWidth="1"/>
    <col min="9727" max="9727" width="15.28515625" style="2" customWidth="1"/>
    <col min="9728" max="9728" width="2.7109375" style="2" customWidth="1"/>
    <col min="9729" max="9729" width="12.7109375" style="2" customWidth="1"/>
    <col min="9730" max="9730" width="2.7109375" style="2" customWidth="1"/>
    <col min="9731" max="9731" width="15.85546875" style="2" customWidth="1"/>
    <col min="9732" max="9732" width="2.7109375" style="2" customWidth="1"/>
    <col min="9733" max="9733" width="13.140625" style="2" customWidth="1"/>
    <col min="9734" max="9734" width="2.7109375" style="2" customWidth="1"/>
    <col min="9735" max="9735" width="13.140625" style="2" customWidth="1"/>
    <col min="9736" max="9976" width="9.85546875" style="2"/>
    <col min="9977" max="9977" width="8.7109375" style="2" customWidth="1"/>
    <col min="9978" max="9978" width="9.5703125" style="2" customWidth="1"/>
    <col min="9979" max="9979" width="13.140625" style="2" customWidth="1"/>
    <col min="9980" max="9980" width="5.7109375" style="2" customWidth="1"/>
    <col min="9981" max="9981" width="9" style="2" customWidth="1"/>
    <col min="9982" max="9982" width="1.7109375" style="2" customWidth="1"/>
    <col min="9983" max="9983" width="15.28515625" style="2" customWidth="1"/>
    <col min="9984" max="9984" width="2.7109375" style="2" customWidth="1"/>
    <col min="9985" max="9985" width="12.7109375" style="2" customWidth="1"/>
    <col min="9986" max="9986" width="2.7109375" style="2" customWidth="1"/>
    <col min="9987" max="9987" width="15.85546875" style="2" customWidth="1"/>
    <col min="9988" max="9988" width="2.7109375" style="2" customWidth="1"/>
    <col min="9989" max="9989" width="13.140625" style="2" customWidth="1"/>
    <col min="9990" max="9990" width="2.7109375" style="2" customWidth="1"/>
    <col min="9991" max="9991" width="13.140625" style="2" customWidth="1"/>
    <col min="9992" max="10232" width="9.85546875" style="2"/>
    <col min="10233" max="10233" width="8.7109375" style="2" customWidth="1"/>
    <col min="10234" max="10234" width="9.5703125" style="2" customWidth="1"/>
    <col min="10235" max="10235" width="13.140625" style="2" customWidth="1"/>
    <col min="10236" max="10236" width="5.7109375" style="2" customWidth="1"/>
    <col min="10237" max="10237" width="9" style="2" customWidth="1"/>
    <col min="10238" max="10238" width="1.7109375" style="2" customWidth="1"/>
    <col min="10239" max="10239" width="15.28515625" style="2" customWidth="1"/>
    <col min="10240" max="10240" width="2.7109375" style="2" customWidth="1"/>
    <col min="10241" max="10241" width="12.7109375" style="2" customWidth="1"/>
    <col min="10242" max="10242" width="2.7109375" style="2" customWidth="1"/>
    <col min="10243" max="10243" width="15.85546875" style="2" customWidth="1"/>
    <col min="10244" max="10244" width="2.7109375" style="2" customWidth="1"/>
    <col min="10245" max="10245" width="13.140625" style="2" customWidth="1"/>
    <col min="10246" max="10246" width="2.7109375" style="2" customWidth="1"/>
    <col min="10247" max="10247" width="13.140625" style="2" customWidth="1"/>
    <col min="10248" max="10488" width="9.85546875" style="2"/>
    <col min="10489" max="10489" width="8.7109375" style="2" customWidth="1"/>
    <col min="10490" max="10490" width="9.5703125" style="2" customWidth="1"/>
    <col min="10491" max="10491" width="13.140625" style="2" customWidth="1"/>
    <col min="10492" max="10492" width="5.7109375" style="2" customWidth="1"/>
    <col min="10493" max="10493" width="9" style="2" customWidth="1"/>
    <col min="10494" max="10494" width="1.7109375" style="2" customWidth="1"/>
    <col min="10495" max="10495" width="15.28515625" style="2" customWidth="1"/>
    <col min="10496" max="10496" width="2.7109375" style="2" customWidth="1"/>
    <col min="10497" max="10497" width="12.7109375" style="2" customWidth="1"/>
    <col min="10498" max="10498" width="2.7109375" style="2" customWidth="1"/>
    <col min="10499" max="10499" width="15.85546875" style="2" customWidth="1"/>
    <col min="10500" max="10500" width="2.7109375" style="2" customWidth="1"/>
    <col min="10501" max="10501" width="13.140625" style="2" customWidth="1"/>
    <col min="10502" max="10502" width="2.7109375" style="2" customWidth="1"/>
    <col min="10503" max="10503" width="13.140625" style="2" customWidth="1"/>
    <col min="10504" max="10744" width="9.85546875" style="2"/>
    <col min="10745" max="10745" width="8.7109375" style="2" customWidth="1"/>
    <col min="10746" max="10746" width="9.5703125" style="2" customWidth="1"/>
    <col min="10747" max="10747" width="13.140625" style="2" customWidth="1"/>
    <col min="10748" max="10748" width="5.7109375" style="2" customWidth="1"/>
    <col min="10749" max="10749" width="9" style="2" customWidth="1"/>
    <col min="10750" max="10750" width="1.7109375" style="2" customWidth="1"/>
    <col min="10751" max="10751" width="15.28515625" style="2" customWidth="1"/>
    <col min="10752" max="10752" width="2.7109375" style="2" customWidth="1"/>
    <col min="10753" max="10753" width="12.7109375" style="2" customWidth="1"/>
    <col min="10754" max="10754" width="2.7109375" style="2" customWidth="1"/>
    <col min="10755" max="10755" width="15.85546875" style="2" customWidth="1"/>
    <col min="10756" max="10756" width="2.7109375" style="2" customWidth="1"/>
    <col min="10757" max="10757" width="13.140625" style="2" customWidth="1"/>
    <col min="10758" max="10758" width="2.7109375" style="2" customWidth="1"/>
    <col min="10759" max="10759" width="13.140625" style="2" customWidth="1"/>
    <col min="10760" max="11000" width="9.85546875" style="2"/>
    <col min="11001" max="11001" width="8.7109375" style="2" customWidth="1"/>
    <col min="11002" max="11002" width="9.5703125" style="2" customWidth="1"/>
    <col min="11003" max="11003" width="13.140625" style="2" customWidth="1"/>
    <col min="11004" max="11004" width="5.7109375" style="2" customWidth="1"/>
    <col min="11005" max="11005" width="9" style="2" customWidth="1"/>
    <col min="11006" max="11006" width="1.7109375" style="2" customWidth="1"/>
    <col min="11007" max="11007" width="15.28515625" style="2" customWidth="1"/>
    <col min="11008" max="11008" width="2.7109375" style="2" customWidth="1"/>
    <col min="11009" max="11009" width="12.7109375" style="2" customWidth="1"/>
    <col min="11010" max="11010" width="2.7109375" style="2" customWidth="1"/>
    <col min="11011" max="11011" width="15.85546875" style="2" customWidth="1"/>
    <col min="11012" max="11012" width="2.7109375" style="2" customWidth="1"/>
    <col min="11013" max="11013" width="13.140625" style="2" customWidth="1"/>
    <col min="11014" max="11014" width="2.7109375" style="2" customWidth="1"/>
    <col min="11015" max="11015" width="13.140625" style="2" customWidth="1"/>
    <col min="11016" max="11256" width="9.85546875" style="2"/>
    <col min="11257" max="11257" width="8.7109375" style="2" customWidth="1"/>
    <col min="11258" max="11258" width="9.5703125" style="2" customWidth="1"/>
    <col min="11259" max="11259" width="13.140625" style="2" customWidth="1"/>
    <col min="11260" max="11260" width="5.7109375" style="2" customWidth="1"/>
    <col min="11261" max="11261" width="9" style="2" customWidth="1"/>
    <col min="11262" max="11262" width="1.7109375" style="2" customWidth="1"/>
    <col min="11263" max="11263" width="15.28515625" style="2" customWidth="1"/>
    <col min="11264" max="11264" width="2.7109375" style="2" customWidth="1"/>
    <col min="11265" max="11265" width="12.7109375" style="2" customWidth="1"/>
    <col min="11266" max="11266" width="2.7109375" style="2" customWidth="1"/>
    <col min="11267" max="11267" width="15.85546875" style="2" customWidth="1"/>
    <col min="11268" max="11268" width="2.7109375" style="2" customWidth="1"/>
    <col min="11269" max="11269" width="13.140625" style="2" customWidth="1"/>
    <col min="11270" max="11270" width="2.7109375" style="2" customWidth="1"/>
    <col min="11271" max="11271" width="13.140625" style="2" customWidth="1"/>
    <col min="11272" max="11512" width="9.85546875" style="2"/>
    <col min="11513" max="11513" width="8.7109375" style="2" customWidth="1"/>
    <col min="11514" max="11514" width="9.5703125" style="2" customWidth="1"/>
    <col min="11515" max="11515" width="13.140625" style="2" customWidth="1"/>
    <col min="11516" max="11516" width="5.7109375" style="2" customWidth="1"/>
    <col min="11517" max="11517" width="9" style="2" customWidth="1"/>
    <col min="11518" max="11518" width="1.7109375" style="2" customWidth="1"/>
    <col min="11519" max="11519" width="15.28515625" style="2" customWidth="1"/>
    <col min="11520" max="11520" width="2.7109375" style="2" customWidth="1"/>
    <col min="11521" max="11521" width="12.7109375" style="2" customWidth="1"/>
    <col min="11522" max="11522" width="2.7109375" style="2" customWidth="1"/>
    <col min="11523" max="11523" width="15.85546875" style="2" customWidth="1"/>
    <col min="11524" max="11524" width="2.7109375" style="2" customWidth="1"/>
    <col min="11525" max="11525" width="13.140625" style="2" customWidth="1"/>
    <col min="11526" max="11526" width="2.7109375" style="2" customWidth="1"/>
    <col min="11527" max="11527" width="13.140625" style="2" customWidth="1"/>
    <col min="11528" max="11768" width="9.85546875" style="2"/>
    <col min="11769" max="11769" width="8.7109375" style="2" customWidth="1"/>
    <col min="11770" max="11770" width="9.5703125" style="2" customWidth="1"/>
    <col min="11771" max="11771" width="13.140625" style="2" customWidth="1"/>
    <col min="11772" max="11772" width="5.7109375" style="2" customWidth="1"/>
    <col min="11773" max="11773" width="9" style="2" customWidth="1"/>
    <col min="11774" max="11774" width="1.7109375" style="2" customWidth="1"/>
    <col min="11775" max="11775" width="15.28515625" style="2" customWidth="1"/>
    <col min="11776" max="11776" width="2.7109375" style="2" customWidth="1"/>
    <col min="11777" max="11777" width="12.7109375" style="2" customWidth="1"/>
    <col min="11778" max="11778" width="2.7109375" style="2" customWidth="1"/>
    <col min="11779" max="11779" width="15.85546875" style="2" customWidth="1"/>
    <col min="11780" max="11780" width="2.7109375" style="2" customWidth="1"/>
    <col min="11781" max="11781" width="13.140625" style="2" customWidth="1"/>
    <col min="11782" max="11782" width="2.7109375" style="2" customWidth="1"/>
    <col min="11783" max="11783" width="13.140625" style="2" customWidth="1"/>
    <col min="11784" max="12024" width="9.85546875" style="2"/>
    <col min="12025" max="12025" width="8.7109375" style="2" customWidth="1"/>
    <col min="12026" max="12026" width="9.5703125" style="2" customWidth="1"/>
    <col min="12027" max="12027" width="13.140625" style="2" customWidth="1"/>
    <col min="12028" max="12028" width="5.7109375" style="2" customWidth="1"/>
    <col min="12029" max="12029" width="9" style="2" customWidth="1"/>
    <col min="12030" max="12030" width="1.7109375" style="2" customWidth="1"/>
    <col min="12031" max="12031" width="15.28515625" style="2" customWidth="1"/>
    <col min="12032" max="12032" width="2.7109375" style="2" customWidth="1"/>
    <col min="12033" max="12033" width="12.7109375" style="2" customWidth="1"/>
    <col min="12034" max="12034" width="2.7109375" style="2" customWidth="1"/>
    <col min="12035" max="12035" width="15.85546875" style="2" customWidth="1"/>
    <col min="12036" max="12036" width="2.7109375" style="2" customWidth="1"/>
    <col min="12037" max="12037" width="13.140625" style="2" customWidth="1"/>
    <col min="12038" max="12038" width="2.7109375" style="2" customWidth="1"/>
    <col min="12039" max="12039" width="13.140625" style="2" customWidth="1"/>
    <col min="12040" max="12280" width="9.85546875" style="2"/>
    <col min="12281" max="12281" width="8.7109375" style="2" customWidth="1"/>
    <col min="12282" max="12282" width="9.5703125" style="2" customWidth="1"/>
    <col min="12283" max="12283" width="13.140625" style="2" customWidth="1"/>
    <col min="12284" max="12284" width="5.7109375" style="2" customWidth="1"/>
    <col min="12285" max="12285" width="9" style="2" customWidth="1"/>
    <col min="12286" max="12286" width="1.7109375" style="2" customWidth="1"/>
    <col min="12287" max="12287" width="15.28515625" style="2" customWidth="1"/>
    <col min="12288" max="12288" width="2.7109375" style="2" customWidth="1"/>
    <col min="12289" max="12289" width="12.7109375" style="2" customWidth="1"/>
    <col min="12290" max="12290" width="2.7109375" style="2" customWidth="1"/>
    <col min="12291" max="12291" width="15.85546875" style="2" customWidth="1"/>
    <col min="12292" max="12292" width="2.7109375" style="2" customWidth="1"/>
    <col min="12293" max="12293" width="13.140625" style="2" customWidth="1"/>
    <col min="12294" max="12294" width="2.7109375" style="2" customWidth="1"/>
    <col min="12295" max="12295" width="13.140625" style="2" customWidth="1"/>
    <col min="12296" max="12536" width="9.85546875" style="2"/>
    <col min="12537" max="12537" width="8.7109375" style="2" customWidth="1"/>
    <col min="12538" max="12538" width="9.5703125" style="2" customWidth="1"/>
    <col min="12539" max="12539" width="13.140625" style="2" customWidth="1"/>
    <col min="12540" max="12540" width="5.7109375" style="2" customWidth="1"/>
    <col min="12541" max="12541" width="9" style="2" customWidth="1"/>
    <col min="12542" max="12542" width="1.7109375" style="2" customWidth="1"/>
    <col min="12543" max="12543" width="15.28515625" style="2" customWidth="1"/>
    <col min="12544" max="12544" width="2.7109375" style="2" customWidth="1"/>
    <col min="12545" max="12545" width="12.7109375" style="2" customWidth="1"/>
    <col min="12546" max="12546" width="2.7109375" style="2" customWidth="1"/>
    <col min="12547" max="12547" width="15.85546875" style="2" customWidth="1"/>
    <col min="12548" max="12548" width="2.7109375" style="2" customWidth="1"/>
    <col min="12549" max="12549" width="13.140625" style="2" customWidth="1"/>
    <col min="12550" max="12550" width="2.7109375" style="2" customWidth="1"/>
    <col min="12551" max="12551" width="13.140625" style="2" customWidth="1"/>
    <col min="12552" max="12792" width="9.85546875" style="2"/>
    <col min="12793" max="12793" width="8.7109375" style="2" customWidth="1"/>
    <col min="12794" max="12794" width="9.5703125" style="2" customWidth="1"/>
    <col min="12795" max="12795" width="13.140625" style="2" customWidth="1"/>
    <col min="12796" max="12796" width="5.7109375" style="2" customWidth="1"/>
    <col min="12797" max="12797" width="9" style="2" customWidth="1"/>
    <col min="12798" max="12798" width="1.7109375" style="2" customWidth="1"/>
    <col min="12799" max="12799" width="15.28515625" style="2" customWidth="1"/>
    <col min="12800" max="12800" width="2.7109375" style="2" customWidth="1"/>
    <col min="12801" max="12801" width="12.7109375" style="2" customWidth="1"/>
    <col min="12802" max="12802" width="2.7109375" style="2" customWidth="1"/>
    <col min="12803" max="12803" width="15.85546875" style="2" customWidth="1"/>
    <col min="12804" max="12804" width="2.7109375" style="2" customWidth="1"/>
    <col min="12805" max="12805" width="13.140625" style="2" customWidth="1"/>
    <col min="12806" max="12806" width="2.7109375" style="2" customWidth="1"/>
    <col min="12807" max="12807" width="13.140625" style="2" customWidth="1"/>
    <col min="12808" max="13048" width="9.85546875" style="2"/>
    <col min="13049" max="13049" width="8.7109375" style="2" customWidth="1"/>
    <col min="13050" max="13050" width="9.5703125" style="2" customWidth="1"/>
    <col min="13051" max="13051" width="13.140625" style="2" customWidth="1"/>
    <col min="13052" max="13052" width="5.7109375" style="2" customWidth="1"/>
    <col min="13053" max="13053" width="9" style="2" customWidth="1"/>
    <col min="13054" max="13054" width="1.7109375" style="2" customWidth="1"/>
    <col min="13055" max="13055" width="15.28515625" style="2" customWidth="1"/>
    <col min="13056" max="13056" width="2.7109375" style="2" customWidth="1"/>
    <col min="13057" max="13057" width="12.7109375" style="2" customWidth="1"/>
    <col min="13058" max="13058" width="2.7109375" style="2" customWidth="1"/>
    <col min="13059" max="13059" width="15.85546875" style="2" customWidth="1"/>
    <col min="13060" max="13060" width="2.7109375" style="2" customWidth="1"/>
    <col min="13061" max="13061" width="13.140625" style="2" customWidth="1"/>
    <col min="13062" max="13062" width="2.7109375" style="2" customWidth="1"/>
    <col min="13063" max="13063" width="13.140625" style="2" customWidth="1"/>
    <col min="13064" max="13304" width="9.85546875" style="2"/>
    <col min="13305" max="13305" width="8.7109375" style="2" customWidth="1"/>
    <col min="13306" max="13306" width="9.5703125" style="2" customWidth="1"/>
    <col min="13307" max="13307" width="13.140625" style="2" customWidth="1"/>
    <col min="13308" max="13308" width="5.7109375" style="2" customWidth="1"/>
    <col min="13309" max="13309" width="9" style="2" customWidth="1"/>
    <col min="13310" max="13310" width="1.7109375" style="2" customWidth="1"/>
    <col min="13311" max="13311" width="15.28515625" style="2" customWidth="1"/>
    <col min="13312" max="13312" width="2.7109375" style="2" customWidth="1"/>
    <col min="13313" max="13313" width="12.7109375" style="2" customWidth="1"/>
    <col min="13314" max="13314" width="2.7109375" style="2" customWidth="1"/>
    <col min="13315" max="13315" width="15.85546875" style="2" customWidth="1"/>
    <col min="13316" max="13316" width="2.7109375" style="2" customWidth="1"/>
    <col min="13317" max="13317" width="13.140625" style="2" customWidth="1"/>
    <col min="13318" max="13318" width="2.7109375" style="2" customWidth="1"/>
    <col min="13319" max="13319" width="13.140625" style="2" customWidth="1"/>
    <col min="13320" max="13560" width="9.85546875" style="2"/>
    <col min="13561" max="13561" width="8.7109375" style="2" customWidth="1"/>
    <col min="13562" max="13562" width="9.5703125" style="2" customWidth="1"/>
    <col min="13563" max="13563" width="13.140625" style="2" customWidth="1"/>
    <col min="13564" max="13564" width="5.7109375" style="2" customWidth="1"/>
    <col min="13565" max="13565" width="9" style="2" customWidth="1"/>
    <col min="13566" max="13566" width="1.7109375" style="2" customWidth="1"/>
    <col min="13567" max="13567" width="15.28515625" style="2" customWidth="1"/>
    <col min="13568" max="13568" width="2.7109375" style="2" customWidth="1"/>
    <col min="13569" max="13569" width="12.7109375" style="2" customWidth="1"/>
    <col min="13570" max="13570" width="2.7109375" style="2" customWidth="1"/>
    <col min="13571" max="13571" width="15.85546875" style="2" customWidth="1"/>
    <col min="13572" max="13572" width="2.7109375" style="2" customWidth="1"/>
    <col min="13573" max="13573" width="13.140625" style="2" customWidth="1"/>
    <col min="13574" max="13574" width="2.7109375" style="2" customWidth="1"/>
    <col min="13575" max="13575" width="13.140625" style="2" customWidth="1"/>
    <col min="13576" max="13816" width="9.85546875" style="2"/>
    <col min="13817" max="13817" width="8.7109375" style="2" customWidth="1"/>
    <col min="13818" max="13818" width="9.5703125" style="2" customWidth="1"/>
    <col min="13819" max="13819" width="13.140625" style="2" customWidth="1"/>
    <col min="13820" max="13820" width="5.7109375" style="2" customWidth="1"/>
    <col min="13821" max="13821" width="9" style="2" customWidth="1"/>
    <col min="13822" max="13822" width="1.7109375" style="2" customWidth="1"/>
    <col min="13823" max="13823" width="15.28515625" style="2" customWidth="1"/>
    <col min="13824" max="13824" width="2.7109375" style="2" customWidth="1"/>
    <col min="13825" max="13825" width="12.7109375" style="2" customWidth="1"/>
    <col min="13826" max="13826" width="2.7109375" style="2" customWidth="1"/>
    <col min="13827" max="13827" width="15.85546875" style="2" customWidth="1"/>
    <col min="13828" max="13828" width="2.7109375" style="2" customWidth="1"/>
    <col min="13829" max="13829" width="13.140625" style="2" customWidth="1"/>
    <col min="13830" max="13830" width="2.7109375" style="2" customWidth="1"/>
    <col min="13831" max="13831" width="13.140625" style="2" customWidth="1"/>
    <col min="13832" max="14072" width="9.85546875" style="2"/>
    <col min="14073" max="14073" width="8.7109375" style="2" customWidth="1"/>
    <col min="14074" max="14074" width="9.5703125" style="2" customWidth="1"/>
    <col min="14075" max="14075" width="13.140625" style="2" customWidth="1"/>
    <col min="14076" max="14076" width="5.7109375" style="2" customWidth="1"/>
    <col min="14077" max="14077" width="9" style="2" customWidth="1"/>
    <col min="14078" max="14078" width="1.7109375" style="2" customWidth="1"/>
    <col min="14079" max="14079" width="15.28515625" style="2" customWidth="1"/>
    <col min="14080" max="14080" width="2.7109375" style="2" customWidth="1"/>
    <col min="14081" max="14081" width="12.7109375" style="2" customWidth="1"/>
    <col min="14082" max="14082" width="2.7109375" style="2" customWidth="1"/>
    <col min="14083" max="14083" width="15.85546875" style="2" customWidth="1"/>
    <col min="14084" max="14084" width="2.7109375" style="2" customWidth="1"/>
    <col min="14085" max="14085" width="13.140625" style="2" customWidth="1"/>
    <col min="14086" max="14086" width="2.7109375" style="2" customWidth="1"/>
    <col min="14087" max="14087" width="13.140625" style="2" customWidth="1"/>
    <col min="14088" max="14328" width="9.85546875" style="2"/>
    <col min="14329" max="14329" width="8.7109375" style="2" customWidth="1"/>
    <col min="14330" max="14330" width="9.5703125" style="2" customWidth="1"/>
    <col min="14331" max="14331" width="13.140625" style="2" customWidth="1"/>
    <col min="14332" max="14332" width="5.7109375" style="2" customWidth="1"/>
    <col min="14333" max="14333" width="9" style="2" customWidth="1"/>
    <col min="14334" max="14334" width="1.7109375" style="2" customWidth="1"/>
    <col min="14335" max="14335" width="15.28515625" style="2" customWidth="1"/>
    <col min="14336" max="14336" width="2.7109375" style="2" customWidth="1"/>
    <col min="14337" max="14337" width="12.7109375" style="2" customWidth="1"/>
    <col min="14338" max="14338" width="2.7109375" style="2" customWidth="1"/>
    <col min="14339" max="14339" width="15.85546875" style="2" customWidth="1"/>
    <col min="14340" max="14340" width="2.7109375" style="2" customWidth="1"/>
    <col min="14341" max="14341" width="13.140625" style="2" customWidth="1"/>
    <col min="14342" max="14342" width="2.7109375" style="2" customWidth="1"/>
    <col min="14343" max="14343" width="13.140625" style="2" customWidth="1"/>
    <col min="14344" max="14584" width="9.85546875" style="2"/>
    <col min="14585" max="14585" width="8.7109375" style="2" customWidth="1"/>
    <col min="14586" max="14586" width="9.5703125" style="2" customWidth="1"/>
    <col min="14587" max="14587" width="13.140625" style="2" customWidth="1"/>
    <col min="14588" max="14588" width="5.7109375" style="2" customWidth="1"/>
    <col min="14589" max="14589" width="9" style="2" customWidth="1"/>
    <col min="14590" max="14590" width="1.7109375" style="2" customWidth="1"/>
    <col min="14591" max="14591" width="15.28515625" style="2" customWidth="1"/>
    <col min="14592" max="14592" width="2.7109375" style="2" customWidth="1"/>
    <col min="14593" max="14593" width="12.7109375" style="2" customWidth="1"/>
    <col min="14594" max="14594" width="2.7109375" style="2" customWidth="1"/>
    <col min="14595" max="14595" width="15.85546875" style="2" customWidth="1"/>
    <col min="14596" max="14596" width="2.7109375" style="2" customWidth="1"/>
    <col min="14597" max="14597" width="13.140625" style="2" customWidth="1"/>
    <col min="14598" max="14598" width="2.7109375" style="2" customWidth="1"/>
    <col min="14599" max="14599" width="13.140625" style="2" customWidth="1"/>
    <col min="14600" max="14840" width="9.85546875" style="2"/>
    <col min="14841" max="14841" width="8.7109375" style="2" customWidth="1"/>
    <col min="14842" max="14842" width="9.5703125" style="2" customWidth="1"/>
    <col min="14843" max="14843" width="13.140625" style="2" customWidth="1"/>
    <col min="14844" max="14844" width="5.7109375" style="2" customWidth="1"/>
    <col min="14845" max="14845" width="9" style="2" customWidth="1"/>
    <col min="14846" max="14846" width="1.7109375" style="2" customWidth="1"/>
    <col min="14847" max="14847" width="15.28515625" style="2" customWidth="1"/>
    <col min="14848" max="14848" width="2.7109375" style="2" customWidth="1"/>
    <col min="14849" max="14849" width="12.7109375" style="2" customWidth="1"/>
    <col min="14850" max="14850" width="2.7109375" style="2" customWidth="1"/>
    <col min="14851" max="14851" width="15.85546875" style="2" customWidth="1"/>
    <col min="14852" max="14852" width="2.7109375" style="2" customWidth="1"/>
    <col min="14853" max="14853" width="13.140625" style="2" customWidth="1"/>
    <col min="14854" max="14854" width="2.7109375" style="2" customWidth="1"/>
    <col min="14855" max="14855" width="13.140625" style="2" customWidth="1"/>
    <col min="14856" max="15096" width="9.85546875" style="2"/>
    <col min="15097" max="15097" width="8.7109375" style="2" customWidth="1"/>
    <col min="15098" max="15098" width="9.5703125" style="2" customWidth="1"/>
    <col min="15099" max="15099" width="13.140625" style="2" customWidth="1"/>
    <col min="15100" max="15100" width="5.7109375" style="2" customWidth="1"/>
    <col min="15101" max="15101" width="9" style="2" customWidth="1"/>
    <col min="15102" max="15102" width="1.7109375" style="2" customWidth="1"/>
    <col min="15103" max="15103" width="15.28515625" style="2" customWidth="1"/>
    <col min="15104" max="15104" width="2.7109375" style="2" customWidth="1"/>
    <col min="15105" max="15105" width="12.7109375" style="2" customWidth="1"/>
    <col min="15106" max="15106" width="2.7109375" style="2" customWidth="1"/>
    <col min="15107" max="15107" width="15.85546875" style="2" customWidth="1"/>
    <col min="15108" max="15108" width="2.7109375" style="2" customWidth="1"/>
    <col min="15109" max="15109" width="13.140625" style="2" customWidth="1"/>
    <col min="15110" max="15110" width="2.7109375" style="2" customWidth="1"/>
    <col min="15111" max="15111" width="13.140625" style="2" customWidth="1"/>
    <col min="15112" max="15352" width="9.85546875" style="2"/>
    <col min="15353" max="15353" width="8.7109375" style="2" customWidth="1"/>
    <col min="15354" max="15354" width="9.5703125" style="2" customWidth="1"/>
    <col min="15355" max="15355" width="13.140625" style="2" customWidth="1"/>
    <col min="15356" max="15356" width="5.7109375" style="2" customWidth="1"/>
    <col min="15357" max="15357" width="9" style="2" customWidth="1"/>
    <col min="15358" max="15358" width="1.7109375" style="2" customWidth="1"/>
    <col min="15359" max="15359" width="15.28515625" style="2" customWidth="1"/>
    <col min="15360" max="15360" width="2.7109375" style="2" customWidth="1"/>
    <col min="15361" max="15361" width="12.7109375" style="2" customWidth="1"/>
    <col min="15362" max="15362" width="2.7109375" style="2" customWidth="1"/>
    <col min="15363" max="15363" width="15.85546875" style="2" customWidth="1"/>
    <col min="15364" max="15364" width="2.7109375" style="2" customWidth="1"/>
    <col min="15365" max="15365" width="13.140625" style="2" customWidth="1"/>
    <col min="15366" max="15366" width="2.7109375" style="2" customWidth="1"/>
    <col min="15367" max="15367" width="13.140625" style="2" customWidth="1"/>
    <col min="15368" max="15608" width="9.85546875" style="2"/>
    <col min="15609" max="15609" width="8.7109375" style="2" customWidth="1"/>
    <col min="15610" max="15610" width="9.5703125" style="2" customWidth="1"/>
    <col min="15611" max="15611" width="13.140625" style="2" customWidth="1"/>
    <col min="15612" max="15612" width="5.7109375" style="2" customWidth="1"/>
    <col min="15613" max="15613" width="9" style="2" customWidth="1"/>
    <col min="15614" max="15614" width="1.7109375" style="2" customWidth="1"/>
    <col min="15615" max="15615" width="15.28515625" style="2" customWidth="1"/>
    <col min="15616" max="15616" width="2.7109375" style="2" customWidth="1"/>
    <col min="15617" max="15617" width="12.7109375" style="2" customWidth="1"/>
    <col min="15618" max="15618" width="2.7109375" style="2" customWidth="1"/>
    <col min="15619" max="15619" width="15.85546875" style="2" customWidth="1"/>
    <col min="15620" max="15620" width="2.7109375" style="2" customWidth="1"/>
    <col min="15621" max="15621" width="13.140625" style="2" customWidth="1"/>
    <col min="15622" max="15622" width="2.7109375" style="2" customWidth="1"/>
    <col min="15623" max="15623" width="13.140625" style="2" customWidth="1"/>
    <col min="15624" max="15864" width="9.85546875" style="2"/>
    <col min="15865" max="15865" width="8.7109375" style="2" customWidth="1"/>
    <col min="15866" max="15866" width="9.5703125" style="2" customWidth="1"/>
    <col min="15867" max="15867" width="13.140625" style="2" customWidth="1"/>
    <col min="15868" max="15868" width="5.7109375" style="2" customWidth="1"/>
    <col min="15869" max="15869" width="9" style="2" customWidth="1"/>
    <col min="15870" max="15870" width="1.7109375" style="2" customWidth="1"/>
    <col min="15871" max="15871" width="15.28515625" style="2" customWidth="1"/>
    <col min="15872" max="15872" width="2.7109375" style="2" customWidth="1"/>
    <col min="15873" max="15873" width="12.7109375" style="2" customWidth="1"/>
    <col min="15874" max="15874" width="2.7109375" style="2" customWidth="1"/>
    <col min="15875" max="15875" width="15.85546875" style="2" customWidth="1"/>
    <col min="15876" max="15876" width="2.7109375" style="2" customWidth="1"/>
    <col min="15877" max="15877" width="13.140625" style="2" customWidth="1"/>
    <col min="15878" max="15878" width="2.7109375" style="2" customWidth="1"/>
    <col min="15879" max="15879" width="13.140625" style="2" customWidth="1"/>
    <col min="15880" max="16120" width="9.85546875" style="2"/>
    <col min="16121" max="16121" width="8.7109375" style="2" customWidth="1"/>
    <col min="16122" max="16122" width="9.5703125" style="2" customWidth="1"/>
    <col min="16123" max="16123" width="13.140625" style="2" customWidth="1"/>
    <col min="16124" max="16124" width="5.7109375" style="2" customWidth="1"/>
    <col min="16125" max="16125" width="9" style="2" customWidth="1"/>
    <col min="16126" max="16126" width="1.7109375" style="2" customWidth="1"/>
    <col min="16127" max="16127" width="15.28515625" style="2" customWidth="1"/>
    <col min="16128" max="16128" width="2.7109375" style="2" customWidth="1"/>
    <col min="16129" max="16129" width="12.7109375" style="2" customWidth="1"/>
    <col min="16130" max="16130" width="2.7109375" style="2" customWidth="1"/>
    <col min="16131" max="16131" width="15.85546875" style="2" customWidth="1"/>
    <col min="16132" max="16132" width="2.7109375" style="2" customWidth="1"/>
    <col min="16133" max="16133" width="13.140625" style="2" customWidth="1"/>
    <col min="16134" max="16134" width="2.7109375" style="2" customWidth="1"/>
    <col min="16135" max="16135" width="13.140625" style="2" customWidth="1"/>
    <col min="16136" max="16384" width="9.85546875" style="2"/>
  </cols>
  <sheetData>
    <row r="1" spans="1:14" s="9" customFormat="1" ht="21.75" customHeight="1">
      <c r="N1" s="21" t="s">
        <v>104</v>
      </c>
    </row>
    <row r="2" spans="1:14" s="9" customFormat="1" ht="21.75" customHeight="1">
      <c r="A2" s="153" t="s">
        <v>186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</row>
    <row r="3" spans="1:14" ht="21.75" customHeight="1">
      <c r="A3" s="14" t="s">
        <v>191</v>
      </c>
      <c r="B3" s="14"/>
      <c r="C3" s="14"/>
      <c r="D3" s="14"/>
      <c r="E3" s="14"/>
      <c r="F3" s="14"/>
      <c r="G3" s="14"/>
      <c r="H3" s="14"/>
      <c r="I3" s="14"/>
      <c r="J3" s="106"/>
      <c r="K3" s="14"/>
      <c r="L3" s="106"/>
      <c r="M3" s="106"/>
      <c r="N3" s="106"/>
    </row>
    <row r="4" spans="1:14" s="3" customFormat="1" ht="21" customHeight="1">
      <c r="A4" s="150" t="s">
        <v>171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8"/>
    </row>
    <row r="5" spans="1:14" ht="21.75" customHeight="1">
      <c r="E5" s="15"/>
      <c r="J5" s="16"/>
      <c r="L5" s="16"/>
      <c r="M5" s="17"/>
      <c r="N5" s="16" t="s">
        <v>100</v>
      </c>
    </row>
    <row r="6" spans="1:14" ht="21.75" customHeight="1">
      <c r="E6" s="15"/>
      <c r="F6" s="154" t="s">
        <v>96</v>
      </c>
      <c r="G6" s="154"/>
      <c r="H6" s="154"/>
      <c r="I6" s="154"/>
      <c r="J6" s="154"/>
      <c r="K6" s="154"/>
      <c r="L6" s="154"/>
      <c r="M6" s="154"/>
      <c r="N6" s="154"/>
    </row>
    <row r="7" spans="1:14" ht="21.75" customHeight="1">
      <c r="E7" s="15"/>
      <c r="F7" s="2"/>
      <c r="G7" s="2"/>
      <c r="H7" s="2"/>
      <c r="I7" s="2"/>
      <c r="J7" s="155" t="s">
        <v>28</v>
      </c>
      <c r="K7" s="155"/>
      <c r="L7" s="155"/>
      <c r="M7" s="17"/>
      <c r="N7" s="17"/>
    </row>
    <row r="8" spans="1:14" ht="21.75" customHeight="1">
      <c r="E8" s="15"/>
      <c r="F8" s="15" t="s">
        <v>73</v>
      </c>
      <c r="H8" s="80" t="s">
        <v>124</v>
      </c>
      <c r="J8" s="18" t="s">
        <v>74</v>
      </c>
      <c r="K8" s="18"/>
      <c r="L8" s="18" t="s">
        <v>75</v>
      </c>
      <c r="M8" s="17"/>
      <c r="N8" s="17" t="s">
        <v>92</v>
      </c>
    </row>
    <row r="9" spans="1:14" ht="21.75" customHeight="1">
      <c r="D9" s="15"/>
      <c r="E9" s="15"/>
      <c r="F9" s="107" t="s">
        <v>76</v>
      </c>
      <c r="G9" s="19"/>
      <c r="H9" s="105" t="s">
        <v>123</v>
      </c>
      <c r="I9" s="19"/>
      <c r="J9" s="108" t="s">
        <v>77</v>
      </c>
      <c r="K9" s="19"/>
      <c r="L9" s="108" t="s">
        <v>78</v>
      </c>
      <c r="M9" s="20"/>
      <c r="N9" s="108" t="s">
        <v>93</v>
      </c>
    </row>
    <row r="10" spans="1:14" ht="21.75" customHeight="1">
      <c r="A10" s="1" t="s">
        <v>151</v>
      </c>
      <c r="F10" s="24">
        <v>620000</v>
      </c>
      <c r="G10" s="24"/>
      <c r="H10" s="24">
        <v>2178409</v>
      </c>
      <c r="I10" s="24"/>
      <c r="J10" s="24">
        <v>62000</v>
      </c>
      <c r="K10" s="24"/>
      <c r="L10" s="24">
        <v>930317</v>
      </c>
      <c r="M10" s="24">
        <v>0</v>
      </c>
      <c r="N10" s="24">
        <f>SUM(F10:L10)</f>
        <v>3790726</v>
      </c>
    </row>
    <row r="11" spans="1:14" s="23" customFormat="1" ht="21.75" customHeight="1">
      <c r="A11" s="79" t="s">
        <v>106</v>
      </c>
      <c r="F11" s="24">
        <v>0</v>
      </c>
      <c r="G11" s="24"/>
      <c r="H11" s="24">
        <v>0</v>
      </c>
      <c r="I11" s="24"/>
      <c r="J11" s="24">
        <v>0</v>
      </c>
      <c r="K11" s="24">
        <v>0</v>
      </c>
      <c r="L11" s="24">
        <f>pl!L78</f>
        <v>312558</v>
      </c>
      <c r="M11" s="24">
        <v>0</v>
      </c>
      <c r="N11" s="24">
        <f>SUM(F11:M11)</f>
        <v>312558</v>
      </c>
    </row>
    <row r="12" spans="1:14" s="23" customFormat="1" ht="21.75" customHeight="1">
      <c r="A12" s="79" t="s">
        <v>107</v>
      </c>
      <c r="F12" s="115">
        <v>0</v>
      </c>
      <c r="G12" s="24"/>
      <c r="H12" s="115">
        <v>0</v>
      </c>
      <c r="I12" s="24"/>
      <c r="J12" s="115">
        <v>0</v>
      </c>
      <c r="K12" s="24"/>
      <c r="L12" s="115">
        <f>SUM(pl!L36)</f>
        <v>0</v>
      </c>
      <c r="M12" s="24"/>
      <c r="N12" s="115">
        <v>0</v>
      </c>
    </row>
    <row r="13" spans="1:14" s="23" customFormat="1" ht="21.75" customHeight="1">
      <c r="A13" s="79" t="s">
        <v>108</v>
      </c>
      <c r="F13" s="25">
        <f>SUM(F11:F12)</f>
        <v>0</v>
      </c>
      <c r="G13" s="24"/>
      <c r="H13" s="25">
        <f>SUM(H11:H12)</f>
        <v>0</v>
      </c>
      <c r="I13" s="24"/>
      <c r="J13" s="25">
        <f>SUM(J11:J12)</f>
        <v>0</v>
      </c>
      <c r="K13" s="24"/>
      <c r="L13" s="25">
        <f>SUM(L11:L12)</f>
        <v>312558</v>
      </c>
      <c r="M13" s="24"/>
      <c r="N13" s="25">
        <f>SUM(N11:N12)</f>
        <v>312558</v>
      </c>
    </row>
    <row r="14" spans="1:14" ht="21.75" customHeight="1">
      <c r="A14" s="87" t="s">
        <v>179</v>
      </c>
      <c r="F14" s="25">
        <v>0</v>
      </c>
      <c r="G14" s="25"/>
      <c r="H14" s="25">
        <v>0</v>
      </c>
      <c r="I14" s="25"/>
      <c r="J14" s="25">
        <v>0</v>
      </c>
      <c r="K14" s="24"/>
      <c r="L14" s="24">
        <v>-372000</v>
      </c>
      <c r="M14" s="24"/>
      <c r="N14" s="24">
        <f>SUM(F14:M14)</f>
        <v>-372000</v>
      </c>
    </row>
    <row r="15" spans="1:14" ht="21.75" customHeight="1" thickBot="1">
      <c r="A15" s="1" t="s">
        <v>152</v>
      </c>
      <c r="F15" s="26">
        <f>SUM(F10,F13:F14)</f>
        <v>620000</v>
      </c>
      <c r="G15" s="24"/>
      <c r="H15" s="26">
        <f>SUM(H10,H13:H14)</f>
        <v>2178409</v>
      </c>
      <c r="I15" s="24"/>
      <c r="J15" s="26">
        <f>SUM(J10,J13:J14)</f>
        <v>62000</v>
      </c>
      <c r="K15" s="24"/>
      <c r="L15" s="26">
        <f>SUM(L10,L13:L14)</f>
        <v>870875</v>
      </c>
      <c r="M15" s="24"/>
      <c r="N15" s="26">
        <f>SUM(N10,N13:N14)</f>
        <v>3731284</v>
      </c>
    </row>
    <row r="16" spans="1:14" ht="21.75" customHeight="1" thickTop="1">
      <c r="A16" s="1"/>
      <c r="F16" s="24"/>
      <c r="G16" s="24"/>
      <c r="H16" s="24"/>
      <c r="I16" s="24"/>
      <c r="J16" s="24"/>
      <c r="K16" s="24"/>
      <c r="L16" s="24"/>
      <c r="M16" s="24"/>
      <c r="N16" s="24"/>
    </row>
    <row r="17" spans="1:18" ht="21.75" customHeight="1">
      <c r="A17" s="1" t="s">
        <v>172</v>
      </c>
      <c r="F17" s="24">
        <v>620000</v>
      </c>
      <c r="G17" s="24"/>
      <c r="H17" s="24">
        <v>2178409</v>
      </c>
      <c r="I17" s="24"/>
      <c r="J17" s="24">
        <v>62000</v>
      </c>
      <c r="K17" s="24"/>
      <c r="L17" s="24">
        <v>960764</v>
      </c>
      <c r="M17" s="24">
        <v>0</v>
      </c>
      <c r="N17" s="24">
        <f>SUM(F17:L17)</f>
        <v>3821173</v>
      </c>
    </row>
    <row r="18" spans="1:18" ht="21.75" customHeight="1">
      <c r="A18" s="79" t="s">
        <v>106</v>
      </c>
      <c r="F18" s="25">
        <v>0</v>
      </c>
      <c r="G18" s="25"/>
      <c r="H18" s="25">
        <v>0</v>
      </c>
      <c r="I18" s="25"/>
      <c r="J18" s="25">
        <v>0</v>
      </c>
      <c r="K18" s="24"/>
      <c r="L18" s="24">
        <f>pl!J78</f>
        <v>469597</v>
      </c>
      <c r="M18" s="24"/>
      <c r="N18" s="24">
        <f>SUM(F18:L18)</f>
        <v>469597</v>
      </c>
    </row>
    <row r="19" spans="1:18" ht="21.75" customHeight="1">
      <c r="A19" s="79" t="s">
        <v>107</v>
      </c>
      <c r="F19" s="115">
        <v>0</v>
      </c>
      <c r="G19" s="25"/>
      <c r="H19" s="115">
        <v>0</v>
      </c>
      <c r="I19" s="25"/>
      <c r="J19" s="115">
        <v>0</v>
      </c>
      <c r="K19" s="24"/>
      <c r="L19" s="115">
        <v>124</v>
      </c>
      <c r="M19" s="24"/>
      <c r="N19" s="140">
        <f>SUM(F19:L19)</f>
        <v>124</v>
      </c>
    </row>
    <row r="20" spans="1:18" ht="21.75" customHeight="1">
      <c r="A20" s="79" t="s">
        <v>108</v>
      </c>
      <c r="F20" s="25">
        <f>SUM(F18:F19)</f>
        <v>0</v>
      </c>
      <c r="G20" s="25"/>
      <c r="H20" s="25">
        <f>SUM(H18:H19)</f>
        <v>0</v>
      </c>
      <c r="I20" s="25"/>
      <c r="J20" s="25">
        <f>SUM(J18:J19)</f>
        <v>0</v>
      </c>
      <c r="K20" s="24"/>
      <c r="L20" s="25">
        <f>SUM(L18:L19)</f>
        <v>469721</v>
      </c>
      <c r="M20" s="24"/>
      <c r="N20" s="25">
        <f>SUM(N18:N19)</f>
        <v>469721</v>
      </c>
    </row>
    <row r="21" spans="1:18" s="23" customFormat="1" ht="21.75" customHeight="1">
      <c r="A21" s="87" t="s">
        <v>179</v>
      </c>
      <c r="F21" s="25">
        <v>0</v>
      </c>
      <c r="G21" s="25"/>
      <c r="H21" s="25">
        <v>0</v>
      </c>
      <c r="I21" s="25"/>
      <c r="J21" s="25">
        <v>0</v>
      </c>
      <c r="K21" s="24"/>
      <c r="L21" s="24">
        <v>-372000</v>
      </c>
      <c r="M21" s="24"/>
      <c r="N21" s="24">
        <f>SUM(F21:L21)</f>
        <v>-372000</v>
      </c>
    </row>
    <row r="22" spans="1:18" ht="21.75" customHeight="1" thickBot="1">
      <c r="A22" s="1" t="s">
        <v>173</v>
      </c>
      <c r="F22" s="26">
        <f>SUM(F17,F20:F21)</f>
        <v>620000</v>
      </c>
      <c r="G22" s="24"/>
      <c r="H22" s="26">
        <f>SUM(H17,H20:H21)</f>
        <v>2178409</v>
      </c>
      <c r="I22" s="24"/>
      <c r="J22" s="26">
        <f>SUM(J17,J20:J21)</f>
        <v>62000</v>
      </c>
      <c r="K22" s="24"/>
      <c r="L22" s="26">
        <f>SUM(L17,L20:L21)</f>
        <v>1058485</v>
      </c>
      <c r="M22" s="24"/>
      <c r="N22" s="26">
        <f>SUM(N17,N20:N21)</f>
        <v>3918894</v>
      </c>
    </row>
    <row r="23" spans="1:18" ht="21.75" customHeight="1" thickTop="1">
      <c r="A23" s="1"/>
      <c r="F23" s="24">
        <f>SUM(F17-BS!M89)</f>
        <v>0</v>
      </c>
      <c r="G23" s="24"/>
      <c r="H23" s="24">
        <f>SUM(H17-BS!M90)</f>
        <v>0</v>
      </c>
      <c r="I23" s="24"/>
      <c r="J23" s="24">
        <f>SUM(J17-BS!M92)</f>
        <v>0</v>
      </c>
      <c r="K23" s="24"/>
      <c r="L23" s="24">
        <f>SUM(L17-BS!M93)</f>
        <v>0</v>
      </c>
      <c r="M23" s="24"/>
      <c r="N23" s="24">
        <f>SUM(N17-BS!M94)</f>
        <v>0</v>
      </c>
    </row>
    <row r="24" spans="1:18" ht="21.75" customHeight="1">
      <c r="F24" s="27">
        <f>SUM(F22-BS!K89)</f>
        <v>0</v>
      </c>
      <c r="G24" s="27"/>
      <c r="H24" s="27">
        <f>SUM(H22-BS!K90)</f>
        <v>0</v>
      </c>
      <c r="I24" s="27"/>
      <c r="J24" s="27">
        <f>SUM(J22-BS!K92)</f>
        <v>0</v>
      </c>
      <c r="K24" s="28"/>
      <c r="L24" s="29">
        <f>SUM(L22-BS!K93)</f>
        <v>0</v>
      </c>
      <c r="M24" s="28"/>
      <c r="N24" s="29">
        <f>SUM(N22-BS!K94)</f>
        <v>0</v>
      </c>
    </row>
    <row r="25" spans="1:18" ht="21.75" customHeight="1">
      <c r="F25" s="27"/>
      <c r="G25" s="27"/>
      <c r="H25" s="27"/>
      <c r="I25" s="27"/>
      <c r="J25" s="29"/>
      <c r="K25" s="28"/>
      <c r="L25" s="29"/>
      <c r="M25" s="28"/>
      <c r="N25" s="29"/>
    </row>
    <row r="26" spans="1:18" ht="21.75" customHeight="1">
      <c r="A26" s="2" t="s">
        <v>13</v>
      </c>
    </row>
    <row r="28" spans="1:18" s="3" customFormat="1" ht="21" customHeight="1">
      <c r="A28" s="11"/>
      <c r="B28" s="11"/>
      <c r="C28" s="11"/>
      <c r="D28" s="11"/>
      <c r="E28" s="11"/>
      <c r="F28" s="39" t="s">
        <v>33</v>
      </c>
      <c r="J28" s="11"/>
      <c r="K28" s="11"/>
      <c r="L28" s="11"/>
      <c r="M28" s="11"/>
      <c r="N28" s="39" t="s">
        <v>33</v>
      </c>
      <c r="O28" s="2"/>
      <c r="P28" s="2"/>
      <c r="R28" s="8"/>
    </row>
    <row r="29" spans="1:18" s="3" customFormat="1" ht="21" customHeight="1">
      <c r="A29" s="143" t="s">
        <v>118</v>
      </c>
      <c r="B29" s="143"/>
      <c r="C29" s="143"/>
      <c r="D29" s="143"/>
      <c r="E29" s="143"/>
      <c r="J29" s="143" t="s">
        <v>119</v>
      </c>
      <c r="K29" s="143"/>
      <c r="L29" s="143"/>
      <c r="M29" s="143"/>
      <c r="N29" s="10"/>
      <c r="O29" s="10"/>
      <c r="R29" s="8"/>
    </row>
  </sheetData>
  <mergeCells count="6">
    <mergeCell ref="A2:N2"/>
    <mergeCell ref="A4:K4"/>
    <mergeCell ref="F6:N6"/>
    <mergeCell ref="J7:L7"/>
    <mergeCell ref="J29:M29"/>
    <mergeCell ref="A29:E29"/>
  </mergeCells>
  <pageMargins left="0.86614173228346458" right="0.19685039370078741" top="0.78740157480314965" bottom="0.39370078740157483" header="0.19685039370078741" footer="0.19685039370078741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3"/>
  </sheetPr>
  <dimension ref="A1:P87"/>
  <sheetViews>
    <sheetView showGridLines="0" view="pageBreakPreview" topLeftCell="A55" zoomScale="85" zoomScaleNormal="100" zoomScaleSheetLayoutView="85" workbookViewId="0">
      <selection activeCell="C63" sqref="C63"/>
    </sheetView>
  </sheetViews>
  <sheetFormatPr defaultColWidth="10.7109375" defaultRowHeight="21" customHeight="1"/>
  <cols>
    <col min="1" max="1" width="12.7109375" style="47" customWidth="1"/>
    <col min="2" max="2" width="12.28515625" style="47" customWidth="1"/>
    <col min="3" max="3" width="13" style="47" customWidth="1"/>
    <col min="4" max="4" width="10.7109375" style="47" customWidth="1"/>
    <col min="5" max="5" width="0.85546875" style="47" customWidth="1"/>
    <col min="6" max="6" width="13.85546875" style="47" customWidth="1"/>
    <col min="7" max="7" width="2.28515625" style="47" customWidth="1"/>
    <col min="8" max="8" width="13.85546875" style="47" customWidth="1"/>
    <col min="9" max="9" width="2.28515625" style="47" customWidth="1"/>
    <col min="10" max="10" width="13.85546875" style="47" customWidth="1"/>
    <col min="11" max="11" width="2.28515625" style="47" customWidth="1"/>
    <col min="12" max="12" width="13.85546875" style="47" customWidth="1"/>
    <col min="13" max="13" width="3.7109375" style="48" hidden="1" customWidth="1"/>
    <col min="14" max="14" width="1.28515625" style="47" customWidth="1"/>
    <col min="15" max="15" width="11.42578125" style="47" hidden="1" customWidth="1"/>
    <col min="16" max="257" width="10.7109375" style="47"/>
    <col min="258" max="258" width="12.7109375" style="47" customWidth="1"/>
    <col min="259" max="260" width="10.7109375" style="47" customWidth="1"/>
    <col min="261" max="262" width="8.7109375" style="47" customWidth="1"/>
    <col min="263" max="263" width="0.85546875" style="47" customWidth="1"/>
    <col min="264" max="264" width="14.140625" style="47" customWidth="1"/>
    <col min="265" max="265" width="2.28515625" style="47" customWidth="1"/>
    <col min="266" max="266" width="14.140625" style="47" customWidth="1"/>
    <col min="267" max="267" width="2.28515625" style="47" customWidth="1"/>
    <col min="268" max="268" width="13.7109375" style="47" customWidth="1"/>
    <col min="269" max="269" width="0" style="47" hidden="1" customWidth="1"/>
    <col min="270" max="270" width="1.28515625" style="47" customWidth="1"/>
    <col min="271" max="271" width="0" style="47" hidden="1" customWidth="1"/>
    <col min="272" max="513" width="10.7109375" style="47"/>
    <col min="514" max="514" width="12.7109375" style="47" customWidth="1"/>
    <col min="515" max="516" width="10.7109375" style="47" customWidth="1"/>
    <col min="517" max="518" width="8.7109375" style="47" customWidth="1"/>
    <col min="519" max="519" width="0.85546875" style="47" customWidth="1"/>
    <col min="520" max="520" width="14.140625" style="47" customWidth="1"/>
    <col min="521" max="521" width="2.28515625" style="47" customWidth="1"/>
    <col min="522" max="522" width="14.140625" style="47" customWidth="1"/>
    <col min="523" max="523" width="2.28515625" style="47" customWidth="1"/>
    <col min="524" max="524" width="13.7109375" style="47" customWidth="1"/>
    <col min="525" max="525" width="0" style="47" hidden="1" customWidth="1"/>
    <col min="526" max="526" width="1.28515625" style="47" customWidth="1"/>
    <col min="527" max="527" width="0" style="47" hidden="1" customWidth="1"/>
    <col min="528" max="769" width="10.7109375" style="47"/>
    <col min="770" max="770" width="12.7109375" style="47" customWidth="1"/>
    <col min="771" max="772" width="10.7109375" style="47" customWidth="1"/>
    <col min="773" max="774" width="8.7109375" style="47" customWidth="1"/>
    <col min="775" max="775" width="0.85546875" style="47" customWidth="1"/>
    <col min="776" max="776" width="14.140625" style="47" customWidth="1"/>
    <col min="777" max="777" width="2.28515625" style="47" customWidth="1"/>
    <col min="778" max="778" width="14.140625" style="47" customWidth="1"/>
    <col min="779" max="779" width="2.28515625" style="47" customWidth="1"/>
    <col min="780" max="780" width="13.7109375" style="47" customWidth="1"/>
    <col min="781" max="781" width="0" style="47" hidden="1" customWidth="1"/>
    <col min="782" max="782" width="1.28515625" style="47" customWidth="1"/>
    <col min="783" max="783" width="0" style="47" hidden="1" customWidth="1"/>
    <col min="784" max="1025" width="10.7109375" style="47"/>
    <col min="1026" max="1026" width="12.7109375" style="47" customWidth="1"/>
    <col min="1027" max="1028" width="10.7109375" style="47" customWidth="1"/>
    <col min="1029" max="1030" width="8.7109375" style="47" customWidth="1"/>
    <col min="1031" max="1031" width="0.85546875" style="47" customWidth="1"/>
    <col min="1032" max="1032" width="14.140625" style="47" customWidth="1"/>
    <col min="1033" max="1033" width="2.28515625" style="47" customWidth="1"/>
    <col min="1034" max="1034" width="14.140625" style="47" customWidth="1"/>
    <col min="1035" max="1035" width="2.28515625" style="47" customWidth="1"/>
    <col min="1036" max="1036" width="13.7109375" style="47" customWidth="1"/>
    <col min="1037" max="1037" width="0" style="47" hidden="1" customWidth="1"/>
    <col min="1038" max="1038" width="1.28515625" style="47" customWidth="1"/>
    <col min="1039" max="1039" width="0" style="47" hidden="1" customWidth="1"/>
    <col min="1040" max="1281" width="10.7109375" style="47"/>
    <col min="1282" max="1282" width="12.7109375" style="47" customWidth="1"/>
    <col min="1283" max="1284" width="10.7109375" style="47" customWidth="1"/>
    <col min="1285" max="1286" width="8.7109375" style="47" customWidth="1"/>
    <col min="1287" max="1287" width="0.85546875" style="47" customWidth="1"/>
    <col min="1288" max="1288" width="14.140625" style="47" customWidth="1"/>
    <col min="1289" max="1289" width="2.28515625" style="47" customWidth="1"/>
    <col min="1290" max="1290" width="14.140625" style="47" customWidth="1"/>
    <col min="1291" max="1291" width="2.28515625" style="47" customWidth="1"/>
    <col min="1292" max="1292" width="13.7109375" style="47" customWidth="1"/>
    <col min="1293" max="1293" width="0" style="47" hidden="1" customWidth="1"/>
    <col min="1294" max="1294" width="1.28515625" style="47" customWidth="1"/>
    <col min="1295" max="1295" width="0" style="47" hidden="1" customWidth="1"/>
    <col min="1296" max="1537" width="10.7109375" style="47"/>
    <col min="1538" max="1538" width="12.7109375" style="47" customWidth="1"/>
    <col min="1539" max="1540" width="10.7109375" style="47" customWidth="1"/>
    <col min="1541" max="1542" width="8.7109375" style="47" customWidth="1"/>
    <col min="1543" max="1543" width="0.85546875" style="47" customWidth="1"/>
    <col min="1544" max="1544" width="14.140625" style="47" customWidth="1"/>
    <col min="1545" max="1545" width="2.28515625" style="47" customWidth="1"/>
    <col min="1546" max="1546" width="14.140625" style="47" customWidth="1"/>
    <col min="1547" max="1547" width="2.28515625" style="47" customWidth="1"/>
    <col min="1548" max="1548" width="13.7109375" style="47" customWidth="1"/>
    <col min="1549" max="1549" width="0" style="47" hidden="1" customWidth="1"/>
    <col min="1550" max="1550" width="1.28515625" style="47" customWidth="1"/>
    <col min="1551" max="1551" width="0" style="47" hidden="1" customWidth="1"/>
    <col min="1552" max="1793" width="10.7109375" style="47"/>
    <col min="1794" max="1794" width="12.7109375" style="47" customWidth="1"/>
    <col min="1795" max="1796" width="10.7109375" style="47" customWidth="1"/>
    <col min="1797" max="1798" width="8.7109375" style="47" customWidth="1"/>
    <col min="1799" max="1799" width="0.85546875" style="47" customWidth="1"/>
    <col min="1800" max="1800" width="14.140625" style="47" customWidth="1"/>
    <col min="1801" max="1801" width="2.28515625" style="47" customWidth="1"/>
    <col min="1802" max="1802" width="14.140625" style="47" customWidth="1"/>
    <col min="1803" max="1803" width="2.28515625" style="47" customWidth="1"/>
    <col min="1804" max="1804" width="13.7109375" style="47" customWidth="1"/>
    <col min="1805" max="1805" width="0" style="47" hidden="1" customWidth="1"/>
    <col min="1806" max="1806" width="1.28515625" style="47" customWidth="1"/>
    <col min="1807" max="1807" width="0" style="47" hidden="1" customWidth="1"/>
    <col min="1808" max="2049" width="10.7109375" style="47"/>
    <col min="2050" max="2050" width="12.7109375" style="47" customWidth="1"/>
    <col min="2051" max="2052" width="10.7109375" style="47" customWidth="1"/>
    <col min="2053" max="2054" width="8.7109375" style="47" customWidth="1"/>
    <col min="2055" max="2055" width="0.85546875" style="47" customWidth="1"/>
    <col min="2056" max="2056" width="14.140625" style="47" customWidth="1"/>
    <col min="2057" max="2057" width="2.28515625" style="47" customWidth="1"/>
    <col min="2058" max="2058" width="14.140625" style="47" customWidth="1"/>
    <col min="2059" max="2059" width="2.28515625" style="47" customWidth="1"/>
    <col min="2060" max="2060" width="13.7109375" style="47" customWidth="1"/>
    <col min="2061" max="2061" width="0" style="47" hidden="1" customWidth="1"/>
    <col min="2062" max="2062" width="1.28515625" style="47" customWidth="1"/>
    <col min="2063" max="2063" width="0" style="47" hidden="1" customWidth="1"/>
    <col min="2064" max="2305" width="10.7109375" style="47"/>
    <col min="2306" max="2306" width="12.7109375" style="47" customWidth="1"/>
    <col min="2307" max="2308" width="10.7109375" style="47" customWidth="1"/>
    <col min="2309" max="2310" width="8.7109375" style="47" customWidth="1"/>
    <col min="2311" max="2311" width="0.85546875" style="47" customWidth="1"/>
    <col min="2312" max="2312" width="14.140625" style="47" customWidth="1"/>
    <col min="2313" max="2313" width="2.28515625" style="47" customWidth="1"/>
    <col min="2314" max="2314" width="14.140625" style="47" customWidth="1"/>
    <col min="2315" max="2315" width="2.28515625" style="47" customWidth="1"/>
    <col min="2316" max="2316" width="13.7109375" style="47" customWidth="1"/>
    <col min="2317" max="2317" width="0" style="47" hidden="1" customWidth="1"/>
    <col min="2318" max="2318" width="1.28515625" style="47" customWidth="1"/>
    <col min="2319" max="2319" width="0" style="47" hidden="1" customWidth="1"/>
    <col min="2320" max="2561" width="10.7109375" style="47"/>
    <col min="2562" max="2562" width="12.7109375" style="47" customWidth="1"/>
    <col min="2563" max="2564" width="10.7109375" style="47" customWidth="1"/>
    <col min="2565" max="2566" width="8.7109375" style="47" customWidth="1"/>
    <col min="2567" max="2567" width="0.85546875" style="47" customWidth="1"/>
    <col min="2568" max="2568" width="14.140625" style="47" customWidth="1"/>
    <col min="2569" max="2569" width="2.28515625" style="47" customWidth="1"/>
    <col min="2570" max="2570" width="14.140625" style="47" customWidth="1"/>
    <col min="2571" max="2571" width="2.28515625" style="47" customWidth="1"/>
    <col min="2572" max="2572" width="13.7109375" style="47" customWidth="1"/>
    <col min="2573" max="2573" width="0" style="47" hidden="1" customWidth="1"/>
    <col min="2574" max="2574" width="1.28515625" style="47" customWidth="1"/>
    <col min="2575" max="2575" width="0" style="47" hidden="1" customWidth="1"/>
    <col min="2576" max="2817" width="10.7109375" style="47"/>
    <col min="2818" max="2818" width="12.7109375" style="47" customWidth="1"/>
    <col min="2819" max="2820" width="10.7109375" style="47" customWidth="1"/>
    <col min="2821" max="2822" width="8.7109375" style="47" customWidth="1"/>
    <col min="2823" max="2823" width="0.85546875" style="47" customWidth="1"/>
    <col min="2824" max="2824" width="14.140625" style="47" customWidth="1"/>
    <col min="2825" max="2825" width="2.28515625" style="47" customWidth="1"/>
    <col min="2826" max="2826" width="14.140625" style="47" customWidth="1"/>
    <col min="2827" max="2827" width="2.28515625" style="47" customWidth="1"/>
    <col min="2828" max="2828" width="13.7109375" style="47" customWidth="1"/>
    <col min="2829" max="2829" width="0" style="47" hidden="1" customWidth="1"/>
    <col min="2830" max="2830" width="1.28515625" style="47" customWidth="1"/>
    <col min="2831" max="2831" width="0" style="47" hidden="1" customWidth="1"/>
    <col min="2832" max="3073" width="10.7109375" style="47"/>
    <col min="3074" max="3074" width="12.7109375" style="47" customWidth="1"/>
    <col min="3075" max="3076" width="10.7109375" style="47" customWidth="1"/>
    <col min="3077" max="3078" width="8.7109375" style="47" customWidth="1"/>
    <col min="3079" max="3079" width="0.85546875" style="47" customWidth="1"/>
    <col min="3080" max="3080" width="14.140625" style="47" customWidth="1"/>
    <col min="3081" max="3081" width="2.28515625" style="47" customWidth="1"/>
    <col min="3082" max="3082" width="14.140625" style="47" customWidth="1"/>
    <col min="3083" max="3083" width="2.28515625" style="47" customWidth="1"/>
    <col min="3084" max="3084" width="13.7109375" style="47" customWidth="1"/>
    <col min="3085" max="3085" width="0" style="47" hidden="1" customWidth="1"/>
    <col min="3086" max="3086" width="1.28515625" style="47" customWidth="1"/>
    <col min="3087" max="3087" width="0" style="47" hidden="1" customWidth="1"/>
    <col min="3088" max="3329" width="10.7109375" style="47"/>
    <col min="3330" max="3330" width="12.7109375" style="47" customWidth="1"/>
    <col min="3331" max="3332" width="10.7109375" style="47" customWidth="1"/>
    <col min="3333" max="3334" width="8.7109375" style="47" customWidth="1"/>
    <col min="3335" max="3335" width="0.85546875" style="47" customWidth="1"/>
    <col min="3336" max="3336" width="14.140625" style="47" customWidth="1"/>
    <col min="3337" max="3337" width="2.28515625" style="47" customWidth="1"/>
    <col min="3338" max="3338" width="14.140625" style="47" customWidth="1"/>
    <col min="3339" max="3339" width="2.28515625" style="47" customWidth="1"/>
    <col min="3340" max="3340" width="13.7109375" style="47" customWidth="1"/>
    <col min="3341" max="3341" width="0" style="47" hidden="1" customWidth="1"/>
    <col min="3342" max="3342" width="1.28515625" style="47" customWidth="1"/>
    <col min="3343" max="3343" width="0" style="47" hidden="1" customWidth="1"/>
    <col min="3344" max="3585" width="10.7109375" style="47"/>
    <col min="3586" max="3586" width="12.7109375" style="47" customWidth="1"/>
    <col min="3587" max="3588" width="10.7109375" style="47" customWidth="1"/>
    <col min="3589" max="3590" width="8.7109375" style="47" customWidth="1"/>
    <col min="3591" max="3591" width="0.85546875" style="47" customWidth="1"/>
    <col min="3592" max="3592" width="14.140625" style="47" customWidth="1"/>
    <col min="3593" max="3593" width="2.28515625" style="47" customWidth="1"/>
    <col min="3594" max="3594" width="14.140625" style="47" customWidth="1"/>
    <col min="3595" max="3595" width="2.28515625" style="47" customWidth="1"/>
    <col min="3596" max="3596" width="13.7109375" style="47" customWidth="1"/>
    <col min="3597" max="3597" width="0" style="47" hidden="1" customWidth="1"/>
    <col min="3598" max="3598" width="1.28515625" style="47" customWidth="1"/>
    <col min="3599" max="3599" width="0" style="47" hidden="1" customWidth="1"/>
    <col min="3600" max="3841" width="10.7109375" style="47"/>
    <col min="3842" max="3842" width="12.7109375" style="47" customWidth="1"/>
    <col min="3843" max="3844" width="10.7109375" style="47" customWidth="1"/>
    <col min="3845" max="3846" width="8.7109375" style="47" customWidth="1"/>
    <col min="3847" max="3847" width="0.85546875" style="47" customWidth="1"/>
    <col min="3848" max="3848" width="14.140625" style="47" customWidth="1"/>
    <col min="3849" max="3849" width="2.28515625" style="47" customWidth="1"/>
    <col min="3850" max="3850" width="14.140625" style="47" customWidth="1"/>
    <col min="3851" max="3851" width="2.28515625" style="47" customWidth="1"/>
    <col min="3852" max="3852" width="13.7109375" style="47" customWidth="1"/>
    <col min="3853" max="3853" width="0" style="47" hidden="1" customWidth="1"/>
    <col min="3854" max="3854" width="1.28515625" style="47" customWidth="1"/>
    <col min="3855" max="3855" width="0" style="47" hidden="1" customWidth="1"/>
    <col min="3856" max="4097" width="10.7109375" style="47"/>
    <col min="4098" max="4098" width="12.7109375" style="47" customWidth="1"/>
    <col min="4099" max="4100" width="10.7109375" style="47" customWidth="1"/>
    <col min="4101" max="4102" width="8.7109375" style="47" customWidth="1"/>
    <col min="4103" max="4103" width="0.85546875" style="47" customWidth="1"/>
    <col min="4104" max="4104" width="14.140625" style="47" customWidth="1"/>
    <col min="4105" max="4105" width="2.28515625" style="47" customWidth="1"/>
    <col min="4106" max="4106" width="14.140625" style="47" customWidth="1"/>
    <col min="4107" max="4107" width="2.28515625" style="47" customWidth="1"/>
    <col min="4108" max="4108" width="13.7109375" style="47" customWidth="1"/>
    <col min="4109" max="4109" width="0" style="47" hidden="1" customWidth="1"/>
    <col min="4110" max="4110" width="1.28515625" style="47" customWidth="1"/>
    <col min="4111" max="4111" width="0" style="47" hidden="1" customWidth="1"/>
    <col min="4112" max="4353" width="10.7109375" style="47"/>
    <col min="4354" max="4354" width="12.7109375" style="47" customWidth="1"/>
    <col min="4355" max="4356" width="10.7109375" style="47" customWidth="1"/>
    <col min="4357" max="4358" width="8.7109375" style="47" customWidth="1"/>
    <col min="4359" max="4359" width="0.85546875" style="47" customWidth="1"/>
    <col min="4360" max="4360" width="14.140625" style="47" customWidth="1"/>
    <col min="4361" max="4361" width="2.28515625" style="47" customWidth="1"/>
    <col min="4362" max="4362" width="14.140625" style="47" customWidth="1"/>
    <col min="4363" max="4363" width="2.28515625" style="47" customWidth="1"/>
    <col min="4364" max="4364" width="13.7109375" style="47" customWidth="1"/>
    <col min="4365" max="4365" width="0" style="47" hidden="1" customWidth="1"/>
    <col min="4366" max="4366" width="1.28515625" style="47" customWidth="1"/>
    <col min="4367" max="4367" width="0" style="47" hidden="1" customWidth="1"/>
    <col min="4368" max="4609" width="10.7109375" style="47"/>
    <col min="4610" max="4610" width="12.7109375" style="47" customWidth="1"/>
    <col min="4611" max="4612" width="10.7109375" style="47" customWidth="1"/>
    <col min="4613" max="4614" width="8.7109375" style="47" customWidth="1"/>
    <col min="4615" max="4615" width="0.85546875" style="47" customWidth="1"/>
    <col min="4616" max="4616" width="14.140625" style="47" customWidth="1"/>
    <col min="4617" max="4617" width="2.28515625" style="47" customWidth="1"/>
    <col min="4618" max="4618" width="14.140625" style="47" customWidth="1"/>
    <col min="4619" max="4619" width="2.28515625" style="47" customWidth="1"/>
    <col min="4620" max="4620" width="13.7109375" style="47" customWidth="1"/>
    <col min="4621" max="4621" width="0" style="47" hidden="1" customWidth="1"/>
    <col min="4622" max="4622" width="1.28515625" style="47" customWidth="1"/>
    <col min="4623" max="4623" width="0" style="47" hidden="1" customWidth="1"/>
    <col min="4624" max="4865" width="10.7109375" style="47"/>
    <col min="4866" max="4866" width="12.7109375" style="47" customWidth="1"/>
    <col min="4867" max="4868" width="10.7109375" style="47" customWidth="1"/>
    <col min="4869" max="4870" width="8.7109375" style="47" customWidth="1"/>
    <col min="4871" max="4871" width="0.85546875" style="47" customWidth="1"/>
    <col min="4872" max="4872" width="14.140625" style="47" customWidth="1"/>
    <col min="4873" max="4873" width="2.28515625" style="47" customWidth="1"/>
    <col min="4874" max="4874" width="14.140625" style="47" customWidth="1"/>
    <col min="4875" max="4875" width="2.28515625" style="47" customWidth="1"/>
    <col min="4876" max="4876" width="13.7109375" style="47" customWidth="1"/>
    <col min="4877" max="4877" width="0" style="47" hidden="1" customWidth="1"/>
    <col min="4878" max="4878" width="1.28515625" style="47" customWidth="1"/>
    <col min="4879" max="4879" width="0" style="47" hidden="1" customWidth="1"/>
    <col min="4880" max="5121" width="10.7109375" style="47"/>
    <col min="5122" max="5122" width="12.7109375" style="47" customWidth="1"/>
    <col min="5123" max="5124" width="10.7109375" style="47" customWidth="1"/>
    <col min="5125" max="5126" width="8.7109375" style="47" customWidth="1"/>
    <col min="5127" max="5127" width="0.85546875" style="47" customWidth="1"/>
    <col min="5128" max="5128" width="14.140625" style="47" customWidth="1"/>
    <col min="5129" max="5129" width="2.28515625" style="47" customWidth="1"/>
    <col min="5130" max="5130" width="14.140625" style="47" customWidth="1"/>
    <col min="5131" max="5131" width="2.28515625" style="47" customWidth="1"/>
    <col min="5132" max="5132" width="13.7109375" style="47" customWidth="1"/>
    <col min="5133" max="5133" width="0" style="47" hidden="1" customWidth="1"/>
    <col min="5134" max="5134" width="1.28515625" style="47" customWidth="1"/>
    <col min="5135" max="5135" width="0" style="47" hidden="1" customWidth="1"/>
    <col min="5136" max="5377" width="10.7109375" style="47"/>
    <col min="5378" max="5378" width="12.7109375" style="47" customWidth="1"/>
    <col min="5379" max="5380" width="10.7109375" style="47" customWidth="1"/>
    <col min="5381" max="5382" width="8.7109375" style="47" customWidth="1"/>
    <col min="5383" max="5383" width="0.85546875" style="47" customWidth="1"/>
    <col min="5384" max="5384" width="14.140625" style="47" customWidth="1"/>
    <col min="5385" max="5385" width="2.28515625" style="47" customWidth="1"/>
    <col min="5386" max="5386" width="14.140625" style="47" customWidth="1"/>
    <col min="5387" max="5387" width="2.28515625" style="47" customWidth="1"/>
    <col min="5388" max="5388" width="13.7109375" style="47" customWidth="1"/>
    <col min="5389" max="5389" width="0" style="47" hidden="1" customWidth="1"/>
    <col min="5390" max="5390" width="1.28515625" style="47" customWidth="1"/>
    <col min="5391" max="5391" width="0" style="47" hidden="1" customWidth="1"/>
    <col min="5392" max="5633" width="10.7109375" style="47"/>
    <col min="5634" max="5634" width="12.7109375" style="47" customWidth="1"/>
    <col min="5635" max="5636" width="10.7109375" style="47" customWidth="1"/>
    <col min="5637" max="5638" width="8.7109375" style="47" customWidth="1"/>
    <col min="5639" max="5639" width="0.85546875" style="47" customWidth="1"/>
    <col min="5640" max="5640" width="14.140625" style="47" customWidth="1"/>
    <col min="5641" max="5641" width="2.28515625" style="47" customWidth="1"/>
    <col min="5642" max="5642" width="14.140625" style="47" customWidth="1"/>
    <col min="5643" max="5643" width="2.28515625" style="47" customWidth="1"/>
    <col min="5644" max="5644" width="13.7109375" style="47" customWidth="1"/>
    <col min="5645" max="5645" width="0" style="47" hidden="1" customWidth="1"/>
    <col min="5646" max="5646" width="1.28515625" style="47" customWidth="1"/>
    <col min="5647" max="5647" width="0" style="47" hidden="1" customWidth="1"/>
    <col min="5648" max="5889" width="10.7109375" style="47"/>
    <col min="5890" max="5890" width="12.7109375" style="47" customWidth="1"/>
    <col min="5891" max="5892" width="10.7109375" style="47" customWidth="1"/>
    <col min="5893" max="5894" width="8.7109375" style="47" customWidth="1"/>
    <col min="5895" max="5895" width="0.85546875" style="47" customWidth="1"/>
    <col min="5896" max="5896" width="14.140625" style="47" customWidth="1"/>
    <col min="5897" max="5897" width="2.28515625" style="47" customWidth="1"/>
    <col min="5898" max="5898" width="14.140625" style="47" customWidth="1"/>
    <col min="5899" max="5899" width="2.28515625" style="47" customWidth="1"/>
    <col min="5900" max="5900" width="13.7109375" style="47" customWidth="1"/>
    <col min="5901" max="5901" width="0" style="47" hidden="1" customWidth="1"/>
    <col min="5902" max="5902" width="1.28515625" style="47" customWidth="1"/>
    <col min="5903" max="5903" width="0" style="47" hidden="1" customWidth="1"/>
    <col min="5904" max="6145" width="10.7109375" style="47"/>
    <col min="6146" max="6146" width="12.7109375" style="47" customWidth="1"/>
    <col min="6147" max="6148" width="10.7109375" style="47" customWidth="1"/>
    <col min="6149" max="6150" width="8.7109375" style="47" customWidth="1"/>
    <col min="6151" max="6151" width="0.85546875" style="47" customWidth="1"/>
    <col min="6152" max="6152" width="14.140625" style="47" customWidth="1"/>
    <col min="6153" max="6153" width="2.28515625" style="47" customWidth="1"/>
    <col min="6154" max="6154" width="14.140625" style="47" customWidth="1"/>
    <col min="6155" max="6155" width="2.28515625" style="47" customWidth="1"/>
    <col min="6156" max="6156" width="13.7109375" style="47" customWidth="1"/>
    <col min="6157" max="6157" width="0" style="47" hidden="1" customWidth="1"/>
    <col min="6158" max="6158" width="1.28515625" style="47" customWidth="1"/>
    <col min="6159" max="6159" width="0" style="47" hidden="1" customWidth="1"/>
    <col min="6160" max="6401" width="10.7109375" style="47"/>
    <col min="6402" max="6402" width="12.7109375" style="47" customWidth="1"/>
    <col min="6403" max="6404" width="10.7109375" style="47" customWidth="1"/>
    <col min="6405" max="6406" width="8.7109375" style="47" customWidth="1"/>
    <col min="6407" max="6407" width="0.85546875" style="47" customWidth="1"/>
    <col min="6408" max="6408" width="14.140625" style="47" customWidth="1"/>
    <col min="6409" max="6409" width="2.28515625" style="47" customWidth="1"/>
    <col min="6410" max="6410" width="14.140625" style="47" customWidth="1"/>
    <col min="6411" max="6411" width="2.28515625" style="47" customWidth="1"/>
    <col min="6412" max="6412" width="13.7109375" style="47" customWidth="1"/>
    <col min="6413" max="6413" width="0" style="47" hidden="1" customWidth="1"/>
    <col min="6414" max="6414" width="1.28515625" style="47" customWidth="1"/>
    <col min="6415" max="6415" width="0" style="47" hidden="1" customWidth="1"/>
    <col min="6416" max="6657" width="10.7109375" style="47"/>
    <col min="6658" max="6658" width="12.7109375" style="47" customWidth="1"/>
    <col min="6659" max="6660" width="10.7109375" style="47" customWidth="1"/>
    <col min="6661" max="6662" width="8.7109375" style="47" customWidth="1"/>
    <col min="6663" max="6663" width="0.85546875" style="47" customWidth="1"/>
    <col min="6664" max="6664" width="14.140625" style="47" customWidth="1"/>
    <col min="6665" max="6665" width="2.28515625" style="47" customWidth="1"/>
    <col min="6666" max="6666" width="14.140625" style="47" customWidth="1"/>
    <col min="6667" max="6667" width="2.28515625" style="47" customWidth="1"/>
    <col min="6668" max="6668" width="13.7109375" style="47" customWidth="1"/>
    <col min="6669" max="6669" width="0" style="47" hidden="1" customWidth="1"/>
    <col min="6670" max="6670" width="1.28515625" style="47" customWidth="1"/>
    <col min="6671" max="6671" width="0" style="47" hidden="1" customWidth="1"/>
    <col min="6672" max="6913" width="10.7109375" style="47"/>
    <col min="6914" max="6914" width="12.7109375" style="47" customWidth="1"/>
    <col min="6915" max="6916" width="10.7109375" style="47" customWidth="1"/>
    <col min="6917" max="6918" width="8.7109375" style="47" customWidth="1"/>
    <col min="6919" max="6919" width="0.85546875" style="47" customWidth="1"/>
    <col min="6920" max="6920" width="14.140625" style="47" customWidth="1"/>
    <col min="6921" max="6921" width="2.28515625" style="47" customWidth="1"/>
    <col min="6922" max="6922" width="14.140625" style="47" customWidth="1"/>
    <col min="6923" max="6923" width="2.28515625" style="47" customWidth="1"/>
    <col min="6924" max="6924" width="13.7109375" style="47" customWidth="1"/>
    <col min="6925" max="6925" width="0" style="47" hidden="1" customWidth="1"/>
    <col min="6926" max="6926" width="1.28515625" style="47" customWidth="1"/>
    <col min="6927" max="6927" width="0" style="47" hidden="1" customWidth="1"/>
    <col min="6928" max="7169" width="10.7109375" style="47"/>
    <col min="7170" max="7170" width="12.7109375" style="47" customWidth="1"/>
    <col min="7171" max="7172" width="10.7109375" style="47" customWidth="1"/>
    <col min="7173" max="7174" width="8.7109375" style="47" customWidth="1"/>
    <col min="7175" max="7175" width="0.85546875" style="47" customWidth="1"/>
    <col min="7176" max="7176" width="14.140625" style="47" customWidth="1"/>
    <col min="7177" max="7177" width="2.28515625" style="47" customWidth="1"/>
    <col min="7178" max="7178" width="14.140625" style="47" customWidth="1"/>
    <col min="7179" max="7179" width="2.28515625" style="47" customWidth="1"/>
    <col min="7180" max="7180" width="13.7109375" style="47" customWidth="1"/>
    <col min="7181" max="7181" width="0" style="47" hidden="1" customWidth="1"/>
    <col min="7182" max="7182" width="1.28515625" style="47" customWidth="1"/>
    <col min="7183" max="7183" width="0" style="47" hidden="1" customWidth="1"/>
    <col min="7184" max="7425" width="10.7109375" style="47"/>
    <col min="7426" max="7426" width="12.7109375" style="47" customWidth="1"/>
    <col min="7427" max="7428" width="10.7109375" style="47" customWidth="1"/>
    <col min="7429" max="7430" width="8.7109375" style="47" customWidth="1"/>
    <col min="7431" max="7431" width="0.85546875" style="47" customWidth="1"/>
    <col min="7432" max="7432" width="14.140625" style="47" customWidth="1"/>
    <col min="7433" max="7433" width="2.28515625" style="47" customWidth="1"/>
    <col min="7434" max="7434" width="14.140625" style="47" customWidth="1"/>
    <col min="7435" max="7435" width="2.28515625" style="47" customWidth="1"/>
    <col min="7436" max="7436" width="13.7109375" style="47" customWidth="1"/>
    <col min="7437" max="7437" width="0" style="47" hidden="1" customWidth="1"/>
    <col min="7438" max="7438" width="1.28515625" style="47" customWidth="1"/>
    <col min="7439" max="7439" width="0" style="47" hidden="1" customWidth="1"/>
    <col min="7440" max="7681" width="10.7109375" style="47"/>
    <col min="7682" max="7682" width="12.7109375" style="47" customWidth="1"/>
    <col min="7683" max="7684" width="10.7109375" style="47" customWidth="1"/>
    <col min="7685" max="7686" width="8.7109375" style="47" customWidth="1"/>
    <col min="7687" max="7687" width="0.85546875" style="47" customWidth="1"/>
    <col min="7688" max="7688" width="14.140625" style="47" customWidth="1"/>
    <col min="7689" max="7689" width="2.28515625" style="47" customWidth="1"/>
    <col min="7690" max="7690" width="14.140625" style="47" customWidth="1"/>
    <col min="7691" max="7691" width="2.28515625" style="47" customWidth="1"/>
    <col min="7692" max="7692" width="13.7109375" style="47" customWidth="1"/>
    <col min="7693" max="7693" width="0" style="47" hidden="1" customWidth="1"/>
    <col min="7694" max="7694" width="1.28515625" style="47" customWidth="1"/>
    <col min="7695" max="7695" width="0" style="47" hidden="1" customWidth="1"/>
    <col min="7696" max="7937" width="10.7109375" style="47"/>
    <col min="7938" max="7938" width="12.7109375" style="47" customWidth="1"/>
    <col min="7939" max="7940" width="10.7109375" style="47" customWidth="1"/>
    <col min="7941" max="7942" width="8.7109375" style="47" customWidth="1"/>
    <col min="7943" max="7943" width="0.85546875" style="47" customWidth="1"/>
    <col min="7944" max="7944" width="14.140625" style="47" customWidth="1"/>
    <col min="7945" max="7945" width="2.28515625" style="47" customWidth="1"/>
    <col min="7946" max="7946" width="14.140625" style="47" customWidth="1"/>
    <col min="7947" max="7947" width="2.28515625" style="47" customWidth="1"/>
    <col min="7948" max="7948" width="13.7109375" style="47" customWidth="1"/>
    <col min="7949" max="7949" width="0" style="47" hidden="1" customWidth="1"/>
    <col min="7950" max="7950" width="1.28515625" style="47" customWidth="1"/>
    <col min="7951" max="7951" width="0" style="47" hidden="1" customWidth="1"/>
    <col min="7952" max="8193" width="10.7109375" style="47"/>
    <col min="8194" max="8194" width="12.7109375" style="47" customWidth="1"/>
    <col min="8195" max="8196" width="10.7109375" style="47" customWidth="1"/>
    <col min="8197" max="8198" width="8.7109375" style="47" customWidth="1"/>
    <col min="8199" max="8199" width="0.85546875" style="47" customWidth="1"/>
    <col min="8200" max="8200" width="14.140625" style="47" customWidth="1"/>
    <col min="8201" max="8201" width="2.28515625" style="47" customWidth="1"/>
    <col min="8202" max="8202" width="14.140625" style="47" customWidth="1"/>
    <col min="8203" max="8203" width="2.28515625" style="47" customWidth="1"/>
    <col min="8204" max="8204" width="13.7109375" style="47" customWidth="1"/>
    <col min="8205" max="8205" width="0" style="47" hidden="1" customWidth="1"/>
    <col min="8206" max="8206" width="1.28515625" style="47" customWidth="1"/>
    <col min="8207" max="8207" width="0" style="47" hidden="1" customWidth="1"/>
    <col min="8208" max="8449" width="10.7109375" style="47"/>
    <col min="8450" max="8450" width="12.7109375" style="47" customWidth="1"/>
    <col min="8451" max="8452" width="10.7109375" style="47" customWidth="1"/>
    <col min="8453" max="8454" width="8.7109375" style="47" customWidth="1"/>
    <col min="8455" max="8455" width="0.85546875" style="47" customWidth="1"/>
    <col min="8456" max="8456" width="14.140625" style="47" customWidth="1"/>
    <col min="8457" max="8457" width="2.28515625" style="47" customWidth="1"/>
    <col min="8458" max="8458" width="14.140625" style="47" customWidth="1"/>
    <col min="8459" max="8459" width="2.28515625" style="47" customWidth="1"/>
    <col min="8460" max="8460" width="13.7109375" style="47" customWidth="1"/>
    <col min="8461" max="8461" width="0" style="47" hidden="1" customWidth="1"/>
    <col min="8462" max="8462" width="1.28515625" style="47" customWidth="1"/>
    <col min="8463" max="8463" width="0" style="47" hidden="1" customWidth="1"/>
    <col min="8464" max="8705" width="10.7109375" style="47"/>
    <col min="8706" max="8706" width="12.7109375" style="47" customWidth="1"/>
    <col min="8707" max="8708" width="10.7109375" style="47" customWidth="1"/>
    <col min="8709" max="8710" width="8.7109375" style="47" customWidth="1"/>
    <col min="8711" max="8711" width="0.85546875" style="47" customWidth="1"/>
    <col min="8712" max="8712" width="14.140625" style="47" customWidth="1"/>
    <col min="8713" max="8713" width="2.28515625" style="47" customWidth="1"/>
    <col min="8714" max="8714" width="14.140625" style="47" customWidth="1"/>
    <col min="8715" max="8715" width="2.28515625" style="47" customWidth="1"/>
    <col min="8716" max="8716" width="13.7109375" style="47" customWidth="1"/>
    <col min="8717" max="8717" width="0" style="47" hidden="1" customWidth="1"/>
    <col min="8718" max="8718" width="1.28515625" style="47" customWidth="1"/>
    <col min="8719" max="8719" width="0" style="47" hidden="1" customWidth="1"/>
    <col min="8720" max="8961" width="10.7109375" style="47"/>
    <col min="8962" max="8962" width="12.7109375" style="47" customWidth="1"/>
    <col min="8963" max="8964" width="10.7109375" style="47" customWidth="1"/>
    <col min="8965" max="8966" width="8.7109375" style="47" customWidth="1"/>
    <col min="8967" max="8967" width="0.85546875" style="47" customWidth="1"/>
    <col min="8968" max="8968" width="14.140625" style="47" customWidth="1"/>
    <col min="8969" max="8969" width="2.28515625" style="47" customWidth="1"/>
    <col min="8970" max="8970" width="14.140625" style="47" customWidth="1"/>
    <col min="8971" max="8971" width="2.28515625" style="47" customWidth="1"/>
    <col min="8972" max="8972" width="13.7109375" style="47" customWidth="1"/>
    <col min="8973" max="8973" width="0" style="47" hidden="1" customWidth="1"/>
    <col min="8974" max="8974" width="1.28515625" style="47" customWidth="1"/>
    <col min="8975" max="8975" width="0" style="47" hidden="1" customWidth="1"/>
    <col min="8976" max="9217" width="10.7109375" style="47"/>
    <col min="9218" max="9218" width="12.7109375" style="47" customWidth="1"/>
    <col min="9219" max="9220" width="10.7109375" style="47" customWidth="1"/>
    <col min="9221" max="9222" width="8.7109375" style="47" customWidth="1"/>
    <col min="9223" max="9223" width="0.85546875" style="47" customWidth="1"/>
    <col min="9224" max="9224" width="14.140625" style="47" customWidth="1"/>
    <col min="9225" max="9225" width="2.28515625" style="47" customWidth="1"/>
    <col min="9226" max="9226" width="14.140625" style="47" customWidth="1"/>
    <col min="9227" max="9227" width="2.28515625" style="47" customWidth="1"/>
    <col min="9228" max="9228" width="13.7109375" style="47" customWidth="1"/>
    <col min="9229" max="9229" width="0" style="47" hidden="1" customWidth="1"/>
    <col min="9230" max="9230" width="1.28515625" style="47" customWidth="1"/>
    <col min="9231" max="9231" width="0" style="47" hidden="1" customWidth="1"/>
    <col min="9232" max="9473" width="10.7109375" style="47"/>
    <col min="9474" max="9474" width="12.7109375" style="47" customWidth="1"/>
    <col min="9475" max="9476" width="10.7109375" style="47" customWidth="1"/>
    <col min="9477" max="9478" width="8.7109375" style="47" customWidth="1"/>
    <col min="9479" max="9479" width="0.85546875" style="47" customWidth="1"/>
    <col min="9480" max="9480" width="14.140625" style="47" customWidth="1"/>
    <col min="9481" max="9481" width="2.28515625" style="47" customWidth="1"/>
    <col min="9482" max="9482" width="14.140625" style="47" customWidth="1"/>
    <col min="9483" max="9483" width="2.28515625" style="47" customWidth="1"/>
    <col min="9484" max="9484" width="13.7109375" style="47" customWidth="1"/>
    <col min="9485" max="9485" width="0" style="47" hidden="1" customWidth="1"/>
    <col min="9486" max="9486" width="1.28515625" style="47" customWidth="1"/>
    <col min="9487" max="9487" width="0" style="47" hidden="1" customWidth="1"/>
    <col min="9488" max="9729" width="10.7109375" style="47"/>
    <col min="9730" max="9730" width="12.7109375" style="47" customWidth="1"/>
    <col min="9731" max="9732" width="10.7109375" style="47" customWidth="1"/>
    <col min="9733" max="9734" width="8.7109375" style="47" customWidth="1"/>
    <col min="9735" max="9735" width="0.85546875" style="47" customWidth="1"/>
    <col min="9736" max="9736" width="14.140625" style="47" customWidth="1"/>
    <col min="9737" max="9737" width="2.28515625" style="47" customWidth="1"/>
    <col min="9738" max="9738" width="14.140625" style="47" customWidth="1"/>
    <col min="9739" max="9739" width="2.28515625" style="47" customWidth="1"/>
    <col min="9740" max="9740" width="13.7109375" style="47" customWidth="1"/>
    <col min="9741" max="9741" width="0" style="47" hidden="1" customWidth="1"/>
    <col min="9742" max="9742" width="1.28515625" style="47" customWidth="1"/>
    <col min="9743" max="9743" width="0" style="47" hidden="1" customWidth="1"/>
    <col min="9744" max="9985" width="10.7109375" style="47"/>
    <col min="9986" max="9986" width="12.7109375" style="47" customWidth="1"/>
    <col min="9987" max="9988" width="10.7109375" style="47" customWidth="1"/>
    <col min="9989" max="9990" width="8.7109375" style="47" customWidth="1"/>
    <col min="9991" max="9991" width="0.85546875" style="47" customWidth="1"/>
    <col min="9992" max="9992" width="14.140625" style="47" customWidth="1"/>
    <col min="9993" max="9993" width="2.28515625" style="47" customWidth="1"/>
    <col min="9994" max="9994" width="14.140625" style="47" customWidth="1"/>
    <col min="9995" max="9995" width="2.28515625" style="47" customWidth="1"/>
    <col min="9996" max="9996" width="13.7109375" style="47" customWidth="1"/>
    <col min="9997" max="9997" width="0" style="47" hidden="1" customWidth="1"/>
    <col min="9998" max="9998" width="1.28515625" style="47" customWidth="1"/>
    <col min="9999" max="9999" width="0" style="47" hidden="1" customWidth="1"/>
    <col min="10000" max="10241" width="10.7109375" style="47"/>
    <col min="10242" max="10242" width="12.7109375" style="47" customWidth="1"/>
    <col min="10243" max="10244" width="10.7109375" style="47" customWidth="1"/>
    <col min="10245" max="10246" width="8.7109375" style="47" customWidth="1"/>
    <col min="10247" max="10247" width="0.85546875" style="47" customWidth="1"/>
    <col min="10248" max="10248" width="14.140625" style="47" customWidth="1"/>
    <col min="10249" max="10249" width="2.28515625" style="47" customWidth="1"/>
    <col min="10250" max="10250" width="14.140625" style="47" customWidth="1"/>
    <col min="10251" max="10251" width="2.28515625" style="47" customWidth="1"/>
    <col min="10252" max="10252" width="13.7109375" style="47" customWidth="1"/>
    <col min="10253" max="10253" width="0" style="47" hidden="1" customWidth="1"/>
    <col min="10254" max="10254" width="1.28515625" style="47" customWidth="1"/>
    <col min="10255" max="10255" width="0" style="47" hidden="1" customWidth="1"/>
    <col min="10256" max="10497" width="10.7109375" style="47"/>
    <col min="10498" max="10498" width="12.7109375" style="47" customWidth="1"/>
    <col min="10499" max="10500" width="10.7109375" style="47" customWidth="1"/>
    <col min="10501" max="10502" width="8.7109375" style="47" customWidth="1"/>
    <col min="10503" max="10503" width="0.85546875" style="47" customWidth="1"/>
    <col min="10504" max="10504" width="14.140625" style="47" customWidth="1"/>
    <col min="10505" max="10505" width="2.28515625" style="47" customWidth="1"/>
    <col min="10506" max="10506" width="14.140625" style="47" customWidth="1"/>
    <col min="10507" max="10507" width="2.28515625" style="47" customWidth="1"/>
    <col min="10508" max="10508" width="13.7109375" style="47" customWidth="1"/>
    <col min="10509" max="10509" width="0" style="47" hidden="1" customWidth="1"/>
    <col min="10510" max="10510" width="1.28515625" style="47" customWidth="1"/>
    <col min="10511" max="10511" width="0" style="47" hidden="1" customWidth="1"/>
    <col min="10512" max="10753" width="10.7109375" style="47"/>
    <col min="10754" max="10754" width="12.7109375" style="47" customWidth="1"/>
    <col min="10755" max="10756" width="10.7109375" style="47" customWidth="1"/>
    <col min="10757" max="10758" width="8.7109375" style="47" customWidth="1"/>
    <col min="10759" max="10759" width="0.85546875" style="47" customWidth="1"/>
    <col min="10760" max="10760" width="14.140625" style="47" customWidth="1"/>
    <col min="10761" max="10761" width="2.28515625" style="47" customWidth="1"/>
    <col min="10762" max="10762" width="14.140625" style="47" customWidth="1"/>
    <col min="10763" max="10763" width="2.28515625" style="47" customWidth="1"/>
    <col min="10764" max="10764" width="13.7109375" style="47" customWidth="1"/>
    <col min="10765" max="10765" width="0" style="47" hidden="1" customWidth="1"/>
    <col min="10766" max="10766" width="1.28515625" style="47" customWidth="1"/>
    <col min="10767" max="10767" width="0" style="47" hidden="1" customWidth="1"/>
    <col min="10768" max="11009" width="10.7109375" style="47"/>
    <col min="11010" max="11010" width="12.7109375" style="47" customWidth="1"/>
    <col min="11011" max="11012" width="10.7109375" style="47" customWidth="1"/>
    <col min="11013" max="11014" width="8.7109375" style="47" customWidth="1"/>
    <col min="11015" max="11015" width="0.85546875" style="47" customWidth="1"/>
    <col min="11016" max="11016" width="14.140625" style="47" customWidth="1"/>
    <col min="11017" max="11017" width="2.28515625" style="47" customWidth="1"/>
    <col min="11018" max="11018" width="14.140625" style="47" customWidth="1"/>
    <col min="11019" max="11019" width="2.28515625" style="47" customWidth="1"/>
    <col min="11020" max="11020" width="13.7109375" style="47" customWidth="1"/>
    <col min="11021" max="11021" width="0" style="47" hidden="1" customWidth="1"/>
    <col min="11022" max="11022" width="1.28515625" style="47" customWidth="1"/>
    <col min="11023" max="11023" width="0" style="47" hidden="1" customWidth="1"/>
    <col min="11024" max="11265" width="10.7109375" style="47"/>
    <col min="11266" max="11266" width="12.7109375" style="47" customWidth="1"/>
    <col min="11267" max="11268" width="10.7109375" style="47" customWidth="1"/>
    <col min="11269" max="11270" width="8.7109375" style="47" customWidth="1"/>
    <col min="11271" max="11271" width="0.85546875" style="47" customWidth="1"/>
    <col min="11272" max="11272" width="14.140625" style="47" customWidth="1"/>
    <col min="11273" max="11273" width="2.28515625" style="47" customWidth="1"/>
    <col min="11274" max="11274" width="14.140625" style="47" customWidth="1"/>
    <col min="11275" max="11275" width="2.28515625" style="47" customWidth="1"/>
    <col min="11276" max="11276" width="13.7109375" style="47" customWidth="1"/>
    <col min="11277" max="11277" width="0" style="47" hidden="1" customWidth="1"/>
    <col min="11278" max="11278" width="1.28515625" style="47" customWidth="1"/>
    <col min="11279" max="11279" width="0" style="47" hidden="1" customWidth="1"/>
    <col min="11280" max="11521" width="10.7109375" style="47"/>
    <col min="11522" max="11522" width="12.7109375" style="47" customWidth="1"/>
    <col min="11523" max="11524" width="10.7109375" style="47" customWidth="1"/>
    <col min="11525" max="11526" width="8.7109375" style="47" customWidth="1"/>
    <col min="11527" max="11527" width="0.85546875" style="47" customWidth="1"/>
    <col min="11528" max="11528" width="14.140625" style="47" customWidth="1"/>
    <col min="11529" max="11529" width="2.28515625" style="47" customWidth="1"/>
    <col min="11530" max="11530" width="14.140625" style="47" customWidth="1"/>
    <col min="11531" max="11531" width="2.28515625" style="47" customWidth="1"/>
    <col min="11532" max="11532" width="13.7109375" style="47" customWidth="1"/>
    <col min="11533" max="11533" width="0" style="47" hidden="1" customWidth="1"/>
    <col min="11534" max="11534" width="1.28515625" style="47" customWidth="1"/>
    <col min="11535" max="11535" width="0" style="47" hidden="1" customWidth="1"/>
    <col min="11536" max="11777" width="10.7109375" style="47"/>
    <col min="11778" max="11778" width="12.7109375" style="47" customWidth="1"/>
    <col min="11779" max="11780" width="10.7109375" style="47" customWidth="1"/>
    <col min="11781" max="11782" width="8.7109375" style="47" customWidth="1"/>
    <col min="11783" max="11783" width="0.85546875" style="47" customWidth="1"/>
    <col min="11784" max="11784" width="14.140625" style="47" customWidth="1"/>
    <col min="11785" max="11785" width="2.28515625" style="47" customWidth="1"/>
    <col min="11786" max="11786" width="14.140625" style="47" customWidth="1"/>
    <col min="11787" max="11787" width="2.28515625" style="47" customWidth="1"/>
    <col min="11788" max="11788" width="13.7109375" style="47" customWidth="1"/>
    <col min="11789" max="11789" width="0" style="47" hidden="1" customWidth="1"/>
    <col min="11790" max="11790" width="1.28515625" style="47" customWidth="1"/>
    <col min="11791" max="11791" width="0" style="47" hidden="1" customWidth="1"/>
    <col min="11792" max="12033" width="10.7109375" style="47"/>
    <col min="12034" max="12034" width="12.7109375" style="47" customWidth="1"/>
    <col min="12035" max="12036" width="10.7109375" style="47" customWidth="1"/>
    <col min="12037" max="12038" width="8.7109375" style="47" customWidth="1"/>
    <col min="12039" max="12039" width="0.85546875" style="47" customWidth="1"/>
    <col min="12040" max="12040" width="14.140625" style="47" customWidth="1"/>
    <col min="12041" max="12041" width="2.28515625" style="47" customWidth="1"/>
    <col min="12042" max="12042" width="14.140625" style="47" customWidth="1"/>
    <col min="12043" max="12043" width="2.28515625" style="47" customWidth="1"/>
    <col min="12044" max="12044" width="13.7109375" style="47" customWidth="1"/>
    <col min="12045" max="12045" width="0" style="47" hidden="1" customWidth="1"/>
    <col min="12046" max="12046" width="1.28515625" style="47" customWidth="1"/>
    <col min="12047" max="12047" width="0" style="47" hidden="1" customWidth="1"/>
    <col min="12048" max="12289" width="10.7109375" style="47"/>
    <col min="12290" max="12290" width="12.7109375" style="47" customWidth="1"/>
    <col min="12291" max="12292" width="10.7109375" style="47" customWidth="1"/>
    <col min="12293" max="12294" width="8.7109375" style="47" customWidth="1"/>
    <col min="12295" max="12295" width="0.85546875" style="47" customWidth="1"/>
    <col min="12296" max="12296" width="14.140625" style="47" customWidth="1"/>
    <col min="12297" max="12297" width="2.28515625" style="47" customWidth="1"/>
    <col min="12298" max="12298" width="14.140625" style="47" customWidth="1"/>
    <col min="12299" max="12299" width="2.28515625" style="47" customWidth="1"/>
    <col min="12300" max="12300" width="13.7109375" style="47" customWidth="1"/>
    <col min="12301" max="12301" width="0" style="47" hidden="1" customWidth="1"/>
    <col min="12302" max="12302" width="1.28515625" style="47" customWidth="1"/>
    <col min="12303" max="12303" width="0" style="47" hidden="1" customWidth="1"/>
    <col min="12304" max="12545" width="10.7109375" style="47"/>
    <col min="12546" max="12546" width="12.7109375" style="47" customWidth="1"/>
    <col min="12547" max="12548" width="10.7109375" style="47" customWidth="1"/>
    <col min="12549" max="12550" width="8.7109375" style="47" customWidth="1"/>
    <col min="12551" max="12551" width="0.85546875" style="47" customWidth="1"/>
    <col min="12552" max="12552" width="14.140625" style="47" customWidth="1"/>
    <col min="12553" max="12553" width="2.28515625" style="47" customWidth="1"/>
    <col min="12554" max="12554" width="14.140625" style="47" customWidth="1"/>
    <col min="12555" max="12555" width="2.28515625" style="47" customWidth="1"/>
    <col min="12556" max="12556" width="13.7109375" style="47" customWidth="1"/>
    <col min="12557" max="12557" width="0" style="47" hidden="1" customWidth="1"/>
    <col min="12558" max="12558" width="1.28515625" style="47" customWidth="1"/>
    <col min="12559" max="12559" width="0" style="47" hidden="1" customWidth="1"/>
    <col min="12560" max="12801" width="10.7109375" style="47"/>
    <col min="12802" max="12802" width="12.7109375" style="47" customWidth="1"/>
    <col min="12803" max="12804" width="10.7109375" style="47" customWidth="1"/>
    <col min="12805" max="12806" width="8.7109375" style="47" customWidth="1"/>
    <col min="12807" max="12807" width="0.85546875" style="47" customWidth="1"/>
    <col min="12808" max="12808" width="14.140625" style="47" customWidth="1"/>
    <col min="12809" max="12809" width="2.28515625" style="47" customWidth="1"/>
    <col min="12810" max="12810" width="14.140625" style="47" customWidth="1"/>
    <col min="12811" max="12811" width="2.28515625" style="47" customWidth="1"/>
    <col min="12812" max="12812" width="13.7109375" style="47" customWidth="1"/>
    <col min="12813" max="12813" width="0" style="47" hidden="1" customWidth="1"/>
    <col min="12814" max="12814" width="1.28515625" style="47" customWidth="1"/>
    <col min="12815" max="12815" width="0" style="47" hidden="1" customWidth="1"/>
    <col min="12816" max="13057" width="10.7109375" style="47"/>
    <col min="13058" max="13058" width="12.7109375" style="47" customWidth="1"/>
    <col min="13059" max="13060" width="10.7109375" style="47" customWidth="1"/>
    <col min="13061" max="13062" width="8.7109375" style="47" customWidth="1"/>
    <col min="13063" max="13063" width="0.85546875" style="47" customWidth="1"/>
    <col min="13064" max="13064" width="14.140625" style="47" customWidth="1"/>
    <col min="13065" max="13065" width="2.28515625" style="47" customWidth="1"/>
    <col min="13066" max="13066" width="14.140625" style="47" customWidth="1"/>
    <col min="13067" max="13067" width="2.28515625" style="47" customWidth="1"/>
    <col min="13068" max="13068" width="13.7109375" style="47" customWidth="1"/>
    <col min="13069" max="13069" width="0" style="47" hidden="1" customWidth="1"/>
    <col min="13070" max="13070" width="1.28515625" style="47" customWidth="1"/>
    <col min="13071" max="13071" width="0" style="47" hidden="1" customWidth="1"/>
    <col min="13072" max="13313" width="10.7109375" style="47"/>
    <col min="13314" max="13314" width="12.7109375" style="47" customWidth="1"/>
    <col min="13315" max="13316" width="10.7109375" style="47" customWidth="1"/>
    <col min="13317" max="13318" width="8.7109375" style="47" customWidth="1"/>
    <col min="13319" max="13319" width="0.85546875" style="47" customWidth="1"/>
    <col min="13320" max="13320" width="14.140625" style="47" customWidth="1"/>
    <col min="13321" max="13321" width="2.28515625" style="47" customWidth="1"/>
    <col min="13322" max="13322" width="14.140625" style="47" customWidth="1"/>
    <col min="13323" max="13323" width="2.28515625" style="47" customWidth="1"/>
    <col min="13324" max="13324" width="13.7109375" style="47" customWidth="1"/>
    <col min="13325" max="13325" width="0" style="47" hidden="1" customWidth="1"/>
    <col min="13326" max="13326" width="1.28515625" style="47" customWidth="1"/>
    <col min="13327" max="13327" width="0" style="47" hidden="1" customWidth="1"/>
    <col min="13328" max="13569" width="10.7109375" style="47"/>
    <col min="13570" max="13570" width="12.7109375" style="47" customWidth="1"/>
    <col min="13571" max="13572" width="10.7109375" style="47" customWidth="1"/>
    <col min="13573" max="13574" width="8.7109375" style="47" customWidth="1"/>
    <col min="13575" max="13575" width="0.85546875" style="47" customWidth="1"/>
    <col min="13576" max="13576" width="14.140625" style="47" customWidth="1"/>
    <col min="13577" max="13577" width="2.28515625" style="47" customWidth="1"/>
    <col min="13578" max="13578" width="14.140625" style="47" customWidth="1"/>
    <col min="13579" max="13579" width="2.28515625" style="47" customWidth="1"/>
    <col min="13580" max="13580" width="13.7109375" style="47" customWidth="1"/>
    <col min="13581" max="13581" width="0" style="47" hidden="1" customWidth="1"/>
    <col min="13582" max="13582" width="1.28515625" style="47" customWidth="1"/>
    <col min="13583" max="13583" width="0" style="47" hidden="1" customWidth="1"/>
    <col min="13584" max="13825" width="10.7109375" style="47"/>
    <col min="13826" max="13826" width="12.7109375" style="47" customWidth="1"/>
    <col min="13827" max="13828" width="10.7109375" style="47" customWidth="1"/>
    <col min="13829" max="13830" width="8.7109375" style="47" customWidth="1"/>
    <col min="13831" max="13831" width="0.85546875" style="47" customWidth="1"/>
    <col min="13832" max="13832" width="14.140625" style="47" customWidth="1"/>
    <col min="13833" max="13833" width="2.28515625" style="47" customWidth="1"/>
    <col min="13834" max="13834" width="14.140625" style="47" customWidth="1"/>
    <col min="13835" max="13835" width="2.28515625" style="47" customWidth="1"/>
    <col min="13836" max="13836" width="13.7109375" style="47" customWidth="1"/>
    <col min="13837" max="13837" width="0" style="47" hidden="1" customWidth="1"/>
    <col min="13838" max="13838" width="1.28515625" style="47" customWidth="1"/>
    <col min="13839" max="13839" width="0" style="47" hidden="1" customWidth="1"/>
    <col min="13840" max="14081" width="10.7109375" style="47"/>
    <col min="14082" max="14082" width="12.7109375" style="47" customWidth="1"/>
    <col min="14083" max="14084" width="10.7109375" style="47" customWidth="1"/>
    <col min="14085" max="14086" width="8.7109375" style="47" customWidth="1"/>
    <col min="14087" max="14087" width="0.85546875" style="47" customWidth="1"/>
    <col min="14088" max="14088" width="14.140625" style="47" customWidth="1"/>
    <col min="14089" max="14089" width="2.28515625" style="47" customWidth="1"/>
    <col min="14090" max="14090" width="14.140625" style="47" customWidth="1"/>
    <col min="14091" max="14091" width="2.28515625" style="47" customWidth="1"/>
    <col min="14092" max="14092" width="13.7109375" style="47" customWidth="1"/>
    <col min="14093" max="14093" width="0" style="47" hidden="1" customWidth="1"/>
    <col min="14094" max="14094" width="1.28515625" style="47" customWidth="1"/>
    <col min="14095" max="14095" width="0" style="47" hidden="1" customWidth="1"/>
    <col min="14096" max="14337" width="10.7109375" style="47"/>
    <col min="14338" max="14338" width="12.7109375" style="47" customWidth="1"/>
    <col min="14339" max="14340" width="10.7109375" style="47" customWidth="1"/>
    <col min="14341" max="14342" width="8.7109375" style="47" customWidth="1"/>
    <col min="14343" max="14343" width="0.85546875" style="47" customWidth="1"/>
    <col min="14344" max="14344" width="14.140625" style="47" customWidth="1"/>
    <col min="14345" max="14345" width="2.28515625" style="47" customWidth="1"/>
    <col min="14346" max="14346" width="14.140625" style="47" customWidth="1"/>
    <col min="14347" max="14347" width="2.28515625" style="47" customWidth="1"/>
    <col min="14348" max="14348" width="13.7109375" style="47" customWidth="1"/>
    <col min="14349" max="14349" width="0" style="47" hidden="1" customWidth="1"/>
    <col min="14350" max="14350" width="1.28515625" style="47" customWidth="1"/>
    <col min="14351" max="14351" width="0" style="47" hidden="1" customWidth="1"/>
    <col min="14352" max="14593" width="10.7109375" style="47"/>
    <col min="14594" max="14594" width="12.7109375" style="47" customWidth="1"/>
    <col min="14595" max="14596" width="10.7109375" style="47" customWidth="1"/>
    <col min="14597" max="14598" width="8.7109375" style="47" customWidth="1"/>
    <col min="14599" max="14599" width="0.85546875" style="47" customWidth="1"/>
    <col min="14600" max="14600" width="14.140625" style="47" customWidth="1"/>
    <col min="14601" max="14601" width="2.28515625" style="47" customWidth="1"/>
    <col min="14602" max="14602" width="14.140625" style="47" customWidth="1"/>
    <col min="14603" max="14603" width="2.28515625" style="47" customWidth="1"/>
    <col min="14604" max="14604" width="13.7109375" style="47" customWidth="1"/>
    <col min="14605" max="14605" width="0" style="47" hidden="1" customWidth="1"/>
    <col min="14606" max="14606" width="1.28515625" style="47" customWidth="1"/>
    <col min="14607" max="14607" width="0" style="47" hidden="1" customWidth="1"/>
    <col min="14608" max="14849" width="10.7109375" style="47"/>
    <col min="14850" max="14850" width="12.7109375" style="47" customWidth="1"/>
    <col min="14851" max="14852" width="10.7109375" style="47" customWidth="1"/>
    <col min="14853" max="14854" width="8.7109375" style="47" customWidth="1"/>
    <col min="14855" max="14855" width="0.85546875" style="47" customWidth="1"/>
    <col min="14856" max="14856" width="14.140625" style="47" customWidth="1"/>
    <col min="14857" max="14857" width="2.28515625" style="47" customWidth="1"/>
    <col min="14858" max="14858" width="14.140625" style="47" customWidth="1"/>
    <col min="14859" max="14859" width="2.28515625" style="47" customWidth="1"/>
    <col min="14860" max="14860" width="13.7109375" style="47" customWidth="1"/>
    <col min="14861" max="14861" width="0" style="47" hidden="1" customWidth="1"/>
    <col min="14862" max="14862" width="1.28515625" style="47" customWidth="1"/>
    <col min="14863" max="14863" width="0" style="47" hidden="1" customWidth="1"/>
    <col min="14864" max="15105" width="10.7109375" style="47"/>
    <col min="15106" max="15106" width="12.7109375" style="47" customWidth="1"/>
    <col min="15107" max="15108" width="10.7109375" style="47" customWidth="1"/>
    <col min="15109" max="15110" width="8.7109375" style="47" customWidth="1"/>
    <col min="15111" max="15111" width="0.85546875" style="47" customWidth="1"/>
    <col min="15112" max="15112" width="14.140625" style="47" customWidth="1"/>
    <col min="15113" max="15113" width="2.28515625" style="47" customWidth="1"/>
    <col min="15114" max="15114" width="14.140625" style="47" customWidth="1"/>
    <col min="15115" max="15115" width="2.28515625" style="47" customWidth="1"/>
    <col min="15116" max="15116" width="13.7109375" style="47" customWidth="1"/>
    <col min="15117" max="15117" width="0" style="47" hidden="1" customWidth="1"/>
    <col min="15118" max="15118" width="1.28515625" style="47" customWidth="1"/>
    <col min="15119" max="15119" width="0" style="47" hidden="1" customWidth="1"/>
    <col min="15120" max="15361" width="10.7109375" style="47"/>
    <col min="15362" max="15362" width="12.7109375" style="47" customWidth="1"/>
    <col min="15363" max="15364" width="10.7109375" style="47" customWidth="1"/>
    <col min="15365" max="15366" width="8.7109375" style="47" customWidth="1"/>
    <col min="15367" max="15367" width="0.85546875" style="47" customWidth="1"/>
    <col min="15368" max="15368" width="14.140625" style="47" customWidth="1"/>
    <col min="15369" max="15369" width="2.28515625" style="47" customWidth="1"/>
    <col min="15370" max="15370" width="14.140625" style="47" customWidth="1"/>
    <col min="15371" max="15371" width="2.28515625" style="47" customWidth="1"/>
    <col min="15372" max="15372" width="13.7109375" style="47" customWidth="1"/>
    <col min="15373" max="15373" width="0" style="47" hidden="1" customWidth="1"/>
    <col min="15374" max="15374" width="1.28515625" style="47" customWidth="1"/>
    <col min="15375" max="15375" width="0" style="47" hidden="1" customWidth="1"/>
    <col min="15376" max="15617" width="10.7109375" style="47"/>
    <col min="15618" max="15618" width="12.7109375" style="47" customWidth="1"/>
    <col min="15619" max="15620" width="10.7109375" style="47" customWidth="1"/>
    <col min="15621" max="15622" width="8.7109375" style="47" customWidth="1"/>
    <col min="15623" max="15623" width="0.85546875" style="47" customWidth="1"/>
    <col min="15624" max="15624" width="14.140625" style="47" customWidth="1"/>
    <col min="15625" max="15625" width="2.28515625" style="47" customWidth="1"/>
    <col min="15626" max="15626" width="14.140625" style="47" customWidth="1"/>
    <col min="15627" max="15627" width="2.28515625" style="47" customWidth="1"/>
    <col min="15628" max="15628" width="13.7109375" style="47" customWidth="1"/>
    <col min="15629" max="15629" width="0" style="47" hidden="1" customWidth="1"/>
    <col min="15630" max="15630" width="1.28515625" style="47" customWidth="1"/>
    <col min="15631" max="15631" width="0" style="47" hidden="1" customWidth="1"/>
    <col min="15632" max="15873" width="10.7109375" style="47"/>
    <col min="15874" max="15874" width="12.7109375" style="47" customWidth="1"/>
    <col min="15875" max="15876" width="10.7109375" style="47" customWidth="1"/>
    <col min="15877" max="15878" width="8.7109375" style="47" customWidth="1"/>
    <col min="15879" max="15879" width="0.85546875" style="47" customWidth="1"/>
    <col min="15880" max="15880" width="14.140625" style="47" customWidth="1"/>
    <col min="15881" max="15881" width="2.28515625" style="47" customWidth="1"/>
    <col min="15882" max="15882" width="14.140625" style="47" customWidth="1"/>
    <col min="15883" max="15883" width="2.28515625" style="47" customWidth="1"/>
    <col min="15884" max="15884" width="13.7109375" style="47" customWidth="1"/>
    <col min="15885" max="15885" width="0" style="47" hidden="1" customWidth="1"/>
    <col min="15886" max="15886" width="1.28515625" style="47" customWidth="1"/>
    <col min="15887" max="15887" width="0" style="47" hidden="1" customWidth="1"/>
    <col min="15888" max="16129" width="10.7109375" style="47"/>
    <col min="16130" max="16130" width="12.7109375" style="47" customWidth="1"/>
    <col min="16131" max="16132" width="10.7109375" style="47" customWidth="1"/>
    <col min="16133" max="16134" width="8.7109375" style="47" customWidth="1"/>
    <col min="16135" max="16135" width="0.85546875" style="47" customWidth="1"/>
    <col min="16136" max="16136" width="14.140625" style="47" customWidth="1"/>
    <col min="16137" max="16137" width="2.28515625" style="47" customWidth="1"/>
    <col min="16138" max="16138" width="14.140625" style="47" customWidth="1"/>
    <col min="16139" max="16139" width="2.28515625" style="47" customWidth="1"/>
    <col min="16140" max="16140" width="13.7109375" style="47" customWidth="1"/>
    <col min="16141" max="16141" width="0" style="47" hidden="1" customWidth="1"/>
    <col min="16142" max="16142" width="1.28515625" style="47" customWidth="1"/>
    <col min="16143" max="16143" width="0" style="47" hidden="1" customWidth="1"/>
    <col min="16144" max="16384" width="10.7109375" style="47"/>
  </cols>
  <sheetData>
    <row r="1" spans="1:13" ht="20.45" customHeight="1">
      <c r="C1" s="48"/>
      <c r="L1" s="49" t="s">
        <v>104</v>
      </c>
    </row>
    <row r="2" spans="1:13" ht="20.45" customHeight="1">
      <c r="A2" s="148" t="s">
        <v>186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3" ht="20.45" customHeight="1">
      <c r="A3" s="148" t="s">
        <v>50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3" ht="20.45" customHeight="1">
      <c r="A4" s="148" t="s">
        <v>170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3" ht="20.45" customHeight="1">
      <c r="A5" s="64"/>
      <c r="B5" s="65"/>
      <c r="C5" s="65"/>
      <c r="D5" s="65"/>
      <c r="E5" s="65"/>
      <c r="F5" s="66"/>
      <c r="G5" s="66"/>
      <c r="H5" s="65"/>
      <c r="I5" s="65"/>
      <c r="J5" s="66"/>
      <c r="K5" s="65"/>
      <c r="L5" s="50" t="s">
        <v>100</v>
      </c>
      <c r="M5" s="67" t="s">
        <v>0</v>
      </c>
    </row>
    <row r="6" spans="1:13" s="3" customFormat="1" ht="20.45" customHeight="1">
      <c r="C6" s="135"/>
      <c r="F6" s="135" t="s">
        <v>154</v>
      </c>
      <c r="L6" s="4"/>
      <c r="M6" s="135"/>
    </row>
    <row r="7" spans="1:13" s="3" customFormat="1" ht="20.45" customHeight="1">
      <c r="C7" s="135"/>
      <c r="F7" s="135" t="s">
        <v>155</v>
      </c>
      <c r="L7" s="4"/>
      <c r="M7" s="135"/>
    </row>
    <row r="8" spans="1:13" s="137" customFormat="1" ht="20.45" customHeight="1">
      <c r="C8" s="138"/>
      <c r="F8" s="136" t="s">
        <v>156</v>
      </c>
      <c r="G8" s="139"/>
      <c r="H8" s="136" t="s">
        <v>95</v>
      </c>
      <c r="I8" s="3"/>
      <c r="J8" s="147" t="s">
        <v>96</v>
      </c>
      <c r="K8" s="147"/>
      <c r="L8" s="147"/>
      <c r="M8" s="138"/>
    </row>
    <row r="9" spans="1:13" ht="20.45" customHeight="1">
      <c r="E9" s="51"/>
      <c r="F9" s="52" t="s">
        <v>169</v>
      </c>
      <c r="G9" s="52"/>
      <c r="H9" s="52" t="s">
        <v>153</v>
      </c>
      <c r="I9" s="51"/>
      <c r="J9" s="52" t="s">
        <v>169</v>
      </c>
      <c r="K9" s="51"/>
      <c r="L9" s="52" t="s">
        <v>153</v>
      </c>
    </row>
    <row r="10" spans="1:13" ht="20.45" customHeight="1">
      <c r="A10" s="54" t="s">
        <v>51</v>
      </c>
      <c r="B10" s="65"/>
      <c r="C10" s="65"/>
      <c r="D10" s="65"/>
      <c r="E10" s="65"/>
      <c r="F10" s="68"/>
      <c r="G10" s="68"/>
      <c r="H10" s="65"/>
      <c r="I10" s="65"/>
      <c r="J10" s="68"/>
      <c r="K10" s="65"/>
      <c r="L10" s="69"/>
      <c r="M10" s="47"/>
    </row>
    <row r="11" spans="1:13" ht="20.45" customHeight="1">
      <c r="A11" s="47" t="s">
        <v>114</v>
      </c>
      <c r="B11" s="65"/>
      <c r="C11" s="65"/>
      <c r="D11" s="65"/>
      <c r="E11" s="65"/>
      <c r="F11" s="70">
        <f>pl!F76</f>
        <v>376779</v>
      </c>
      <c r="G11" s="70"/>
      <c r="H11" s="70">
        <f>pl!H76</f>
        <v>392253</v>
      </c>
      <c r="I11" s="96"/>
      <c r="J11" s="70">
        <f>pl!J76</f>
        <v>548035</v>
      </c>
      <c r="K11" s="65"/>
      <c r="L11" s="70">
        <f>pl!L76</f>
        <v>390015</v>
      </c>
      <c r="M11" s="47"/>
    </row>
    <row r="12" spans="1:13" ht="20.45" customHeight="1">
      <c r="A12" s="47" t="s">
        <v>84</v>
      </c>
      <c r="B12" s="65"/>
      <c r="C12" s="65"/>
      <c r="D12" s="65"/>
      <c r="E12" s="65"/>
      <c r="F12" s="70"/>
      <c r="G12" s="70"/>
      <c r="H12" s="70"/>
      <c r="I12" s="96"/>
      <c r="J12" s="44"/>
      <c r="K12" s="65"/>
      <c r="L12" s="44"/>
      <c r="M12" s="47"/>
    </row>
    <row r="13" spans="1:13" ht="20.45" customHeight="1">
      <c r="A13" s="47" t="s">
        <v>52</v>
      </c>
      <c r="B13" s="65"/>
      <c r="C13" s="65"/>
      <c r="D13" s="65"/>
      <c r="E13" s="65"/>
      <c r="F13" s="70"/>
      <c r="G13" s="70"/>
      <c r="H13" s="70"/>
      <c r="I13" s="96"/>
      <c r="J13" s="44"/>
      <c r="K13" s="65"/>
      <c r="L13" s="44"/>
      <c r="M13" s="47"/>
    </row>
    <row r="14" spans="1:13" ht="20.45" customHeight="1">
      <c r="A14" s="47" t="s">
        <v>133</v>
      </c>
      <c r="B14" s="65"/>
      <c r="C14" s="65"/>
      <c r="D14" s="65"/>
      <c r="E14" s="65"/>
      <c r="F14" s="70">
        <v>17379</v>
      </c>
      <c r="G14" s="70"/>
      <c r="H14" s="70">
        <v>-2319</v>
      </c>
      <c r="I14" s="96"/>
      <c r="J14" s="44">
        <v>0</v>
      </c>
      <c r="K14" s="65"/>
      <c r="L14" s="44" t="s">
        <v>157</v>
      </c>
      <c r="M14" s="47"/>
    </row>
    <row r="15" spans="1:13" ht="20.45" customHeight="1">
      <c r="A15" s="47" t="s">
        <v>180</v>
      </c>
      <c r="B15" s="65"/>
      <c r="C15" s="65"/>
      <c r="D15" s="65"/>
      <c r="E15" s="65"/>
      <c r="F15" s="70">
        <v>-5326</v>
      </c>
      <c r="G15" s="70"/>
      <c r="H15" s="70">
        <v>0</v>
      </c>
      <c r="I15" s="96"/>
      <c r="J15" s="44">
        <v>-5326</v>
      </c>
      <c r="K15" s="65"/>
      <c r="L15" s="44">
        <v>0</v>
      </c>
      <c r="M15" s="47"/>
    </row>
    <row r="16" spans="1:13" ht="20.45" customHeight="1">
      <c r="A16" s="47" t="s">
        <v>160</v>
      </c>
      <c r="B16" s="65"/>
      <c r="C16" s="65"/>
      <c r="D16" s="65"/>
      <c r="E16" s="65"/>
      <c r="F16" s="70">
        <v>21</v>
      </c>
      <c r="G16" s="70"/>
      <c r="H16" s="70">
        <v>6418</v>
      </c>
      <c r="I16" s="96"/>
      <c r="J16" s="44">
        <v>21</v>
      </c>
      <c r="K16" s="65"/>
      <c r="L16" s="44">
        <v>6418</v>
      </c>
      <c r="M16" s="47"/>
    </row>
    <row r="17" spans="1:15" ht="20.45" customHeight="1">
      <c r="A17" s="47" t="s">
        <v>53</v>
      </c>
      <c r="B17" s="65"/>
      <c r="C17" s="65"/>
      <c r="D17" s="65"/>
      <c r="E17" s="65"/>
      <c r="F17" s="71">
        <v>154176</v>
      </c>
      <c r="G17" s="71"/>
      <c r="H17" s="71">
        <v>166157</v>
      </c>
      <c r="I17" s="96"/>
      <c r="J17" s="97">
        <v>154176</v>
      </c>
      <c r="K17" s="65"/>
      <c r="L17" s="97">
        <v>166157</v>
      </c>
      <c r="M17" s="47"/>
    </row>
    <row r="18" spans="1:15" ht="20.45" customHeight="1">
      <c r="A18" s="55" t="s">
        <v>192</v>
      </c>
      <c r="B18" s="72"/>
      <c r="C18" s="72"/>
      <c r="D18" s="72"/>
      <c r="E18" s="72"/>
      <c r="F18" s="71">
        <v>21</v>
      </c>
      <c r="G18" s="70"/>
      <c r="H18" s="71">
        <v>-3900</v>
      </c>
      <c r="I18" s="98"/>
      <c r="J18" s="97">
        <v>21</v>
      </c>
      <c r="K18" s="72"/>
      <c r="L18" s="97">
        <v>-3900</v>
      </c>
      <c r="M18" s="47"/>
    </row>
    <row r="19" spans="1:15" ht="20.45" customHeight="1">
      <c r="A19" s="47" t="s">
        <v>193</v>
      </c>
      <c r="B19" s="72"/>
      <c r="C19" s="72"/>
      <c r="D19" s="72"/>
      <c r="E19" s="72"/>
      <c r="F19" s="70">
        <v>2261</v>
      </c>
      <c r="G19" s="70"/>
      <c r="H19" s="70">
        <v>3432</v>
      </c>
      <c r="I19" s="98"/>
      <c r="J19" s="44">
        <v>2261</v>
      </c>
      <c r="K19" s="72"/>
      <c r="L19" s="44">
        <v>3432</v>
      </c>
      <c r="M19" s="47"/>
    </row>
    <row r="20" spans="1:15" ht="20.45" customHeight="1">
      <c r="A20" s="47" t="s">
        <v>121</v>
      </c>
      <c r="B20" s="72"/>
      <c r="C20" s="72"/>
      <c r="D20" s="72"/>
      <c r="E20" s="72"/>
      <c r="F20" s="70">
        <v>748</v>
      </c>
      <c r="G20" s="70"/>
      <c r="H20" s="70">
        <v>748</v>
      </c>
      <c r="J20" s="47">
        <v>748</v>
      </c>
      <c r="L20" s="47">
        <v>748</v>
      </c>
      <c r="M20" s="47"/>
    </row>
    <row r="21" spans="1:15" ht="20.45" customHeight="1">
      <c r="A21" s="47" t="s">
        <v>115</v>
      </c>
      <c r="B21" s="72"/>
      <c r="C21" s="72"/>
      <c r="D21" s="72"/>
      <c r="E21" s="72"/>
      <c r="F21" s="70">
        <v>4170</v>
      </c>
      <c r="G21" s="70"/>
      <c r="H21" s="70">
        <v>1856</v>
      </c>
      <c r="I21" s="98"/>
      <c r="J21" s="44">
        <v>4170</v>
      </c>
      <c r="K21" s="72"/>
      <c r="L21" s="44">
        <v>1856</v>
      </c>
      <c r="M21" s="47"/>
    </row>
    <row r="22" spans="1:15" ht="20.45" customHeight="1">
      <c r="A22" s="47" t="s">
        <v>181</v>
      </c>
      <c r="B22" s="72"/>
      <c r="C22" s="72"/>
      <c r="D22" s="72"/>
      <c r="E22" s="72"/>
      <c r="F22" s="70">
        <v>0</v>
      </c>
      <c r="G22" s="70"/>
      <c r="H22" s="70">
        <v>0</v>
      </c>
      <c r="I22" s="98"/>
      <c r="J22" s="44">
        <v>-153877</v>
      </c>
      <c r="K22" s="72"/>
      <c r="L22" s="44">
        <v>0</v>
      </c>
      <c r="M22" s="47"/>
    </row>
    <row r="23" spans="1:15" ht="20.45" customHeight="1">
      <c r="A23" s="47" t="s">
        <v>136</v>
      </c>
      <c r="B23" s="72"/>
      <c r="C23" s="72"/>
      <c r="D23" s="72"/>
      <c r="E23" s="72"/>
      <c r="F23" s="70">
        <v>-14108</v>
      </c>
      <c r="G23" s="70"/>
      <c r="H23" s="70">
        <v>-24109</v>
      </c>
      <c r="J23" s="47">
        <v>-14108</v>
      </c>
      <c r="L23" s="47">
        <v>-24081</v>
      </c>
      <c r="M23" s="47"/>
    </row>
    <row r="24" spans="1:15" ht="20.45" customHeight="1">
      <c r="A24" s="47" t="s">
        <v>54</v>
      </c>
      <c r="B24" s="72"/>
      <c r="C24" s="72"/>
      <c r="D24" s="72"/>
      <c r="E24" s="72"/>
      <c r="F24" s="73">
        <v>55</v>
      </c>
      <c r="G24" s="70"/>
      <c r="H24" s="73">
        <v>67</v>
      </c>
      <c r="I24" s="98"/>
      <c r="J24" s="45">
        <v>55</v>
      </c>
      <c r="K24" s="72"/>
      <c r="L24" s="45">
        <v>67</v>
      </c>
      <c r="M24" s="47"/>
    </row>
    <row r="25" spans="1:15" ht="20.45" customHeight="1">
      <c r="A25" s="47" t="s">
        <v>55</v>
      </c>
      <c r="B25" s="72"/>
      <c r="C25" s="72"/>
      <c r="D25" s="72"/>
      <c r="E25" s="72"/>
      <c r="F25" s="70"/>
      <c r="G25" s="70"/>
      <c r="H25" s="70"/>
      <c r="M25" s="47"/>
    </row>
    <row r="26" spans="1:15" ht="20.45" customHeight="1">
      <c r="A26" s="47" t="s">
        <v>56</v>
      </c>
      <c r="B26" s="72"/>
      <c r="C26" s="72"/>
      <c r="D26" s="72"/>
      <c r="E26" s="72"/>
      <c r="F26" s="70">
        <f>SUM(F11:F24)</f>
        <v>536176</v>
      </c>
      <c r="G26" s="70"/>
      <c r="H26" s="70">
        <f>SUM(H11:H24)</f>
        <v>540603</v>
      </c>
      <c r="I26" s="98"/>
      <c r="J26" s="44">
        <f>SUM(J11:J24)</f>
        <v>536176</v>
      </c>
      <c r="K26" s="72"/>
      <c r="L26" s="44">
        <f>SUM(L11:L24)</f>
        <v>540712</v>
      </c>
      <c r="M26" s="47"/>
    </row>
    <row r="27" spans="1:15" ht="20.45" customHeight="1">
      <c r="A27" s="47" t="s">
        <v>57</v>
      </c>
      <c r="B27" s="72"/>
      <c r="C27" s="72"/>
      <c r="D27" s="72"/>
      <c r="E27" s="72"/>
      <c r="F27" s="70"/>
      <c r="G27" s="70"/>
      <c r="H27" s="70"/>
      <c r="I27" s="98"/>
      <c r="J27" s="44"/>
      <c r="K27" s="72"/>
      <c r="L27" s="44"/>
      <c r="M27" s="47"/>
    </row>
    <row r="28" spans="1:15" ht="20.45" customHeight="1">
      <c r="A28" s="47" t="s">
        <v>85</v>
      </c>
      <c r="B28" s="72"/>
      <c r="C28" s="72"/>
      <c r="D28" s="72"/>
      <c r="E28" s="72"/>
      <c r="F28" s="71">
        <v>9118</v>
      </c>
      <c r="G28" s="70"/>
      <c r="H28" s="71">
        <v>-32521</v>
      </c>
      <c r="I28" s="98"/>
      <c r="J28" s="97">
        <v>9118</v>
      </c>
      <c r="K28" s="72"/>
      <c r="L28" s="97">
        <v>-32521</v>
      </c>
      <c r="M28" s="47"/>
      <c r="O28" s="47" t="e">
        <f>+#REF!+L29</f>
        <v>#REF!</v>
      </c>
    </row>
    <row r="29" spans="1:15" ht="20.45" customHeight="1">
      <c r="A29" s="47" t="s">
        <v>58</v>
      </c>
      <c r="B29" s="72"/>
      <c r="C29" s="72"/>
      <c r="D29" s="72"/>
      <c r="E29" s="72"/>
      <c r="F29" s="71">
        <v>8804</v>
      </c>
      <c r="G29" s="70"/>
      <c r="H29" s="71">
        <v>-3875</v>
      </c>
      <c r="I29" s="98"/>
      <c r="J29" s="97">
        <v>8804</v>
      </c>
      <c r="K29" s="72"/>
      <c r="L29" s="97">
        <v>-3875</v>
      </c>
      <c r="M29" s="47"/>
      <c r="O29" s="47" t="e">
        <f>+#REF!+#REF!</f>
        <v>#REF!</v>
      </c>
    </row>
    <row r="30" spans="1:15" ht="20.45" customHeight="1">
      <c r="A30" s="47" t="s">
        <v>59</v>
      </c>
      <c r="B30" s="72"/>
      <c r="C30" s="72"/>
      <c r="D30" s="72"/>
      <c r="E30" s="72"/>
      <c r="F30" s="71">
        <v>1660</v>
      </c>
      <c r="G30" s="70"/>
      <c r="H30" s="71">
        <v>156</v>
      </c>
      <c r="I30" s="98"/>
      <c r="J30" s="97">
        <v>1660</v>
      </c>
      <c r="K30" s="72"/>
      <c r="L30" s="97">
        <v>161</v>
      </c>
      <c r="M30" s="47"/>
      <c r="O30" s="47" t="e">
        <f>+#REF!+#REF!</f>
        <v>#REF!</v>
      </c>
    </row>
    <row r="31" spans="1:15" ht="20.45" customHeight="1">
      <c r="A31" s="47" t="s">
        <v>60</v>
      </c>
      <c r="B31" s="72"/>
      <c r="C31" s="72"/>
      <c r="D31" s="72"/>
      <c r="E31" s="72"/>
      <c r="F31" s="97">
        <v>-1487</v>
      </c>
      <c r="G31" s="70"/>
      <c r="H31" s="97">
        <v>-2748</v>
      </c>
      <c r="I31" s="98"/>
      <c r="J31" s="97">
        <v>-1487</v>
      </c>
      <c r="K31" s="72"/>
      <c r="L31" s="97">
        <v>-2748</v>
      </c>
      <c r="M31" s="47"/>
      <c r="O31" s="47" t="e">
        <f>+L31+#REF!</f>
        <v>#REF!</v>
      </c>
    </row>
    <row r="32" spans="1:15" ht="20.45" customHeight="1">
      <c r="A32" s="47" t="s">
        <v>61</v>
      </c>
      <c r="B32" s="72"/>
      <c r="C32" s="72"/>
      <c r="D32" s="72"/>
      <c r="E32" s="72"/>
      <c r="F32" s="74"/>
      <c r="G32" s="75"/>
      <c r="H32" s="74"/>
      <c r="I32" s="98"/>
      <c r="J32" s="74"/>
      <c r="K32" s="72"/>
      <c r="L32" s="74"/>
      <c r="M32" s="47"/>
    </row>
    <row r="33" spans="1:16" ht="20.45" customHeight="1">
      <c r="A33" s="47" t="s">
        <v>89</v>
      </c>
      <c r="B33" s="72"/>
      <c r="C33" s="72"/>
      <c r="D33" s="72"/>
      <c r="E33" s="72"/>
      <c r="F33" s="71">
        <v>-9607</v>
      </c>
      <c r="G33" s="70"/>
      <c r="H33" s="71">
        <v>1610</v>
      </c>
      <c r="I33" s="98"/>
      <c r="J33" s="97">
        <v>-9607</v>
      </c>
      <c r="K33" s="72"/>
      <c r="L33" s="97">
        <v>1610</v>
      </c>
      <c r="M33" s="47"/>
      <c r="O33" s="47" t="e">
        <f>+L33-#REF!</f>
        <v>#REF!</v>
      </c>
    </row>
    <row r="34" spans="1:16" ht="20.45" customHeight="1">
      <c r="A34" s="47" t="s">
        <v>62</v>
      </c>
      <c r="B34" s="72"/>
      <c r="C34" s="72"/>
      <c r="D34" s="72"/>
      <c r="E34" s="72"/>
      <c r="F34" s="71">
        <v>-77190</v>
      </c>
      <c r="G34" s="70"/>
      <c r="H34" s="71">
        <v>-55496</v>
      </c>
      <c r="I34" s="98"/>
      <c r="J34" s="97">
        <v>-77190</v>
      </c>
      <c r="K34" s="72"/>
      <c r="L34" s="97">
        <v>-55503</v>
      </c>
      <c r="M34" s="47"/>
      <c r="O34" s="47" t="e">
        <f>+#REF!-#REF!</f>
        <v>#REF!</v>
      </c>
    </row>
    <row r="35" spans="1:16" ht="20.45" customHeight="1">
      <c r="A35" s="47" t="s">
        <v>63</v>
      </c>
      <c r="B35" s="72"/>
      <c r="C35" s="72"/>
      <c r="D35" s="72"/>
      <c r="E35" s="72"/>
      <c r="F35" s="71">
        <v>-4167</v>
      </c>
      <c r="G35" s="70"/>
      <c r="H35" s="71">
        <v>-1502</v>
      </c>
      <c r="I35" s="98"/>
      <c r="J35" s="97">
        <v>-4167</v>
      </c>
      <c r="K35" s="72"/>
      <c r="L35" s="97">
        <v>-1502</v>
      </c>
      <c r="M35" s="47"/>
    </row>
    <row r="36" spans="1:16" ht="20.45" customHeight="1">
      <c r="A36" s="47" t="s">
        <v>64</v>
      </c>
      <c r="B36" s="72"/>
      <c r="C36" s="72"/>
      <c r="D36" s="72"/>
      <c r="E36" s="72"/>
      <c r="F36" s="71">
        <v>8789</v>
      </c>
      <c r="G36" s="70"/>
      <c r="H36" s="71">
        <v>41065</v>
      </c>
      <c r="I36" s="98"/>
      <c r="J36" s="97">
        <v>8789</v>
      </c>
      <c r="K36" s="72"/>
      <c r="L36" s="97">
        <v>41065</v>
      </c>
      <c r="M36" s="47"/>
    </row>
    <row r="37" spans="1:16" ht="20.45" customHeight="1">
      <c r="A37" s="47" t="s">
        <v>130</v>
      </c>
      <c r="B37" s="72"/>
      <c r="C37" s="72"/>
      <c r="D37" s="72"/>
      <c r="E37" s="72"/>
      <c r="F37" s="71">
        <v>-680</v>
      </c>
      <c r="G37" s="70"/>
      <c r="H37" s="71">
        <v>-430</v>
      </c>
      <c r="I37" s="98"/>
      <c r="J37" s="97">
        <v>-680</v>
      </c>
      <c r="K37" s="72"/>
      <c r="L37" s="97">
        <v>-430</v>
      </c>
      <c r="M37" s="47"/>
    </row>
    <row r="38" spans="1:16" ht="20.45" customHeight="1">
      <c r="A38" s="47" t="s">
        <v>65</v>
      </c>
      <c r="B38" s="72"/>
      <c r="C38" s="72"/>
      <c r="D38" s="72"/>
      <c r="E38" s="72"/>
      <c r="F38" s="73">
        <v>4737</v>
      </c>
      <c r="G38" s="70"/>
      <c r="H38" s="73">
        <v>-1722</v>
      </c>
      <c r="I38" s="98"/>
      <c r="J38" s="45">
        <v>4737</v>
      </c>
      <c r="K38" s="72"/>
      <c r="L38" s="45">
        <v>-1722</v>
      </c>
      <c r="M38" s="47"/>
      <c r="O38" s="47" t="e">
        <f>+#REF!-#REF!</f>
        <v>#REF!</v>
      </c>
    </row>
    <row r="39" spans="1:16" ht="20.45" customHeight="1">
      <c r="A39" s="47" t="s">
        <v>66</v>
      </c>
      <c r="B39" s="72"/>
      <c r="C39" s="72"/>
      <c r="D39" s="72"/>
      <c r="E39" s="72"/>
      <c r="F39" s="71">
        <f>SUM(F26:F38)</f>
        <v>476153</v>
      </c>
      <c r="G39" s="70"/>
      <c r="H39" s="71">
        <f>SUM(H26:H38)</f>
        <v>485140</v>
      </c>
      <c r="I39" s="98"/>
      <c r="J39" s="97">
        <f>SUM(J26:J38)</f>
        <v>476153</v>
      </c>
      <c r="K39" s="72"/>
      <c r="L39" s="97">
        <f>SUM(L26:L38)</f>
        <v>485247</v>
      </c>
      <c r="M39" s="47"/>
    </row>
    <row r="40" spans="1:16" ht="20.45" customHeight="1">
      <c r="A40" s="47" t="s">
        <v>110</v>
      </c>
      <c r="B40" s="72"/>
      <c r="C40" s="72"/>
      <c r="D40" s="72"/>
      <c r="E40" s="72"/>
      <c r="F40" s="71">
        <v>-87874</v>
      </c>
      <c r="G40" s="70"/>
      <c r="H40" s="71">
        <v>-89145</v>
      </c>
      <c r="J40" s="71">
        <v>-87874</v>
      </c>
      <c r="L40" s="71">
        <v>-89145</v>
      </c>
      <c r="M40" s="47"/>
    </row>
    <row r="41" spans="1:16" ht="20.45" customHeight="1">
      <c r="A41" s="54" t="s">
        <v>125</v>
      </c>
      <c r="B41" s="72"/>
      <c r="C41" s="72"/>
      <c r="D41" s="72"/>
      <c r="E41" s="72"/>
      <c r="F41" s="76">
        <f>SUM(F39:F40)</f>
        <v>388279</v>
      </c>
      <c r="G41" s="70"/>
      <c r="H41" s="76">
        <f>SUM(H39:H40)</f>
        <v>395995</v>
      </c>
      <c r="I41" s="98"/>
      <c r="J41" s="99">
        <f>SUM(J39:J40)</f>
        <v>388279</v>
      </c>
      <c r="K41" s="72"/>
      <c r="L41" s="99">
        <f>SUM(L39:L40)</f>
        <v>396102</v>
      </c>
      <c r="M41" s="47"/>
    </row>
    <row r="42" spans="1:16" ht="20.45" customHeight="1">
      <c r="B42" s="72"/>
      <c r="C42" s="72"/>
      <c r="D42" s="72"/>
      <c r="E42" s="72"/>
      <c r="K42" s="72"/>
      <c r="L42" s="77"/>
      <c r="M42" s="47"/>
    </row>
    <row r="43" spans="1:16" ht="20.45" customHeight="1">
      <c r="A43" s="100" t="s">
        <v>13</v>
      </c>
      <c r="B43" s="72"/>
      <c r="C43" s="72"/>
      <c r="D43" s="72"/>
      <c r="E43" s="72"/>
      <c r="F43" s="77"/>
      <c r="G43" s="77"/>
      <c r="H43" s="72"/>
      <c r="I43" s="72"/>
      <c r="J43" s="77"/>
      <c r="K43" s="72"/>
      <c r="L43" s="77"/>
      <c r="M43" s="47"/>
    </row>
    <row r="44" spans="1:16" ht="20.45" customHeight="1">
      <c r="A44" s="100"/>
      <c r="B44" s="72"/>
      <c r="C44" s="72"/>
      <c r="D44" s="72"/>
      <c r="E44" s="72"/>
      <c r="F44" s="77"/>
      <c r="G44" s="77"/>
      <c r="H44" s="72"/>
      <c r="I44" s="72"/>
      <c r="J44" s="77"/>
      <c r="K44" s="72"/>
      <c r="L44" s="77"/>
      <c r="M44" s="47"/>
    </row>
    <row r="45" spans="1:16" ht="20.45" customHeight="1">
      <c r="F45" s="63"/>
      <c r="G45" s="63"/>
      <c r="H45" s="63"/>
      <c r="J45" s="63"/>
      <c r="L45" s="63"/>
    </row>
    <row r="46" spans="1:16" s="3" customFormat="1" ht="20.45" customHeight="1">
      <c r="A46" s="11"/>
      <c r="B46" s="11"/>
      <c r="C46" s="11"/>
      <c r="D46" s="39" t="s">
        <v>33</v>
      </c>
      <c r="E46" s="39"/>
      <c r="F46" s="40"/>
      <c r="H46" s="11"/>
      <c r="I46" s="11"/>
      <c r="J46" s="11"/>
      <c r="K46" s="11"/>
      <c r="L46" s="39" t="s">
        <v>33</v>
      </c>
      <c r="M46" s="11"/>
      <c r="N46" s="40"/>
      <c r="P46" s="8"/>
    </row>
    <row r="47" spans="1:16" s="3" customFormat="1" ht="20.45" customHeight="1">
      <c r="A47" s="143" t="s">
        <v>118</v>
      </c>
      <c r="B47" s="143"/>
      <c r="C47" s="143"/>
      <c r="D47" s="10"/>
      <c r="E47" s="10"/>
      <c r="H47" s="143" t="s">
        <v>119</v>
      </c>
      <c r="I47" s="143"/>
      <c r="J47" s="143"/>
      <c r="K47" s="143"/>
      <c r="L47" s="10"/>
      <c r="M47" s="10"/>
      <c r="P47" s="8"/>
    </row>
    <row r="48" spans="1:16" ht="21" customHeight="1">
      <c r="C48" s="48"/>
      <c r="L48" s="49" t="s">
        <v>104</v>
      </c>
    </row>
    <row r="49" spans="1:15" ht="21" customHeight="1">
      <c r="A49" s="148" t="s">
        <v>186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</row>
    <row r="50" spans="1:15" s="104" customFormat="1" ht="21" customHeight="1">
      <c r="A50" s="148" t="s">
        <v>113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</row>
    <row r="51" spans="1:15" s="104" customFormat="1" ht="21" customHeight="1">
      <c r="A51" s="148" t="s">
        <v>170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</row>
    <row r="52" spans="1:15" ht="21" customHeight="1">
      <c r="A52" s="64"/>
      <c r="B52" s="65"/>
      <c r="C52" s="65"/>
      <c r="D52" s="65"/>
      <c r="E52" s="65"/>
      <c r="F52" s="66"/>
      <c r="G52" s="66"/>
      <c r="H52" s="65"/>
      <c r="I52" s="65"/>
      <c r="J52" s="66"/>
      <c r="K52" s="65"/>
      <c r="L52" s="50" t="s">
        <v>100</v>
      </c>
      <c r="M52" s="47"/>
    </row>
    <row r="53" spans="1:15" s="3" customFormat="1" ht="19.149999999999999" customHeight="1">
      <c r="C53" s="135"/>
      <c r="F53" s="135" t="s">
        <v>154</v>
      </c>
      <c r="L53" s="4"/>
      <c r="M53" s="135"/>
    </row>
    <row r="54" spans="1:15" s="3" customFormat="1" ht="19.149999999999999" customHeight="1">
      <c r="C54" s="135"/>
      <c r="F54" s="135" t="s">
        <v>155</v>
      </c>
      <c r="L54" s="4"/>
      <c r="M54" s="135"/>
    </row>
    <row r="55" spans="1:15" s="137" customFormat="1" ht="19.149999999999999" customHeight="1">
      <c r="C55" s="138"/>
      <c r="F55" s="136" t="s">
        <v>156</v>
      </c>
      <c r="G55" s="139"/>
      <c r="H55" s="136" t="s">
        <v>95</v>
      </c>
      <c r="I55" s="3"/>
      <c r="J55" s="147" t="s">
        <v>96</v>
      </c>
      <c r="K55" s="147"/>
      <c r="L55" s="147"/>
      <c r="M55" s="138"/>
    </row>
    <row r="56" spans="1:15" ht="21" customHeight="1">
      <c r="E56" s="51"/>
      <c r="F56" s="52" t="s">
        <v>169</v>
      </c>
      <c r="G56" s="52"/>
      <c r="H56" s="52" t="s">
        <v>153</v>
      </c>
      <c r="I56" s="51"/>
      <c r="J56" s="52" t="s">
        <v>169</v>
      </c>
      <c r="K56" s="51"/>
      <c r="L56" s="52" t="s">
        <v>153</v>
      </c>
    </row>
    <row r="57" spans="1:15" ht="21" customHeight="1">
      <c r="A57" s="54" t="s">
        <v>67</v>
      </c>
      <c r="B57" s="72"/>
      <c r="C57" s="72"/>
      <c r="D57" s="72"/>
      <c r="E57" s="72"/>
      <c r="F57" s="77"/>
      <c r="G57" s="77"/>
      <c r="H57" s="72"/>
      <c r="I57" s="72"/>
      <c r="J57" s="77"/>
      <c r="K57" s="72"/>
      <c r="L57" s="77"/>
      <c r="M57" s="47"/>
    </row>
    <row r="58" spans="1:15" ht="21" customHeight="1">
      <c r="A58" s="47" t="s">
        <v>182</v>
      </c>
      <c r="B58" s="72"/>
      <c r="C58" s="72"/>
      <c r="D58" s="72"/>
      <c r="E58" s="72"/>
      <c r="F58" s="77">
        <v>-150702</v>
      </c>
      <c r="G58" s="77"/>
      <c r="H58" s="77">
        <v>1368217</v>
      </c>
      <c r="I58" s="98"/>
      <c r="J58" s="101">
        <v>-150702</v>
      </c>
      <c r="K58" s="72"/>
      <c r="L58" s="101">
        <v>1368136</v>
      </c>
      <c r="M58" s="47"/>
    </row>
    <row r="59" spans="1:15" ht="21" customHeight="1">
      <c r="A59" s="47" t="s">
        <v>195</v>
      </c>
      <c r="B59" s="72"/>
      <c r="C59" s="72"/>
      <c r="D59" s="72"/>
      <c r="E59" s="72"/>
      <c r="F59" s="77">
        <v>-531</v>
      </c>
      <c r="G59" s="77"/>
      <c r="H59" s="77">
        <v>-47257</v>
      </c>
      <c r="I59" s="98"/>
      <c r="J59" s="101">
        <v>-531</v>
      </c>
      <c r="K59" s="72"/>
      <c r="L59" s="101">
        <v>-47257</v>
      </c>
      <c r="M59" s="47"/>
    </row>
    <row r="60" spans="1:15" ht="21" customHeight="1">
      <c r="A60" s="47" t="s">
        <v>183</v>
      </c>
      <c r="B60" s="72"/>
      <c r="C60" s="72"/>
      <c r="D60" s="72"/>
      <c r="E60" s="72"/>
      <c r="F60" s="77">
        <v>-887099</v>
      </c>
      <c r="G60" s="77"/>
      <c r="H60" s="70">
        <v>0</v>
      </c>
      <c r="I60" s="98"/>
      <c r="J60" s="101">
        <v>-887099</v>
      </c>
      <c r="K60" s="72"/>
      <c r="L60" s="101" t="s">
        <v>157</v>
      </c>
      <c r="M60" s="47"/>
    </row>
    <row r="61" spans="1:15" ht="21" customHeight="1">
      <c r="A61" s="47" t="s">
        <v>163</v>
      </c>
      <c r="B61" s="72"/>
      <c r="C61" s="72"/>
      <c r="D61" s="72"/>
      <c r="E61" s="72"/>
      <c r="F61" s="70">
        <v>0</v>
      </c>
      <c r="G61" s="77"/>
      <c r="H61" s="77">
        <v>-118</v>
      </c>
      <c r="I61" s="98"/>
      <c r="J61" s="101" t="s">
        <v>157</v>
      </c>
      <c r="K61" s="72"/>
      <c r="L61" s="101" t="s">
        <v>157</v>
      </c>
      <c r="M61" s="47"/>
    </row>
    <row r="62" spans="1:15" ht="21" customHeight="1">
      <c r="A62" s="47" t="s">
        <v>184</v>
      </c>
      <c r="B62" s="72"/>
      <c r="C62" s="72"/>
      <c r="D62" s="72"/>
      <c r="E62" s="72"/>
      <c r="F62" s="77">
        <v>153877</v>
      </c>
      <c r="G62" s="77"/>
      <c r="H62" s="70">
        <v>0</v>
      </c>
      <c r="I62" s="98"/>
      <c r="J62" s="101">
        <v>153877</v>
      </c>
      <c r="K62" s="72"/>
      <c r="L62" s="101" t="s">
        <v>157</v>
      </c>
      <c r="M62" s="47"/>
    </row>
    <row r="63" spans="1:15" ht="21" customHeight="1">
      <c r="A63" s="47" t="s">
        <v>164</v>
      </c>
      <c r="B63" s="72"/>
      <c r="C63" s="72"/>
      <c r="D63" s="72"/>
      <c r="E63" s="72"/>
      <c r="F63" s="71">
        <v>4</v>
      </c>
      <c r="G63" s="71"/>
      <c r="H63" s="71">
        <v>3900</v>
      </c>
      <c r="I63" s="98"/>
      <c r="J63" s="97">
        <v>4</v>
      </c>
      <c r="K63" s="72"/>
      <c r="L63" s="97">
        <v>3900</v>
      </c>
      <c r="M63" s="47"/>
    </row>
    <row r="64" spans="1:15" ht="21" customHeight="1">
      <c r="A64" s="47" t="s">
        <v>68</v>
      </c>
      <c r="B64" s="72"/>
      <c r="C64" s="72"/>
      <c r="D64" s="72"/>
      <c r="E64" s="72"/>
      <c r="F64" s="71">
        <v>-77552</v>
      </c>
      <c r="G64" s="70"/>
      <c r="H64" s="71">
        <v>-26809</v>
      </c>
      <c r="I64" s="98"/>
      <c r="J64" s="71">
        <v>-77552</v>
      </c>
      <c r="K64" s="72"/>
      <c r="L64" s="71">
        <v>-26809</v>
      </c>
      <c r="M64" s="47"/>
      <c r="O64" s="47" t="e">
        <f>+L64+#REF!</f>
        <v>#REF!</v>
      </c>
    </row>
    <row r="65" spans="1:15" ht="21" customHeight="1">
      <c r="A65" s="47" t="s">
        <v>128</v>
      </c>
      <c r="B65" s="72"/>
      <c r="C65" s="72"/>
      <c r="D65" s="72"/>
      <c r="E65" s="72"/>
      <c r="F65" s="97">
        <v>-575</v>
      </c>
      <c r="G65" s="70"/>
      <c r="H65" s="97">
        <v>-3975</v>
      </c>
      <c r="I65" s="98"/>
      <c r="J65" s="97">
        <v>-575</v>
      </c>
      <c r="K65" s="72"/>
      <c r="L65" s="97">
        <v>-3975</v>
      </c>
      <c r="M65" s="47"/>
    </row>
    <row r="66" spans="1:15" ht="21" customHeight="1">
      <c r="A66" s="47" t="s">
        <v>38</v>
      </c>
      <c r="B66" s="72"/>
      <c r="C66" s="72"/>
      <c r="D66" s="72"/>
      <c r="E66" s="72"/>
      <c r="F66" s="97">
        <v>15015</v>
      </c>
      <c r="G66" s="70"/>
      <c r="H66" s="97">
        <v>30524</v>
      </c>
      <c r="I66" s="98"/>
      <c r="J66" s="97">
        <v>15015</v>
      </c>
      <c r="K66" s="72"/>
      <c r="L66" s="97">
        <v>30495</v>
      </c>
      <c r="M66" s="47"/>
    </row>
    <row r="67" spans="1:15" ht="21" customHeight="1">
      <c r="A67" s="54" t="s">
        <v>194</v>
      </c>
      <c r="B67" s="72"/>
      <c r="C67" s="72"/>
      <c r="D67" s="72"/>
      <c r="E67" s="72"/>
      <c r="F67" s="76">
        <f>SUM(F58:F66)</f>
        <v>-947563</v>
      </c>
      <c r="G67" s="70"/>
      <c r="H67" s="76">
        <f>SUM(H58:H66)</f>
        <v>1324482</v>
      </c>
      <c r="I67" s="98"/>
      <c r="J67" s="76">
        <f>SUM(J58:J66)</f>
        <v>-947563</v>
      </c>
      <c r="K67" s="72"/>
      <c r="L67" s="76">
        <f>SUM(L58:L66)</f>
        <v>1324490</v>
      </c>
      <c r="M67" s="47"/>
    </row>
    <row r="68" spans="1:15" ht="21" customHeight="1">
      <c r="A68" s="54" t="s">
        <v>69</v>
      </c>
      <c r="B68" s="72"/>
      <c r="C68" s="72"/>
      <c r="D68" s="72"/>
      <c r="E68" s="72"/>
      <c r="F68" s="70"/>
      <c r="G68" s="70"/>
      <c r="H68" s="70"/>
      <c r="I68" s="98"/>
      <c r="J68" s="44"/>
      <c r="K68" s="72"/>
      <c r="L68" s="44"/>
      <c r="M68" s="47"/>
    </row>
    <row r="69" spans="1:15" ht="21" customHeight="1">
      <c r="A69" s="47" t="s">
        <v>70</v>
      </c>
      <c r="B69" s="72"/>
      <c r="C69" s="72"/>
      <c r="D69" s="72"/>
      <c r="E69" s="72"/>
      <c r="F69" s="71">
        <v>-1895</v>
      </c>
      <c r="G69" s="70"/>
      <c r="H69" s="71">
        <v>-1128</v>
      </c>
      <c r="I69" s="98"/>
      <c r="J69" s="97">
        <v>-1895</v>
      </c>
      <c r="K69" s="72"/>
      <c r="L69" s="97">
        <v>-1128</v>
      </c>
      <c r="M69" s="47"/>
      <c r="O69" s="47" t="e">
        <f>+L69-#REF!-#REF!</f>
        <v>#REF!</v>
      </c>
    </row>
    <row r="70" spans="1:15" ht="21" customHeight="1">
      <c r="A70" s="47" t="s">
        <v>122</v>
      </c>
      <c r="B70" s="72"/>
      <c r="C70" s="72"/>
      <c r="D70" s="72"/>
      <c r="E70" s="72"/>
      <c r="F70" s="97">
        <v>-372000</v>
      </c>
      <c r="G70" s="70"/>
      <c r="H70" s="97">
        <v>-372000</v>
      </c>
      <c r="I70" s="98"/>
      <c r="J70" s="97">
        <v>-372000</v>
      </c>
      <c r="K70" s="72"/>
      <c r="L70" s="97">
        <v>-372000</v>
      </c>
      <c r="M70" s="47"/>
    </row>
    <row r="71" spans="1:15" ht="21" customHeight="1">
      <c r="A71" s="47" t="s">
        <v>127</v>
      </c>
      <c r="B71" s="72"/>
      <c r="C71" s="72"/>
      <c r="D71" s="72"/>
      <c r="E71" s="72"/>
      <c r="F71" s="71">
        <v>-55</v>
      </c>
      <c r="G71" s="70"/>
      <c r="H71" s="71">
        <v>-67</v>
      </c>
      <c r="I71" s="98"/>
      <c r="J71" s="97">
        <v>-55</v>
      </c>
      <c r="K71" s="72"/>
      <c r="L71" s="97">
        <v>-67</v>
      </c>
      <c r="M71" s="47"/>
    </row>
    <row r="72" spans="1:15" ht="21" customHeight="1">
      <c r="A72" s="54" t="s">
        <v>126</v>
      </c>
      <c r="B72" s="72"/>
      <c r="C72" s="72"/>
      <c r="D72" s="72"/>
      <c r="E72" s="72"/>
      <c r="F72" s="99">
        <f>SUM(F69:F71)</f>
        <v>-373950</v>
      </c>
      <c r="G72" s="70"/>
      <c r="H72" s="99">
        <f>SUM(H69:H71)</f>
        <v>-373195</v>
      </c>
      <c r="I72" s="98"/>
      <c r="J72" s="99">
        <f>SUM(J69:J71)</f>
        <v>-373950</v>
      </c>
      <c r="K72" s="72"/>
      <c r="L72" s="99">
        <f>SUM(L69:L71)</f>
        <v>-373195</v>
      </c>
      <c r="M72" s="47"/>
    </row>
    <row r="73" spans="1:15" ht="21" customHeight="1">
      <c r="A73" s="54" t="s">
        <v>161</v>
      </c>
      <c r="B73" s="72"/>
      <c r="C73" s="72"/>
      <c r="D73" s="72"/>
      <c r="E73" s="72"/>
      <c r="F73" s="44">
        <f>+F41+F67+F72</f>
        <v>-933234</v>
      </c>
      <c r="G73" s="70"/>
      <c r="H73" s="44">
        <f>+H41+H67+H72</f>
        <v>1347282</v>
      </c>
      <c r="I73" s="98"/>
      <c r="J73" s="44">
        <f>+J41+J67+J72</f>
        <v>-933234</v>
      </c>
      <c r="K73" s="72"/>
      <c r="L73" s="44">
        <f>+L41+L67+L72</f>
        <v>1347397</v>
      </c>
      <c r="M73" s="47"/>
    </row>
    <row r="74" spans="1:15" ht="21" customHeight="1">
      <c r="A74" s="47" t="s">
        <v>111</v>
      </c>
      <c r="B74" s="72"/>
      <c r="C74" s="72"/>
      <c r="D74" s="72"/>
      <c r="E74" s="72"/>
      <c r="F74" s="44">
        <v>1036578</v>
      </c>
      <c r="G74" s="70"/>
      <c r="H74" s="44">
        <v>35177</v>
      </c>
      <c r="I74" s="98"/>
      <c r="J74" s="44">
        <v>1036578</v>
      </c>
      <c r="K74" s="72"/>
      <c r="L74" s="44">
        <v>35062</v>
      </c>
      <c r="M74" s="47"/>
    </row>
    <row r="75" spans="1:15" ht="22.5" customHeight="1" thickBot="1">
      <c r="A75" s="54" t="s">
        <v>162</v>
      </c>
      <c r="B75" s="72"/>
      <c r="C75" s="72"/>
      <c r="D75" s="72"/>
      <c r="E75" s="72"/>
      <c r="F75" s="102">
        <f>SUM(F73:F74)</f>
        <v>103344</v>
      </c>
      <c r="G75" s="70"/>
      <c r="H75" s="102">
        <f>SUM(H73:H74)</f>
        <v>1382459</v>
      </c>
      <c r="I75" s="98"/>
      <c r="J75" s="102">
        <f>SUM(J73:J74)</f>
        <v>103344</v>
      </c>
      <c r="K75" s="72"/>
      <c r="L75" s="102">
        <f>SUM(L73:L74)</f>
        <v>1382459</v>
      </c>
      <c r="M75" s="47"/>
    </row>
    <row r="76" spans="1:15" ht="14.25" customHeight="1" thickTop="1">
      <c r="B76" s="72"/>
      <c r="C76" s="72"/>
      <c r="D76" s="72"/>
      <c r="E76" s="72"/>
      <c r="F76" s="57">
        <f>SUM(F75-BS!G12)</f>
        <v>0</v>
      </c>
      <c r="G76" s="57"/>
      <c r="H76" s="57"/>
      <c r="I76" s="57"/>
      <c r="J76" s="57">
        <f>SUM(J75-BS!K12)</f>
        <v>0</v>
      </c>
      <c r="K76" s="72"/>
      <c r="L76" s="70"/>
      <c r="M76" s="47"/>
    </row>
    <row r="77" spans="1:15" ht="21" customHeight="1">
      <c r="A77" s="54" t="s">
        <v>71</v>
      </c>
      <c r="B77" s="72"/>
      <c r="C77" s="72"/>
      <c r="D77" s="72"/>
      <c r="E77" s="72"/>
      <c r="F77" s="70"/>
      <c r="G77" s="70"/>
      <c r="H77" s="70"/>
      <c r="I77" s="98"/>
      <c r="J77" s="44"/>
      <c r="K77" s="72"/>
      <c r="L77" s="44"/>
      <c r="M77" s="47"/>
    </row>
    <row r="78" spans="1:15" ht="21" customHeight="1">
      <c r="A78" s="47" t="s">
        <v>72</v>
      </c>
      <c r="B78" s="72"/>
      <c r="C78" s="72"/>
      <c r="D78" s="72"/>
      <c r="E78" s="72"/>
      <c r="F78" s="70"/>
      <c r="G78" s="70"/>
      <c r="H78" s="70"/>
      <c r="I78" s="98"/>
      <c r="J78" s="44"/>
      <c r="K78" s="72"/>
      <c r="L78" s="44"/>
      <c r="M78" s="47"/>
    </row>
    <row r="79" spans="1:15" ht="21" customHeight="1">
      <c r="A79" s="47" t="s">
        <v>185</v>
      </c>
      <c r="B79" s="72"/>
      <c r="C79" s="72"/>
      <c r="D79" s="72"/>
      <c r="E79" s="72"/>
      <c r="F79" s="70">
        <v>155</v>
      </c>
      <c r="G79" s="70"/>
      <c r="H79" s="70">
        <v>0</v>
      </c>
      <c r="I79" s="98"/>
      <c r="J79" s="44">
        <v>155</v>
      </c>
      <c r="K79" s="72"/>
      <c r="L79" s="44">
        <v>0</v>
      </c>
      <c r="M79" s="47"/>
    </row>
    <row r="80" spans="1:15" ht="21" customHeight="1">
      <c r="A80" s="72" t="s">
        <v>134</v>
      </c>
      <c r="B80" s="72"/>
      <c r="C80" s="72"/>
      <c r="D80" s="72"/>
      <c r="E80" s="72"/>
      <c r="F80" s="70">
        <v>2016</v>
      </c>
      <c r="G80" s="57"/>
      <c r="H80" s="70">
        <v>8004</v>
      </c>
      <c r="I80" s="98"/>
      <c r="J80" s="70">
        <v>2016</v>
      </c>
      <c r="K80" s="72"/>
      <c r="L80" s="70">
        <v>8004</v>
      </c>
      <c r="M80" s="67"/>
    </row>
    <row r="81" spans="1:16" ht="21" customHeight="1">
      <c r="A81" s="72" t="s">
        <v>137</v>
      </c>
      <c r="B81" s="72"/>
      <c r="C81" s="72"/>
      <c r="D81" s="72"/>
      <c r="E81" s="72"/>
      <c r="F81" s="70">
        <v>396</v>
      </c>
      <c r="G81" s="57"/>
      <c r="H81" s="70" t="s">
        <v>157</v>
      </c>
      <c r="I81" s="98"/>
      <c r="J81" s="70">
        <v>396</v>
      </c>
      <c r="K81" s="72"/>
      <c r="L81" s="70" t="s">
        <v>157</v>
      </c>
      <c r="M81" s="67"/>
    </row>
    <row r="82" spans="1:16" ht="21" customHeight="1">
      <c r="A82" s="72"/>
      <c r="B82" s="72"/>
      <c r="C82" s="72"/>
      <c r="D82" s="72"/>
      <c r="E82" s="72"/>
      <c r="F82" s="57"/>
      <c r="G82" s="57"/>
      <c r="H82" s="57"/>
      <c r="I82" s="72"/>
      <c r="J82" s="57"/>
      <c r="K82" s="72"/>
      <c r="L82" s="57"/>
      <c r="M82" s="67"/>
    </row>
    <row r="83" spans="1:16" ht="21" customHeight="1">
      <c r="A83" s="100" t="s">
        <v>13</v>
      </c>
      <c r="B83" s="72"/>
      <c r="C83" s="72"/>
      <c r="D83" s="72"/>
      <c r="E83" s="72"/>
      <c r="F83" s="57"/>
      <c r="G83" s="57"/>
      <c r="H83" s="72"/>
      <c r="I83" s="72"/>
      <c r="J83" s="57"/>
      <c r="K83" s="72"/>
      <c r="L83" s="57"/>
      <c r="M83" s="72"/>
    </row>
    <row r="84" spans="1:16" ht="21" customHeight="1">
      <c r="A84" s="100"/>
      <c r="B84" s="72"/>
      <c r="C84" s="72"/>
      <c r="D84" s="72"/>
      <c r="E84" s="72"/>
      <c r="F84" s="57"/>
      <c r="G84" s="57"/>
      <c r="H84" s="72"/>
      <c r="I84" s="72"/>
      <c r="J84" s="57"/>
      <c r="K84" s="72"/>
      <c r="L84" s="57"/>
      <c r="M84" s="72"/>
    </row>
    <row r="85" spans="1:16" ht="21" customHeight="1">
      <c r="F85" s="63"/>
      <c r="G85" s="63"/>
      <c r="H85" s="63"/>
      <c r="J85" s="63"/>
      <c r="L85" s="63"/>
    </row>
    <row r="86" spans="1:16" s="3" customFormat="1" ht="21" customHeight="1">
      <c r="A86" s="11"/>
      <c r="B86" s="11"/>
      <c r="C86" s="11"/>
      <c r="D86" s="39" t="s">
        <v>33</v>
      </c>
      <c r="E86" s="39"/>
      <c r="F86" s="40"/>
      <c r="H86" s="11"/>
      <c r="I86" s="11"/>
      <c r="J86" s="11"/>
      <c r="K86" s="11"/>
      <c r="L86" s="39" t="s">
        <v>33</v>
      </c>
      <c r="M86" s="11"/>
      <c r="N86" s="40"/>
      <c r="P86" s="8"/>
    </row>
    <row r="87" spans="1:16" s="3" customFormat="1" ht="21" customHeight="1">
      <c r="A87" s="143" t="s">
        <v>118</v>
      </c>
      <c r="B87" s="143"/>
      <c r="C87" s="143"/>
      <c r="D87" s="10"/>
      <c r="E87" s="10"/>
      <c r="H87" s="143" t="s">
        <v>119</v>
      </c>
      <c r="I87" s="143"/>
      <c r="J87" s="143"/>
      <c r="K87" s="143"/>
      <c r="L87" s="10"/>
      <c r="M87" s="10"/>
      <c r="P87" s="8"/>
    </row>
  </sheetData>
  <mergeCells count="12">
    <mergeCell ref="A87:C87"/>
    <mergeCell ref="H87:K87"/>
    <mergeCell ref="A2:L2"/>
    <mergeCell ref="A3:L3"/>
    <mergeCell ref="A4:L4"/>
    <mergeCell ref="A47:C47"/>
    <mergeCell ref="H47:K47"/>
    <mergeCell ref="A49:L49"/>
    <mergeCell ref="A50:L50"/>
    <mergeCell ref="A51:L51"/>
    <mergeCell ref="J8:L8"/>
    <mergeCell ref="J55:L55"/>
  </mergeCells>
  <printOptions gridLinesSet="0"/>
  <pageMargins left="0.76" right="0.196850393700787" top="0.59055118110236204" bottom="0.39370078740157499" header="0.196850393700787" footer="0.196850393700787"/>
  <pageSetup paperSize="9" scale="83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</vt:lpstr>
      <vt:lpstr>Company</vt:lpstr>
      <vt:lpstr>cashflow</vt:lpstr>
      <vt:lpstr>BS!Print_Area</vt:lpstr>
      <vt:lpstr>Consolidate!Print_Area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2019-10-30T03:40:32Z</cp:lastPrinted>
  <dcterms:created xsi:type="dcterms:W3CDTF">2012-01-09T09:04:08Z</dcterms:created>
  <dcterms:modified xsi:type="dcterms:W3CDTF">2019-10-30T03:40:33Z</dcterms:modified>
</cp:coreProperties>
</file>