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240" windowWidth="20640" windowHeight="11760" tabRatio="800" firstSheet="1" activeTab="5"/>
  </bookViews>
  <sheets>
    <sheet name="FS (1-3)" sheetId="9" r:id="rId1"/>
    <sheet name="CI (3M)" sheetId="6" r:id="rId2"/>
    <sheet name="CI (9M)" sheetId="10" r:id="rId3"/>
    <sheet name="CE - Consol (8)" sheetId="2" r:id="rId4"/>
    <sheet name="CE - Separate (9)" sheetId="7" r:id="rId5"/>
    <sheet name="CF (10-11)" sheetId="8" r:id="rId6"/>
  </sheets>
  <externalReferences>
    <externalReference r:id="rId7"/>
  </externalReferences>
  <definedNames>
    <definedName name="_xlnm.Print_Area" localSheetId="3">'CE - Consol (8)'!$A$1:$T$31</definedName>
    <definedName name="_xlnm.Print_Area" localSheetId="4">'CE - Separate (9)'!$A$1:$N$26</definedName>
    <definedName name="_xlnm.Print_Area" localSheetId="5">'CF (10-11)'!$A$1:$I$131</definedName>
    <definedName name="_xlnm.Print_Area" localSheetId="1">'CI (3M)'!$A$1:$J$66</definedName>
    <definedName name="_xlnm.Print_Area" localSheetId="0">'FS (1-3)'!$A$1:$J$107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6" i="8" l="1"/>
  <c r="D24" i="6"/>
  <c r="D22" i="10"/>
  <c r="D24" i="10"/>
  <c r="D25" i="10"/>
  <c r="D27" i="10"/>
  <c r="D52" i="10"/>
  <c r="D50" i="10"/>
  <c r="L17" i="2"/>
  <c r="P17" i="2"/>
  <c r="T17" i="2"/>
  <c r="T19" i="2"/>
  <c r="L19" i="2"/>
  <c r="D90" i="9"/>
  <c r="D92" i="9"/>
  <c r="D94" i="9"/>
  <c r="V19" i="2"/>
  <c r="D95" i="9"/>
  <c r="J92" i="9"/>
  <c r="H92" i="9"/>
  <c r="F92" i="9"/>
  <c r="P19" i="2"/>
  <c r="R19" i="2"/>
  <c r="D93" i="9"/>
  <c r="D30" i="9"/>
  <c r="D17" i="9"/>
  <c r="D31" i="9"/>
  <c r="D108" i="9"/>
  <c r="D91" i="9"/>
  <c r="D85" i="9"/>
  <c r="D86" i="9"/>
  <c r="D89" i="9"/>
  <c r="N25" i="2"/>
  <c r="N19" i="2"/>
  <c r="P16" i="2"/>
  <c r="T16" i="2"/>
  <c r="R17" i="2"/>
  <c r="P18" i="2"/>
  <c r="P14" i="2"/>
  <c r="G66" i="8"/>
  <c r="D16" i="6"/>
  <c r="D25" i="6"/>
  <c r="D27" i="6"/>
  <c r="D52" i="6"/>
  <c r="D50" i="6"/>
  <c r="D59" i="6"/>
  <c r="T18" i="2"/>
  <c r="J19" i="2"/>
  <c r="H19" i="2"/>
  <c r="D19" i="2"/>
  <c r="F19" i="2"/>
  <c r="T14" i="2"/>
  <c r="J53" i="9"/>
  <c r="I53" i="8"/>
  <c r="J55" i="10"/>
  <c r="F55" i="10"/>
  <c r="J55" i="6"/>
  <c r="F55" i="6"/>
  <c r="F24" i="10"/>
  <c r="D55" i="10"/>
  <c r="H55" i="6"/>
  <c r="D55" i="6"/>
  <c r="N15" i="7"/>
  <c r="J16" i="7"/>
  <c r="H16" i="7"/>
  <c r="F16" i="7"/>
  <c r="D16" i="7"/>
  <c r="H21" i="7"/>
  <c r="H25" i="2"/>
  <c r="G78" i="8"/>
  <c r="G81" i="8"/>
  <c r="R24" i="2"/>
  <c r="H24" i="10"/>
  <c r="H55" i="10"/>
  <c r="F41" i="10"/>
  <c r="J41" i="10"/>
  <c r="D41" i="10"/>
  <c r="H41" i="10"/>
  <c r="A38" i="10"/>
  <c r="J24" i="10"/>
  <c r="J16" i="10"/>
  <c r="H16" i="10"/>
  <c r="H25" i="10"/>
  <c r="F16" i="10"/>
  <c r="D16" i="10"/>
  <c r="J8" i="10"/>
  <c r="H8" i="10"/>
  <c r="J25" i="10"/>
  <c r="J27" i="10"/>
  <c r="F25" i="10"/>
  <c r="F27" i="10"/>
  <c r="I11" i="8"/>
  <c r="D47" i="10"/>
  <c r="C11" i="8"/>
  <c r="E11" i="8"/>
  <c r="F52" i="10"/>
  <c r="F50" i="10"/>
  <c r="F47" i="10"/>
  <c r="F56" i="10"/>
  <c r="F54" i="10"/>
  <c r="J52" i="10"/>
  <c r="J50" i="10"/>
  <c r="L20" i="7"/>
  <c r="J47" i="10"/>
  <c r="J56" i="10"/>
  <c r="J54" i="10"/>
  <c r="H27" i="10"/>
  <c r="G11" i="8"/>
  <c r="G30" i="8"/>
  <c r="G35" i="8" s="1"/>
  <c r="D59" i="10"/>
  <c r="L24" i="2"/>
  <c r="F59" i="10"/>
  <c r="D56" i="10"/>
  <c r="D54" i="10"/>
  <c r="J59" i="10"/>
  <c r="H47" i="10"/>
  <c r="H52" i="10"/>
  <c r="H50" i="10"/>
  <c r="H56" i="10"/>
  <c r="L14" i="7"/>
  <c r="L16" i="7"/>
  <c r="N19" i="7"/>
  <c r="N18" i="7"/>
  <c r="P22" i="2"/>
  <c r="T22" i="2"/>
  <c r="P23" i="2"/>
  <c r="P21" i="2"/>
  <c r="T21" i="2"/>
  <c r="T23" i="2"/>
  <c r="H54" i="10"/>
  <c r="H59" i="10"/>
  <c r="N20" i="7"/>
  <c r="C78" i="8"/>
  <c r="E66" i="8"/>
  <c r="C66" i="8"/>
  <c r="I78" i="8"/>
  <c r="E78" i="8"/>
  <c r="I30" i="8"/>
  <c r="F24" i="6"/>
  <c r="I66" i="8"/>
  <c r="P24" i="2"/>
  <c r="T24" i="2"/>
  <c r="C81" i="8"/>
  <c r="H17" i="9"/>
  <c r="F29" i="9"/>
  <c r="J11" i="9"/>
  <c r="J17" i="9"/>
  <c r="F11" i="9"/>
  <c r="F17" i="9"/>
  <c r="J43" i="9"/>
  <c r="J78" i="9"/>
  <c r="H44" i="9"/>
  <c r="H79" i="9"/>
  <c r="H43" i="9"/>
  <c r="H78" i="9"/>
  <c r="F43" i="9"/>
  <c r="F78" i="9"/>
  <c r="F42" i="9"/>
  <c r="F77" i="9"/>
  <c r="D44" i="9"/>
  <c r="D79" i="9"/>
  <c r="D43" i="9"/>
  <c r="D78" i="9"/>
  <c r="D42" i="9"/>
  <c r="D77" i="9"/>
  <c r="E51" i="8"/>
  <c r="C51" i="8"/>
  <c r="J21" i="7"/>
  <c r="F21" i="7"/>
  <c r="D21" i="7"/>
  <c r="R25" i="2"/>
  <c r="J25" i="2"/>
  <c r="F25" i="2"/>
  <c r="D25" i="2"/>
  <c r="J94" i="9"/>
  <c r="F94" i="9"/>
  <c r="A74" i="9"/>
  <c r="J60" i="9"/>
  <c r="H60" i="9"/>
  <c r="F60" i="9"/>
  <c r="D60" i="9"/>
  <c r="J61" i="9"/>
  <c r="H53" i="9"/>
  <c r="F53" i="9"/>
  <c r="F61" i="9"/>
  <c r="D53" i="9"/>
  <c r="J40" i="9"/>
  <c r="J75" i="9"/>
  <c r="A39" i="9"/>
  <c r="J30" i="9"/>
  <c r="H30" i="9"/>
  <c r="F30" i="9"/>
  <c r="J6" i="9"/>
  <c r="J42" i="9"/>
  <c r="J77" i="9"/>
  <c r="H6" i="9"/>
  <c r="H42" i="9"/>
  <c r="H77" i="9"/>
  <c r="D61" i="9"/>
  <c r="H61" i="9"/>
  <c r="H31" i="9"/>
  <c r="J31" i="9"/>
  <c r="F31" i="9"/>
  <c r="J95" i="9"/>
  <c r="F95" i="9"/>
  <c r="J108" i="9"/>
  <c r="F108" i="9"/>
  <c r="J24" i="6"/>
  <c r="J16" i="6"/>
  <c r="F16" i="6"/>
  <c r="F25" i="6"/>
  <c r="H16" i="6"/>
  <c r="H24" i="6"/>
  <c r="J99" i="8"/>
  <c r="H85" i="9"/>
  <c r="A47" i="8"/>
  <c r="I9" i="8"/>
  <c r="I51" i="8"/>
  <c r="G9" i="8"/>
  <c r="G51" i="8"/>
  <c r="A38" i="6"/>
  <c r="F41" i="6"/>
  <c r="J41" i="6"/>
  <c r="D41" i="6"/>
  <c r="H41" i="6"/>
  <c r="J25" i="6"/>
  <c r="J8" i="6"/>
  <c r="H8" i="6"/>
  <c r="C30" i="8"/>
  <c r="C35" i="8" s="1"/>
  <c r="H25" i="6"/>
  <c r="I35" i="8"/>
  <c r="I80" i="8"/>
  <c r="I82" i="8"/>
  <c r="J27" i="6"/>
  <c r="F27" i="6"/>
  <c r="F52" i="6"/>
  <c r="F50" i="6"/>
  <c r="F59" i="6"/>
  <c r="H27" i="6"/>
  <c r="J47" i="6"/>
  <c r="J52" i="6"/>
  <c r="J50" i="6"/>
  <c r="J59" i="6"/>
  <c r="D47" i="6"/>
  <c r="D56" i="6"/>
  <c r="D54" i="6"/>
  <c r="H47" i="6"/>
  <c r="H56" i="6"/>
  <c r="H54" i="6"/>
  <c r="H52" i="6"/>
  <c r="H50" i="6"/>
  <c r="H59" i="6"/>
  <c r="F47" i="6"/>
  <c r="E30" i="8"/>
  <c r="E35" i="8"/>
  <c r="E80" i="8"/>
  <c r="J56" i="6"/>
  <c r="J54" i="6"/>
  <c r="F56" i="6"/>
  <c r="F54" i="6"/>
  <c r="E82" i="8"/>
  <c r="H89" i="9"/>
  <c r="H86" i="9"/>
  <c r="N13" i="7"/>
  <c r="T25" i="2"/>
  <c r="P25" i="2"/>
  <c r="L25" i="2"/>
  <c r="L21" i="7"/>
  <c r="N21" i="7"/>
  <c r="H90" i="9"/>
  <c r="N14" i="7"/>
  <c r="N16" i="7"/>
  <c r="H94" i="9"/>
  <c r="H95" i="9"/>
  <c r="H108" i="9"/>
  <c r="Q16" i="7"/>
  <c r="C80" i="8" l="1"/>
  <c r="C82" i="8" s="1"/>
  <c r="C134" i="8" s="1"/>
  <c r="G80" i="8"/>
  <c r="G82" i="8" s="1"/>
  <c r="G134" i="8" s="1"/>
</calcChain>
</file>

<file path=xl/sharedStrings.xml><?xml version="1.0" encoding="utf-8"?>
<sst xmlns="http://schemas.openxmlformats.org/spreadsheetml/2006/main" count="396" uniqueCount="221">
  <si>
    <t>หมายเหตุ</t>
  </si>
  <si>
    <t>งบการเงินรวม</t>
  </si>
  <si>
    <t>งบการเงินเฉพาะกิจการ</t>
  </si>
  <si>
    <t>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</si>
  <si>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</si>
  <si>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</si>
  <si>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</si>
  <si>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</si>
  <si>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</si>
  <si>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การแบ่งปันกำไร(ขาดทุน)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</si>
  <si>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</si>
  <si>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</si>
  <si>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</si>
  <si>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</si>
  <si>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</si>
  <si>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</si>
  <si>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</si>
  <si>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>งบกระแสเงินสด 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</si>
  <si>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</si>
  <si>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</si>
  <si>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ต้นทุนทางการเงิน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</si>
  <si>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</si>
  <si>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</si>
  <si>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</si>
  <si>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</si>
  <si>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</si>
  <si>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</si>
  <si>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</si>
  <si>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ส่วนที่เป็นของบริษัทใหญ่</t>
  </si>
  <si>
    <t>งบแสดงการเปลี่ยนแปลงส่วนของผู้ถือหุ้น</t>
  </si>
  <si>
    <t xml:space="preserve">         ส่วนที่เป็นของส่วนได้เสียที่ไม่มีอำนาจควบคุม</t>
  </si>
  <si>
    <t>บริษัท กรีน รีซอร์สเซส จำกัด (มหาชน) และบริษัทย่อย</t>
  </si>
  <si>
    <t>ค่าใช้จ่าย</t>
  </si>
  <si>
    <t>รวมค่าใช้จ่าย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</si>
  <si>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</si>
  <si>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</si>
  <si>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</si>
  <si>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</si>
  <si>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</si>
  <si>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>รายได้จากการขาย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</si>
  <si>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</si>
  <si>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</si>
  <si>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</si>
  <si>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</si>
  <si>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</si>
  <si>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>กำไร(ขาดทุน)ก่อนภาษีเงินได้</t>
  </si>
  <si>
    <t xml:space="preserve">               (ลงชื่อ) ……....……………...…………… กรรมการ</t>
  </si>
  <si>
    <t xml:space="preserve">     กำไร(ขาดทุน)ก่อนภาษีเงินได้</t>
  </si>
  <si>
    <t>รายได้ค่าเช่าและบริการ</t>
  </si>
  <si>
    <t>ต้นทุนค่าเช่าและบริการ</t>
  </si>
  <si>
    <t>ต้นทุนในการจัดจำหน่าย</t>
  </si>
  <si>
    <t>(   นายประทีป    อนันตโชติ   )</t>
  </si>
  <si>
    <t>รายได้จากการจำหน่ายกระแสไฟฟ้า</t>
  </si>
  <si>
    <t>ต้นทุนจำหน่ายกระแสไฟฟ้า</t>
  </si>
  <si>
    <t>2561</t>
  </si>
  <si>
    <t xml:space="preserve">                              (  นายพิพัทธ์  วิริยะเมตตากุล  )</t>
  </si>
  <si>
    <t xml:space="preserve">                             (  นายพิพัทธ์  วิริยะเมตตากุล  )</t>
  </si>
  <si>
    <t xml:space="preserve">                 (   นายประทีป    อนันตโชติ   )</t>
  </si>
  <si>
    <t>โอนกลับการด้อยค่าเงินลงทุน</t>
  </si>
  <si>
    <t>โอนกลับหนี้สงสัยจะสูญ</t>
  </si>
  <si>
    <t>งบแสดงฐานะการเงิน</t>
  </si>
  <si>
    <t>สินทรัพย์</t>
  </si>
  <si>
    <t>สินทรัพย์หมุนเวียน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</si>
  <si>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</si>
  <si>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</si>
  <si>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               รวมสินทรัพย์ไม่หมุนเวียน</t>
  </si>
  <si>
    <t>รวมสินทรัพย์</t>
  </si>
  <si>
    <t xml:space="preserve">                  (   นายประทีป    อนันตโชติ   )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</si>
  <si>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</si>
  <si>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</si>
  <si>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</si>
  <si>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                รวมหนี้สินหมุนเวียน</t>
  </si>
  <si>
    <t>หนี้สินไม่หมุนเวียน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</si>
  <si>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</si>
  <si>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</si>
  <si>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>หนี้สินและส่วนของผู้ถือหุ้น (ต่อ)</t>
  </si>
  <si>
    <t xml:space="preserve">                           รวมส่วนของผู้ถือหุ้น</t>
  </si>
  <si>
    <t xml:space="preserve"> </t>
  </si>
  <si>
    <t>รวมหนี้สินและส่วนของผู้ถือหุ้น</t>
  </si>
  <si>
    <t>(หน่วย : พันบาท)</t>
  </si>
  <si>
    <t>2562</t>
  </si>
  <si>
    <t>"ยังไม่ได้ตรวจสอบ"</t>
  </si>
  <si>
    <t>"สอบทานแล้ว"</t>
  </si>
  <si>
    <t>31 ธันวาคม 2561</t>
  </si>
  <si>
    <t>กำไรขาดทุนเบ็ดเสร็จอื่น</t>
  </si>
  <si>
    <t>กำไร(ขาดทุน)เบ็ดเสร็จรวมสำหรับงวด</t>
  </si>
  <si>
    <t>กำไร(ขาดทุน)สำหรับงวด</t>
  </si>
  <si>
    <t>ยอดคงเหลือ ณ วันที่ 1 มกราคม 2561</t>
  </si>
  <si>
    <t>ยอดคงเหลือ ณ วันที่ 1 มกราคม 2562</t>
  </si>
  <si>
    <t xml:space="preserve">     ปรับรายการที่กระทบกำไร (ขาดทุน) เป็นเงินสดรับ (จ่าย)</t>
  </si>
  <si>
    <t xml:space="preserve">                - ประมาณการหนี้สินผลประโยชน์พนักงาน</t>
  </si>
  <si>
    <t>กระแสเงินสดสุทธิได้มาจาก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</si>
  <si>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</si>
  <si>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        เงินสดจ่ายเพื่อซื้อที่ดิน อาคารและอุปกรณ์</t>
  </si>
  <si>
    <t xml:space="preserve">        เงินจ่ายล่วงหน้าและเงินให้กู้ยืมแก่บุคคลอื่นหรือกิจการที่เกี่ยวข้องกัน</t>
  </si>
  <si>
    <t xml:space="preserve">        เงินสดจ่ายเพื่อซื้อบริษัทย่อยสุทธิจากเงินสดที่ได้มา</t>
  </si>
  <si>
    <t xml:space="preserve">        เงินสดรับ (จ่าย) อื่นจากกิจกรรมดำเนินงาน</t>
  </si>
  <si>
    <t xml:space="preserve">        ภาษีเงินได้รับคืน (จ่ายออก)</t>
  </si>
  <si>
    <t xml:space="preserve">        เงินสดจ่ายดอกเบี้ย</t>
  </si>
  <si>
    <t xml:space="preserve">        การปรับปรุงอื่นด้วยรายการที่ไม่ใช่เงินสด - ตัดจำหน่ายสินทรัพย์</t>
  </si>
  <si>
    <t xml:space="preserve">        การปรับปรุงด้วยหนี้สูญ และหนี้สงสัยจะสูญ (กลับรายการ)</t>
  </si>
  <si>
    <t xml:space="preserve">        การปรับปรุงอื่นด้วยเงินสดที่เกิดจากการลงทุนหรือการกู้ยืม</t>
  </si>
  <si>
    <t xml:space="preserve">        การปรับปรุงด้วยประมาณการหนี้สิน (กลับรายการ)</t>
  </si>
  <si>
    <t xml:space="preserve">        การปรับปรุงด้วยผลขาดทุนจากการด้อยค่าของสินทรัพย์ (กลับรายการ)</t>
  </si>
  <si>
    <t xml:space="preserve">        ค่าเสื่อมราคา ค่าสูญสิ้นและค่าตัดจำหน่าย</t>
  </si>
  <si>
    <t xml:space="preserve">        การปรับปรุงด้วยเจ้าหนี้การค้าเพิ่มขึ้น (ลดลง)</t>
  </si>
  <si>
    <t xml:space="preserve">        การปรับปรุงด้วยต้นทุนพัฒนาโครงการอสังหาริมทรัพย์</t>
  </si>
  <si>
    <t xml:space="preserve">        การปรับปรุงด้วยสินทรัพย์อื่น (เพิ่มขึ้น) ลดลง</t>
  </si>
  <si>
    <t xml:space="preserve">        การปรับปรุงด้วยลูกหนี้ค่าสินทรัพย์ในบริษัทย่อย</t>
  </si>
  <si>
    <t xml:space="preserve">        การปรับปรุงด้วยลูกหนี้การค้า (เพิ่มขึ้น) ลดลง</t>
  </si>
  <si>
    <t xml:space="preserve">        ต้นทุนทางการเงิน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</si>
  <si>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</si>
  <si>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</si>
  <si>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</si>
  <si>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</si>
  <si>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</si>
  <si>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</si>
  <si>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</si>
  <si>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ส่วนของลูกหนี้ค่าสินทรัพย์ในบริษัทย่อยที่ถึงกำหนด</t>
  </si>
  <si>
    <t xml:space="preserve">          รับชำระภายในหนึ่งปี</t>
  </si>
  <si>
    <t xml:space="preserve">     ลูกหนี้เงินมัดจำและเงินประกันโครงการ</t>
  </si>
  <si>
    <t xml:space="preserve">     ต้นทุนการพัฒนาโครงการอสังหาริมทรัพย์เพื่อขาย</t>
  </si>
  <si>
    <t xml:space="preserve">     เงินลงทุนในบริษัทย่อย </t>
  </si>
  <si>
    <t xml:space="preserve">     เงินลงทุนระยะยาวอื่น</t>
  </si>
  <si>
    <t xml:space="preserve">     ลูกหนี้ค่าสินทรัพย์ในบริษัทย่อย</t>
  </si>
  <si>
    <t xml:space="preserve">     เงินให้กู้ยืมระยะยาว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</si>
  <si>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</si>
  <si>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</si>
  <si>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</si>
  <si>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</si>
  <si>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</si>
  <si>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เจ้าหนี้การค้าและเจ้าหนี้หมุนเวียนอื่น</t>
  </si>
  <si>
    <t xml:space="preserve">     เงินรับล่วงหน้าตามสัญญาจะซื้อจะขายและให้เช่า</t>
  </si>
  <si>
    <t xml:space="preserve">     ส่วนของเงินกู้ยืมระยะยาวที่ถึงกำหนดชำระภายใน 1 ปี</t>
  </si>
  <si>
    <t xml:space="preserve">     ภาษีเงินได้ค้างจ่าย</t>
  </si>
  <si>
    <t xml:space="preserve">     หนี้สินตามสัญญาเช่าการเงิน</t>
  </si>
  <si>
    <t xml:space="preserve">     เงินกู้ยืมระยะยาว</t>
  </si>
  <si>
    <t xml:space="preserve">     เงินกู้ยืมระยะยาวจากสถาบันการเงิน</t>
  </si>
  <si>
    <t xml:space="preserve">     ประมาณการหนี้สินไม่หมุนเวียน</t>
  </si>
  <si>
    <t xml:space="preserve">     ทุนเรือนหุ้น</t>
  </si>
  <si>
    <t xml:space="preserve">          ทุนจดทะเบียน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</si>
  <si>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</si>
  <si>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</si>
  <si>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กำไร(ขาดทุน)สะสม</t>
  </si>
  <si>
    <t xml:space="preserve">     จัดสรรแล้ว </t>
  </si>
  <si>
    <t xml:space="preserve">          สำรองตามกฎหมาย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</si>
  <si>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</si>
  <si>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</si>
  <si>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</si>
  <si>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      หุ้นสามัญ 818,024,729 หุ้น มูลค่าหุ้นละ 1 บาท</t>
  </si>
  <si>
    <t>การเปิดเผยข้อมูลเกี่ยวกับกระแสเงินสดเพิ่มเติม</t>
  </si>
  <si>
    <t xml:space="preserve">     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</t>
  </si>
  <si>
    <t xml:space="preserve">          ตั๋วสัญญาใช้เงินซึ่งกำหนดรับคืนภายในระยะเวลาไม่เกิน 3 เดือน</t>
  </si>
  <si>
    <t xml:space="preserve">          - เงินฝากธนาคารที่ติดภาระค้ำประกัน</t>
  </si>
  <si>
    <t xml:space="preserve">          - สินทรัพย์ไม่หมุนเวียนอื่นๆ</t>
  </si>
  <si>
    <t xml:space="preserve">          ชำระภายใน 1 ปี</t>
  </si>
  <si>
    <t xml:space="preserve">     ส่วนของหนี้สินตามสัญญาเช่าการเงินที่ถึงกำหนด</t>
  </si>
  <si>
    <t xml:space="preserve">        ดอกเบี้ยรับ</t>
  </si>
  <si>
    <t>"ตรวจสอบแล้ว"</t>
  </si>
  <si>
    <t xml:space="preserve">        เงินสดที่ผู้เช่าจ่ายเพื่อลดจำนวนหนี้สินซึ่งเกิดขึ้นจากสัญญาเช่า</t>
  </si>
  <si>
    <t xml:space="preserve">   จำนวนหุ้นสามัญถัวเฉลี่ยถ่วงน้ำหนัก (หน่วย : พันหุ้น)</t>
  </si>
  <si>
    <t xml:space="preserve">     สินทรัพย์ภาษีเงินได้ของงวดปัจจุบัน</t>
  </si>
  <si>
    <t xml:space="preserve">        เงินสดจ่ายเพื่อชำระเงินกู้ยืม</t>
  </si>
  <si>
    <t xml:space="preserve">        เงินสดรับชำระคืนจากเงินจ่ายล่วงหน้าและเงินให้กู้ยืมแก่บุคคลอื่น</t>
  </si>
  <si>
    <t xml:space="preserve">            หรือกิจการที่เกี่ยวข้องกัน</t>
  </si>
  <si>
    <t xml:space="preserve">           ทางการเงิน</t>
  </si>
  <si>
    <t xml:space="preserve">         สำหรับผลประโยชน์พนักงาน</t>
  </si>
  <si>
    <t xml:space="preserve">        เงินสดรับคืนจากการลดทุนในบริษัทย่อย</t>
  </si>
  <si>
    <t>เพิ่มทุน</t>
  </si>
  <si>
    <t>ส่วนของบริษัทย่อยที่ไม่มีอำนาจควบคุม</t>
  </si>
  <si>
    <t xml:space="preserve">        การปรับปรุงด้วยลูกหนี้การค้ากิจการที่เกี่ยวข้องกัน (เพิ่มขึ้น) ลดลง</t>
  </si>
  <si>
    <t xml:space="preserve">        การปรับปรุงด้วยขาดทุนจากการลดมูลค่าของต้นทุนพัฒนาโครงการ (กลับรายการ)</t>
  </si>
  <si>
    <t xml:space="preserve">        เงินสดจ่ายเพื่อซื้อบริษัทย่อยทางอ้อมสุทธิจากเงินสดที่ได้มา</t>
  </si>
  <si>
    <t xml:space="preserve">        เงินสดรับจากเงินกู้ยืมระยะสั้นจากกิจการที่เกี่ยวข้องกัน</t>
  </si>
  <si>
    <t xml:space="preserve">        เงินสดรับจากเงินกู้ยืมระยะยาวจากบริษัทอื่น</t>
  </si>
  <si>
    <t xml:space="preserve">        เงินสดรับจากการเพิ่มทุน</t>
  </si>
  <si>
    <t xml:space="preserve">     2. ในระหว่างงวด 2562 บริษัทได้ซื้อยานพาหนะจำนวน 1 คัน โดยการทำสัญญาเช่าทางการเงินจำนวน 0.89 ล้านบาท</t>
  </si>
  <si>
    <t>รายการที่จะไม่ถูกจัดประเภทใหม่ไว้ในกำไรหรือขาดทุน</t>
  </si>
  <si>
    <t>ในภายหลัง</t>
  </si>
  <si>
    <t xml:space="preserve">         ผลกำไร (ขาดทุน) จากการวัดมูลค่าใหม่ของ</t>
  </si>
  <si>
    <t xml:space="preserve">              ผลประโยชน์พนักงานที่กำหนดไว้</t>
  </si>
  <si>
    <t>ผลต่างจากการเปลี่ยนแปลง</t>
  </si>
  <si>
    <t>นักคณิตศาสตร์ประกันภัย</t>
  </si>
  <si>
    <t>ประมาณการของ</t>
  </si>
  <si>
    <t>โอนเข้ากำไร (ขาดทุน) สะสม</t>
  </si>
  <si>
    <t xml:space="preserve">        การปรับปรุงด้วยเงินรับล่วงหน้าตามสัญญาจะซื้อจะขาย</t>
  </si>
  <si>
    <t>ณ วันที่ 30 กันยายน 2562</t>
  </si>
  <si>
    <t>30 กันยายน 2562</t>
  </si>
  <si>
    <t>ยอดคงเหลือ ณ วันที่ 30 กันยายน 2562</t>
  </si>
  <si>
    <t>ยอดคงเหลือ ณ วันที่ 30 กันยายน 2561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</si>
  <si>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</si>
  <si>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</si>
  <si>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 xml:space="preserve">        การปรับปรุงด้วย(กำไร)ขาดทุนจากการจำหน่ายสินทรัพย์</t>
  </si>
  <si>
    <t xml:space="preserve">        การปรับปรุงอื่นด้วยรายการที่ไม่ใช่เงินสด - ตัดจำหน่ายหนี้สิน</t>
  </si>
  <si>
    <t xml:space="preserve">        เงินฝากธนาคารที่ติดภาระค้ำประกัน</t>
  </si>
  <si>
    <t xml:space="preserve">        เงินสดรับจากเงินให้กู้ยืมระยะสั้นแก่กิจการที่เกี่ยวข้องกัน</t>
  </si>
  <si>
    <t xml:space="preserve">        เงินสดจ่ายชำระเงินกู้ยืมระยะยาวจากสถาบันการเงิน</t>
  </si>
  <si>
    <t xml:space="preserve">        เงินสดรับจากเงินกู้ยืมระยะยาวจากสถาบันการเงิน</t>
  </si>
  <si>
    <t xml:space="preserve">        เงินสดรับจากเงินกู้ยืมระยะสั้นจากบริษัทอื่น</t>
  </si>
  <si>
    <t xml:space="preserve">        เงินสดรับจากเงินลงทุนในบริษัทย่อย</t>
  </si>
  <si>
    <t xml:space="preserve">         เงินสดจ่ายล่วงหน้าค่าหุ้น</t>
  </si>
  <si>
    <t xml:space="preserve">        เงินสดรับจากการขายบริษัทย่อยสุทธิจากเงินสดที่จ่ายไป</t>
  </si>
  <si>
    <t>องค์ประกอบอื่นของส่วนผู้ถือหุ้น</t>
  </si>
  <si>
    <t>การเปลี่ยนแปลง</t>
  </si>
  <si>
    <t>ส่วนได้เสียของบริษัทใหญ่</t>
  </si>
  <si>
    <t>ในบริษัทย่อย</t>
  </si>
  <si>
    <t>การเปลี่ยนแปลงส่วนได้เสียของบริษัทใหญ่</t>
  </si>
  <si>
    <t xml:space="preserve">   องค์ประกอบอื่นส่วนของผู้ถือหุ้น</t>
  </si>
  <si>
    <t xml:space="preserve">     3.ในระหว่างงวด 2562 บริษัทใหญ่จำหน่ายเงินลงทุนของบริษัทย่อยแห่งหนึ่ง โดยมีรายละเอียดที่กระทบงบกระแสเงินสด ดังนี้</t>
  </si>
  <si>
    <t>(หน่วย:ล้านบาท)</t>
  </si>
  <si>
    <t xml:space="preserve">          เจ้าหนี้การค้าและเจ้าหนี้หมุนเวียนอื่น</t>
  </si>
  <si>
    <t xml:space="preserve">          สินทรัพย์สุทธิที่จำหน่ายออก</t>
  </si>
  <si>
    <t xml:space="preserve">          ส่วนของ ส่วนได้เสียที่ไม่มีอำนาจควบคุม</t>
  </si>
  <si>
    <t xml:space="preserve">          สินทรัพย์สุทธิที่จำหน่ายออก ส่วนของบริษัทใหญ่</t>
  </si>
  <si>
    <t xml:space="preserve">          สิ่งตอบแทนที่ได้รับจากการขายเงินลงทุนในบริษัทย่อย</t>
  </si>
  <si>
    <r>
      <t xml:space="preserve">        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เงินฝากธนาคาร</t>
    </r>
  </si>
  <si>
    <t xml:space="preserve">          ขาดทุนจากการจำหน่ายเงินลงทุนในบริษัทย่อยในงบการเงินรวม</t>
  </si>
  <si>
    <t xml:space="preserve">          ลูกหนี้การค้าและลูกหนี้หมุนเวียนอื่น</t>
  </si>
  <si>
    <t xml:space="preserve">     เงินกู้ยืมระยะสั้น</t>
  </si>
  <si>
    <t>5, 19</t>
  </si>
  <si>
    <t>10, 19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</si>
</sst>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);[Black]\(#,##0.00\)"/>
    <numFmt numFmtId="190" formatCode="#,##0.00\ ;\(#,##0.00\)"/>
    <numFmt numFmtId="191" formatCode="#,##0\ ;\(#,##0\)"/>
    <numFmt numFmtId="192" formatCode="_-* #,##0_-;\-* #,##0_-;_-* &quot;-&quot;??_-;_-@_-"/>
    <numFmt numFmtId="193" formatCode="#,##0_);[Black]\(#,##0\)"/>
    <numFmt numFmtId="194" formatCode="_(* #,##0_);_(* \(#,##0\);_(* &quot;-&quot;??_);_(@_)"/>
    <numFmt numFmtId="195" formatCode="_(* #,##0.000_);_(* \(#,##0.000\);_(* &quot;-&quot;??_);_(@_)"/>
  </numFmts>
  <fonts count="13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pFont"/>
    </font>
    <font>
      <sz val="15"/>
      <color rgb="FF92D050"/>
      <name val="Angsana New"/>
      <family val="1"/>
    </font>
    <font>
      <sz val="15"/>
      <color rgb="FF00B0F0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  <xf numFmtId="43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06">
    <xf numFmtId="0" fontId="0" fillId="0" borderId="0" xfId="0"/>
    <xf numFmtId="39" fontId="7" fillId="0" borderId="0" xfId="3" applyFont="1" applyAlignment="1">
      <alignment horizontal="centerContinuous"/>
    </xf>
    <xf numFmtId="39" fontId="6" fillId="0" borderId="0" xfId="0" applyNumberFormat="1" applyFont="1"/>
    <xf numFmtId="39" fontId="7" fillId="0" borderId="0" xfId="0" applyNumberFormat="1" applyFont="1"/>
    <xf numFmtId="39" fontId="6" fillId="0" borderId="0" xfId="3" applyFont="1"/>
    <xf numFmtId="39" fontId="7" fillId="0" borderId="0" xfId="3" applyFont="1"/>
    <xf numFmtId="39" fontId="7" fillId="0" borderId="0" xfId="3" applyFont="1" applyAlignment="1">
      <alignment horizontal="center"/>
    </xf>
    <xf numFmtId="190" fontId="6" fillId="0" borderId="0" xfId="1" applyNumberFormat="1" applyFont="1"/>
    <xf numFmtId="190" fontId="6" fillId="0" borderId="0" xfId="0" applyNumberFormat="1" applyFont="1"/>
    <xf numFmtId="190" fontId="6" fillId="0" borderId="0" xfId="3" applyNumberFormat="1" applyFont="1"/>
    <xf numFmtId="39" fontId="6" fillId="0" borderId="0" xfId="3" applyFont="1" applyAlignment="1">
      <alignment horizontal="left"/>
    </xf>
    <xf numFmtId="39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center"/>
    </xf>
    <xf numFmtId="39" fontId="7" fillId="0" borderId="1" xfId="3" applyFont="1" applyBorder="1" applyAlignment="1">
      <alignment horizontal="centerContinuous"/>
    </xf>
    <xf numFmtId="39" fontId="6" fillId="0" borderId="0" xfId="4" applyFont="1" applyAlignment="1">
      <alignment horizontal="left"/>
    </xf>
    <xf numFmtId="0" fontId="6" fillId="0" borderId="0" xfId="0" applyFont="1"/>
    <xf numFmtId="39" fontId="7" fillId="0" borderId="0" xfId="0" applyNumberFormat="1" applyFont="1" applyAlignment="1">
      <alignment horizontal="center"/>
    </xf>
    <xf numFmtId="39" fontId="6" fillId="0" borderId="0" xfId="1" applyNumberFormat="1" applyFont="1"/>
    <xf numFmtId="191" fontId="6" fillId="0" borderId="0" xfId="0" applyNumberFormat="1" applyFont="1"/>
    <xf numFmtId="191" fontId="6" fillId="0" borderId="0" xfId="3" applyNumberFormat="1" applyFont="1"/>
    <xf numFmtId="39" fontId="7" fillId="0" borderId="0" xfId="5" applyNumberFormat="1" applyFont="1" applyAlignment="1">
      <alignment horizontal="centerContinuous"/>
    </xf>
    <xf numFmtId="39" fontId="6" fillId="0" borderId="0" xfId="5" applyNumberFormat="1" applyFont="1"/>
    <xf numFmtId="40" fontId="7" fillId="0" borderId="0" xfId="5" applyNumberFormat="1" applyFont="1" applyAlignment="1">
      <alignment horizontal="centerContinuous"/>
    </xf>
    <xf numFmtId="40" fontId="7" fillId="0" borderId="0" xfId="3" applyNumberFormat="1" applyFont="1" applyAlignment="1">
      <alignment horizontal="centerContinuous"/>
    </xf>
    <xf numFmtId="39" fontId="7" fillId="0" borderId="0" xfId="5" applyNumberFormat="1" applyFont="1" applyAlignment="1">
      <alignment horizontal="center"/>
    </xf>
    <xf numFmtId="188" fontId="6" fillId="0" borderId="0" xfId="5" applyNumberFormat="1" applyFont="1"/>
    <xf numFmtId="39" fontId="6" fillId="0" borderId="0" xfId="5" applyNumberFormat="1" applyFont="1" applyAlignment="1">
      <alignment horizontal="center"/>
    </xf>
    <xf numFmtId="39" fontId="7" fillId="0" borderId="1" xfId="5" applyNumberFormat="1" applyFont="1" applyBorder="1" applyAlignment="1">
      <alignment horizontal="centerContinuous"/>
    </xf>
    <xf numFmtId="39" fontId="7" fillId="0" borderId="4" xfId="5" applyNumberFormat="1" applyFont="1" applyBorder="1" applyAlignment="1">
      <alignment horizontal="centerContinuous"/>
    </xf>
    <xf numFmtId="188" fontId="7" fillId="0" borderId="0" xfId="5" applyNumberFormat="1" applyFont="1" applyAlignment="1">
      <alignment horizontal="center"/>
    </xf>
    <xf numFmtId="188" fontId="7" fillId="0" borderId="1" xfId="5" applyNumberFormat="1" applyFont="1" applyBorder="1" applyAlignment="1">
      <alignment horizontal="center"/>
    </xf>
    <xf numFmtId="49" fontId="6" fillId="0" borderId="0" xfId="5" applyNumberFormat="1" applyFont="1" applyAlignment="1">
      <alignment horizontal="center"/>
    </xf>
    <xf numFmtId="189" fontId="6" fillId="0" borderId="0" xfId="1" applyNumberFormat="1" applyFont="1"/>
    <xf numFmtId="49" fontId="6" fillId="0" borderId="0" xfId="5" quotePrefix="1" applyNumberFormat="1" applyFont="1" applyAlignment="1">
      <alignment horizontal="center"/>
    </xf>
    <xf numFmtId="189" fontId="6" fillId="0" borderId="0" xfId="5" applyNumberFormat="1" applyFont="1"/>
    <xf numFmtId="188" fontId="6" fillId="0" borderId="0" xfId="1" applyNumberFormat="1" applyFont="1"/>
    <xf numFmtId="39" fontId="6" fillId="0" borderId="0" xfId="3" applyFont="1" applyAlignment="1">
      <alignment horizontal="centerContinuous"/>
    </xf>
    <xf numFmtId="189" fontId="7" fillId="0" borderId="0" xfId="5" applyNumberFormat="1" applyFont="1" applyAlignment="1">
      <alignment horizontal="center"/>
    </xf>
    <xf numFmtId="39" fontId="6" fillId="0" borderId="0" xfId="3" applyFont="1" applyAlignment="1">
      <alignment horizontal="center"/>
    </xf>
    <xf numFmtId="40" fontId="7" fillId="0" borderId="0" xfId="0" applyNumberFormat="1" applyFont="1"/>
    <xf numFmtId="39" fontId="7" fillId="0" borderId="0" xfId="0" quotePrefix="1" applyNumberFormat="1" applyFont="1" applyAlignment="1">
      <alignment horizontal="left"/>
    </xf>
    <xf numFmtId="39" fontId="6" fillId="0" borderId="0" xfId="0" quotePrefix="1" applyNumberFormat="1" applyFont="1" applyAlignment="1">
      <alignment horizontal="left"/>
    </xf>
    <xf numFmtId="39" fontId="6" fillId="0" borderId="0" xfId="0" quotePrefix="1" applyNumberFormat="1" applyFont="1"/>
    <xf numFmtId="188" fontId="7" fillId="0" borderId="4" xfId="5" applyNumberFormat="1" applyFont="1" applyBorder="1" applyAlignment="1">
      <alignment horizontal="center"/>
    </xf>
    <xf numFmtId="0" fontId="6" fillId="0" borderId="0" xfId="5" applyFont="1"/>
    <xf numFmtId="0" fontId="6" fillId="0" borderId="0" xfId="5" applyFont="1" applyAlignment="1">
      <alignment horizontal="center"/>
    </xf>
    <xf numFmtId="40" fontId="7" fillId="0" borderId="0" xfId="3" applyNumberFormat="1" applyFont="1" applyAlignment="1">
      <alignment horizontal="center"/>
    </xf>
    <xf numFmtId="40" fontId="7" fillId="0" borderId="0" xfId="3" applyNumberFormat="1" applyFont="1"/>
    <xf numFmtId="39" fontId="7" fillId="0" borderId="1" xfId="3" quotePrefix="1" applyFont="1" applyBorder="1" applyAlignment="1">
      <alignment horizontal="center"/>
    </xf>
    <xf numFmtId="39" fontId="7" fillId="0" borderId="0" xfId="5" applyNumberFormat="1" applyFont="1"/>
    <xf numFmtId="39" fontId="6" fillId="0" borderId="0" xfId="0" quotePrefix="1" applyNumberFormat="1" applyFont="1" applyAlignment="1">
      <alignment horizontal="center"/>
    </xf>
    <xf numFmtId="39" fontId="6" fillId="0" borderId="0" xfId="3" applyFont="1" applyAlignment="1">
      <alignment horizontal="right"/>
    </xf>
    <xf numFmtId="43" fontId="6" fillId="0" borderId="0" xfId="1" applyFont="1"/>
    <xf numFmtId="39" fontId="7" fillId="0" borderId="0" xfId="0" applyNumberFormat="1" applyFont="1" applyAlignment="1">
      <alignment horizontal="centerContinuous"/>
    </xf>
    <xf numFmtId="39" fontId="7" fillId="0" borderId="4" xfId="3" applyFont="1" applyBorder="1"/>
    <xf numFmtId="39" fontId="7" fillId="0" borderId="4" xfId="0" applyNumberFormat="1" applyFont="1" applyBorder="1"/>
    <xf numFmtId="39" fontId="6" fillId="0" borderId="0" xfId="3" quotePrefix="1" applyFont="1"/>
    <xf numFmtId="39" fontId="6" fillId="0" borderId="0" xfId="3" quotePrefix="1" applyFont="1" applyAlignment="1">
      <alignment horizontal="left"/>
    </xf>
    <xf numFmtId="191" fontId="6" fillId="0" borderId="0" xfId="1" applyNumberFormat="1" applyFont="1"/>
    <xf numFmtId="191" fontId="6" fillId="0" borderId="2" xfId="3" applyNumberFormat="1" applyFont="1" applyBorder="1"/>
    <xf numFmtId="192" fontId="6" fillId="0" borderId="0" xfId="1" applyNumberFormat="1" applyFont="1"/>
    <xf numFmtId="192" fontId="6" fillId="0" borderId="1" xfId="1" applyNumberFormat="1" applyFont="1" applyBorder="1"/>
    <xf numFmtId="192" fontId="6" fillId="0" borderId="3" xfId="1" applyNumberFormat="1" applyFont="1" applyBorder="1"/>
    <xf numFmtId="190" fontId="6" fillId="0" borderId="0" xfId="3" applyNumberFormat="1" applyFont="1" applyFill="1"/>
    <xf numFmtId="192" fontId="6" fillId="0" borderId="2" xfId="1" applyNumberFormat="1" applyFont="1" applyBorder="1"/>
    <xf numFmtId="192" fontId="6" fillId="0" borderId="5" xfId="1" applyNumberFormat="1" applyFont="1" applyBorder="1"/>
    <xf numFmtId="191" fontId="6" fillId="0" borderId="1" xfId="3" applyNumberFormat="1" applyFont="1" applyFill="1" applyBorder="1"/>
    <xf numFmtId="192" fontId="6" fillId="0" borderId="0" xfId="1" applyNumberFormat="1" applyFont="1" applyFill="1"/>
    <xf numFmtId="192" fontId="6" fillId="0" borderId="1" xfId="1" applyNumberFormat="1" applyFont="1" applyFill="1" applyBorder="1"/>
    <xf numFmtId="192" fontId="6" fillId="0" borderId="0" xfId="1" applyNumberFormat="1" applyFont="1" applyBorder="1"/>
    <xf numFmtId="0" fontId="7" fillId="0" borderId="0" xfId="0" applyFont="1" applyAlignment="1">
      <alignment horizontal="right"/>
    </xf>
    <xf numFmtId="189" fontId="6" fillId="0" borderId="0" xfId="5" applyNumberFormat="1" applyFont="1" applyBorder="1"/>
    <xf numFmtId="39" fontId="7" fillId="0" borderId="0" xfId="5" applyNumberFormat="1" applyFont="1" applyFill="1" applyBorder="1"/>
    <xf numFmtId="39" fontId="6" fillId="0" borderId="0" xfId="5" applyNumberFormat="1" applyFont="1" applyFill="1"/>
    <xf numFmtId="49" fontId="6" fillId="0" borderId="0" xfId="5" applyNumberFormat="1" applyFont="1" applyFill="1" applyAlignment="1">
      <alignment horizontal="center"/>
    </xf>
    <xf numFmtId="192" fontId="6" fillId="0" borderId="0" xfId="1" applyNumberFormat="1" applyFont="1" applyFill="1" applyBorder="1"/>
    <xf numFmtId="192" fontId="6" fillId="0" borderId="3" xfId="1" applyNumberFormat="1" applyFont="1" applyFill="1" applyBorder="1"/>
    <xf numFmtId="193" fontId="6" fillId="0" borderId="0" xfId="1" applyNumberFormat="1" applyFont="1"/>
    <xf numFmtId="193" fontId="6" fillId="0" borderId="3" xfId="1" applyNumberFormat="1" applyFont="1" applyBorder="1"/>
    <xf numFmtId="39" fontId="7" fillId="0" borderId="0" xfId="5" applyNumberFormat="1" applyFont="1" applyFill="1"/>
    <xf numFmtId="39" fontId="6" fillId="0" borderId="0" xfId="5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93" fontId="6" fillId="0" borderId="0" xfId="1" applyNumberFormat="1" applyFont="1" applyBorder="1"/>
    <xf numFmtId="191" fontId="6" fillId="0" borderId="1" xfId="3" applyNumberFormat="1" applyFont="1" applyBorder="1"/>
    <xf numFmtId="191" fontId="6" fillId="0" borderId="0" xfId="2" applyNumberFormat="1" applyFont="1"/>
    <xf numFmtId="191" fontId="6" fillId="0" borderId="2" xfId="0" applyNumberFormat="1" applyFont="1" applyBorder="1"/>
    <xf numFmtId="191" fontId="6" fillId="0" borderId="3" xfId="0" applyNumberFormat="1" applyFont="1" applyBorder="1"/>
    <xf numFmtId="191" fontId="6" fillId="0" borderId="0" xfId="3" applyNumberFormat="1" applyFont="1" applyBorder="1"/>
    <xf numFmtId="39" fontId="7" fillId="0" borderId="0" xfId="3" quotePrefix="1" applyFont="1" applyBorder="1" applyAlignment="1">
      <alignment horizontal="center"/>
    </xf>
    <xf numFmtId="39" fontId="7" fillId="0" borderId="0" xfId="3" applyFont="1" applyBorder="1"/>
    <xf numFmtId="39" fontId="7" fillId="0" borderId="4" xfId="3" quotePrefix="1" applyFont="1" applyBorder="1" applyAlignment="1">
      <alignment horizontal="center"/>
    </xf>
    <xf numFmtId="39" fontId="7" fillId="0" borderId="0" xfId="3" quotePrefix="1" applyFont="1"/>
    <xf numFmtId="0" fontId="7" fillId="0" borderId="0" xfId="7" applyNumberFormat="1" applyFont="1" applyFill="1" applyBorder="1" applyAlignment="1">
      <alignment vertical="top"/>
    </xf>
    <xf numFmtId="0" fontId="6" fillId="0" borderId="0" xfId="7" applyNumberFormat="1" applyFont="1" applyFill="1" applyBorder="1" applyAlignment="1">
      <alignment vertical="top"/>
    </xf>
    <xf numFmtId="39" fontId="7" fillId="0" borderId="1" xfId="0" applyNumberFormat="1" applyFont="1" applyBorder="1" applyAlignment="1">
      <alignment horizontal="center"/>
    </xf>
    <xf numFmtId="0" fontId="6" fillId="0" borderId="0" xfId="0" applyFont="1" applyBorder="1"/>
    <xf numFmtId="39" fontId="7" fillId="0" borderId="0" xfId="3" applyFont="1" applyBorder="1" applyAlignment="1">
      <alignment horizontal="centerContinuous"/>
    </xf>
    <xf numFmtId="39" fontId="7" fillId="0" borderId="0" xfId="3" applyFont="1" applyBorder="1" applyAlignment="1">
      <alignment horizontal="center"/>
    </xf>
    <xf numFmtId="39" fontId="7" fillId="0" borderId="0" xfId="0" applyNumberFormat="1" applyFont="1" applyBorder="1" applyAlignment="1">
      <alignment horizontal="center"/>
    </xf>
    <xf numFmtId="39" fontId="6" fillId="0" borderId="0" xfId="0" applyNumberFormat="1" applyFont="1" applyBorder="1" applyAlignment="1">
      <alignment horizontal="center"/>
    </xf>
    <xf numFmtId="39" fontId="6" fillId="0" borderId="0" xfId="0" applyNumberFormat="1" applyFont="1" applyBorder="1"/>
    <xf numFmtId="39" fontId="6" fillId="0" borderId="0" xfId="0" applyNumberFormat="1" applyFont="1" applyBorder="1" applyAlignment="1">
      <alignment horizontal="centerContinuous"/>
    </xf>
    <xf numFmtId="39" fontId="6" fillId="0" borderId="0" xfId="0" quotePrefix="1" applyNumberFormat="1" applyFont="1" applyBorder="1" applyAlignment="1">
      <alignment horizontal="center"/>
    </xf>
    <xf numFmtId="39" fontId="6" fillId="0" borderId="1" xfId="3" applyFont="1" applyBorder="1"/>
    <xf numFmtId="39" fontId="6" fillId="0" borderId="1" xfId="0" applyNumberFormat="1" applyFont="1" applyBorder="1"/>
    <xf numFmtId="39" fontId="7" fillId="0" borderId="1" xfId="3" applyFont="1" applyBorder="1" applyAlignment="1">
      <alignment horizontal="right"/>
    </xf>
    <xf numFmtId="39" fontId="7" fillId="0" borderId="1" xfId="3" applyFont="1" applyBorder="1" applyAlignment="1">
      <alignment horizontal="center"/>
    </xf>
    <xf numFmtId="39" fontId="7" fillId="0" borderId="1" xfId="5" applyNumberFormat="1" applyFont="1" applyBorder="1" applyAlignment="1">
      <alignment horizontal="center"/>
    </xf>
    <xf numFmtId="188" fontId="6" fillId="0" borderId="1" xfId="5" applyNumberFormat="1" applyFont="1" applyBorder="1"/>
    <xf numFmtId="39" fontId="7" fillId="0" borderId="1" xfId="5" applyNumberFormat="1" applyFont="1" applyBorder="1" applyAlignment="1">
      <alignment horizontal="right"/>
    </xf>
    <xf numFmtId="190" fontId="6" fillId="0" borderId="0" xfId="1" applyNumberFormat="1" applyFont="1" applyFill="1"/>
    <xf numFmtId="0" fontId="6" fillId="0" borderId="0" xfId="0" applyFont="1" applyFill="1"/>
    <xf numFmtId="39" fontId="7" fillId="0" borderId="0" xfId="3" applyFont="1" applyFill="1" applyAlignment="1">
      <alignment horizontal="centerContinuous"/>
    </xf>
    <xf numFmtId="39" fontId="7" fillId="0" borderId="1" xfId="3" applyFont="1" applyFill="1" applyBorder="1" applyAlignment="1">
      <alignment horizontal="center"/>
    </xf>
    <xf numFmtId="39" fontId="7" fillId="0" borderId="1" xfId="3" applyFont="1" applyFill="1" applyBorder="1" applyAlignment="1">
      <alignment horizontal="centerContinuous"/>
    </xf>
    <xf numFmtId="39" fontId="7" fillId="0" borderId="1" xfId="3" quotePrefix="1" applyFont="1" applyFill="1" applyBorder="1" applyAlignment="1">
      <alignment horizontal="center"/>
    </xf>
    <xf numFmtId="39" fontId="6" fillId="0" borderId="0" xfId="3" applyFont="1" applyFill="1"/>
    <xf numFmtId="192" fontId="6" fillId="0" borderId="2" xfId="1" applyNumberFormat="1" applyFont="1" applyFill="1" applyBorder="1"/>
    <xf numFmtId="39" fontId="6" fillId="0" borderId="0" xfId="0" applyNumberFormat="1" applyFont="1" applyFill="1"/>
    <xf numFmtId="194" fontId="6" fillId="0" borderId="0" xfId="8" applyNumberFormat="1" applyFont="1" applyFill="1" applyBorder="1"/>
    <xf numFmtId="194" fontId="6" fillId="0" borderId="3" xfId="8" applyNumberFormat="1" applyFont="1" applyFill="1" applyBorder="1"/>
    <xf numFmtId="195" fontId="6" fillId="0" borderId="0" xfId="8" applyNumberFormat="1" applyFont="1" applyFill="1" applyBorder="1"/>
    <xf numFmtId="192" fontId="6" fillId="0" borderId="0" xfId="0" applyNumberFormat="1" applyFont="1"/>
    <xf numFmtId="39" fontId="6" fillId="0" borderId="0" xfId="0" quotePrefix="1" applyNumberFormat="1" applyFont="1" applyFill="1" applyAlignment="1">
      <alignment horizontal="left"/>
    </xf>
    <xf numFmtId="188" fontId="6" fillId="0" borderId="0" xfId="0" applyNumberFormat="1" applyFont="1"/>
    <xf numFmtId="191" fontId="6" fillId="0" borderId="0" xfId="3" applyNumberFormat="1" applyFont="1" applyFill="1"/>
    <xf numFmtId="43" fontId="6" fillId="0" borderId="0" xfId="1" applyFont="1" applyFill="1"/>
    <xf numFmtId="43" fontId="6" fillId="0" borderId="0" xfId="1" applyFont="1" applyBorder="1"/>
    <xf numFmtId="193" fontId="6" fillId="0" borderId="0" xfId="5" applyNumberFormat="1" applyFont="1"/>
    <xf numFmtId="192" fontId="6" fillId="0" borderId="4" xfId="1" applyNumberFormat="1" applyFont="1" applyBorder="1"/>
    <xf numFmtId="39" fontId="6" fillId="0" borderId="1" xfId="0" applyNumberFormat="1" applyFont="1" applyFill="1" applyBorder="1"/>
    <xf numFmtId="39" fontId="7" fillId="0" borderId="4" xfId="3" quotePrefix="1" applyFont="1" applyFill="1" applyBorder="1" applyAlignment="1">
      <alignment horizontal="center"/>
    </xf>
    <xf numFmtId="39" fontId="7" fillId="0" borderId="0" xfId="3" quotePrefix="1" applyFont="1" applyFill="1" applyBorder="1" applyAlignment="1">
      <alignment horizontal="center"/>
    </xf>
    <xf numFmtId="191" fontId="6" fillId="0" borderId="0" xfId="1" applyNumberFormat="1" applyFont="1" applyFill="1"/>
    <xf numFmtId="192" fontId="6" fillId="0" borderId="0" xfId="1" quotePrefix="1" applyNumberFormat="1" applyFont="1" applyFill="1" applyAlignment="1">
      <alignment horizontal="center"/>
    </xf>
    <xf numFmtId="37" fontId="6" fillId="0" borderId="0" xfId="3" quotePrefix="1" applyNumberFormat="1" applyFont="1" applyFill="1" applyAlignment="1">
      <alignment horizontal="center"/>
    </xf>
    <xf numFmtId="39" fontId="6" fillId="0" borderId="0" xfId="3" quotePrefix="1" applyFont="1" applyFill="1" applyAlignment="1">
      <alignment horizontal="center"/>
    </xf>
    <xf numFmtId="194" fontId="6" fillId="0" borderId="0" xfId="8" applyNumberFormat="1" applyFont="1" applyFill="1"/>
    <xf numFmtId="39" fontId="7" fillId="0" borderId="0" xfId="0" applyNumberFormat="1" applyFont="1" applyFill="1" applyAlignment="1">
      <alignment horizontal="right"/>
    </xf>
    <xf numFmtId="39" fontId="7" fillId="0" borderId="1" xfId="0" applyNumberFormat="1" applyFont="1" applyFill="1" applyBorder="1" applyAlignment="1">
      <alignment horizontal="right"/>
    </xf>
    <xf numFmtId="39" fontId="6" fillId="0" borderId="0" xfId="0" applyNumberFormat="1" applyFont="1" applyFill="1" applyAlignment="1">
      <alignment horizontal="centerContinuous"/>
    </xf>
    <xf numFmtId="39" fontId="7" fillId="0" borderId="0" xfId="0" applyNumberFormat="1" applyFont="1" applyFill="1" applyBorder="1" applyAlignment="1">
      <alignment horizontal="right"/>
    </xf>
    <xf numFmtId="39" fontId="6" fillId="0" borderId="0" xfId="3" quotePrefix="1" applyFont="1" applyFill="1"/>
    <xf numFmtId="39" fontId="6" fillId="0" borderId="0" xfId="3" quotePrefix="1" applyFont="1" applyFill="1" applyAlignment="1">
      <alignment horizontal="left"/>
    </xf>
    <xf numFmtId="40" fontId="7" fillId="0" borderId="0" xfId="3" applyNumberFormat="1" applyFont="1" applyFill="1" applyAlignment="1">
      <alignment horizontal="centerContinuous"/>
    </xf>
    <xf numFmtId="39" fontId="7" fillId="0" borderId="0" xfId="3" applyFont="1" applyFill="1" applyAlignment="1">
      <alignment horizontal="center"/>
    </xf>
    <xf numFmtId="191" fontId="6" fillId="0" borderId="0" xfId="0" applyNumberFormat="1" applyFont="1" applyFill="1"/>
    <xf numFmtId="39" fontId="6" fillId="0" borderId="0" xfId="3" applyFont="1" applyFill="1" applyAlignment="1">
      <alignment horizontal="centerContinuous"/>
    </xf>
    <xf numFmtId="190" fontId="6" fillId="0" borderId="0" xfId="0" applyNumberFormat="1" applyFont="1" applyFill="1"/>
    <xf numFmtId="191" fontId="6" fillId="0" borderId="0" xfId="3" applyNumberFormat="1" applyFont="1" applyFill="1" applyBorder="1"/>
    <xf numFmtId="39" fontId="7" fillId="0" borderId="0" xfId="5" applyNumberFormat="1" applyFont="1" applyAlignment="1">
      <alignment horizontal="center"/>
    </xf>
    <xf numFmtId="40" fontId="7" fillId="0" borderId="0" xfId="3" applyNumberFormat="1" applyFont="1" applyAlignment="1">
      <alignment horizontal="center"/>
    </xf>
    <xf numFmtId="43" fontId="7" fillId="0" borderId="0" xfId="1" quotePrefix="1" applyFont="1" applyBorder="1" applyAlignment="1">
      <alignment horizontal="center"/>
    </xf>
    <xf numFmtId="43" fontId="7" fillId="0" borderId="0" xfId="1" applyFont="1"/>
    <xf numFmtId="39" fontId="7" fillId="0" borderId="0" xfId="0" applyNumberFormat="1" applyFont="1" applyBorder="1"/>
    <xf numFmtId="39" fontId="6" fillId="0" borderId="0" xfId="4" applyFont="1" applyFill="1" applyAlignment="1">
      <alignment horizontal="left"/>
    </xf>
    <xf numFmtId="191" fontId="6" fillId="0" borderId="0" xfId="2" applyNumberFormat="1" applyFont="1" applyFill="1"/>
    <xf numFmtId="37" fontId="6" fillId="0" borderId="0" xfId="0" quotePrefix="1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188" fontId="7" fillId="0" borderId="0" xfId="5" applyNumberFormat="1" applyFont="1" applyBorder="1" applyAlignment="1">
      <alignment horizontal="center"/>
    </xf>
    <xf numFmtId="187" fontId="6" fillId="0" borderId="1" xfId="1" applyNumberFormat="1" applyFont="1" applyBorder="1"/>
    <xf numFmtId="195" fontId="6" fillId="0" borderId="0" xfId="8" applyNumberFormat="1" applyFont="1"/>
    <xf numFmtId="194" fontId="6" fillId="0" borderId="0" xfId="8" applyNumberFormat="1" applyFont="1"/>
    <xf numFmtId="43" fontId="6" fillId="0" borderId="0" xfId="1" applyFont="1" applyFill="1" applyBorder="1"/>
    <xf numFmtId="194" fontId="6" fillId="0" borderId="0" xfId="1" applyNumberFormat="1" applyFont="1" applyFill="1" applyBorder="1"/>
    <xf numFmtId="194" fontId="6" fillId="0" borderId="0" xfId="1" applyNumberFormat="1" applyFont="1"/>
    <xf numFmtId="187" fontId="6" fillId="0" borderId="0" xfId="1" applyNumberFormat="1" applyFont="1" applyFill="1" applyBorder="1"/>
    <xf numFmtId="187" fontId="6" fillId="0" borderId="0" xfId="1" applyNumberFormat="1" applyFont="1" applyFill="1"/>
    <xf numFmtId="191" fontId="9" fillId="0" borderId="0" xfId="0" applyNumberFormat="1" applyFont="1"/>
    <xf numFmtId="39" fontId="10" fillId="0" borderId="0" xfId="0" applyNumberFormat="1" applyFont="1"/>
    <xf numFmtId="39" fontId="10" fillId="0" borderId="0" xfId="0" applyNumberFormat="1" applyFont="1" applyFill="1"/>
    <xf numFmtId="191" fontId="6" fillId="0" borderId="1" xfId="1" applyNumberFormat="1" applyFont="1" applyFill="1" applyBorder="1"/>
    <xf numFmtId="192" fontId="6" fillId="0" borderId="5" xfId="1" applyNumberFormat="1" applyFont="1" applyFill="1" applyBorder="1"/>
    <xf numFmtId="37" fontId="6" fillId="0" borderId="0" xfId="0" quotePrefix="1" applyNumberFormat="1" applyFont="1" applyFill="1" applyAlignment="1">
      <alignment horizontal="center"/>
    </xf>
    <xf numFmtId="193" fontId="6" fillId="0" borderId="0" xfId="1" applyNumberFormat="1" applyFont="1" applyFill="1"/>
    <xf numFmtId="193" fontId="6" fillId="0" borderId="3" xfId="1" applyNumberFormat="1" applyFont="1" applyFill="1" applyBorder="1"/>
    <xf numFmtId="189" fontId="6" fillId="0" borderId="0" xfId="1" applyNumberFormat="1" applyFont="1" applyFill="1"/>
    <xf numFmtId="0" fontId="7" fillId="0" borderId="0" xfId="0" applyFont="1" applyFill="1" applyAlignment="1">
      <alignment horizontal="right"/>
    </xf>
    <xf numFmtId="39" fontId="7" fillId="0" borderId="1" xfId="3" applyFont="1" applyFill="1" applyBorder="1" applyAlignment="1">
      <alignment horizontal="right"/>
    </xf>
    <xf numFmtId="39" fontId="7" fillId="0" borderId="0" xfId="3" applyFont="1" applyFill="1"/>
    <xf numFmtId="0" fontId="6" fillId="0" borderId="0" xfId="0" applyFont="1" applyFill="1" applyBorder="1"/>
    <xf numFmtId="43" fontId="7" fillId="0" borderId="0" xfId="1" applyFont="1" applyFill="1"/>
    <xf numFmtId="43" fontId="7" fillId="0" borderId="0" xfId="1" quotePrefix="1" applyFont="1" applyFill="1" applyBorder="1" applyAlignment="1">
      <alignment horizontal="center"/>
    </xf>
    <xf numFmtId="195" fontId="6" fillId="0" borderId="0" xfId="8" applyNumberFormat="1" applyFont="1" applyFill="1"/>
    <xf numFmtId="191" fontId="6" fillId="0" borderId="2" xfId="3" applyNumberFormat="1" applyFont="1" applyFill="1" applyBorder="1"/>
    <xf numFmtId="191" fontId="6" fillId="0" borderId="2" xfId="0" applyNumberFormat="1" applyFont="1" applyFill="1" applyBorder="1"/>
    <xf numFmtId="191" fontId="6" fillId="0" borderId="3" xfId="1" applyNumberFormat="1" applyFont="1" applyFill="1" applyBorder="1"/>
    <xf numFmtId="191" fontId="6" fillId="0" borderId="3" xfId="0" applyNumberFormat="1" applyFont="1" applyFill="1" applyBorder="1"/>
    <xf numFmtId="39" fontId="7" fillId="0" borderId="1" xfId="5" applyNumberFormat="1" applyFont="1" applyBorder="1" applyAlignment="1">
      <alignment horizontal="center" vertical="center" wrapText="1"/>
    </xf>
    <xf numFmtId="39" fontId="7" fillId="0" borderId="0" xfId="5" applyNumberFormat="1" applyFont="1" applyBorder="1" applyAlignment="1">
      <alignment vertical="center"/>
    </xf>
    <xf numFmtId="39" fontId="7" fillId="0" borderId="0" xfId="5" applyNumberFormat="1" applyFont="1" applyBorder="1" applyAlignment="1"/>
    <xf numFmtId="39" fontId="7" fillId="0" borderId="2" xfId="5" applyNumberFormat="1" applyFont="1" applyBorder="1" applyAlignment="1">
      <alignment horizontal="centerContinuous"/>
    </xf>
    <xf numFmtId="43" fontId="6" fillId="0" borderId="3" xfId="1" applyFont="1" applyBorder="1"/>
    <xf numFmtId="39" fontId="6" fillId="2" borderId="0" xfId="0" applyNumberFormat="1" applyFont="1" applyFill="1"/>
    <xf numFmtId="190" fontId="6" fillId="0" borderId="0" xfId="3" applyNumberFormat="1" applyFont="1" applyFill="1" applyBorder="1"/>
    <xf numFmtId="190" fontId="6" fillId="0" borderId="0" xfId="0" applyNumberFormat="1" applyFont="1" applyBorder="1"/>
    <xf numFmtId="43" fontId="6" fillId="0" borderId="1" xfId="1" applyFont="1" applyFill="1" applyBorder="1"/>
    <xf numFmtId="194" fontId="11" fillId="0" borderId="1" xfId="9" applyNumberFormat="1" applyFont="1" applyFill="1" applyBorder="1" applyAlignment="1">
      <alignment horizontal="center" vertical="center"/>
    </xf>
    <xf numFmtId="0" fontId="11" fillId="0" borderId="0" xfId="10" applyFont="1" applyAlignment="1">
      <alignment vertical="center"/>
    </xf>
    <xf numFmtId="190" fontId="6" fillId="0" borderId="1" xfId="0" applyNumberFormat="1" applyFont="1" applyFill="1" applyBorder="1"/>
    <xf numFmtId="190" fontId="6" fillId="0" borderId="3" xfId="0" applyNumberFormat="1" applyFont="1" applyFill="1" applyBorder="1"/>
    <xf numFmtId="39" fontId="7" fillId="0" borderId="2" xfId="5" applyNumberFormat="1" applyFont="1" applyBorder="1" applyAlignment="1">
      <alignment horizontal="center" vertical="center"/>
    </xf>
    <xf numFmtId="39" fontId="7" fillId="0" borderId="2" xfId="5" applyNumberFormat="1" applyFont="1" applyBorder="1" applyAlignment="1">
      <alignment horizontal="center"/>
    </xf>
    <xf numFmtId="39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center"/>
    </xf>
    <xf numFmtId="40" fontId="7" fillId="0" borderId="0" xfId="3" applyNumberFormat="1" applyFont="1" applyAlignment="1">
      <alignment horizontal="center"/>
    </xf>
  </cellXfs>
  <cellStyles count="11">
    <cellStyle name="0,0_x000d__x000a_NA_x000d__x000a_" xfId="7"/>
    <cellStyle name="Comma" xfId="1" builtinId="3"/>
    <cellStyle name="Comma 2" xfId="6"/>
    <cellStyle name="Comma_งบการเงิน_DEM-I_Q4'52" xfId="9"/>
    <cellStyle name="Currency" xfId="2" builtinId="4"/>
    <cellStyle name="Normal" xfId="0" builtinId="0"/>
    <cellStyle name="Normal_งบการเงิน_DEM-I_Q4'52" xfId="10"/>
    <cellStyle name="เครื่องหมายจุลภาค 2" xfId="8"/>
    <cellStyle name="ปกติ_Sheet1" xfId="3"/>
    <cellStyle name="ปกติ_Sheet1_Sheet1" xfId="4"/>
    <cellStyle name="ปกติ_งบการเงิน51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F314-52T/Google%20Drive/2562/GREEN%20Group/GREEN/old/Green%20Q3'61/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แสดงการเปลี่ยนแปลงรวม"/>
      <sheetName val="งบแสดงการเปลี่ยนแปลงเฉพาะ"/>
      <sheetName val="งบกระแสเงินสด"/>
    </sheetNames>
    <sheetDataSet>
      <sheetData sheetId="0"/>
      <sheetData sheetId="1"/>
      <sheetData sheetId="2"/>
      <sheetData sheetId="3"/>
      <sheetData sheetId="4">
        <row r="18">
          <cell r="G18">
            <v>0</v>
          </cell>
        </row>
        <row r="52">
          <cell r="G5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13"/>
  <sheetViews>
    <sheetView view="pageBreakPreview" topLeftCell="A92" zoomScale="80" zoomScaleNormal="85" zoomScaleSheetLayoutView="80" workbookViewId="0">
      <selection activeCell="A99" sqref="A99"/>
    </sheetView>
  </sheetViews>
  <sheetFormatPr defaultColWidth="9.140625" defaultRowHeight="24" customHeight="1"/>
  <cols>
    <col min="1" max="1" width="47.7109375" style="2" customWidth="1"/>
    <col min="2" max="2" width="8.42578125" style="118" customWidth="1"/>
    <col min="3" max="3" width="0.85546875" style="118" customWidth="1"/>
    <col min="4" max="4" width="16.7109375" style="118" customWidth="1"/>
    <col min="5" max="5" width="0.85546875" style="2" customWidth="1"/>
    <col min="6" max="6" width="16.7109375" style="2" customWidth="1"/>
    <col min="7" max="7" width="0.85546875" style="2" customWidth="1"/>
    <col min="8" max="8" width="16.7109375" style="118" customWidth="1"/>
    <col min="9" max="9" width="0.85546875" style="2" customWidth="1"/>
    <col min="10" max="10" width="16.7109375" style="2" customWidth="1"/>
    <col min="11" max="11" width="0.85546875" style="2" customWidth="1"/>
    <col min="12" max="12" width="13.140625" style="2" customWidth="1"/>
    <col min="13" max="13" width="1.5703125" style="2" customWidth="1"/>
    <col min="14" max="14" width="13.140625" style="2" customWidth="1"/>
    <col min="15" max="15" width="1.5703125" style="2" customWidth="1"/>
    <col min="16" max="16" width="13.140625" style="2" customWidth="1"/>
    <col min="17" max="17" width="1.5703125" style="2" customWidth="1"/>
    <col min="18" max="18" width="13.140625" style="2" customWidth="1"/>
    <col min="19" max="16384" width="9.140625" style="2"/>
  </cols>
  <sheetData>
    <row r="1" spans="1:10" ht="24" customHeight="1">
      <c r="A1" s="1" t="s">
        <v>31</v>
      </c>
      <c r="B1" s="112"/>
      <c r="C1" s="112"/>
      <c r="D1" s="112"/>
      <c r="E1" s="1"/>
      <c r="F1" s="1"/>
      <c r="G1" s="1"/>
      <c r="H1" s="112"/>
      <c r="I1" s="1"/>
      <c r="J1" s="1"/>
    </row>
    <row r="2" spans="1:10" ht="24" customHeight="1">
      <c r="A2" s="1" t="s">
        <v>60</v>
      </c>
      <c r="B2" s="112"/>
      <c r="C2" s="112"/>
      <c r="D2" s="112"/>
      <c r="E2" s="1"/>
      <c r="F2" s="1"/>
      <c r="G2" s="1"/>
      <c r="H2" s="112"/>
      <c r="I2" s="1"/>
      <c r="J2" s="1"/>
    </row>
    <row r="3" spans="1:10" ht="24" customHeight="1">
      <c r="A3" s="1" t="s">
        <v>186</v>
      </c>
      <c r="B3" s="112"/>
      <c r="C3" s="112"/>
      <c r="D3" s="112"/>
      <c r="E3" s="1"/>
      <c r="F3" s="1"/>
      <c r="G3" s="1"/>
      <c r="H3" s="112"/>
      <c r="I3" s="1"/>
      <c r="J3" s="1"/>
    </row>
    <row r="4" spans="1:10" ht="24" customHeight="1">
      <c r="A4" s="4"/>
      <c r="B4" s="116"/>
      <c r="C4" s="116"/>
      <c r="D4" s="130"/>
      <c r="E4" s="103"/>
      <c r="F4" s="103"/>
      <c r="G4" s="103"/>
      <c r="H4" s="130"/>
      <c r="I4" s="104"/>
      <c r="J4" s="105" t="s">
        <v>79</v>
      </c>
    </row>
    <row r="5" spans="1:10" ht="24" customHeight="1">
      <c r="D5" s="112" t="s">
        <v>1</v>
      </c>
      <c r="E5" s="1"/>
      <c r="F5" s="1"/>
      <c r="G5" s="5"/>
      <c r="H5" s="112" t="s">
        <v>2</v>
      </c>
      <c r="I5" s="53"/>
      <c r="J5" s="53"/>
    </row>
    <row r="6" spans="1:10" ht="24" customHeight="1">
      <c r="C6" s="138"/>
      <c r="D6" s="131" t="s">
        <v>187</v>
      </c>
      <c r="E6" s="54"/>
      <c r="F6" s="90" t="s">
        <v>83</v>
      </c>
      <c r="G6" s="5"/>
      <c r="H6" s="131" t="str">
        <f>+D6</f>
        <v>30 กันยายน 2562</v>
      </c>
      <c r="I6" s="54"/>
      <c r="J6" s="90" t="str">
        <f>+F6</f>
        <v>31 ธันวาคม 2561</v>
      </c>
    </row>
    <row r="7" spans="1:10" ht="24" customHeight="1">
      <c r="A7" s="6"/>
      <c r="B7" s="138"/>
      <c r="C7" s="138"/>
      <c r="D7" s="132" t="s">
        <v>81</v>
      </c>
      <c r="E7" s="89"/>
      <c r="F7" s="88" t="s">
        <v>158</v>
      </c>
      <c r="G7" s="89"/>
      <c r="H7" s="132" t="s">
        <v>81</v>
      </c>
      <c r="I7" s="89"/>
      <c r="J7" s="88" t="s">
        <v>158</v>
      </c>
    </row>
    <row r="8" spans="1:10" ht="24" customHeight="1">
      <c r="A8" s="6" t="s">
        <v>61</v>
      </c>
      <c r="B8" s="139" t="s">
        <v>0</v>
      </c>
      <c r="C8" s="138"/>
      <c r="D8" s="115" t="s">
        <v>82</v>
      </c>
      <c r="E8" s="89"/>
      <c r="F8" s="48"/>
      <c r="G8" s="89"/>
      <c r="H8" s="115" t="s">
        <v>82</v>
      </c>
      <c r="I8" s="89"/>
      <c r="J8" s="48"/>
    </row>
    <row r="9" spans="1:10" ht="24" customHeight="1">
      <c r="A9" s="5" t="s">
        <v>62</v>
      </c>
      <c r="B9" s="116"/>
      <c r="C9" s="116"/>
      <c r="D9" s="116"/>
      <c r="E9" s="4"/>
      <c r="F9" s="4"/>
      <c r="G9" s="4"/>
      <c r="H9" s="116"/>
    </row>
    <row r="10" spans="1:10" ht="24" customHeight="1">
      <c r="A10" s="56" t="s">
        <v>116</v>
      </c>
      <c r="B10" s="135">
        <v>4</v>
      </c>
      <c r="C10" s="136"/>
      <c r="D10" s="133">
        <v>16158</v>
      </c>
      <c r="E10" s="7"/>
      <c r="F10" s="58">
        <v>53556</v>
      </c>
      <c r="G10" s="7"/>
      <c r="H10" s="133">
        <v>6642</v>
      </c>
      <c r="I10" s="8"/>
      <c r="J10" s="18">
        <v>9003</v>
      </c>
    </row>
    <row r="11" spans="1:10" ht="24" customHeight="1">
      <c r="A11" s="56" t="s">
        <v>117</v>
      </c>
      <c r="B11" s="135" t="s">
        <v>219</v>
      </c>
      <c r="C11" s="136"/>
      <c r="D11" s="133">
        <v>65861</v>
      </c>
      <c r="E11" s="7"/>
      <c r="F11" s="58">
        <f>63418+2455</f>
        <v>65873</v>
      </c>
      <c r="G11" s="7"/>
      <c r="H11" s="133">
        <v>18553</v>
      </c>
      <c r="I11" s="8"/>
      <c r="J11" s="18">
        <f>10495+4197</f>
        <v>14692</v>
      </c>
    </row>
    <row r="12" spans="1:10" ht="24" customHeight="1">
      <c r="A12" s="56" t="s">
        <v>118</v>
      </c>
      <c r="D12" s="110"/>
      <c r="E12" s="7"/>
      <c r="F12" s="58"/>
      <c r="G12" s="7"/>
      <c r="H12" s="110"/>
      <c r="I12" s="8"/>
      <c r="J12" s="18"/>
    </row>
    <row r="13" spans="1:10" ht="24" customHeight="1">
      <c r="A13" s="57" t="s">
        <v>119</v>
      </c>
      <c r="B13" s="135">
        <v>10</v>
      </c>
      <c r="C13" s="136"/>
      <c r="D13" s="126">
        <v>0</v>
      </c>
      <c r="E13" s="7"/>
      <c r="F13" s="52">
        <v>0</v>
      </c>
      <c r="G13" s="7"/>
      <c r="H13" s="126">
        <v>0</v>
      </c>
      <c r="I13" s="8"/>
      <c r="J13" s="52">
        <v>0</v>
      </c>
    </row>
    <row r="14" spans="1:10" ht="24" customHeight="1">
      <c r="A14" s="56" t="s">
        <v>120</v>
      </c>
      <c r="B14" s="135">
        <v>6</v>
      </c>
      <c r="C14" s="136"/>
      <c r="D14" s="126">
        <v>0</v>
      </c>
      <c r="E14" s="7"/>
      <c r="F14" s="52">
        <v>0</v>
      </c>
      <c r="G14" s="7"/>
      <c r="H14" s="126">
        <v>0</v>
      </c>
      <c r="I14" s="8"/>
      <c r="J14" s="52">
        <v>0</v>
      </c>
    </row>
    <row r="15" spans="1:10" ht="24" customHeight="1">
      <c r="A15" s="56" t="s">
        <v>121</v>
      </c>
      <c r="B15" s="135">
        <v>7</v>
      </c>
      <c r="C15" s="136"/>
      <c r="D15" s="133">
        <v>103957</v>
      </c>
      <c r="E15" s="7"/>
      <c r="F15" s="58">
        <v>111326</v>
      </c>
      <c r="G15" s="7"/>
      <c r="H15" s="133">
        <v>23028</v>
      </c>
      <c r="I15" s="8"/>
      <c r="J15" s="18">
        <v>24207</v>
      </c>
    </row>
    <row r="16" spans="1:10" ht="24" customHeight="1">
      <c r="A16" s="56" t="s">
        <v>161</v>
      </c>
      <c r="B16" s="135"/>
      <c r="C16" s="136"/>
      <c r="D16" s="67">
        <v>342</v>
      </c>
      <c r="E16" s="52"/>
      <c r="F16" s="52">
        <v>0</v>
      </c>
      <c r="G16" s="52"/>
      <c r="H16" s="67">
        <v>298</v>
      </c>
      <c r="I16" s="52"/>
      <c r="J16" s="52">
        <v>0</v>
      </c>
    </row>
    <row r="17" spans="1:10" ht="24" customHeight="1">
      <c r="A17" s="5" t="s">
        <v>63</v>
      </c>
      <c r="D17" s="117">
        <f>SUM(D10:D16)</f>
        <v>186318</v>
      </c>
      <c r="E17" s="9"/>
      <c r="F17" s="59">
        <f>SUM(F10:F16)</f>
        <v>230755</v>
      </c>
      <c r="G17" s="9"/>
      <c r="H17" s="117">
        <f>SUM(H10:H16)</f>
        <v>48521</v>
      </c>
      <c r="I17" s="8"/>
      <c r="J17" s="59">
        <f>SUM(J10:J16)</f>
        <v>47902</v>
      </c>
    </row>
    <row r="18" spans="1:10" ht="24" customHeight="1">
      <c r="A18" s="5" t="s">
        <v>64</v>
      </c>
      <c r="B18" s="116"/>
      <c r="C18" s="116"/>
      <c r="D18" s="63"/>
      <c r="E18" s="9"/>
      <c r="F18" s="9"/>
      <c r="G18" s="9"/>
      <c r="H18" s="63"/>
      <c r="I18" s="8"/>
      <c r="J18" s="8"/>
    </row>
    <row r="19" spans="1:10" ht="24" customHeight="1">
      <c r="A19" s="57" t="s">
        <v>122</v>
      </c>
      <c r="B19" s="135">
        <v>8</v>
      </c>
      <c r="C19" s="136"/>
      <c r="D19" s="126">
        <v>0</v>
      </c>
      <c r="E19" s="7"/>
      <c r="F19" s="60">
        <v>0</v>
      </c>
      <c r="G19" s="7"/>
      <c r="H19" s="133">
        <v>164162</v>
      </c>
      <c r="I19" s="8"/>
      <c r="J19" s="60">
        <v>223976</v>
      </c>
    </row>
    <row r="20" spans="1:10" ht="24" customHeight="1">
      <c r="A20" s="57" t="s">
        <v>123</v>
      </c>
      <c r="B20" s="135">
        <v>9</v>
      </c>
      <c r="C20" s="136"/>
      <c r="D20" s="133">
        <v>32085</v>
      </c>
      <c r="E20" s="7"/>
      <c r="F20" s="60">
        <v>32085</v>
      </c>
      <c r="G20" s="7"/>
      <c r="H20" s="133">
        <v>32085</v>
      </c>
      <c r="I20" s="8"/>
      <c r="J20" s="60">
        <v>32085</v>
      </c>
    </row>
    <row r="21" spans="1:10" ht="24" customHeight="1">
      <c r="A21" s="57" t="s">
        <v>124</v>
      </c>
      <c r="B21" s="135" t="s">
        <v>220</v>
      </c>
      <c r="C21" s="136"/>
      <c r="D21" s="67">
        <v>0</v>
      </c>
      <c r="E21" s="7"/>
      <c r="F21" s="60">
        <v>0</v>
      </c>
      <c r="G21" s="7"/>
      <c r="H21" s="67">
        <v>0</v>
      </c>
      <c r="I21" s="8"/>
      <c r="J21" s="60">
        <v>0</v>
      </c>
    </row>
    <row r="22" spans="1:10" ht="24" customHeight="1">
      <c r="A22" s="57" t="s">
        <v>125</v>
      </c>
      <c r="B22" s="135">
        <v>11</v>
      </c>
      <c r="C22" s="136"/>
      <c r="D22" s="133">
        <v>94215</v>
      </c>
      <c r="E22" s="7"/>
      <c r="F22" s="60">
        <v>74905</v>
      </c>
      <c r="G22" s="7"/>
      <c r="H22" s="133">
        <v>334900</v>
      </c>
      <c r="I22" s="8"/>
      <c r="J22" s="60">
        <v>298500</v>
      </c>
    </row>
    <row r="23" spans="1:10" ht="24" customHeight="1">
      <c r="A23" s="57" t="s">
        <v>126</v>
      </c>
      <c r="B23" s="135">
        <v>12</v>
      </c>
      <c r="C23" s="136"/>
      <c r="D23" s="125">
        <v>107799</v>
      </c>
      <c r="E23" s="9"/>
      <c r="F23" s="60">
        <v>110684</v>
      </c>
      <c r="G23" s="9"/>
      <c r="H23" s="125">
        <v>107799</v>
      </c>
      <c r="I23" s="8"/>
      <c r="J23" s="60">
        <v>110684</v>
      </c>
    </row>
    <row r="24" spans="1:10" ht="24" customHeight="1">
      <c r="A24" s="57" t="s">
        <v>127</v>
      </c>
      <c r="B24" s="135">
        <v>13</v>
      </c>
      <c r="C24" s="136"/>
      <c r="D24" s="125">
        <v>622100</v>
      </c>
      <c r="E24" s="7"/>
      <c r="F24" s="67">
        <v>643896</v>
      </c>
      <c r="G24" s="7"/>
      <c r="H24" s="133">
        <v>96895</v>
      </c>
      <c r="I24" s="8"/>
      <c r="J24" s="60">
        <v>101291</v>
      </c>
    </row>
    <row r="25" spans="1:10" ht="24" customHeight="1">
      <c r="A25" s="56" t="s">
        <v>128</v>
      </c>
      <c r="B25" s="135">
        <v>14</v>
      </c>
      <c r="C25" s="136"/>
      <c r="D25" s="125">
        <v>34574</v>
      </c>
      <c r="E25" s="7"/>
      <c r="F25" s="67">
        <v>35732</v>
      </c>
      <c r="G25" s="7"/>
      <c r="H25" s="133">
        <v>18</v>
      </c>
      <c r="I25" s="8"/>
      <c r="J25" s="60">
        <v>29</v>
      </c>
    </row>
    <row r="26" spans="1:10" ht="24" customHeight="1">
      <c r="A26" s="56" t="s">
        <v>129</v>
      </c>
      <c r="B26" s="136"/>
      <c r="C26" s="136"/>
      <c r="D26" s="125">
        <v>187</v>
      </c>
      <c r="E26" s="7"/>
      <c r="F26" s="67">
        <v>187</v>
      </c>
      <c r="G26" s="7"/>
      <c r="H26" s="126">
        <v>0</v>
      </c>
      <c r="I26" s="8"/>
      <c r="J26" s="60">
        <v>0</v>
      </c>
    </row>
    <row r="27" spans="1:10" ht="24" customHeight="1">
      <c r="A27" s="56" t="s">
        <v>130</v>
      </c>
      <c r="B27" s="136"/>
      <c r="C27" s="136"/>
      <c r="D27" s="125"/>
      <c r="E27" s="7"/>
      <c r="F27" s="60"/>
      <c r="G27" s="7"/>
      <c r="H27" s="126"/>
      <c r="I27" s="8"/>
      <c r="J27" s="60"/>
    </row>
    <row r="28" spans="1:10" ht="24" customHeight="1">
      <c r="A28" s="57" t="s">
        <v>153</v>
      </c>
      <c r="B28" s="136"/>
      <c r="C28" s="136"/>
      <c r="D28" s="125">
        <v>6648</v>
      </c>
      <c r="E28" s="7"/>
      <c r="F28" s="60">
        <v>1711</v>
      </c>
      <c r="G28" s="7"/>
      <c r="H28" s="126">
        <v>0</v>
      </c>
      <c r="I28" s="8"/>
      <c r="J28" s="60">
        <v>0</v>
      </c>
    </row>
    <row r="29" spans="1:10" ht="24" customHeight="1">
      <c r="A29" s="56" t="s">
        <v>154</v>
      </c>
      <c r="B29" s="136"/>
      <c r="C29" s="136"/>
      <c r="D29" s="66">
        <v>834</v>
      </c>
      <c r="E29" s="7"/>
      <c r="F29" s="61">
        <f>830</f>
        <v>830</v>
      </c>
      <c r="G29" s="7"/>
      <c r="H29" s="171">
        <v>12</v>
      </c>
      <c r="I29" s="8"/>
      <c r="J29" s="61">
        <v>12</v>
      </c>
    </row>
    <row r="30" spans="1:10" ht="24" customHeight="1">
      <c r="A30" s="5" t="s">
        <v>65</v>
      </c>
      <c r="B30" s="116"/>
      <c r="C30" s="116"/>
      <c r="D30" s="67">
        <f>SUM(D19:D29)</f>
        <v>898442</v>
      </c>
      <c r="E30" s="9"/>
      <c r="F30" s="60">
        <f>SUM(F19:F29)</f>
        <v>900030</v>
      </c>
      <c r="G30" s="9"/>
      <c r="H30" s="67">
        <f>SUM(H19:H29)</f>
        <v>735871</v>
      </c>
      <c r="I30" s="8"/>
      <c r="J30" s="60">
        <f>SUM(J19:J29)</f>
        <v>766577</v>
      </c>
    </row>
    <row r="31" spans="1:10" ht="24" customHeight="1" thickBot="1">
      <c r="A31" s="5" t="s">
        <v>66</v>
      </c>
      <c r="B31" s="116"/>
      <c r="C31" s="116"/>
      <c r="D31" s="76">
        <f>+D17+D30</f>
        <v>1084760</v>
      </c>
      <c r="E31" s="9"/>
      <c r="F31" s="62">
        <f>+F17+F30</f>
        <v>1130785</v>
      </c>
      <c r="G31" s="9"/>
      <c r="H31" s="76">
        <f>+H17+H30</f>
        <v>784392</v>
      </c>
      <c r="I31" s="8"/>
      <c r="J31" s="62">
        <f>+J17+J30</f>
        <v>814479</v>
      </c>
    </row>
    <row r="32" spans="1:10" ht="24" customHeight="1" thickTop="1">
      <c r="A32" s="10"/>
      <c r="B32" s="116"/>
      <c r="C32" s="116"/>
      <c r="D32" s="116"/>
      <c r="E32" s="4"/>
      <c r="F32" s="4"/>
      <c r="G32" s="4"/>
      <c r="H32" s="116"/>
    </row>
    <row r="33" spans="1:10" ht="24" customHeight="1">
      <c r="A33" s="10"/>
      <c r="B33" s="116"/>
      <c r="C33" s="116"/>
      <c r="D33" s="116"/>
      <c r="E33" s="4"/>
      <c r="F33" s="4"/>
      <c r="G33" s="4"/>
      <c r="H33" s="116"/>
    </row>
    <row r="34" spans="1:10" ht="24" customHeight="1">
      <c r="A34" s="10"/>
      <c r="B34" s="116"/>
      <c r="C34" s="116"/>
      <c r="D34" s="116"/>
      <c r="E34" s="4"/>
      <c r="F34" s="4"/>
      <c r="G34" s="4"/>
      <c r="H34" s="116"/>
    </row>
    <row r="35" spans="1:10" ht="24" customHeight="1">
      <c r="A35" s="10" t="s">
        <v>46</v>
      </c>
      <c r="B35" s="140"/>
      <c r="C35" s="140"/>
      <c r="F35" s="4" t="s">
        <v>40</v>
      </c>
    </row>
    <row r="36" spans="1:10" ht="24" customHeight="1">
      <c r="A36" s="10" t="s">
        <v>55</v>
      </c>
      <c r="B36" s="140"/>
      <c r="C36" s="140"/>
      <c r="E36" s="11"/>
      <c r="F36" s="10" t="s">
        <v>67</v>
      </c>
      <c r="G36" s="12"/>
    </row>
    <row r="37" spans="1:10" ht="24" customHeight="1">
      <c r="A37" s="1" t="s">
        <v>31</v>
      </c>
      <c r="B37" s="112"/>
      <c r="C37" s="112"/>
      <c r="D37" s="112"/>
      <c r="E37" s="1"/>
      <c r="F37" s="1"/>
      <c r="G37" s="1"/>
      <c r="H37" s="112"/>
      <c r="I37" s="11"/>
      <c r="J37" s="11"/>
    </row>
    <row r="38" spans="1:10" ht="24" customHeight="1">
      <c r="A38" s="1" t="s">
        <v>68</v>
      </c>
      <c r="B38" s="112"/>
      <c r="C38" s="112"/>
      <c r="D38" s="112"/>
      <c r="E38" s="1"/>
      <c r="F38" s="1"/>
      <c r="G38" s="1"/>
      <c r="H38" s="112"/>
      <c r="I38" s="11"/>
      <c r="J38" s="11"/>
    </row>
    <row r="39" spans="1:10" ht="24" customHeight="1">
      <c r="A39" s="1" t="str">
        <f>+A3</f>
        <v>ณ วันที่ 30 กันยายน 2562</v>
      </c>
      <c r="B39" s="112"/>
      <c r="C39" s="112"/>
      <c r="D39" s="112"/>
      <c r="E39" s="1"/>
      <c r="F39" s="1"/>
      <c r="G39" s="1"/>
      <c r="H39" s="112"/>
      <c r="I39" s="11"/>
      <c r="J39" s="11"/>
    </row>
    <row r="40" spans="1:10" ht="24" customHeight="1">
      <c r="A40" s="4"/>
      <c r="B40" s="116"/>
      <c r="C40" s="116"/>
      <c r="D40" s="130"/>
      <c r="E40" s="103"/>
      <c r="F40" s="103"/>
      <c r="G40" s="103"/>
      <c r="H40" s="130"/>
      <c r="I40" s="104"/>
      <c r="J40" s="105" t="str">
        <f>+J4</f>
        <v>(หน่วย : พันบาท)</v>
      </c>
    </row>
    <row r="41" spans="1:10" ht="24" customHeight="1">
      <c r="D41" s="114" t="s">
        <v>1</v>
      </c>
      <c r="E41" s="1"/>
      <c r="F41" s="1"/>
      <c r="G41" s="5"/>
      <c r="H41" s="114" t="s">
        <v>2</v>
      </c>
      <c r="I41" s="53"/>
      <c r="J41" s="53"/>
    </row>
    <row r="42" spans="1:10" ht="24" customHeight="1">
      <c r="C42" s="138"/>
      <c r="D42" s="131" t="str">
        <f>+D6</f>
        <v>30 กันยายน 2562</v>
      </c>
      <c r="E42" s="54"/>
      <c r="F42" s="90" t="str">
        <f>+F6</f>
        <v>31 ธันวาคม 2561</v>
      </c>
      <c r="G42" s="5"/>
      <c r="H42" s="131" t="str">
        <f>+H6</f>
        <v>30 กันยายน 2562</v>
      </c>
      <c r="I42" s="55"/>
      <c r="J42" s="90" t="str">
        <f>+J6</f>
        <v>31 ธันวาคม 2561</v>
      </c>
    </row>
    <row r="43" spans="1:10" ht="24" customHeight="1">
      <c r="A43" s="6"/>
      <c r="B43" s="141"/>
      <c r="C43" s="138"/>
      <c r="D43" s="132" t="str">
        <f>+D7</f>
        <v>"ยังไม่ได้ตรวจสอบ"</v>
      </c>
      <c r="E43" s="89"/>
      <c r="F43" s="88" t="str">
        <f>+F7</f>
        <v>"ตรวจสอบแล้ว"</v>
      </c>
      <c r="G43" s="89"/>
      <c r="H43" s="132" t="str">
        <f>+H7</f>
        <v>"ยังไม่ได้ตรวจสอบ"</v>
      </c>
      <c r="I43" s="89"/>
      <c r="J43" s="88" t="str">
        <f>+J7</f>
        <v>"ตรวจสอบแล้ว"</v>
      </c>
    </row>
    <row r="44" spans="1:10" ht="24" customHeight="1">
      <c r="A44" s="6" t="s">
        <v>69</v>
      </c>
      <c r="B44" s="139" t="s">
        <v>0</v>
      </c>
      <c r="C44" s="138"/>
      <c r="D44" s="115" t="str">
        <f>+D8</f>
        <v>"สอบทานแล้ว"</v>
      </c>
      <c r="E44" s="89"/>
      <c r="F44" s="48"/>
      <c r="G44" s="89"/>
      <c r="H44" s="115" t="str">
        <f>+H8</f>
        <v>"สอบทานแล้ว"</v>
      </c>
      <c r="I44" s="89"/>
      <c r="J44" s="48"/>
    </row>
    <row r="45" spans="1:10" ht="24" customHeight="1">
      <c r="A45" s="5" t="s">
        <v>70</v>
      </c>
      <c r="B45" s="116"/>
      <c r="C45" s="116"/>
      <c r="D45" s="116"/>
      <c r="E45" s="4"/>
      <c r="F45" s="4"/>
      <c r="G45" s="4"/>
      <c r="H45" s="116"/>
    </row>
    <row r="46" spans="1:10" ht="24" customHeight="1">
      <c r="A46" s="57" t="s">
        <v>131</v>
      </c>
      <c r="B46" s="136"/>
      <c r="C46" s="136"/>
      <c r="D46" s="67">
        <v>8175</v>
      </c>
      <c r="E46" s="7"/>
      <c r="F46" s="60">
        <v>14485</v>
      </c>
      <c r="G46" s="60"/>
      <c r="H46" s="67">
        <v>3882</v>
      </c>
      <c r="I46" s="60"/>
      <c r="J46" s="60">
        <v>11993</v>
      </c>
    </row>
    <row r="47" spans="1:10" ht="24" customHeight="1">
      <c r="A47" s="57" t="s">
        <v>218</v>
      </c>
      <c r="B47" s="135">
        <v>15</v>
      </c>
      <c r="C47" s="136"/>
      <c r="D47" s="67">
        <v>40000</v>
      </c>
      <c r="E47" s="7"/>
      <c r="F47" s="60">
        <v>40300</v>
      </c>
      <c r="G47" s="60"/>
      <c r="H47" s="67">
        <v>40000</v>
      </c>
      <c r="I47" s="60"/>
      <c r="J47" s="60">
        <v>58000</v>
      </c>
    </row>
    <row r="48" spans="1:10" ht="24" customHeight="1">
      <c r="A48" s="57" t="s">
        <v>132</v>
      </c>
      <c r="B48" s="136"/>
      <c r="C48" s="136"/>
      <c r="D48" s="67">
        <v>1812</v>
      </c>
      <c r="E48" s="7"/>
      <c r="F48" s="60">
        <v>1579</v>
      </c>
      <c r="G48" s="60"/>
      <c r="H48" s="67">
        <v>425</v>
      </c>
      <c r="I48" s="60"/>
      <c r="J48" s="60">
        <v>191</v>
      </c>
    </row>
    <row r="49" spans="1:10" ht="24" customHeight="1">
      <c r="A49" s="57" t="s">
        <v>156</v>
      </c>
      <c r="B49" s="116"/>
      <c r="C49" s="116"/>
      <c r="D49" s="67"/>
      <c r="E49" s="9"/>
      <c r="F49" s="60"/>
      <c r="G49" s="60"/>
      <c r="H49" s="67"/>
      <c r="I49" s="60"/>
      <c r="J49" s="60"/>
    </row>
    <row r="50" spans="1:10" ht="24" customHeight="1">
      <c r="A50" s="57" t="s">
        <v>155</v>
      </c>
      <c r="B50" s="136"/>
      <c r="C50" s="136"/>
      <c r="D50" s="67">
        <v>450</v>
      </c>
      <c r="E50" s="7"/>
      <c r="F50" s="60">
        <v>346</v>
      </c>
      <c r="G50" s="60"/>
      <c r="H50" s="67">
        <v>450</v>
      </c>
      <c r="I50" s="60"/>
      <c r="J50" s="60">
        <v>346</v>
      </c>
    </row>
    <row r="51" spans="1:10" ht="24" customHeight="1">
      <c r="A51" s="57" t="s">
        <v>133</v>
      </c>
      <c r="B51" s="135">
        <v>17</v>
      </c>
      <c r="C51" s="136"/>
      <c r="D51" s="67">
        <v>16109</v>
      </c>
      <c r="E51" s="7"/>
      <c r="F51" s="60">
        <v>16053</v>
      </c>
      <c r="G51" s="60"/>
      <c r="H51" s="67">
        <v>0</v>
      </c>
      <c r="I51" s="60"/>
      <c r="J51" s="60">
        <v>0</v>
      </c>
    </row>
    <row r="52" spans="1:10" ht="24" customHeight="1">
      <c r="A52" s="57" t="s">
        <v>134</v>
      </c>
      <c r="B52" s="136"/>
      <c r="C52" s="136"/>
      <c r="D52" s="67">
        <v>0</v>
      </c>
      <c r="E52" s="7"/>
      <c r="F52" s="60">
        <v>33</v>
      </c>
      <c r="G52" s="60"/>
      <c r="H52" s="67">
        <v>0</v>
      </c>
      <c r="I52" s="60"/>
      <c r="J52" s="60">
        <v>0</v>
      </c>
    </row>
    <row r="53" spans="1:10" ht="24" customHeight="1">
      <c r="A53" s="5" t="s">
        <v>71</v>
      </c>
      <c r="D53" s="117">
        <f>SUM(D46:D52)</f>
        <v>66546</v>
      </c>
      <c r="E53" s="9"/>
      <c r="F53" s="64">
        <f>SUM(F46:F52)</f>
        <v>72796</v>
      </c>
      <c r="G53" s="60"/>
      <c r="H53" s="117">
        <f>SUM(H46:H52)</f>
        <v>44757</v>
      </c>
      <c r="I53" s="60"/>
      <c r="J53" s="64">
        <f>SUM(J46:J52)</f>
        <v>70530</v>
      </c>
    </row>
    <row r="54" spans="1:10" ht="24" customHeight="1">
      <c r="A54" s="5" t="s">
        <v>72</v>
      </c>
      <c r="B54" s="116"/>
      <c r="C54" s="116"/>
      <c r="D54" s="134"/>
      <c r="E54" s="9"/>
      <c r="F54" s="60"/>
      <c r="G54" s="60"/>
      <c r="H54" s="134"/>
      <c r="I54" s="60"/>
      <c r="J54" s="60"/>
    </row>
    <row r="55" spans="1:10" ht="24" customHeight="1">
      <c r="A55" s="57" t="s">
        <v>135</v>
      </c>
      <c r="B55" s="136"/>
      <c r="C55" s="136"/>
      <c r="D55" s="67">
        <v>378</v>
      </c>
      <c r="E55" s="110"/>
      <c r="F55" s="67">
        <v>210</v>
      </c>
      <c r="G55" s="67"/>
      <c r="H55" s="67">
        <v>378</v>
      </c>
      <c r="I55" s="60"/>
      <c r="J55" s="60">
        <v>210</v>
      </c>
    </row>
    <row r="56" spans="1:10" ht="24" customHeight="1">
      <c r="A56" s="57" t="s">
        <v>136</v>
      </c>
      <c r="B56" s="135">
        <v>16</v>
      </c>
      <c r="C56" s="136"/>
      <c r="D56" s="67">
        <v>0</v>
      </c>
      <c r="E56" s="7"/>
      <c r="F56" s="60">
        <v>9000</v>
      </c>
      <c r="G56" s="60"/>
      <c r="H56" s="67">
        <v>0</v>
      </c>
      <c r="I56" s="60"/>
      <c r="J56" s="60">
        <v>0</v>
      </c>
    </row>
    <row r="57" spans="1:10" ht="24" customHeight="1">
      <c r="A57" s="57" t="s">
        <v>137</v>
      </c>
      <c r="B57" s="135">
        <v>17</v>
      </c>
      <c r="C57" s="136"/>
      <c r="D57" s="67">
        <v>175453</v>
      </c>
      <c r="E57" s="7"/>
      <c r="F57" s="60">
        <v>187548</v>
      </c>
      <c r="G57" s="60"/>
      <c r="H57" s="67">
        <v>0</v>
      </c>
      <c r="I57" s="60"/>
      <c r="J57" s="60">
        <v>0</v>
      </c>
    </row>
    <row r="58" spans="1:10" ht="24" customHeight="1">
      <c r="A58" s="57" t="s">
        <v>138</v>
      </c>
      <c r="B58" s="136"/>
      <c r="C58" s="136"/>
      <c r="D58" s="67"/>
      <c r="E58" s="110"/>
      <c r="F58" s="67"/>
      <c r="G58" s="67"/>
      <c r="H58" s="67"/>
      <c r="I58" s="60"/>
      <c r="J58" s="60"/>
    </row>
    <row r="59" spans="1:10" ht="24" customHeight="1">
      <c r="A59" s="57" t="s">
        <v>166</v>
      </c>
      <c r="B59" s="135">
        <v>18</v>
      </c>
      <c r="C59" s="136"/>
      <c r="D59" s="67">
        <v>1048</v>
      </c>
      <c r="E59" s="7"/>
      <c r="F59" s="60">
        <v>1538</v>
      </c>
      <c r="G59" s="60"/>
      <c r="H59" s="67">
        <v>1014</v>
      </c>
      <c r="I59" s="60"/>
      <c r="J59" s="60">
        <v>1528</v>
      </c>
    </row>
    <row r="60" spans="1:10" ht="24" customHeight="1">
      <c r="A60" s="5" t="s">
        <v>73</v>
      </c>
      <c r="B60" s="142"/>
      <c r="C60" s="142"/>
      <c r="D60" s="117">
        <f>SUM(D55:D59)</f>
        <v>176879</v>
      </c>
      <c r="E60" s="9"/>
      <c r="F60" s="64">
        <f>SUM(F55:F59)</f>
        <v>198296</v>
      </c>
      <c r="G60" s="60"/>
      <c r="H60" s="117">
        <f>SUM(H55:H59)</f>
        <v>1392</v>
      </c>
      <c r="I60" s="60"/>
      <c r="J60" s="64">
        <f>SUM(J55:J59)</f>
        <v>1738</v>
      </c>
    </row>
    <row r="61" spans="1:10" ht="24" customHeight="1">
      <c r="A61" s="5" t="s">
        <v>74</v>
      </c>
      <c r="D61" s="68">
        <f>+D53+D60</f>
        <v>243425</v>
      </c>
      <c r="E61" s="9"/>
      <c r="F61" s="61">
        <f>+F53+F60</f>
        <v>271092</v>
      </c>
      <c r="G61" s="60"/>
      <c r="H61" s="68">
        <f>+H53+H60</f>
        <v>46149</v>
      </c>
      <c r="I61" s="60"/>
      <c r="J61" s="61">
        <f>+J53+J60</f>
        <v>72268</v>
      </c>
    </row>
    <row r="62" spans="1:10" ht="24" customHeight="1">
      <c r="A62" s="4"/>
      <c r="D62" s="116"/>
      <c r="E62" s="4"/>
      <c r="F62" s="4"/>
      <c r="G62" s="4"/>
      <c r="H62" s="116"/>
    </row>
    <row r="63" spans="1:10" ht="24" customHeight="1">
      <c r="A63" s="4"/>
      <c r="D63" s="116"/>
      <c r="E63" s="4"/>
      <c r="F63" s="4"/>
      <c r="G63" s="4"/>
      <c r="H63" s="116"/>
    </row>
    <row r="64" spans="1:10" ht="24" customHeight="1">
      <c r="A64" s="4"/>
      <c r="D64" s="116"/>
      <c r="E64" s="4"/>
      <c r="F64" s="4"/>
      <c r="G64" s="4"/>
      <c r="H64" s="116"/>
    </row>
    <row r="65" spans="1:10" ht="24" customHeight="1">
      <c r="A65" s="4"/>
      <c r="D65" s="116"/>
      <c r="E65" s="4"/>
      <c r="F65" s="4"/>
      <c r="G65" s="4"/>
      <c r="H65" s="116"/>
    </row>
    <row r="66" spans="1:10" ht="24" customHeight="1">
      <c r="A66" s="4"/>
      <c r="D66" s="116"/>
      <c r="E66" s="4"/>
      <c r="F66" s="4"/>
      <c r="G66" s="4"/>
      <c r="H66" s="116"/>
    </row>
    <row r="67" spans="1:10" ht="24" customHeight="1">
      <c r="A67" s="4"/>
      <c r="D67" s="116"/>
      <c r="E67" s="4"/>
      <c r="F67" s="4"/>
      <c r="G67" s="4"/>
      <c r="H67" s="116"/>
    </row>
    <row r="68" spans="1:10" ht="24" customHeight="1">
      <c r="A68" s="4"/>
      <c r="D68" s="116"/>
      <c r="E68" s="4"/>
      <c r="F68" s="4"/>
      <c r="G68" s="4"/>
      <c r="H68" s="116"/>
    </row>
    <row r="69" spans="1:10" ht="24" customHeight="1">
      <c r="A69" s="14"/>
      <c r="B69" s="116"/>
      <c r="C69" s="116"/>
      <c r="D69" s="116"/>
      <c r="E69" s="4"/>
      <c r="F69" s="4"/>
      <c r="G69" s="4"/>
      <c r="H69" s="116"/>
    </row>
    <row r="70" spans="1:10" ht="24" customHeight="1">
      <c r="A70" s="10" t="s">
        <v>46</v>
      </c>
      <c r="B70" s="140"/>
      <c r="C70" s="140"/>
      <c r="F70" s="4" t="s">
        <v>40</v>
      </c>
    </row>
    <row r="71" spans="1:10" ht="24" customHeight="1">
      <c r="A71" s="10" t="s">
        <v>55</v>
      </c>
      <c r="B71" s="140"/>
      <c r="C71" s="140"/>
      <c r="E71" s="11"/>
      <c r="F71" s="10" t="s">
        <v>67</v>
      </c>
      <c r="G71" s="12"/>
    </row>
    <row r="72" spans="1:10" ht="24" customHeight="1">
      <c r="A72" s="1" t="s">
        <v>31</v>
      </c>
      <c r="B72" s="112"/>
      <c r="C72" s="112"/>
      <c r="D72" s="112"/>
      <c r="E72" s="1"/>
      <c r="F72" s="1"/>
      <c r="G72" s="1"/>
      <c r="H72" s="112"/>
      <c r="I72" s="11"/>
      <c r="J72" s="11"/>
    </row>
    <row r="73" spans="1:10" ht="24" customHeight="1">
      <c r="A73" s="1" t="s">
        <v>68</v>
      </c>
      <c r="B73" s="112"/>
      <c r="C73" s="112"/>
      <c r="D73" s="112"/>
      <c r="E73" s="1"/>
      <c r="F73" s="1"/>
      <c r="G73" s="1"/>
      <c r="H73" s="112"/>
      <c r="I73" s="11"/>
      <c r="J73" s="11"/>
    </row>
    <row r="74" spans="1:10" ht="24" customHeight="1">
      <c r="A74" s="1" t="str">
        <f>+A3</f>
        <v>ณ วันที่ 30 กันยายน 2562</v>
      </c>
      <c r="B74" s="112"/>
      <c r="C74" s="112"/>
      <c r="D74" s="112"/>
      <c r="E74" s="1"/>
      <c r="F74" s="1"/>
      <c r="G74" s="1"/>
      <c r="H74" s="112"/>
      <c r="I74" s="11"/>
      <c r="J74" s="11"/>
    </row>
    <row r="75" spans="1:10" ht="24" customHeight="1">
      <c r="A75" s="4"/>
      <c r="B75" s="116"/>
      <c r="C75" s="116"/>
      <c r="D75" s="130"/>
      <c r="E75" s="103"/>
      <c r="F75" s="103"/>
      <c r="G75" s="103"/>
      <c r="H75" s="130"/>
      <c r="I75" s="104"/>
      <c r="J75" s="105" t="str">
        <f>+J40</f>
        <v>(หน่วย : พันบาท)</v>
      </c>
    </row>
    <row r="76" spans="1:10" ht="24" customHeight="1">
      <c r="D76" s="114" t="s">
        <v>1</v>
      </c>
      <c r="E76" s="1"/>
      <c r="F76" s="1"/>
      <c r="G76" s="5"/>
      <c r="H76" s="114" t="s">
        <v>2</v>
      </c>
      <c r="I76" s="11"/>
      <c r="J76" s="11"/>
    </row>
    <row r="77" spans="1:10" ht="24" customHeight="1">
      <c r="C77" s="138"/>
      <c r="D77" s="131" t="str">
        <f>+D42</f>
        <v>30 กันยายน 2562</v>
      </c>
      <c r="E77" s="54"/>
      <c r="F77" s="90" t="str">
        <f>+F42</f>
        <v>31 ธันวาคม 2561</v>
      </c>
      <c r="G77" s="5"/>
      <c r="H77" s="131" t="str">
        <f>+H42</f>
        <v>30 กันยายน 2562</v>
      </c>
      <c r="I77" s="55"/>
      <c r="J77" s="90" t="str">
        <f>+J42</f>
        <v>31 ธันวาคม 2561</v>
      </c>
    </row>
    <row r="78" spans="1:10" ht="24" customHeight="1">
      <c r="A78" s="6"/>
      <c r="B78" s="141"/>
      <c r="C78" s="138"/>
      <c r="D78" s="132" t="str">
        <f t="shared" ref="D78" si="0">+D43</f>
        <v>"ยังไม่ได้ตรวจสอบ"</v>
      </c>
      <c r="E78" s="89"/>
      <c r="F78" s="88" t="str">
        <f t="shared" ref="F78" si="1">+F43</f>
        <v>"ตรวจสอบแล้ว"</v>
      </c>
      <c r="G78" s="89"/>
      <c r="H78" s="132" t="str">
        <f t="shared" ref="H78:H79" si="2">+H43</f>
        <v>"ยังไม่ได้ตรวจสอบ"</v>
      </c>
      <c r="I78" s="89"/>
      <c r="J78" s="88" t="str">
        <f t="shared" ref="J78" si="3">+J43</f>
        <v>"ตรวจสอบแล้ว"</v>
      </c>
    </row>
    <row r="79" spans="1:10" ht="24" customHeight="1">
      <c r="A79" s="6" t="s">
        <v>75</v>
      </c>
      <c r="B79" s="139" t="s">
        <v>0</v>
      </c>
      <c r="C79" s="138"/>
      <c r="D79" s="115" t="str">
        <f t="shared" ref="D79" si="4">+D44</f>
        <v>"สอบทานแล้ว"</v>
      </c>
      <c r="E79" s="89"/>
      <c r="F79" s="48"/>
      <c r="G79" s="89"/>
      <c r="H79" s="115" t="str">
        <f t="shared" si="2"/>
        <v>"สอบทานแล้ว"</v>
      </c>
      <c r="I79" s="89"/>
      <c r="J79" s="48"/>
    </row>
    <row r="80" spans="1:10" ht="24" customHeight="1">
      <c r="A80" s="5" t="s">
        <v>3</v>
      </c>
      <c r="B80" s="116"/>
      <c r="C80" s="116"/>
      <c r="D80" s="116"/>
      <c r="E80" s="4"/>
      <c r="F80" s="4"/>
      <c r="G80" s="4"/>
      <c r="H80" s="116"/>
    </row>
    <row r="81" spans="1:18" ht="24" customHeight="1">
      <c r="A81" s="56" t="s">
        <v>139</v>
      </c>
      <c r="B81" s="116"/>
      <c r="C81" s="116"/>
      <c r="D81" s="116"/>
      <c r="E81" s="4"/>
      <c r="F81" s="4"/>
      <c r="G81" s="4"/>
      <c r="H81" s="116"/>
      <c r="J81" s="60"/>
    </row>
    <row r="82" spans="1:18" ht="24" customHeight="1">
      <c r="A82" s="91" t="s">
        <v>140</v>
      </c>
      <c r="B82" s="136"/>
      <c r="C82" s="136"/>
      <c r="D82" s="116"/>
      <c r="E82" s="4"/>
      <c r="F82" s="60"/>
      <c r="G82" s="4"/>
      <c r="H82" s="116"/>
      <c r="J82" s="60"/>
    </row>
    <row r="83" spans="1:18" ht="24" customHeight="1" thickBot="1">
      <c r="A83" s="56" t="s">
        <v>149</v>
      </c>
      <c r="B83" s="135">
        <v>21</v>
      </c>
      <c r="C83" s="136"/>
      <c r="D83" s="172">
        <v>818025</v>
      </c>
      <c r="E83" s="9"/>
      <c r="F83" s="65">
        <v>818025</v>
      </c>
      <c r="G83" s="9"/>
      <c r="H83" s="172">
        <v>818025</v>
      </c>
      <c r="I83" s="8"/>
      <c r="J83" s="65">
        <v>818025</v>
      </c>
    </row>
    <row r="84" spans="1:18" ht="24" customHeight="1" thickTop="1">
      <c r="A84" s="91" t="s">
        <v>141</v>
      </c>
      <c r="B84" s="116"/>
      <c r="C84" s="116"/>
      <c r="D84" s="67"/>
      <c r="E84" s="9"/>
      <c r="F84" s="60"/>
      <c r="G84" s="9"/>
      <c r="H84" s="67"/>
      <c r="I84" s="8"/>
      <c r="J84" s="60"/>
    </row>
    <row r="85" spans="1:18" ht="24" customHeight="1">
      <c r="A85" s="56" t="s">
        <v>149</v>
      </c>
      <c r="B85" s="136"/>
      <c r="C85" s="136"/>
      <c r="D85" s="67">
        <f>'CE - Consol (8)'!D19</f>
        <v>818025</v>
      </c>
      <c r="E85" s="63"/>
      <c r="F85" s="67">
        <v>818025</v>
      </c>
      <c r="G85" s="63"/>
      <c r="H85" s="67">
        <f>'CE - Separate (9)'!D16</f>
        <v>818025</v>
      </c>
      <c r="I85" s="8"/>
      <c r="J85" s="60">
        <v>818025</v>
      </c>
    </row>
    <row r="86" spans="1:18" ht="24" customHeight="1">
      <c r="A86" s="56" t="s">
        <v>142</v>
      </c>
      <c r="B86" s="136"/>
      <c r="C86" s="136"/>
      <c r="D86" s="67">
        <f>'CE - Consol (8)'!F19</f>
        <v>624226</v>
      </c>
      <c r="E86" s="63"/>
      <c r="F86" s="67">
        <v>624226</v>
      </c>
      <c r="G86" s="63"/>
      <c r="H86" s="67">
        <f>'CE - Separate (9)'!F16</f>
        <v>624226</v>
      </c>
      <c r="I86" s="8"/>
      <c r="J86" s="60">
        <v>624226</v>
      </c>
    </row>
    <row r="87" spans="1:18" ht="24" customHeight="1">
      <c r="A87" s="56" t="s">
        <v>143</v>
      </c>
      <c r="B87" s="116"/>
      <c r="C87" s="116"/>
      <c r="D87" s="67"/>
      <c r="E87" s="63"/>
      <c r="F87" s="67"/>
      <c r="G87" s="63"/>
      <c r="H87" s="67"/>
      <c r="I87" s="8"/>
      <c r="J87" s="60"/>
    </row>
    <row r="88" spans="1:18" ht="24" customHeight="1">
      <c r="A88" s="56" t="s">
        <v>144</v>
      </c>
      <c r="B88" s="143"/>
      <c r="C88" s="143"/>
      <c r="D88" s="67"/>
      <c r="E88" s="63"/>
      <c r="F88" s="67"/>
      <c r="G88" s="63"/>
      <c r="H88" s="67"/>
      <c r="I88" s="8"/>
      <c r="J88" s="60"/>
    </row>
    <row r="89" spans="1:18" ht="24" customHeight="1">
      <c r="A89" s="56" t="s">
        <v>145</v>
      </c>
      <c r="B89" s="136"/>
      <c r="C89" s="136"/>
      <c r="D89" s="67">
        <f>'CE - Consol (8)'!J19</f>
        <v>9834</v>
      </c>
      <c r="E89" s="63"/>
      <c r="F89" s="67">
        <v>9834</v>
      </c>
      <c r="G89" s="63"/>
      <c r="H89" s="67">
        <f>'CE - Separate (9)'!J16</f>
        <v>9834</v>
      </c>
      <c r="I89" s="8"/>
      <c r="J89" s="60">
        <v>9834</v>
      </c>
    </row>
    <row r="90" spans="1:18" ht="24" customHeight="1">
      <c r="A90" s="56" t="s">
        <v>146</v>
      </c>
      <c r="D90" s="149">
        <f>+'CE - Consol (8)'!L19</f>
        <v>-705749</v>
      </c>
      <c r="E90" s="194"/>
      <c r="F90" s="149">
        <v>-702784</v>
      </c>
      <c r="G90" s="194"/>
      <c r="H90" s="149">
        <f>+'CE - Separate (9)'!L16</f>
        <v>-713842</v>
      </c>
      <c r="I90" s="195"/>
      <c r="J90" s="149">
        <v>-709874</v>
      </c>
    </row>
    <row r="91" spans="1:18" ht="24" customHeight="1">
      <c r="A91" s="56" t="s">
        <v>207</v>
      </c>
      <c r="D91" s="66">
        <f>+'CE - Consol (8)'!N19</f>
        <v>-1738</v>
      </c>
      <c r="E91" s="63"/>
      <c r="F91" s="196">
        <v>0</v>
      </c>
      <c r="G91" s="126"/>
      <c r="H91" s="196">
        <v>0</v>
      </c>
      <c r="I91" s="52"/>
      <c r="J91" s="196">
        <v>0</v>
      </c>
    </row>
    <row r="92" spans="1:18" ht="24" customHeight="1">
      <c r="A92" s="56" t="s">
        <v>147</v>
      </c>
      <c r="D92" s="67">
        <f>SUM(D85:D91)</f>
        <v>744598</v>
      </c>
      <c r="E92" s="63"/>
      <c r="F92" s="67">
        <f>SUM(F85:F91)</f>
        <v>749301</v>
      </c>
      <c r="G92" s="63"/>
      <c r="H92" s="67">
        <f>SUM(H85:H91)</f>
        <v>738243</v>
      </c>
      <c r="I92" s="8"/>
      <c r="J92" s="67">
        <f>SUM(J85:J91)</f>
        <v>742211</v>
      </c>
    </row>
    <row r="93" spans="1:18" ht="24" customHeight="1">
      <c r="A93" s="42" t="s">
        <v>148</v>
      </c>
      <c r="D93" s="68">
        <f>+'CE - Consol (8)'!R19</f>
        <v>96737</v>
      </c>
      <c r="E93" s="63"/>
      <c r="F93" s="68">
        <v>110392</v>
      </c>
      <c r="G93" s="63"/>
      <c r="H93" s="68">
        <v>0</v>
      </c>
      <c r="I93" s="8"/>
      <c r="J93" s="61">
        <v>0</v>
      </c>
    </row>
    <row r="94" spans="1:18" ht="24" customHeight="1">
      <c r="A94" s="5" t="s">
        <v>76</v>
      </c>
      <c r="D94" s="67">
        <f>SUM(D92:D93)</f>
        <v>841335</v>
      </c>
      <c r="E94" s="9" t="s">
        <v>77</v>
      </c>
      <c r="F94" s="61">
        <f>SUM(F92:F93)</f>
        <v>859693</v>
      </c>
      <c r="G94" s="9"/>
      <c r="H94" s="67">
        <f>SUM(H92:H93)</f>
        <v>738243</v>
      </c>
      <c r="I94" s="8"/>
      <c r="J94" s="61">
        <f>SUM(J92:J93)</f>
        <v>742211</v>
      </c>
    </row>
    <row r="95" spans="1:18" ht="24" customHeight="1" thickBot="1">
      <c r="A95" s="5" t="s">
        <v>78</v>
      </c>
      <c r="B95" s="116"/>
      <c r="C95" s="116"/>
      <c r="D95" s="76">
        <f>+D61+D94</f>
        <v>1084760</v>
      </c>
      <c r="E95" s="9"/>
      <c r="F95" s="62">
        <f>+F61+F94</f>
        <v>1130785</v>
      </c>
      <c r="G95" s="9"/>
      <c r="H95" s="76">
        <f>+H61+H94</f>
        <v>784392</v>
      </c>
      <c r="I95" s="8"/>
      <c r="J95" s="62">
        <f>+J61+J94</f>
        <v>814479</v>
      </c>
      <c r="L95" s="4"/>
      <c r="M95" s="4"/>
      <c r="N95" s="4"/>
      <c r="O95" s="4"/>
      <c r="P95" s="4"/>
      <c r="R95" s="4"/>
    </row>
    <row r="96" spans="1:18" ht="24" customHeight="1" thickTop="1">
      <c r="A96" s="5"/>
      <c r="B96" s="116"/>
      <c r="C96" s="116"/>
      <c r="D96" s="75"/>
      <c r="E96" s="9"/>
      <c r="F96" s="69"/>
      <c r="G96" s="9"/>
      <c r="H96" s="75"/>
      <c r="I96" s="8"/>
      <c r="J96" s="69"/>
      <c r="L96" s="4"/>
      <c r="M96" s="4"/>
      <c r="N96" s="4"/>
      <c r="O96" s="4"/>
      <c r="P96" s="4"/>
      <c r="R96" s="4"/>
    </row>
    <row r="97" spans="1:18" ht="24" customHeight="1">
      <c r="A97" s="5"/>
      <c r="B97" s="116"/>
      <c r="C97" s="116"/>
      <c r="D97" s="75"/>
      <c r="E97" s="9"/>
      <c r="F97" s="69"/>
      <c r="G97" s="9"/>
      <c r="H97" s="75"/>
      <c r="I97" s="8"/>
      <c r="J97" s="69"/>
      <c r="L97" s="4"/>
      <c r="M97" s="4"/>
      <c r="N97" s="4"/>
      <c r="O97" s="4"/>
      <c r="P97" s="4"/>
      <c r="R97" s="4"/>
    </row>
    <row r="98" spans="1:18" ht="24" customHeight="1">
      <c r="A98" s="5"/>
      <c r="B98" s="116"/>
      <c r="C98" s="116"/>
      <c r="D98" s="75"/>
      <c r="E98" s="9"/>
      <c r="F98" s="69"/>
      <c r="G98" s="9"/>
      <c r="H98" s="75"/>
      <c r="I98" s="8"/>
      <c r="J98" s="69"/>
      <c r="L98" s="4"/>
      <c r="M98" s="4"/>
      <c r="N98" s="4"/>
      <c r="O98" s="4"/>
      <c r="P98" s="4"/>
      <c r="R98" s="4"/>
    </row>
    <row r="99" spans="1:18" ht="24" customHeight="1">
      <c r="A99" s="5"/>
      <c r="B99" s="116"/>
      <c r="C99" s="116"/>
      <c r="D99" s="75"/>
      <c r="E99" s="9"/>
      <c r="F99" s="69"/>
      <c r="G99" s="9"/>
      <c r="H99" s="75"/>
      <c r="I99" s="8"/>
      <c r="J99" s="69"/>
      <c r="L99" s="4"/>
      <c r="M99" s="4"/>
      <c r="N99" s="4"/>
      <c r="O99" s="4"/>
      <c r="P99" s="4"/>
      <c r="R99" s="4"/>
    </row>
    <row r="100" spans="1:18" ht="24" customHeight="1">
      <c r="A100" s="5"/>
      <c r="B100" s="116"/>
      <c r="C100" s="116"/>
      <c r="D100" s="75"/>
      <c r="E100" s="9"/>
      <c r="F100" s="69"/>
      <c r="G100" s="9"/>
      <c r="H100" s="75"/>
      <c r="I100" s="8"/>
      <c r="J100" s="69"/>
      <c r="L100" s="4"/>
      <c r="M100" s="4"/>
      <c r="N100" s="4"/>
      <c r="O100" s="4"/>
      <c r="P100" s="4"/>
      <c r="R100" s="4"/>
    </row>
    <row r="101" spans="1:18" ht="24" customHeight="1">
      <c r="A101" s="5"/>
      <c r="B101" s="116"/>
      <c r="C101" s="116"/>
      <c r="D101" s="75"/>
      <c r="E101" s="9"/>
      <c r="F101" s="69"/>
      <c r="G101" s="9"/>
      <c r="H101" s="75"/>
      <c r="I101" s="8"/>
      <c r="J101" s="69"/>
      <c r="L101" s="4"/>
      <c r="M101" s="4"/>
      <c r="N101" s="4"/>
      <c r="O101" s="4"/>
      <c r="P101" s="4"/>
      <c r="R101" s="4"/>
    </row>
    <row r="102" spans="1:18" ht="24" customHeight="1">
      <c r="A102" s="5"/>
      <c r="B102" s="116"/>
      <c r="C102" s="116"/>
      <c r="D102" s="75"/>
      <c r="E102" s="9"/>
      <c r="F102" s="69"/>
      <c r="G102" s="9"/>
      <c r="H102" s="75"/>
      <c r="I102" s="8"/>
      <c r="J102" s="69"/>
      <c r="L102" s="4"/>
      <c r="M102" s="4"/>
      <c r="N102" s="4"/>
      <c r="O102" s="4"/>
      <c r="P102" s="4"/>
      <c r="R102" s="4"/>
    </row>
    <row r="103" spans="1:18" ht="24" customHeight="1">
      <c r="A103" s="4"/>
      <c r="B103" s="116"/>
      <c r="C103" s="116"/>
      <c r="D103" s="116"/>
      <c r="E103" s="4"/>
      <c r="F103" s="4"/>
      <c r="G103" s="4"/>
      <c r="H103" s="116"/>
      <c r="J103" s="4"/>
    </row>
    <row r="104" spans="1:18" ht="24" customHeight="1">
      <c r="A104" s="4"/>
      <c r="B104" s="116"/>
      <c r="C104" s="116"/>
    </row>
    <row r="105" spans="1:18" ht="24" customHeight="1">
      <c r="A105" s="4"/>
      <c r="B105" s="116"/>
      <c r="C105" s="116"/>
    </row>
    <row r="106" spans="1:18" ht="24" customHeight="1">
      <c r="A106" s="10" t="s">
        <v>46</v>
      </c>
      <c r="B106" s="140"/>
      <c r="C106" s="140"/>
      <c r="F106" s="4" t="s">
        <v>40</v>
      </c>
    </row>
    <row r="107" spans="1:18" ht="24" customHeight="1">
      <c r="A107" s="10" t="s">
        <v>55</v>
      </c>
      <c r="B107" s="140"/>
      <c r="C107" s="140"/>
      <c r="E107" s="11"/>
      <c r="F107" s="10" t="s">
        <v>67</v>
      </c>
      <c r="G107" s="12"/>
    </row>
    <row r="108" spans="1:18" ht="24" customHeight="1">
      <c r="D108" s="126">
        <f>+D95-D31</f>
        <v>0</v>
      </c>
      <c r="E108" s="52"/>
      <c r="F108" s="52">
        <f>+F95-F31</f>
        <v>0</v>
      </c>
      <c r="G108" s="52"/>
      <c r="H108" s="126">
        <f>+H95-H31</f>
        <v>0</v>
      </c>
      <c r="I108" s="52"/>
      <c r="J108" s="52">
        <f>+J95-J31</f>
        <v>0</v>
      </c>
    </row>
    <row r="110" spans="1:18" ht="24" customHeight="1">
      <c r="D110" s="193"/>
    </row>
    <row r="111" spans="1:18" ht="24" customHeight="1">
      <c r="D111" s="193"/>
      <c r="F111" s="193"/>
      <c r="H111" s="193"/>
      <c r="J111" s="193"/>
    </row>
    <row r="113" spans="6:10" ht="24" customHeight="1">
      <c r="F113" s="118"/>
      <c r="J113" s="118"/>
    </row>
  </sheetData>
  <pageMargins left="0.59055118110236204" right="0.4" top="0.59055118110236204" bottom="0.1968" header="0.31496062992126" footer="0.31496062992126"/>
  <pageSetup paperSize="9" scale="80" orientation="portrait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6"/>
  <sheetViews>
    <sheetView view="pageBreakPreview" topLeftCell="A46" zoomScale="80" zoomScaleNormal="70" zoomScaleSheetLayoutView="80" zoomScalePageLayoutView="90" workbookViewId="0">
      <selection activeCell="J28" sqref="J28"/>
    </sheetView>
  </sheetViews>
  <sheetFormatPr defaultColWidth="9.140625" defaultRowHeight="27" customHeight="1"/>
  <cols>
    <col min="1" max="1" width="42.5703125" style="15" customWidth="1"/>
    <col min="2" max="2" width="11.140625" style="15" customWidth="1"/>
    <col min="3" max="3" width="1.7109375" style="95" customWidth="1"/>
    <col min="4" max="4" width="14.5703125" style="111" customWidth="1"/>
    <col min="5" max="5" width="1.7109375" style="15" customWidth="1"/>
    <col min="6" max="6" width="14.5703125" style="15" customWidth="1"/>
    <col min="7" max="7" width="1.7109375" style="15" customWidth="1"/>
    <col min="8" max="8" width="14.5703125" style="111" customWidth="1"/>
    <col min="9" max="9" width="1.7109375" style="111" customWidth="1"/>
    <col min="10" max="10" width="14.5703125" style="111" customWidth="1"/>
    <col min="11" max="11" width="1.28515625" style="111" customWidth="1"/>
    <col min="12" max="12" width="13.85546875" style="111" customWidth="1"/>
    <col min="13" max="14" width="9.140625" style="111"/>
    <col min="15" max="16384" width="9.140625" style="15"/>
  </cols>
  <sheetData>
    <row r="1" spans="1:10" ht="27" customHeight="1">
      <c r="J1" s="177" t="s">
        <v>81</v>
      </c>
    </row>
    <row r="2" spans="1:10" ht="27" customHeight="1">
      <c r="J2" s="177" t="s">
        <v>82</v>
      </c>
    </row>
    <row r="3" spans="1:10" ht="27" customHeight="1">
      <c r="A3" s="1" t="s">
        <v>31</v>
      </c>
      <c r="B3" s="1"/>
      <c r="C3" s="96"/>
      <c r="D3" s="112"/>
      <c r="E3" s="1"/>
      <c r="F3" s="1"/>
      <c r="G3" s="1"/>
      <c r="H3" s="112"/>
      <c r="I3" s="112"/>
      <c r="J3" s="112"/>
    </row>
    <row r="4" spans="1:10" ht="27" customHeight="1">
      <c r="A4" s="1" t="s">
        <v>21</v>
      </c>
      <c r="B4" s="1"/>
      <c r="C4" s="96"/>
      <c r="D4" s="112"/>
      <c r="E4" s="1"/>
      <c r="F4" s="1"/>
      <c r="G4" s="1"/>
      <c r="H4" s="112"/>
      <c r="I4" s="112"/>
      <c r="J4" s="112"/>
    </row>
    <row r="5" spans="1:10" ht="27" customHeight="1">
      <c r="A5" s="1" t="s">
        <v>190</v>
      </c>
      <c r="B5" s="1"/>
      <c r="C5" s="96"/>
      <c r="D5" s="112"/>
      <c r="E5" s="1"/>
      <c r="F5" s="1"/>
      <c r="G5" s="1"/>
      <c r="H5" s="112"/>
      <c r="I5" s="112"/>
      <c r="J5" s="112"/>
    </row>
    <row r="6" spans="1:10" ht="27" customHeight="1">
      <c r="A6" s="6"/>
      <c r="B6" s="6"/>
      <c r="C6" s="97"/>
      <c r="D6" s="113"/>
      <c r="E6" s="106"/>
      <c r="F6" s="106"/>
      <c r="G6" s="106"/>
      <c r="H6" s="113"/>
      <c r="I6" s="113"/>
      <c r="J6" s="178" t="s">
        <v>79</v>
      </c>
    </row>
    <row r="7" spans="1:10" ht="27" customHeight="1">
      <c r="A7" s="4"/>
      <c r="B7" s="16"/>
      <c r="C7" s="98"/>
      <c r="D7" s="114" t="s">
        <v>1</v>
      </c>
      <c r="E7" s="13"/>
      <c r="F7" s="13"/>
      <c r="G7" s="5"/>
      <c r="H7" s="114" t="s">
        <v>2</v>
      </c>
      <c r="I7" s="114"/>
      <c r="J7" s="114"/>
    </row>
    <row r="8" spans="1:10" ht="27" customHeight="1">
      <c r="A8" s="4"/>
      <c r="B8" s="16"/>
      <c r="C8" s="98"/>
      <c r="D8" s="115" t="s">
        <v>80</v>
      </c>
      <c r="E8" s="5"/>
      <c r="F8" s="48" t="s">
        <v>54</v>
      </c>
      <c r="G8" s="5"/>
      <c r="H8" s="115" t="str">
        <f>D8</f>
        <v>2562</v>
      </c>
      <c r="I8" s="179"/>
      <c r="J8" s="115" t="str">
        <f>F8</f>
        <v>2561</v>
      </c>
    </row>
    <row r="9" spans="1:10" ht="27" customHeight="1">
      <c r="A9" s="3" t="s">
        <v>4</v>
      </c>
      <c r="B9" s="12"/>
      <c r="C9" s="99"/>
      <c r="D9" s="118"/>
      <c r="E9" s="4"/>
      <c r="F9" s="4"/>
      <c r="G9" s="4"/>
      <c r="H9" s="116"/>
      <c r="I9" s="116"/>
      <c r="J9" s="116"/>
    </row>
    <row r="10" spans="1:10" ht="27" customHeight="1">
      <c r="A10" s="2" t="s">
        <v>39</v>
      </c>
      <c r="B10" s="12"/>
      <c r="C10" s="99"/>
      <c r="D10" s="67">
        <v>4248</v>
      </c>
      <c r="E10" s="60"/>
      <c r="F10" s="60">
        <v>43281</v>
      </c>
      <c r="G10" s="60"/>
      <c r="H10" s="67">
        <v>0</v>
      </c>
      <c r="I10" s="67"/>
      <c r="J10" s="67">
        <v>0</v>
      </c>
    </row>
    <row r="11" spans="1:10" ht="27" customHeight="1">
      <c r="A11" s="2" t="s">
        <v>48</v>
      </c>
      <c r="B11" s="12"/>
      <c r="C11" s="99"/>
      <c r="D11" s="67">
        <v>5868</v>
      </c>
      <c r="E11" s="60"/>
      <c r="F11" s="60">
        <v>2091</v>
      </c>
      <c r="G11" s="60"/>
      <c r="H11" s="67">
        <v>6958</v>
      </c>
      <c r="I11" s="67"/>
      <c r="J11" s="67">
        <v>2671</v>
      </c>
    </row>
    <row r="12" spans="1:10" ht="27" customHeight="1">
      <c r="A12" s="2" t="s">
        <v>52</v>
      </c>
      <c r="B12" s="12"/>
      <c r="C12" s="99"/>
      <c r="D12" s="67">
        <v>20905</v>
      </c>
      <c r="E12" s="60"/>
      <c r="F12" s="60">
        <v>10146</v>
      </c>
      <c r="G12" s="60"/>
      <c r="H12" s="67">
        <v>1832</v>
      </c>
      <c r="I12" s="67"/>
      <c r="J12" s="67">
        <v>0</v>
      </c>
    </row>
    <row r="13" spans="1:10" ht="27" customHeight="1">
      <c r="A13" s="2" t="s">
        <v>7</v>
      </c>
      <c r="B13" s="12"/>
      <c r="C13" s="99"/>
      <c r="D13" s="67">
        <v>4723</v>
      </c>
      <c r="E13" s="60"/>
      <c r="F13" s="60">
        <v>2662</v>
      </c>
      <c r="G13" s="60"/>
      <c r="H13" s="67">
        <v>7094</v>
      </c>
      <c r="I13" s="67"/>
      <c r="J13" s="67">
        <v>4072</v>
      </c>
    </row>
    <row r="14" spans="1:10" ht="27" customHeight="1">
      <c r="A14" s="2" t="s">
        <v>58</v>
      </c>
      <c r="B14" s="12"/>
      <c r="C14" s="99"/>
      <c r="D14" s="67">
        <v>0</v>
      </c>
      <c r="E14" s="60"/>
      <c r="F14" s="60">
        <v>0</v>
      </c>
      <c r="G14" s="60"/>
      <c r="H14" s="67">
        <v>0</v>
      </c>
      <c r="I14" s="67"/>
      <c r="J14" s="67">
        <v>0</v>
      </c>
    </row>
    <row r="15" spans="1:10" ht="27" customHeight="1">
      <c r="A15" s="2" t="s">
        <v>59</v>
      </c>
      <c r="B15" s="12"/>
      <c r="C15" s="99"/>
      <c r="D15" s="67">
        <v>60</v>
      </c>
      <c r="E15" s="60"/>
      <c r="F15" s="60">
        <v>0</v>
      </c>
      <c r="G15" s="60"/>
      <c r="H15" s="67">
        <v>60</v>
      </c>
      <c r="I15" s="67"/>
      <c r="J15" s="67">
        <v>0</v>
      </c>
    </row>
    <row r="16" spans="1:10" ht="27" customHeight="1">
      <c r="A16" s="3" t="s">
        <v>5</v>
      </c>
      <c r="B16" s="16"/>
      <c r="C16" s="98"/>
      <c r="D16" s="117">
        <f>SUM(D10:D15)</f>
        <v>35804</v>
      </c>
      <c r="E16" s="60"/>
      <c r="F16" s="64">
        <f>SUM(F10:F15)</f>
        <v>58180</v>
      </c>
      <c r="G16" s="60"/>
      <c r="H16" s="117">
        <f>SUM(H10:H15)</f>
        <v>15944</v>
      </c>
      <c r="I16" s="67"/>
      <c r="J16" s="117">
        <f>SUM(J10:J15)</f>
        <v>6743</v>
      </c>
    </row>
    <row r="17" spans="1:14" ht="27" customHeight="1">
      <c r="A17" s="3" t="s">
        <v>32</v>
      </c>
      <c r="B17" s="12"/>
      <c r="C17" s="99"/>
      <c r="D17" s="67"/>
      <c r="E17" s="60"/>
      <c r="F17" s="60"/>
      <c r="G17" s="60"/>
      <c r="H17" s="67"/>
      <c r="I17" s="67"/>
      <c r="J17" s="67"/>
    </row>
    <row r="18" spans="1:14" ht="27" customHeight="1">
      <c r="A18" s="2" t="s">
        <v>6</v>
      </c>
      <c r="B18" s="12"/>
      <c r="C18" s="99"/>
      <c r="D18" s="67">
        <v>3041</v>
      </c>
      <c r="E18" s="60"/>
      <c r="F18" s="60">
        <v>30895</v>
      </c>
      <c r="G18" s="60"/>
      <c r="H18" s="67">
        <v>0</v>
      </c>
      <c r="I18" s="67"/>
      <c r="J18" s="67">
        <v>0</v>
      </c>
    </row>
    <row r="19" spans="1:14" ht="27" customHeight="1">
      <c r="A19" s="2" t="s">
        <v>49</v>
      </c>
      <c r="B19" s="12"/>
      <c r="C19" s="99"/>
      <c r="D19" s="67">
        <v>2560</v>
      </c>
      <c r="E19" s="60"/>
      <c r="F19" s="60">
        <v>3027</v>
      </c>
      <c r="G19" s="60"/>
      <c r="H19" s="67">
        <v>2511</v>
      </c>
      <c r="I19" s="67"/>
      <c r="J19" s="67">
        <v>2644</v>
      </c>
    </row>
    <row r="20" spans="1:14" ht="27" customHeight="1">
      <c r="A20" s="2" t="s">
        <v>53</v>
      </c>
      <c r="B20" s="12"/>
      <c r="C20" s="99"/>
      <c r="D20" s="67">
        <v>10005</v>
      </c>
      <c r="E20" s="60"/>
      <c r="F20" s="60">
        <v>5758</v>
      </c>
      <c r="G20" s="60"/>
      <c r="H20" s="67">
        <v>721</v>
      </c>
      <c r="I20" s="67"/>
      <c r="J20" s="67">
        <v>0</v>
      </c>
    </row>
    <row r="21" spans="1:14" ht="27" customHeight="1">
      <c r="A21" s="2" t="s">
        <v>50</v>
      </c>
      <c r="B21" s="12"/>
      <c r="C21" s="99"/>
      <c r="D21" s="67">
        <v>1270</v>
      </c>
      <c r="E21" s="60"/>
      <c r="F21" s="60">
        <v>9343</v>
      </c>
      <c r="G21" s="60"/>
      <c r="H21" s="67">
        <v>158</v>
      </c>
      <c r="I21" s="67"/>
      <c r="J21" s="67">
        <v>165</v>
      </c>
    </row>
    <row r="22" spans="1:14" ht="27" customHeight="1">
      <c r="A22" s="2" t="s">
        <v>8</v>
      </c>
      <c r="B22" s="12"/>
      <c r="C22" s="99"/>
      <c r="D22" s="67">
        <v>12559</v>
      </c>
      <c r="E22" s="60"/>
      <c r="F22" s="60">
        <v>11915</v>
      </c>
      <c r="G22" s="60"/>
      <c r="H22" s="67">
        <v>9579</v>
      </c>
      <c r="I22" s="67"/>
      <c r="J22" s="67">
        <v>10573</v>
      </c>
    </row>
    <row r="23" spans="1:14" ht="27" customHeight="1">
      <c r="A23" s="2" t="s">
        <v>20</v>
      </c>
      <c r="B23" s="12"/>
      <c r="C23" s="99"/>
      <c r="D23" s="67">
        <v>2734</v>
      </c>
      <c r="E23" s="60"/>
      <c r="F23" s="60">
        <v>1484</v>
      </c>
      <c r="G23" s="60"/>
      <c r="H23" s="67">
        <v>321</v>
      </c>
      <c r="I23" s="67"/>
      <c r="J23" s="67">
        <v>128</v>
      </c>
    </row>
    <row r="24" spans="1:14" ht="27" customHeight="1">
      <c r="A24" s="3" t="s">
        <v>33</v>
      </c>
      <c r="B24" s="12"/>
      <c r="C24" s="99"/>
      <c r="D24" s="117">
        <f>SUM(D18:D23)</f>
        <v>32169</v>
      </c>
      <c r="E24" s="60"/>
      <c r="F24" s="64">
        <f>SUM(F18:F23)</f>
        <v>62422</v>
      </c>
      <c r="G24" s="60"/>
      <c r="H24" s="117">
        <f>SUM(H18:H23)</f>
        <v>13290</v>
      </c>
      <c r="I24" s="67"/>
      <c r="J24" s="117">
        <f>SUM(J18:J23)</f>
        <v>13510</v>
      </c>
    </row>
    <row r="25" spans="1:14" ht="27" customHeight="1">
      <c r="A25" s="3" t="s">
        <v>45</v>
      </c>
      <c r="B25" s="12"/>
      <c r="C25" s="99"/>
      <c r="D25" s="119">
        <f>+D16-D24</f>
        <v>3635</v>
      </c>
      <c r="E25" s="67"/>
      <c r="F25" s="119">
        <f>+F16-F24</f>
        <v>-4242</v>
      </c>
      <c r="G25" s="67"/>
      <c r="H25" s="119">
        <f>+H16-H24</f>
        <v>2654</v>
      </c>
      <c r="I25" s="67"/>
      <c r="J25" s="119">
        <f>+J16-J24</f>
        <v>-6767</v>
      </c>
    </row>
    <row r="26" spans="1:14" ht="27" customHeight="1">
      <c r="A26" s="2" t="s">
        <v>44</v>
      </c>
      <c r="B26" s="12"/>
      <c r="C26" s="99"/>
      <c r="D26" s="68">
        <v>0</v>
      </c>
      <c r="E26" s="60"/>
      <c r="F26" s="160">
        <v>-322</v>
      </c>
      <c r="G26" s="60"/>
      <c r="H26" s="68">
        <v>0</v>
      </c>
      <c r="I26" s="67"/>
      <c r="J26" s="68">
        <v>0</v>
      </c>
    </row>
    <row r="27" spans="1:14" ht="27" customHeight="1">
      <c r="A27" s="3" t="s">
        <v>86</v>
      </c>
      <c r="B27" s="12"/>
      <c r="C27" s="99"/>
      <c r="D27" s="119">
        <f>SUM(D25:D26)</f>
        <v>3635</v>
      </c>
      <c r="E27" s="60"/>
      <c r="F27" s="119">
        <f>SUM(F25:F26)</f>
        <v>-4564</v>
      </c>
      <c r="G27" s="60"/>
      <c r="H27" s="119">
        <f>SUM(H25:H26)</f>
        <v>2654</v>
      </c>
      <c r="I27" s="67"/>
      <c r="J27" s="119">
        <f>SUM(J25:J26)</f>
        <v>-6767</v>
      </c>
    </row>
    <row r="28" spans="1:14" s="95" customFormat="1" ht="27" customHeight="1">
      <c r="A28" s="100"/>
      <c r="B28" s="100"/>
      <c r="C28" s="100"/>
      <c r="D28" s="119"/>
      <c r="E28" s="69"/>
      <c r="F28" s="69"/>
      <c r="G28" s="69"/>
      <c r="H28" s="75"/>
      <c r="I28" s="75"/>
      <c r="J28" s="75"/>
      <c r="K28" s="180"/>
      <c r="L28" s="111"/>
      <c r="M28" s="180"/>
      <c r="N28" s="180"/>
    </row>
    <row r="29" spans="1:14" s="95" customFormat="1" ht="27" customHeight="1">
      <c r="A29" s="154"/>
      <c r="B29" s="100"/>
      <c r="C29" s="100"/>
      <c r="D29" s="119"/>
      <c r="E29" s="69"/>
      <c r="F29" s="119"/>
      <c r="G29" s="69"/>
      <c r="H29" s="119"/>
      <c r="I29" s="75"/>
      <c r="J29" s="119"/>
      <c r="K29" s="180"/>
      <c r="L29" s="111"/>
      <c r="M29" s="180"/>
      <c r="N29" s="180"/>
    </row>
    <row r="30" spans="1:14" ht="27" customHeight="1">
      <c r="A30" s="3"/>
      <c r="B30" s="2"/>
      <c r="C30" s="100"/>
      <c r="D30" s="75"/>
      <c r="E30" s="60"/>
      <c r="F30" s="69"/>
      <c r="G30" s="60"/>
      <c r="H30" s="75"/>
      <c r="I30" s="67"/>
      <c r="J30" s="75"/>
    </row>
    <row r="31" spans="1:14" ht="27" customHeight="1">
      <c r="A31" s="4"/>
      <c r="B31" s="2"/>
      <c r="C31" s="100"/>
      <c r="D31" s="118"/>
      <c r="E31" s="4"/>
      <c r="F31" s="2"/>
      <c r="G31" s="4"/>
      <c r="H31" s="118"/>
      <c r="I31" s="116"/>
      <c r="J31" s="118"/>
    </row>
    <row r="32" spans="1:14" ht="27" customHeight="1">
      <c r="A32" s="10" t="s">
        <v>46</v>
      </c>
      <c r="B32" s="11"/>
      <c r="C32" s="101"/>
      <c r="D32" s="118"/>
      <c r="E32" s="2"/>
      <c r="F32" s="4" t="s">
        <v>40</v>
      </c>
      <c r="G32" s="2"/>
      <c r="H32" s="118"/>
      <c r="I32" s="118"/>
      <c r="J32" s="118"/>
      <c r="K32" s="118"/>
    </row>
    <row r="33" spans="1:11" ht="27" customHeight="1">
      <c r="A33" s="10" t="s">
        <v>55</v>
      </c>
      <c r="B33" s="11"/>
      <c r="C33" s="101"/>
      <c r="D33" s="118"/>
      <c r="E33" s="11"/>
      <c r="F33" s="10" t="s">
        <v>42</v>
      </c>
      <c r="G33" s="12"/>
      <c r="H33" s="118"/>
      <c r="I33" s="118"/>
      <c r="J33" s="118"/>
      <c r="K33" s="118"/>
    </row>
    <row r="34" spans="1:11" ht="27" customHeight="1">
      <c r="A34" s="10"/>
      <c r="B34" s="11"/>
      <c r="C34" s="101"/>
      <c r="D34" s="118"/>
      <c r="E34" s="11"/>
      <c r="F34" s="10"/>
      <c r="G34" s="12"/>
      <c r="H34" s="118"/>
      <c r="I34" s="118"/>
      <c r="J34" s="177" t="s">
        <v>81</v>
      </c>
      <c r="K34" s="118"/>
    </row>
    <row r="35" spans="1:11" ht="27" customHeight="1">
      <c r="A35" s="10"/>
      <c r="B35" s="11"/>
      <c r="C35" s="101"/>
      <c r="D35" s="118"/>
      <c r="E35" s="11"/>
      <c r="F35" s="10"/>
      <c r="G35" s="12"/>
      <c r="H35" s="118"/>
      <c r="I35" s="118"/>
      <c r="J35" s="177" t="s">
        <v>82</v>
      </c>
      <c r="K35" s="118"/>
    </row>
    <row r="36" spans="1:11" ht="27" customHeight="1">
      <c r="A36" s="1" t="s">
        <v>31</v>
      </c>
      <c r="B36" s="1"/>
      <c r="C36" s="96"/>
      <c r="D36" s="112"/>
      <c r="E36" s="1"/>
      <c r="F36" s="1"/>
      <c r="G36" s="1"/>
      <c r="H36" s="112"/>
      <c r="I36" s="112"/>
      <c r="J36" s="112"/>
    </row>
    <row r="37" spans="1:11" ht="27" customHeight="1">
      <c r="A37" s="1" t="s">
        <v>22</v>
      </c>
      <c r="B37" s="1"/>
      <c r="C37" s="96"/>
      <c r="D37" s="112"/>
      <c r="E37" s="1"/>
      <c r="F37" s="1"/>
      <c r="G37" s="1"/>
      <c r="H37" s="112"/>
      <c r="I37" s="112"/>
      <c r="J37" s="112"/>
    </row>
    <row r="38" spans="1:11" ht="27" customHeight="1">
      <c r="A38" s="1" t="str">
        <f>A5</f>
        <v>สำหรับงวดสามเดือนสิ้นสุดวันที่ 30 กันยายน 2562</v>
      </c>
      <c r="B38" s="1"/>
      <c r="C38" s="96"/>
      <c r="D38" s="112"/>
      <c r="E38" s="1"/>
      <c r="F38" s="1"/>
      <c r="G38" s="1"/>
      <c r="H38" s="112"/>
      <c r="I38" s="112"/>
      <c r="J38" s="112"/>
    </row>
    <row r="39" spans="1:11" ht="27" customHeight="1">
      <c r="A39" s="6"/>
      <c r="B39" s="6"/>
      <c r="C39" s="97"/>
      <c r="D39" s="113"/>
      <c r="E39" s="106"/>
      <c r="F39" s="106"/>
      <c r="G39" s="106"/>
      <c r="H39" s="113"/>
      <c r="I39" s="113"/>
      <c r="J39" s="178" t="s">
        <v>79</v>
      </c>
    </row>
    <row r="40" spans="1:11" ht="27" customHeight="1">
      <c r="A40" s="4"/>
      <c r="B40" s="16"/>
      <c r="C40" s="98"/>
      <c r="D40" s="114" t="s">
        <v>1</v>
      </c>
      <c r="E40" s="13"/>
      <c r="F40" s="13"/>
      <c r="G40" s="5"/>
      <c r="H40" s="114" t="s">
        <v>2</v>
      </c>
      <c r="I40" s="114"/>
      <c r="J40" s="114"/>
    </row>
    <row r="41" spans="1:11" ht="27" customHeight="1">
      <c r="A41" s="4"/>
      <c r="B41" s="94" t="s">
        <v>0</v>
      </c>
      <c r="C41" s="98"/>
      <c r="D41" s="115" t="str">
        <f>+D8</f>
        <v>2562</v>
      </c>
      <c r="E41" s="5"/>
      <c r="F41" s="48" t="str">
        <f>+F8</f>
        <v>2561</v>
      </c>
      <c r="G41" s="5"/>
      <c r="H41" s="115" t="str">
        <f>D41</f>
        <v>2562</v>
      </c>
      <c r="I41" s="179"/>
      <c r="J41" s="115" t="str">
        <f>F41</f>
        <v>2561</v>
      </c>
    </row>
    <row r="42" spans="1:11" ht="27" customHeight="1">
      <c r="A42" s="3" t="s">
        <v>84</v>
      </c>
      <c r="B42" s="98"/>
      <c r="C42" s="98"/>
      <c r="D42" s="132"/>
      <c r="E42" s="5"/>
      <c r="F42" s="88"/>
      <c r="G42" s="5"/>
      <c r="H42" s="132"/>
      <c r="I42" s="179"/>
      <c r="J42" s="132"/>
    </row>
    <row r="43" spans="1:11" ht="27" customHeight="1">
      <c r="A43" s="5" t="s">
        <v>177</v>
      </c>
      <c r="B43" s="98"/>
      <c r="C43" s="98"/>
      <c r="D43" s="132"/>
      <c r="E43" s="5"/>
      <c r="F43" s="88"/>
      <c r="G43" s="5"/>
      <c r="H43" s="132"/>
      <c r="I43" s="179"/>
      <c r="J43" s="132"/>
    </row>
    <row r="44" spans="1:11" ht="27" customHeight="1">
      <c r="A44" s="5" t="s">
        <v>178</v>
      </c>
      <c r="B44" s="98"/>
      <c r="C44" s="98"/>
      <c r="D44" s="132"/>
      <c r="E44" s="5"/>
      <c r="F44" s="88"/>
      <c r="G44" s="5"/>
      <c r="H44" s="132"/>
      <c r="I44" s="179"/>
      <c r="J44" s="132"/>
    </row>
    <row r="45" spans="1:11" ht="27" customHeight="1">
      <c r="A45" s="4" t="s">
        <v>179</v>
      </c>
      <c r="B45" s="98"/>
      <c r="C45" s="98"/>
      <c r="D45" s="132"/>
      <c r="E45" s="5"/>
      <c r="F45" s="88"/>
      <c r="G45" s="5"/>
      <c r="H45" s="132"/>
      <c r="I45" s="179"/>
      <c r="J45" s="132"/>
    </row>
    <row r="46" spans="1:11" ht="27" customHeight="1">
      <c r="A46" s="4" t="s">
        <v>180</v>
      </c>
      <c r="B46" s="98"/>
      <c r="C46" s="98"/>
      <c r="D46" s="67">
        <v>0</v>
      </c>
      <c r="E46" s="5"/>
      <c r="F46" s="152">
        <v>0</v>
      </c>
      <c r="G46" s="153"/>
      <c r="H46" s="67">
        <v>0</v>
      </c>
      <c r="I46" s="181"/>
      <c r="J46" s="182">
        <v>0</v>
      </c>
    </row>
    <row r="47" spans="1:11" ht="27" customHeight="1" thickBot="1">
      <c r="A47" s="3" t="s">
        <v>85</v>
      </c>
      <c r="B47" s="2"/>
      <c r="C47" s="100"/>
      <c r="D47" s="120">
        <f>SUM(D27,D45:D46)</f>
        <v>3635</v>
      </c>
      <c r="E47" s="60"/>
      <c r="F47" s="120">
        <f>SUM(F27,F45:F46)</f>
        <v>-4564</v>
      </c>
      <c r="G47" s="60"/>
      <c r="H47" s="120">
        <f>SUM(H27,H45:H46)</f>
        <v>2654</v>
      </c>
      <c r="I47" s="67"/>
      <c r="J47" s="120">
        <f>SUM(J27,J45:J46)</f>
        <v>-6767</v>
      </c>
    </row>
    <row r="48" spans="1:11" ht="27" customHeight="1" thickTop="1">
      <c r="A48" s="4"/>
      <c r="B48" s="98"/>
      <c r="C48" s="98"/>
      <c r="D48" s="132"/>
      <c r="E48" s="5"/>
      <c r="F48" s="88"/>
      <c r="G48" s="5"/>
      <c r="H48" s="132"/>
      <c r="I48" s="179"/>
      <c r="J48" s="132"/>
    </row>
    <row r="49" spans="1:10" ht="27" customHeight="1">
      <c r="A49" s="3" t="s">
        <v>9</v>
      </c>
      <c r="B49" s="2"/>
      <c r="C49" s="100"/>
      <c r="D49" s="118"/>
      <c r="E49" s="4"/>
      <c r="F49" s="4"/>
      <c r="G49" s="4"/>
      <c r="H49" s="116"/>
      <c r="I49" s="116"/>
      <c r="J49" s="116"/>
    </row>
    <row r="50" spans="1:10" ht="27" customHeight="1">
      <c r="A50" s="4" t="s">
        <v>28</v>
      </c>
      <c r="B50" s="2"/>
      <c r="C50" s="100"/>
      <c r="D50" s="137">
        <f>D52-D51</f>
        <v>2110</v>
      </c>
      <c r="E50" s="60"/>
      <c r="F50" s="162">
        <f>F52-F51</f>
        <v>-5596</v>
      </c>
      <c r="G50" s="60"/>
      <c r="H50" s="137">
        <f>H52-H51</f>
        <v>2654</v>
      </c>
      <c r="I50" s="67"/>
      <c r="J50" s="137">
        <f>J52-J51</f>
        <v>-6767</v>
      </c>
    </row>
    <row r="51" spans="1:10" ht="27" customHeight="1">
      <c r="A51" s="4" t="s">
        <v>30</v>
      </c>
      <c r="B51" s="2"/>
      <c r="C51" s="100"/>
      <c r="D51" s="119">
        <v>1525</v>
      </c>
      <c r="E51" s="60"/>
      <c r="F51" s="60">
        <v>1032</v>
      </c>
      <c r="G51" s="60"/>
      <c r="H51" s="67">
        <v>0</v>
      </c>
      <c r="I51" s="67"/>
      <c r="J51" s="67">
        <v>0</v>
      </c>
    </row>
    <row r="52" spans="1:10" ht="27" customHeight="1" thickBot="1">
      <c r="A52" s="4"/>
      <c r="B52" s="2"/>
      <c r="C52" s="100"/>
      <c r="D52" s="120">
        <f>+D27</f>
        <v>3635</v>
      </c>
      <c r="E52" s="60"/>
      <c r="F52" s="120">
        <f>+F27</f>
        <v>-4564</v>
      </c>
      <c r="G52" s="60"/>
      <c r="H52" s="120">
        <f>+H27</f>
        <v>2654</v>
      </c>
      <c r="I52" s="67"/>
      <c r="J52" s="120">
        <f>+J27</f>
        <v>-6767</v>
      </c>
    </row>
    <row r="53" spans="1:10" ht="27" customHeight="1" thickTop="1">
      <c r="A53" s="3" t="s">
        <v>23</v>
      </c>
      <c r="B53" s="2"/>
      <c r="C53" s="100"/>
      <c r="D53" s="67"/>
      <c r="E53" s="60"/>
      <c r="F53" s="60"/>
      <c r="G53" s="60"/>
      <c r="H53" s="67"/>
      <c r="I53" s="67"/>
      <c r="J53" s="67"/>
    </row>
    <row r="54" spans="1:10" ht="27" customHeight="1">
      <c r="A54" s="4" t="s">
        <v>28</v>
      </c>
      <c r="B54" s="2"/>
      <c r="C54" s="100"/>
      <c r="D54" s="137">
        <f>D56-D55</f>
        <v>2110</v>
      </c>
      <c r="E54" s="60"/>
      <c r="F54" s="162">
        <f>F56-F55</f>
        <v>-5596</v>
      </c>
      <c r="G54" s="60"/>
      <c r="H54" s="137">
        <f>H56-H55</f>
        <v>2654</v>
      </c>
      <c r="I54" s="67"/>
      <c r="J54" s="137">
        <f>J56-J55</f>
        <v>-6767</v>
      </c>
    </row>
    <row r="55" spans="1:10" ht="27" customHeight="1">
      <c r="A55" s="4" t="s">
        <v>30</v>
      </c>
      <c r="B55" s="2"/>
      <c r="C55" s="100"/>
      <c r="D55" s="137">
        <f>D51</f>
        <v>1525</v>
      </c>
      <c r="E55" s="67"/>
      <c r="F55" s="58">
        <f>F51</f>
        <v>1032</v>
      </c>
      <c r="G55" s="133"/>
      <c r="H55" s="126">
        <f>H51</f>
        <v>0</v>
      </c>
      <c r="I55" s="126"/>
      <c r="J55" s="126">
        <f>J51</f>
        <v>0</v>
      </c>
    </row>
    <row r="56" spans="1:10" ht="27" customHeight="1" thickBot="1">
      <c r="A56" s="4"/>
      <c r="B56" s="2"/>
      <c r="C56" s="100"/>
      <c r="D56" s="120">
        <f>+D47</f>
        <v>3635</v>
      </c>
      <c r="E56" s="60"/>
      <c r="F56" s="120">
        <f>+F47</f>
        <v>-4564</v>
      </c>
      <c r="G56" s="60"/>
      <c r="H56" s="120">
        <f>+H47</f>
        <v>2654</v>
      </c>
      <c r="I56" s="67"/>
      <c r="J56" s="120">
        <f>+J47</f>
        <v>-6767</v>
      </c>
    </row>
    <row r="57" spans="1:10" ht="27" customHeight="1" thickTop="1">
      <c r="A57" s="2"/>
      <c r="B57" s="12"/>
      <c r="C57" s="99"/>
      <c r="D57" s="67"/>
      <c r="E57" s="60"/>
      <c r="F57" s="60"/>
      <c r="G57" s="60"/>
      <c r="H57" s="67"/>
      <c r="I57" s="67"/>
      <c r="J57" s="67"/>
    </row>
    <row r="58" spans="1:10" ht="27" customHeight="1">
      <c r="A58" s="3" t="s">
        <v>24</v>
      </c>
      <c r="B58" s="50"/>
      <c r="C58" s="102"/>
      <c r="D58" s="67"/>
      <c r="E58" s="60"/>
      <c r="F58" s="60"/>
      <c r="G58" s="60"/>
      <c r="H58" s="67"/>
      <c r="I58" s="67"/>
      <c r="J58" s="67"/>
    </row>
    <row r="59" spans="1:10" ht="27" customHeight="1">
      <c r="A59" s="2" t="s">
        <v>25</v>
      </c>
      <c r="B59" s="173">
        <v>20</v>
      </c>
      <c r="C59" s="157"/>
      <c r="D59" s="121">
        <f>D50/D60</f>
        <v>2.5793832706824363E-3</v>
      </c>
      <c r="E59" s="60"/>
      <c r="F59" s="161">
        <f>F50/F60</f>
        <v>-6.8408667216772103E-3</v>
      </c>
      <c r="G59" s="60"/>
      <c r="H59" s="121">
        <f>H50/H60</f>
        <v>3.244399621038477E-3</v>
      </c>
      <c r="I59" s="67"/>
      <c r="J59" s="183">
        <f>J50/J60</f>
        <v>-8.2723633140796438E-3</v>
      </c>
    </row>
    <row r="60" spans="1:10" ht="27" customHeight="1">
      <c r="A60" s="2" t="s">
        <v>160</v>
      </c>
      <c r="B60" s="118"/>
      <c r="C60" s="158"/>
      <c r="D60" s="67">
        <v>818025</v>
      </c>
      <c r="E60" s="60"/>
      <c r="F60" s="60">
        <v>818025</v>
      </c>
      <c r="G60" s="60"/>
      <c r="H60" s="67">
        <v>818025</v>
      </c>
      <c r="I60" s="67"/>
      <c r="J60" s="67">
        <v>818025</v>
      </c>
    </row>
    <row r="61" spans="1:10" ht="27" customHeight="1">
      <c r="A61" s="2"/>
      <c r="B61" s="118"/>
      <c r="C61" s="158"/>
      <c r="D61" s="67"/>
      <c r="E61" s="60"/>
      <c r="F61" s="60"/>
      <c r="G61" s="60"/>
      <c r="H61" s="67"/>
      <c r="I61" s="67"/>
      <c r="J61" s="67"/>
    </row>
    <row r="62" spans="1:10" ht="27" customHeight="1">
      <c r="A62" s="2"/>
      <c r="B62" s="118"/>
      <c r="C62" s="158"/>
      <c r="D62" s="67"/>
      <c r="E62" s="60"/>
      <c r="F62" s="60"/>
      <c r="G62" s="60"/>
      <c r="H62" s="67"/>
      <c r="I62" s="67"/>
      <c r="J62" s="67"/>
    </row>
    <row r="63" spans="1:10" ht="27" customHeight="1">
      <c r="A63" s="2"/>
      <c r="B63" s="118"/>
      <c r="C63" s="158"/>
      <c r="D63" s="67"/>
      <c r="E63" s="60"/>
      <c r="F63" s="60"/>
      <c r="G63" s="60"/>
      <c r="H63" s="67"/>
      <c r="I63" s="67"/>
      <c r="J63" s="67"/>
    </row>
    <row r="64" spans="1:10" ht="27" customHeight="1">
      <c r="A64" s="2"/>
      <c r="B64" s="118"/>
      <c r="C64" s="158"/>
      <c r="D64" s="118"/>
      <c r="E64" s="4"/>
      <c r="F64" s="4"/>
      <c r="G64" s="4"/>
      <c r="H64" s="116"/>
      <c r="I64" s="116"/>
      <c r="J64" s="116"/>
    </row>
    <row r="65" spans="1:11" ht="27" customHeight="1">
      <c r="A65" s="10" t="s">
        <v>46</v>
      </c>
      <c r="B65" s="11"/>
      <c r="C65" s="101"/>
      <c r="D65" s="118"/>
      <c r="E65" s="2"/>
      <c r="F65" s="4" t="s">
        <v>40</v>
      </c>
      <c r="G65" s="2"/>
      <c r="H65" s="118"/>
      <c r="I65" s="118"/>
      <c r="J65" s="118"/>
      <c r="K65" s="118"/>
    </row>
    <row r="66" spans="1:11" ht="27" customHeight="1">
      <c r="A66" s="10" t="s">
        <v>55</v>
      </c>
      <c r="B66" s="11"/>
      <c r="C66" s="101"/>
      <c r="D66" s="118"/>
      <c r="E66" s="11"/>
      <c r="F66" s="10" t="s">
        <v>42</v>
      </c>
      <c r="G66" s="12"/>
      <c r="H66" s="118"/>
      <c r="I66" s="118"/>
      <c r="J66" s="118"/>
      <c r="K66" s="118"/>
    </row>
  </sheetData>
  <pageMargins left="0.59055118110236204" right="0.4" top="0.59055118110236204" bottom="0.196850393700787" header="0.31496062992126" footer="0.31496062992126"/>
  <pageSetup paperSize="9" scale="84" firstPageNumber="4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9"/>
  <sheetViews>
    <sheetView view="pageBreakPreview" topLeftCell="A34" zoomScale="86" zoomScaleNormal="100" zoomScaleSheetLayoutView="86" workbookViewId="0">
      <selection activeCell="H15" sqref="H15"/>
    </sheetView>
  </sheetViews>
  <sheetFormatPr defaultColWidth="9.140625" defaultRowHeight="21.75"/>
  <cols>
    <col min="1" max="1" width="42.5703125" style="15" customWidth="1"/>
    <col min="2" max="2" width="11.140625" style="15" customWidth="1"/>
    <col min="3" max="3" width="1.7109375" style="95" customWidth="1"/>
    <col min="4" max="4" width="14.5703125" style="111" customWidth="1"/>
    <col min="5" max="5" width="1.7109375" style="15" customWidth="1"/>
    <col min="6" max="6" width="14.5703125" style="15" customWidth="1"/>
    <col min="7" max="7" width="1.7109375" style="15" customWidth="1"/>
    <col min="8" max="8" width="14.5703125" style="111" customWidth="1"/>
    <col min="9" max="9" width="1.7109375" style="15" customWidth="1"/>
    <col min="10" max="10" width="14.5703125" style="15" customWidth="1"/>
    <col min="11" max="11" width="1.28515625" style="15" customWidth="1"/>
    <col min="12" max="12" width="12.140625" style="15" customWidth="1"/>
    <col min="13" max="13" width="13.5703125" style="15" bestFit="1" customWidth="1"/>
    <col min="14" max="16384" width="9.140625" style="15"/>
  </cols>
  <sheetData>
    <row r="1" spans="1:13" ht="27" customHeight="1">
      <c r="J1" s="70" t="s">
        <v>81</v>
      </c>
    </row>
    <row r="2" spans="1:13" ht="27" customHeight="1">
      <c r="J2" s="70" t="s">
        <v>82</v>
      </c>
    </row>
    <row r="3" spans="1:13" ht="27" customHeight="1">
      <c r="A3" s="1" t="s">
        <v>31</v>
      </c>
      <c r="B3" s="1"/>
      <c r="C3" s="96"/>
      <c r="D3" s="112"/>
      <c r="E3" s="1"/>
      <c r="F3" s="1"/>
      <c r="G3" s="1"/>
      <c r="H3" s="112"/>
      <c r="I3" s="1"/>
      <c r="J3" s="1"/>
    </row>
    <row r="4" spans="1:13" ht="27" customHeight="1">
      <c r="A4" s="1" t="s">
        <v>21</v>
      </c>
      <c r="B4" s="1"/>
      <c r="C4" s="96"/>
      <c r="D4" s="112"/>
      <c r="E4" s="1"/>
      <c r="F4" s="1"/>
      <c r="G4" s="1"/>
      <c r="H4" s="112"/>
      <c r="I4" s="1"/>
      <c r="J4" s="1"/>
    </row>
    <row r="5" spans="1:13" ht="27" customHeight="1">
      <c r="A5" s="1" t="s">
        <v>191</v>
      </c>
      <c r="B5" s="1"/>
      <c r="C5" s="96"/>
      <c r="D5" s="112"/>
      <c r="E5" s="1"/>
      <c r="F5" s="1"/>
      <c r="G5" s="1"/>
      <c r="H5" s="112"/>
      <c r="I5" s="1"/>
      <c r="J5" s="1"/>
    </row>
    <row r="6" spans="1:13" ht="27" customHeight="1">
      <c r="A6" s="6"/>
      <c r="B6" s="6"/>
      <c r="C6" s="97"/>
      <c r="D6" s="113"/>
      <c r="E6" s="106"/>
      <c r="F6" s="106"/>
      <c r="G6" s="106"/>
      <c r="H6" s="113"/>
      <c r="I6" s="106"/>
      <c r="J6" s="105" t="s">
        <v>79</v>
      </c>
    </row>
    <row r="7" spans="1:13" ht="27" customHeight="1">
      <c r="A7" s="4"/>
      <c r="B7" s="16"/>
      <c r="C7" s="98"/>
      <c r="D7" s="114" t="s">
        <v>1</v>
      </c>
      <c r="E7" s="13"/>
      <c r="F7" s="13"/>
      <c r="G7" s="5"/>
      <c r="H7" s="114" t="s">
        <v>2</v>
      </c>
      <c r="I7" s="13"/>
      <c r="J7" s="13"/>
    </row>
    <row r="8" spans="1:13" ht="27" customHeight="1">
      <c r="A8" s="4"/>
      <c r="B8" s="16"/>
      <c r="C8" s="98"/>
      <c r="D8" s="115" t="s">
        <v>80</v>
      </c>
      <c r="E8" s="5"/>
      <c r="F8" s="48" t="s">
        <v>54</v>
      </c>
      <c r="G8" s="5"/>
      <c r="H8" s="115" t="str">
        <f>D8</f>
        <v>2562</v>
      </c>
      <c r="I8" s="5"/>
      <c r="J8" s="48" t="str">
        <f>F8</f>
        <v>2561</v>
      </c>
    </row>
    <row r="9" spans="1:13" ht="27" customHeight="1">
      <c r="A9" s="3" t="s">
        <v>4</v>
      </c>
      <c r="B9" s="12"/>
      <c r="C9" s="99"/>
      <c r="D9" s="118"/>
      <c r="E9" s="4"/>
      <c r="F9" s="4"/>
      <c r="G9" s="4"/>
      <c r="H9" s="116"/>
      <c r="I9" s="4"/>
      <c r="J9" s="4"/>
    </row>
    <row r="10" spans="1:13" ht="27" customHeight="1">
      <c r="A10" s="2" t="s">
        <v>39</v>
      </c>
      <c r="B10" s="12"/>
      <c r="C10" s="99"/>
      <c r="D10" s="67">
        <v>10028</v>
      </c>
      <c r="E10" s="60"/>
      <c r="F10" s="60">
        <v>64486</v>
      </c>
      <c r="G10" s="60"/>
      <c r="H10" s="67">
        <v>1360</v>
      </c>
      <c r="I10" s="60"/>
      <c r="J10" s="60">
        <v>1340</v>
      </c>
    </row>
    <row r="11" spans="1:13" ht="27" customHeight="1">
      <c r="A11" s="2" t="s">
        <v>48</v>
      </c>
      <c r="B11" s="12"/>
      <c r="C11" s="99"/>
      <c r="D11" s="67">
        <v>11789</v>
      </c>
      <c r="E11" s="60"/>
      <c r="F11" s="60">
        <v>5991</v>
      </c>
      <c r="G11" s="60"/>
      <c r="H11" s="67">
        <v>13800</v>
      </c>
      <c r="I11" s="60"/>
      <c r="J11" s="60">
        <v>7726</v>
      </c>
    </row>
    <row r="12" spans="1:13" ht="27" customHeight="1">
      <c r="A12" s="2" t="s">
        <v>52</v>
      </c>
      <c r="B12" s="12"/>
      <c r="C12" s="99"/>
      <c r="D12" s="67">
        <v>66997</v>
      </c>
      <c r="E12" s="60"/>
      <c r="F12" s="60">
        <v>17268</v>
      </c>
      <c r="G12" s="60"/>
      <c r="H12" s="67">
        <v>6416</v>
      </c>
      <c r="I12" s="60"/>
      <c r="J12" s="60">
        <v>0</v>
      </c>
    </row>
    <row r="13" spans="1:13" ht="27" customHeight="1">
      <c r="A13" s="2" t="s">
        <v>7</v>
      </c>
      <c r="B13" s="12"/>
      <c r="C13" s="99"/>
      <c r="D13" s="67">
        <v>7002</v>
      </c>
      <c r="E13" s="60"/>
      <c r="F13" s="60">
        <v>6474</v>
      </c>
      <c r="G13" s="60"/>
      <c r="H13" s="67">
        <v>14713</v>
      </c>
      <c r="I13" s="60"/>
      <c r="J13" s="60">
        <v>8865</v>
      </c>
      <c r="M13" s="52"/>
    </row>
    <row r="14" spans="1:13" ht="27" customHeight="1">
      <c r="A14" s="2" t="s">
        <v>58</v>
      </c>
      <c r="B14" s="12"/>
      <c r="C14" s="99"/>
      <c r="D14" s="67">
        <v>0</v>
      </c>
      <c r="E14" s="60"/>
      <c r="F14" s="60">
        <v>0</v>
      </c>
      <c r="G14" s="60"/>
      <c r="H14" s="67">
        <v>0</v>
      </c>
      <c r="I14" s="60"/>
      <c r="J14" s="60">
        <v>18943</v>
      </c>
    </row>
    <row r="15" spans="1:13" ht="27" customHeight="1">
      <c r="A15" s="2" t="s">
        <v>59</v>
      </c>
      <c r="B15" s="12"/>
      <c r="C15" s="99"/>
      <c r="D15" s="67">
        <v>110</v>
      </c>
      <c r="E15" s="60"/>
      <c r="F15" s="60">
        <v>19000</v>
      </c>
      <c r="G15" s="60"/>
      <c r="H15" s="67">
        <v>110</v>
      </c>
      <c r="I15" s="60"/>
      <c r="J15" s="60">
        <v>0</v>
      </c>
    </row>
    <row r="16" spans="1:13" ht="27" customHeight="1">
      <c r="A16" s="3" t="s">
        <v>5</v>
      </c>
      <c r="B16" s="16"/>
      <c r="C16" s="98"/>
      <c r="D16" s="117">
        <f>SUM(D10:D15)</f>
        <v>95926</v>
      </c>
      <c r="E16" s="60"/>
      <c r="F16" s="64">
        <f>SUM(F10:F15)</f>
        <v>113219</v>
      </c>
      <c r="G16" s="60"/>
      <c r="H16" s="117">
        <f>SUM(H10:H15)</f>
        <v>36399</v>
      </c>
      <c r="I16" s="60"/>
      <c r="J16" s="64">
        <f>SUM(J10:J15)</f>
        <v>36874</v>
      </c>
    </row>
    <row r="17" spans="1:13" ht="27" customHeight="1">
      <c r="A17" s="3" t="s">
        <v>32</v>
      </c>
      <c r="B17" s="12"/>
      <c r="C17" s="99"/>
      <c r="D17" s="67"/>
      <c r="E17" s="60"/>
      <c r="F17" s="60"/>
      <c r="G17" s="60"/>
      <c r="H17" s="67"/>
      <c r="I17" s="60"/>
      <c r="J17" s="60"/>
    </row>
    <row r="18" spans="1:13" ht="27" customHeight="1">
      <c r="A18" s="2" t="s">
        <v>6</v>
      </c>
      <c r="B18" s="12"/>
      <c r="C18" s="99"/>
      <c r="D18" s="67">
        <v>7385</v>
      </c>
      <c r="E18" s="60"/>
      <c r="F18" s="60">
        <v>48206</v>
      </c>
      <c r="G18" s="60"/>
      <c r="H18" s="67">
        <v>1196</v>
      </c>
      <c r="I18" s="60"/>
      <c r="J18" s="60">
        <v>1131</v>
      </c>
    </row>
    <row r="19" spans="1:13" ht="27" customHeight="1">
      <c r="A19" s="2" t="s">
        <v>49</v>
      </c>
      <c r="B19" s="12"/>
      <c r="C19" s="99"/>
      <c r="D19" s="67">
        <v>7575</v>
      </c>
      <c r="E19" s="60"/>
      <c r="F19" s="60">
        <v>7124</v>
      </c>
      <c r="G19" s="60"/>
      <c r="H19" s="67">
        <v>7459</v>
      </c>
      <c r="I19" s="60"/>
      <c r="J19" s="60">
        <v>7044</v>
      </c>
      <c r="M19" s="122"/>
    </row>
    <row r="20" spans="1:13" ht="27" customHeight="1">
      <c r="A20" s="2" t="s">
        <v>53</v>
      </c>
      <c r="B20" s="12"/>
      <c r="C20" s="99"/>
      <c r="D20" s="67">
        <v>30657</v>
      </c>
      <c r="E20" s="60"/>
      <c r="F20" s="60">
        <v>8464</v>
      </c>
      <c r="G20" s="60"/>
      <c r="H20" s="67">
        <v>2394</v>
      </c>
      <c r="I20" s="60"/>
      <c r="J20" s="60">
        <v>0</v>
      </c>
    </row>
    <row r="21" spans="1:13" ht="27" customHeight="1">
      <c r="A21" s="2" t="s">
        <v>50</v>
      </c>
      <c r="B21" s="12"/>
      <c r="C21" s="99"/>
      <c r="D21" s="67">
        <v>2994</v>
      </c>
      <c r="E21" s="60"/>
      <c r="F21" s="60">
        <v>12510</v>
      </c>
      <c r="G21" s="60"/>
      <c r="H21" s="67">
        <v>532</v>
      </c>
      <c r="I21" s="60"/>
      <c r="J21" s="60">
        <v>651</v>
      </c>
    </row>
    <row r="22" spans="1:13" ht="27" customHeight="1">
      <c r="A22" s="2" t="s">
        <v>8</v>
      </c>
      <c r="B22" s="12"/>
      <c r="C22" s="99"/>
      <c r="D22" s="67">
        <f>33734-17</f>
        <v>33717</v>
      </c>
      <c r="E22" s="60"/>
      <c r="F22" s="60">
        <v>37470</v>
      </c>
      <c r="G22" s="60"/>
      <c r="H22" s="67">
        <v>27395</v>
      </c>
      <c r="I22" s="60"/>
      <c r="J22" s="60">
        <v>33395</v>
      </c>
    </row>
    <row r="23" spans="1:13" ht="27" customHeight="1">
      <c r="A23" s="2" t="s">
        <v>20</v>
      </c>
      <c r="B23" s="12"/>
      <c r="C23" s="99"/>
      <c r="D23" s="67">
        <v>8903</v>
      </c>
      <c r="E23" s="60"/>
      <c r="F23" s="60">
        <v>1637</v>
      </c>
      <c r="G23" s="60"/>
      <c r="H23" s="67">
        <v>1490</v>
      </c>
      <c r="I23" s="60"/>
      <c r="J23" s="60">
        <v>240</v>
      </c>
    </row>
    <row r="24" spans="1:13" ht="27" customHeight="1">
      <c r="A24" s="3" t="s">
        <v>33</v>
      </c>
      <c r="B24" s="12"/>
      <c r="C24" s="99"/>
      <c r="D24" s="117">
        <f>SUM(D18:D23)</f>
        <v>91231</v>
      </c>
      <c r="E24" s="60"/>
      <c r="F24" s="64">
        <f>SUM(F18:F23)</f>
        <v>115411</v>
      </c>
      <c r="G24" s="60"/>
      <c r="H24" s="117">
        <f>SUM(H18:H23)</f>
        <v>40466</v>
      </c>
      <c r="I24" s="60"/>
      <c r="J24" s="64">
        <f>SUM(J18:J23)</f>
        <v>42461</v>
      </c>
    </row>
    <row r="25" spans="1:13" ht="27" customHeight="1">
      <c r="A25" s="3" t="s">
        <v>45</v>
      </c>
      <c r="B25" s="12"/>
      <c r="C25" s="99"/>
      <c r="D25" s="119">
        <f>+D16-D24</f>
        <v>4695</v>
      </c>
      <c r="E25" s="60"/>
      <c r="F25" s="119">
        <f>+F16-F24</f>
        <v>-2192</v>
      </c>
      <c r="G25" s="60"/>
      <c r="H25" s="119">
        <f>+H16-H24</f>
        <v>-4067</v>
      </c>
      <c r="I25" s="60"/>
      <c r="J25" s="119">
        <f>+J16-J24</f>
        <v>-5587</v>
      </c>
    </row>
    <row r="26" spans="1:13" ht="27" customHeight="1">
      <c r="A26" s="2" t="s">
        <v>44</v>
      </c>
      <c r="B26" s="12"/>
      <c r="C26" s="99"/>
      <c r="D26" s="68">
        <v>0</v>
      </c>
      <c r="E26" s="60"/>
      <c r="F26" s="160">
        <v>-288</v>
      </c>
      <c r="G26" s="60"/>
      <c r="H26" s="68">
        <v>0</v>
      </c>
      <c r="I26" s="60"/>
      <c r="J26" s="61">
        <v>0</v>
      </c>
    </row>
    <row r="27" spans="1:13" ht="27" customHeight="1">
      <c r="A27" s="3" t="s">
        <v>86</v>
      </c>
      <c r="B27" s="12"/>
      <c r="C27" s="99"/>
      <c r="D27" s="119">
        <f>SUM(D25:D26)</f>
        <v>4695</v>
      </c>
      <c r="E27" s="60"/>
      <c r="F27" s="119">
        <f>SUM(F25:F26)</f>
        <v>-2480</v>
      </c>
      <c r="G27" s="60"/>
      <c r="H27" s="119">
        <f>SUM(H25:H26)</f>
        <v>-4067</v>
      </c>
      <c r="I27" s="60"/>
      <c r="J27" s="119">
        <f>SUM(J25:J26)</f>
        <v>-5587</v>
      </c>
    </row>
    <row r="28" spans="1:13" ht="27" customHeight="1">
      <c r="A28" s="3"/>
      <c r="B28" s="12"/>
      <c r="C28" s="99"/>
      <c r="D28" s="67"/>
      <c r="E28" s="60"/>
      <c r="F28" s="119"/>
      <c r="G28" s="60"/>
      <c r="H28" s="119"/>
      <c r="I28" s="60"/>
      <c r="J28" s="119"/>
    </row>
    <row r="29" spans="1:13" ht="27" customHeight="1">
      <c r="A29" s="3"/>
      <c r="B29" s="12"/>
      <c r="C29" s="99"/>
      <c r="D29" s="67"/>
      <c r="E29" s="60"/>
      <c r="F29" s="119"/>
      <c r="G29" s="60"/>
      <c r="H29" s="119"/>
      <c r="I29" s="60"/>
      <c r="J29" s="119"/>
    </row>
    <row r="30" spans="1:13" ht="27" customHeight="1">
      <c r="A30" s="3"/>
      <c r="B30" s="2"/>
      <c r="C30" s="100"/>
      <c r="D30" s="75"/>
      <c r="E30" s="60"/>
      <c r="F30" s="69"/>
      <c r="G30" s="60"/>
      <c r="H30" s="75"/>
      <c r="I30" s="60"/>
      <c r="J30" s="69"/>
    </row>
    <row r="31" spans="1:13" ht="27" customHeight="1">
      <c r="A31" s="4"/>
      <c r="B31" s="2"/>
      <c r="C31" s="100"/>
      <c r="D31" s="118"/>
      <c r="E31" s="4"/>
      <c r="F31" s="2"/>
      <c r="G31" s="4"/>
      <c r="H31" s="118"/>
      <c r="I31" s="4"/>
      <c r="J31" s="2"/>
    </row>
    <row r="32" spans="1:13" ht="27" customHeight="1">
      <c r="A32" s="10" t="s">
        <v>46</v>
      </c>
      <c r="B32" s="11"/>
      <c r="C32" s="101"/>
      <c r="D32" s="118"/>
      <c r="E32" s="2"/>
      <c r="F32" s="4" t="s">
        <v>40</v>
      </c>
      <c r="G32" s="2"/>
      <c r="H32" s="118"/>
      <c r="I32" s="2"/>
      <c r="J32" s="2"/>
      <c r="K32" s="2"/>
      <c r="L32" s="2"/>
    </row>
    <row r="33" spans="1:12" ht="27" customHeight="1">
      <c r="A33" s="10" t="s">
        <v>55</v>
      </c>
      <c r="B33" s="11"/>
      <c r="C33" s="101"/>
      <c r="D33" s="118"/>
      <c r="E33" s="11"/>
      <c r="F33" s="10" t="s">
        <v>42</v>
      </c>
      <c r="G33" s="12"/>
      <c r="H33" s="118"/>
      <c r="I33" s="2"/>
      <c r="J33" s="2"/>
      <c r="K33" s="2"/>
      <c r="L33" s="2"/>
    </row>
    <row r="34" spans="1:12" ht="27" customHeight="1">
      <c r="A34" s="10"/>
      <c r="B34" s="11"/>
      <c r="C34" s="101"/>
      <c r="D34" s="118"/>
      <c r="E34" s="11"/>
      <c r="F34" s="10"/>
      <c r="G34" s="12"/>
      <c r="H34" s="118"/>
      <c r="I34" s="2"/>
      <c r="J34" s="70" t="s">
        <v>81</v>
      </c>
      <c r="K34" s="2"/>
      <c r="L34" s="2"/>
    </row>
    <row r="35" spans="1:12" ht="27" customHeight="1">
      <c r="A35" s="10"/>
      <c r="B35" s="11"/>
      <c r="C35" s="101"/>
      <c r="D35" s="118"/>
      <c r="E35" s="11"/>
      <c r="F35" s="10"/>
      <c r="G35" s="12"/>
      <c r="H35" s="118"/>
      <c r="I35" s="2"/>
      <c r="J35" s="70" t="s">
        <v>82</v>
      </c>
      <c r="K35" s="2"/>
      <c r="L35" s="2"/>
    </row>
    <row r="36" spans="1:12" ht="27" customHeight="1">
      <c r="A36" s="1" t="s">
        <v>31</v>
      </c>
      <c r="B36" s="1"/>
      <c r="C36" s="96"/>
      <c r="D36" s="112"/>
      <c r="E36" s="1"/>
      <c r="F36" s="1"/>
      <c r="G36" s="1"/>
      <c r="H36" s="112"/>
      <c r="I36" s="1"/>
      <c r="J36" s="1"/>
    </row>
    <row r="37" spans="1:12" ht="27" customHeight="1">
      <c r="A37" s="1" t="s">
        <v>22</v>
      </c>
      <c r="B37" s="1"/>
      <c r="C37" s="96"/>
      <c r="D37" s="112"/>
      <c r="E37" s="1"/>
      <c r="F37" s="1"/>
      <c r="G37" s="1"/>
      <c r="H37" s="112"/>
      <c r="I37" s="1"/>
      <c r="J37" s="1"/>
    </row>
    <row r="38" spans="1:12" ht="27" customHeight="1">
      <c r="A38" s="1" t="str">
        <f>A5</f>
        <v>สำหรับงวดเก้าเดือนสิ้นสุดวันที่ 30 กันยายน 2562</v>
      </c>
      <c r="B38" s="1"/>
      <c r="C38" s="96"/>
      <c r="D38" s="112"/>
      <c r="E38" s="1"/>
      <c r="F38" s="1"/>
      <c r="G38" s="1"/>
      <c r="H38" s="112"/>
      <c r="I38" s="1"/>
      <c r="J38" s="1"/>
    </row>
    <row r="39" spans="1:12" ht="27" customHeight="1">
      <c r="A39" s="6"/>
      <c r="B39" s="6"/>
      <c r="C39" s="97"/>
      <c r="D39" s="113"/>
      <c r="E39" s="106"/>
      <c r="F39" s="106"/>
      <c r="G39" s="106"/>
      <c r="H39" s="113"/>
      <c r="I39" s="106"/>
      <c r="J39" s="105" t="s">
        <v>79</v>
      </c>
    </row>
    <row r="40" spans="1:12" ht="27" customHeight="1">
      <c r="A40" s="4"/>
      <c r="B40" s="16"/>
      <c r="C40" s="98"/>
      <c r="D40" s="114" t="s">
        <v>1</v>
      </c>
      <c r="E40" s="13"/>
      <c r="F40" s="13"/>
      <c r="G40" s="5"/>
      <c r="H40" s="114" t="s">
        <v>2</v>
      </c>
      <c r="I40" s="13"/>
      <c r="J40" s="13"/>
    </row>
    <row r="41" spans="1:12" ht="27" customHeight="1">
      <c r="A41" s="4"/>
      <c r="B41" s="94" t="s">
        <v>0</v>
      </c>
      <c r="C41" s="98"/>
      <c r="D41" s="115" t="str">
        <f>+D8</f>
        <v>2562</v>
      </c>
      <c r="E41" s="5"/>
      <c r="F41" s="48" t="str">
        <f>+F8</f>
        <v>2561</v>
      </c>
      <c r="G41" s="5"/>
      <c r="H41" s="115" t="str">
        <f>D41</f>
        <v>2562</v>
      </c>
      <c r="I41" s="5"/>
      <c r="J41" s="48" t="str">
        <f>F41</f>
        <v>2561</v>
      </c>
    </row>
    <row r="42" spans="1:12" ht="27" customHeight="1">
      <c r="A42" s="3" t="s">
        <v>84</v>
      </c>
      <c r="B42" s="98"/>
      <c r="C42" s="98"/>
      <c r="D42" s="132"/>
      <c r="E42" s="5"/>
      <c r="F42" s="88"/>
      <c r="G42" s="5"/>
      <c r="H42" s="132"/>
      <c r="I42" s="5"/>
      <c r="J42" s="88"/>
    </row>
    <row r="43" spans="1:12" ht="27" customHeight="1">
      <c r="A43" s="5" t="s">
        <v>177</v>
      </c>
      <c r="B43" s="98"/>
      <c r="C43" s="98"/>
      <c r="D43" s="132"/>
      <c r="E43" s="5"/>
      <c r="F43" s="88"/>
      <c r="G43" s="5"/>
      <c r="H43" s="132"/>
      <c r="I43" s="5"/>
      <c r="J43" s="88"/>
    </row>
    <row r="44" spans="1:12" ht="27" customHeight="1">
      <c r="A44" s="5" t="s">
        <v>178</v>
      </c>
      <c r="B44" s="98"/>
      <c r="C44" s="98"/>
      <c r="D44" s="132"/>
      <c r="E44" s="5"/>
      <c r="F44" s="88"/>
      <c r="G44" s="5"/>
      <c r="H44" s="132"/>
      <c r="I44" s="5"/>
      <c r="J44" s="88"/>
    </row>
    <row r="45" spans="1:12" ht="27" customHeight="1">
      <c r="A45" s="4" t="s">
        <v>179</v>
      </c>
      <c r="B45" s="98"/>
      <c r="C45" s="98"/>
      <c r="D45" s="132"/>
      <c r="E45" s="5"/>
      <c r="F45" s="88"/>
      <c r="G45" s="5"/>
      <c r="H45" s="132"/>
      <c r="I45" s="5"/>
      <c r="J45" s="88"/>
    </row>
    <row r="46" spans="1:12" ht="27" customHeight="1">
      <c r="A46" s="4" t="s">
        <v>180</v>
      </c>
      <c r="B46" s="98"/>
      <c r="C46" s="98"/>
      <c r="D46" s="67">
        <v>109</v>
      </c>
      <c r="E46" s="5"/>
      <c r="F46" s="152">
        <v>0</v>
      </c>
      <c r="G46" s="153"/>
      <c r="H46" s="67">
        <v>100</v>
      </c>
      <c r="I46" s="153"/>
      <c r="J46" s="152">
        <v>0</v>
      </c>
      <c r="K46" s="52"/>
      <c r="L46" s="52"/>
    </row>
    <row r="47" spans="1:12" ht="27" customHeight="1" thickBot="1">
      <c r="A47" s="3" t="s">
        <v>85</v>
      </c>
      <c r="B47" s="2"/>
      <c r="C47" s="100"/>
      <c r="D47" s="120">
        <f>SUM(D27,D45:D46)</f>
        <v>4804</v>
      </c>
      <c r="E47" s="60"/>
      <c r="F47" s="120">
        <f>SUM(F27,F45:F46)</f>
        <v>-2480</v>
      </c>
      <c r="G47" s="60"/>
      <c r="H47" s="120">
        <f>SUM(H27,H45:H46)</f>
        <v>-3967</v>
      </c>
      <c r="I47" s="60"/>
      <c r="J47" s="120">
        <f>SUM(J27,J45:J46)</f>
        <v>-5587</v>
      </c>
    </row>
    <row r="48" spans="1:12" ht="27" customHeight="1" thickTop="1">
      <c r="A48" s="3"/>
      <c r="B48" s="2"/>
      <c r="C48" s="100"/>
      <c r="D48" s="119"/>
      <c r="E48" s="60"/>
      <c r="F48" s="119"/>
      <c r="G48" s="60"/>
      <c r="H48" s="119"/>
      <c r="I48" s="60"/>
      <c r="J48" s="119"/>
    </row>
    <row r="49" spans="1:12" ht="27" customHeight="1">
      <c r="A49" s="3" t="s">
        <v>9</v>
      </c>
      <c r="B49" s="2"/>
      <c r="C49" s="100"/>
      <c r="D49" s="118"/>
      <c r="E49" s="4"/>
      <c r="F49" s="4"/>
      <c r="G49" s="4"/>
      <c r="H49" s="116"/>
      <c r="I49" s="4"/>
      <c r="J49" s="4"/>
    </row>
    <row r="50" spans="1:12" ht="27" customHeight="1">
      <c r="A50" s="4" t="s">
        <v>28</v>
      </c>
      <c r="B50" s="2"/>
      <c r="C50" s="100"/>
      <c r="D50" s="137">
        <f>D52-D51</f>
        <v>-3074</v>
      </c>
      <c r="E50" s="60"/>
      <c r="F50" s="58">
        <f>F52-F51</f>
        <v>-3512</v>
      </c>
      <c r="G50" s="60"/>
      <c r="H50" s="137">
        <f>H52-H51</f>
        <v>-4067</v>
      </c>
      <c r="I50" s="60"/>
      <c r="J50" s="58">
        <f>J52-J51</f>
        <v>-5587</v>
      </c>
    </row>
    <row r="51" spans="1:12" ht="27" customHeight="1">
      <c r="A51" s="4" t="s">
        <v>30</v>
      </c>
      <c r="B51" s="2"/>
      <c r="C51" s="100"/>
      <c r="D51" s="119">
        <v>7769</v>
      </c>
      <c r="E51" s="60"/>
      <c r="F51" s="60">
        <v>1032</v>
      </c>
      <c r="G51" s="60"/>
      <c r="H51" s="67">
        <v>0</v>
      </c>
      <c r="I51" s="60"/>
      <c r="J51" s="60">
        <v>0</v>
      </c>
      <c r="L51" s="124"/>
    </row>
    <row r="52" spans="1:12" ht="27" customHeight="1" thickBot="1">
      <c r="A52" s="4"/>
      <c r="B52" s="2"/>
      <c r="C52" s="100"/>
      <c r="D52" s="120">
        <f>+D27</f>
        <v>4695</v>
      </c>
      <c r="E52" s="60"/>
      <c r="F52" s="120">
        <f>+F27</f>
        <v>-2480</v>
      </c>
      <c r="G52" s="60"/>
      <c r="H52" s="120">
        <f>+H27</f>
        <v>-4067</v>
      </c>
      <c r="I52" s="60"/>
      <c r="J52" s="120">
        <f>+J27</f>
        <v>-5587</v>
      </c>
    </row>
    <row r="53" spans="1:12" ht="27" customHeight="1" thickTop="1">
      <c r="A53" s="3" t="s">
        <v>23</v>
      </c>
      <c r="B53" s="2"/>
      <c r="C53" s="100"/>
      <c r="D53" s="67"/>
      <c r="E53" s="60"/>
      <c r="F53" s="60"/>
      <c r="G53" s="60"/>
      <c r="H53" s="67"/>
      <c r="I53" s="60"/>
      <c r="J53" s="60"/>
    </row>
    <row r="54" spans="1:12" ht="27" customHeight="1">
      <c r="A54" s="4" t="s">
        <v>28</v>
      </c>
      <c r="B54" s="2"/>
      <c r="C54" s="100"/>
      <c r="D54" s="137">
        <f>D56-D55</f>
        <v>-2965</v>
      </c>
      <c r="E54" s="60"/>
      <c r="F54" s="58">
        <f>F56-F55</f>
        <v>-3512</v>
      </c>
      <c r="G54" s="60"/>
      <c r="H54" s="137">
        <f>H56-H55</f>
        <v>-3967</v>
      </c>
      <c r="I54" s="60"/>
      <c r="J54" s="58">
        <f>J56-J55</f>
        <v>-5587</v>
      </c>
    </row>
    <row r="55" spans="1:12" ht="27" customHeight="1">
      <c r="A55" s="4" t="s">
        <v>30</v>
      </c>
      <c r="B55" s="2"/>
      <c r="C55" s="100"/>
      <c r="D55" s="67">
        <f>D51</f>
        <v>7769</v>
      </c>
      <c r="E55" s="67"/>
      <c r="F55" s="58">
        <f>F51</f>
        <v>1032</v>
      </c>
      <c r="G55" s="67"/>
      <c r="H55" s="67">
        <f>H51</f>
        <v>0</v>
      </c>
      <c r="I55" s="60"/>
      <c r="J55" s="52">
        <f>J51</f>
        <v>0</v>
      </c>
    </row>
    <row r="56" spans="1:12" ht="27" customHeight="1" thickBot="1">
      <c r="A56" s="4"/>
      <c r="B56" s="2"/>
      <c r="C56" s="100"/>
      <c r="D56" s="120">
        <f>+D47</f>
        <v>4804</v>
      </c>
      <c r="E56" s="60"/>
      <c r="F56" s="120">
        <f>+F47</f>
        <v>-2480</v>
      </c>
      <c r="G56" s="60"/>
      <c r="H56" s="120">
        <f>+H47</f>
        <v>-3967</v>
      </c>
      <c r="I56" s="60"/>
      <c r="J56" s="120">
        <f>+J47</f>
        <v>-5587</v>
      </c>
    </row>
    <row r="57" spans="1:12" ht="27" customHeight="1" thickTop="1">
      <c r="A57" s="2"/>
      <c r="B57" s="12"/>
      <c r="C57" s="99"/>
      <c r="D57" s="67"/>
      <c r="E57" s="60"/>
      <c r="F57" s="60"/>
      <c r="G57" s="60"/>
      <c r="H57" s="67"/>
      <c r="I57" s="60"/>
      <c r="J57" s="60"/>
    </row>
    <row r="58" spans="1:12" ht="27" customHeight="1">
      <c r="A58" s="3" t="s">
        <v>24</v>
      </c>
      <c r="B58" s="50"/>
      <c r="C58" s="102"/>
      <c r="D58" s="67"/>
      <c r="E58" s="60"/>
      <c r="F58" s="60"/>
      <c r="G58" s="60"/>
      <c r="H58" s="67"/>
      <c r="I58" s="60"/>
      <c r="J58" s="60"/>
    </row>
    <row r="59" spans="1:12" ht="27" customHeight="1">
      <c r="A59" s="2" t="s">
        <v>25</v>
      </c>
      <c r="B59" s="173">
        <v>20</v>
      </c>
      <c r="C59" s="157"/>
      <c r="D59" s="121">
        <f>D50/D60</f>
        <v>-3.7578313621221843E-3</v>
      </c>
      <c r="E59" s="67"/>
      <c r="F59" s="121">
        <f>F50/F60</f>
        <v>-4.293267320680908E-3</v>
      </c>
      <c r="G59" s="67"/>
      <c r="H59" s="121">
        <f>H50/H60</f>
        <v>-4.9717306928272363E-3</v>
      </c>
      <c r="I59" s="60"/>
      <c r="J59" s="121">
        <f>J50/J60</f>
        <v>-6.8298646129397022E-3</v>
      </c>
    </row>
    <row r="60" spans="1:12" ht="27" customHeight="1">
      <c r="A60" s="2" t="s">
        <v>160</v>
      </c>
      <c r="B60" s="118"/>
      <c r="C60" s="158"/>
      <c r="D60" s="67">
        <v>818025</v>
      </c>
      <c r="E60" s="67"/>
      <c r="F60" s="67">
        <v>818025</v>
      </c>
      <c r="G60" s="67"/>
      <c r="H60" s="67">
        <v>818025</v>
      </c>
      <c r="I60" s="60"/>
      <c r="J60" s="60">
        <v>818025</v>
      </c>
    </row>
    <row r="61" spans="1:12" ht="27" customHeight="1">
      <c r="A61" s="2"/>
      <c r="B61" s="2"/>
      <c r="C61" s="100"/>
      <c r="D61" s="67"/>
      <c r="E61" s="60"/>
      <c r="F61" s="60"/>
      <c r="G61" s="60"/>
      <c r="H61" s="67"/>
      <c r="I61" s="60"/>
      <c r="J61" s="60"/>
    </row>
    <row r="62" spans="1:12" ht="27" customHeight="1">
      <c r="A62" s="2"/>
      <c r="B62" s="2"/>
      <c r="C62" s="100"/>
      <c r="D62" s="67"/>
      <c r="E62" s="60"/>
      <c r="F62" s="60"/>
      <c r="G62" s="60"/>
      <c r="H62" s="67"/>
      <c r="I62" s="60"/>
      <c r="J62" s="60"/>
    </row>
    <row r="63" spans="1:12" ht="27" customHeight="1">
      <c r="A63" s="2"/>
      <c r="B63" s="2"/>
      <c r="C63" s="100"/>
      <c r="D63" s="67"/>
      <c r="E63" s="60"/>
      <c r="F63" s="60"/>
      <c r="G63" s="60"/>
      <c r="H63" s="67"/>
      <c r="I63" s="60"/>
      <c r="J63" s="60"/>
    </row>
    <row r="64" spans="1:12" ht="27" customHeight="1">
      <c r="A64" s="2"/>
      <c r="B64" s="2"/>
      <c r="C64" s="100"/>
      <c r="D64" s="67"/>
      <c r="E64" s="60"/>
      <c r="F64" s="60"/>
      <c r="G64" s="60"/>
      <c r="H64" s="67"/>
      <c r="I64" s="60"/>
      <c r="J64" s="60"/>
    </row>
    <row r="65" spans="1:12" ht="27" customHeight="1">
      <c r="A65" s="2"/>
      <c r="B65" s="2"/>
      <c r="C65" s="100"/>
      <c r="D65" s="118"/>
      <c r="E65" s="4"/>
      <c r="F65" s="4"/>
      <c r="G65" s="4"/>
      <c r="H65" s="116"/>
      <c r="I65" s="4"/>
      <c r="J65" s="4"/>
    </row>
    <row r="66" spans="1:12" ht="27" customHeight="1">
      <c r="A66" s="2"/>
      <c r="B66" s="2"/>
      <c r="C66" s="100"/>
      <c r="D66" s="118"/>
      <c r="E66" s="4"/>
      <c r="F66" s="4"/>
      <c r="G66" s="4"/>
      <c r="H66" s="116"/>
      <c r="I66" s="4"/>
      <c r="J66" s="4"/>
    </row>
    <row r="67" spans="1:12" ht="27" customHeight="1">
      <c r="A67" s="10" t="s">
        <v>46</v>
      </c>
      <c r="B67" s="11"/>
      <c r="C67" s="101"/>
      <c r="D67" s="118"/>
      <c r="E67" s="2"/>
      <c r="F67" s="4" t="s">
        <v>40</v>
      </c>
      <c r="G67" s="2"/>
      <c r="H67" s="118"/>
      <c r="I67" s="2"/>
      <c r="J67" s="2"/>
      <c r="K67" s="2"/>
      <c r="L67" s="2"/>
    </row>
    <row r="68" spans="1:12" ht="27" customHeight="1">
      <c r="A68" s="10" t="s">
        <v>55</v>
      </c>
      <c r="B68" s="11"/>
      <c r="C68" s="101"/>
      <c r="D68" s="118"/>
      <c r="E68" s="11"/>
      <c r="F68" s="10" t="s">
        <v>42</v>
      </c>
      <c r="G68" s="12"/>
      <c r="H68" s="118"/>
      <c r="I68" s="2"/>
      <c r="J68" s="2"/>
      <c r="K68" s="2"/>
      <c r="L68" s="2"/>
    </row>
    <row r="69" spans="1:12" ht="27" customHeight="1">
      <c r="J69" s="70"/>
    </row>
  </sheetData>
  <pageMargins left="0.70866141732283472" right="0.70866141732283472" top="0.74803149606299213" bottom="0.74803149606299213" header="0.31496062992125984" footer="0.31496062992125984"/>
  <pageSetup paperSize="9" scale="79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view="pageBreakPreview" topLeftCell="A16" zoomScale="70" zoomScaleNormal="106" zoomScaleSheetLayoutView="70" workbookViewId="0">
      <selection activeCell="H32" sqref="H32"/>
    </sheetView>
  </sheetViews>
  <sheetFormatPr defaultColWidth="9.140625" defaultRowHeight="24" customHeight="1"/>
  <cols>
    <col min="1" max="1" width="4.7109375" style="21" customWidth="1"/>
    <col min="2" max="2" width="29.5703125" style="21" customWidth="1"/>
    <col min="3" max="3" width="8.28515625" style="26" customWidth="1"/>
    <col min="4" max="4" width="24.5703125" style="25" customWidth="1"/>
    <col min="5" max="5" width="1" style="25" customWidth="1"/>
    <col min="6" max="6" width="24.5703125" style="25" customWidth="1"/>
    <col min="7" max="7" width="1.140625" style="25" customWidth="1"/>
    <col min="8" max="8" width="24.42578125" style="25" customWidth="1"/>
    <col min="9" max="9" width="1" style="25" customWidth="1"/>
    <col min="10" max="10" width="24.5703125" style="25" customWidth="1"/>
    <col min="11" max="11" width="1" style="25" customWidth="1"/>
    <col min="12" max="12" width="24.5703125" style="25" customWidth="1"/>
    <col min="13" max="13" width="1" style="25" customWidth="1"/>
    <col min="14" max="14" width="24.5703125" style="25" customWidth="1"/>
    <col min="15" max="15" width="1" style="25" customWidth="1"/>
    <col min="16" max="16" width="24.5703125" style="25" customWidth="1"/>
    <col min="17" max="17" width="1" style="25" customWidth="1"/>
    <col min="18" max="18" width="24.5703125" style="25" customWidth="1"/>
    <col min="19" max="19" width="1" style="25" customWidth="1"/>
    <col min="20" max="20" width="24.5703125" style="25" customWidth="1"/>
    <col min="21" max="21" width="1.85546875" style="21" customWidth="1"/>
    <col min="22" max="22" width="13.42578125" style="21" customWidth="1"/>
    <col min="23" max="23" width="14.85546875" style="21" customWidth="1"/>
    <col min="24" max="24" width="13.42578125" style="21" bestFit="1" customWidth="1"/>
    <col min="25" max="16384" width="9.140625" style="21"/>
  </cols>
  <sheetData>
    <row r="1" spans="1:20" ht="24" customHeight="1">
      <c r="T1" s="70" t="s">
        <v>81</v>
      </c>
    </row>
    <row r="2" spans="1:20" ht="24" customHeight="1">
      <c r="T2" s="70" t="s">
        <v>82</v>
      </c>
    </row>
    <row r="3" spans="1:20" ht="24" customHeight="1">
      <c r="A3" s="20" t="s">
        <v>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24" customHeight="1">
      <c r="A4" s="22" t="s">
        <v>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24" customHeight="1">
      <c r="A5" s="23" t="s">
        <v>191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ht="21.7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ht="24" customHeight="1">
      <c r="B7" s="24"/>
      <c r="C7" s="24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8"/>
      <c r="Q7" s="107"/>
      <c r="R7" s="109"/>
      <c r="S7" s="107"/>
      <c r="T7" s="109" t="s">
        <v>79</v>
      </c>
    </row>
    <row r="8" spans="1:20" ht="24" customHeight="1">
      <c r="D8" s="27" t="s">
        <v>1</v>
      </c>
      <c r="E8" s="27"/>
      <c r="F8" s="27"/>
      <c r="G8" s="27"/>
      <c r="H8" s="27"/>
      <c r="I8" s="27"/>
      <c r="J8" s="27"/>
      <c r="K8" s="27"/>
      <c r="L8" s="27"/>
      <c r="M8" s="191"/>
      <c r="N8" s="191"/>
      <c r="O8" s="191"/>
      <c r="P8" s="191"/>
      <c r="Q8" s="27"/>
      <c r="R8" s="27"/>
      <c r="S8" s="27"/>
      <c r="T8" s="27"/>
    </row>
    <row r="9" spans="1:20" ht="24" customHeight="1">
      <c r="D9" s="202" t="s">
        <v>36</v>
      </c>
      <c r="E9" s="202"/>
      <c r="F9" s="202"/>
      <c r="G9" s="202"/>
      <c r="H9" s="202"/>
      <c r="I9" s="202"/>
      <c r="J9" s="202"/>
      <c r="K9" s="202"/>
      <c r="L9" s="202"/>
      <c r="M9" s="190"/>
      <c r="N9" s="190"/>
      <c r="O9" s="190"/>
      <c r="P9" s="190"/>
      <c r="Q9" s="28"/>
      <c r="R9" s="28"/>
      <c r="S9" s="28"/>
      <c r="T9" s="28"/>
    </row>
    <row r="10" spans="1:20" ht="49.15" customHeight="1">
      <c r="C10" s="24"/>
      <c r="D10" s="29"/>
      <c r="E10" s="29"/>
      <c r="F10" s="29"/>
      <c r="G10" s="29"/>
      <c r="H10" s="201" t="s">
        <v>10</v>
      </c>
      <c r="I10" s="201"/>
      <c r="J10" s="201"/>
      <c r="K10" s="201"/>
      <c r="L10" s="201"/>
      <c r="M10" s="189"/>
      <c r="N10" s="188" t="s">
        <v>202</v>
      </c>
      <c r="O10" s="189"/>
      <c r="P10" s="189"/>
      <c r="Q10" s="29"/>
      <c r="R10" s="20"/>
      <c r="S10" s="20"/>
      <c r="T10" s="20"/>
    </row>
    <row r="11" spans="1:20" ht="24" customHeight="1">
      <c r="C11" s="24"/>
      <c r="D11" s="21"/>
      <c r="E11" s="21"/>
      <c r="F11" s="21"/>
      <c r="G11" s="29"/>
      <c r="H11" s="29" t="s">
        <v>181</v>
      </c>
      <c r="I11" s="29"/>
      <c r="J11" s="29"/>
      <c r="K11" s="29"/>
      <c r="L11" s="29"/>
      <c r="M11" s="29"/>
      <c r="N11" s="29" t="s">
        <v>203</v>
      </c>
      <c r="O11" s="29"/>
      <c r="P11" s="29"/>
      <c r="Q11" s="29"/>
      <c r="R11" s="21"/>
      <c r="S11" s="21"/>
      <c r="T11" s="21"/>
    </row>
    <row r="12" spans="1:20" ht="24" customHeight="1">
      <c r="C12" s="150"/>
      <c r="D12" s="29" t="s">
        <v>26</v>
      </c>
      <c r="E12" s="29"/>
      <c r="F12" s="29" t="s">
        <v>34</v>
      </c>
      <c r="G12" s="29"/>
      <c r="H12" s="29" t="s">
        <v>183</v>
      </c>
      <c r="I12" s="29"/>
      <c r="J12" s="29" t="s">
        <v>12</v>
      </c>
      <c r="K12" s="29"/>
      <c r="L12" s="29"/>
      <c r="M12" s="29"/>
      <c r="N12" s="29" t="s">
        <v>204</v>
      </c>
      <c r="O12" s="29"/>
      <c r="P12" s="29"/>
      <c r="Q12" s="29"/>
      <c r="R12" s="20" t="s">
        <v>37</v>
      </c>
      <c r="S12" s="29"/>
      <c r="T12" s="20" t="s">
        <v>11</v>
      </c>
    </row>
    <row r="13" spans="1:20" ht="24" customHeight="1">
      <c r="C13" s="24"/>
      <c r="D13" s="30" t="s">
        <v>27</v>
      </c>
      <c r="E13" s="29"/>
      <c r="F13" s="30" t="s">
        <v>35</v>
      </c>
      <c r="G13" s="159"/>
      <c r="H13" s="30" t="s">
        <v>182</v>
      </c>
      <c r="I13" s="29"/>
      <c r="J13" s="30" t="s">
        <v>14</v>
      </c>
      <c r="K13" s="29"/>
      <c r="L13" s="30" t="s">
        <v>13</v>
      </c>
      <c r="M13" s="29"/>
      <c r="N13" s="30" t="s">
        <v>205</v>
      </c>
      <c r="O13" s="29"/>
      <c r="P13" s="30" t="s">
        <v>11</v>
      </c>
      <c r="Q13" s="29"/>
      <c r="R13" s="30" t="s">
        <v>38</v>
      </c>
      <c r="S13" s="29"/>
      <c r="T13" s="30" t="s">
        <v>3</v>
      </c>
    </row>
    <row r="14" spans="1:20" ht="24" customHeight="1">
      <c r="A14" s="49" t="s">
        <v>88</v>
      </c>
      <c r="C14" s="31"/>
      <c r="D14" s="60">
        <v>818025</v>
      </c>
      <c r="E14" s="60"/>
      <c r="F14" s="60">
        <v>624226</v>
      </c>
      <c r="G14" s="60"/>
      <c r="H14" s="60">
        <v>0</v>
      </c>
      <c r="I14" s="60"/>
      <c r="J14" s="60">
        <v>9834</v>
      </c>
      <c r="K14" s="60"/>
      <c r="L14" s="77">
        <v>-702784</v>
      </c>
      <c r="M14" s="60"/>
      <c r="N14" s="60">
        <v>0</v>
      </c>
      <c r="O14" s="60"/>
      <c r="P14" s="77">
        <f>SUM(D14:N14)</f>
        <v>749301</v>
      </c>
      <c r="Q14" s="60"/>
      <c r="R14" s="60">
        <v>110392</v>
      </c>
      <c r="S14" s="60"/>
      <c r="T14" s="77">
        <f>SUM(P14:R14)</f>
        <v>859693</v>
      </c>
    </row>
    <row r="15" spans="1:20" ht="24" customHeight="1">
      <c r="A15" s="73" t="s">
        <v>206</v>
      </c>
      <c r="C15" s="31"/>
      <c r="D15" s="60"/>
      <c r="E15" s="60"/>
      <c r="F15" s="60"/>
      <c r="G15" s="60"/>
      <c r="H15" s="60"/>
      <c r="I15" s="60"/>
      <c r="J15" s="60"/>
      <c r="K15" s="60"/>
      <c r="L15" s="77"/>
      <c r="M15" s="60"/>
      <c r="N15" s="60"/>
      <c r="O15" s="60"/>
      <c r="P15" s="77"/>
      <c r="Q15" s="60"/>
      <c r="R15" s="60"/>
      <c r="S15" s="60"/>
      <c r="T15" s="77"/>
    </row>
    <row r="16" spans="1:20" ht="24" customHeight="1">
      <c r="A16" s="73"/>
      <c r="B16" s="21" t="s">
        <v>205</v>
      </c>
      <c r="C16" s="31"/>
      <c r="D16" s="60">
        <v>0</v>
      </c>
      <c r="E16" s="60"/>
      <c r="F16" s="60">
        <v>0</v>
      </c>
      <c r="G16" s="60"/>
      <c r="H16" s="60">
        <v>0</v>
      </c>
      <c r="I16" s="60"/>
      <c r="J16" s="60">
        <v>0</v>
      </c>
      <c r="K16" s="60"/>
      <c r="L16" s="60">
        <v>0</v>
      </c>
      <c r="M16" s="60"/>
      <c r="N16" s="77">
        <v>-1738</v>
      </c>
      <c r="O16" s="60"/>
      <c r="P16" s="77">
        <f t="shared" ref="P16:P18" si="0">SUM(D16:N16)</f>
        <v>-1738</v>
      </c>
      <c r="Q16" s="60"/>
      <c r="R16" s="174">
        <v>-21424</v>
      </c>
      <c r="S16" s="60"/>
      <c r="T16" s="174">
        <f t="shared" ref="T16:T18" si="1">SUM(P16:R16)</f>
        <v>-23162</v>
      </c>
    </row>
    <row r="17" spans="1:22" ht="24" customHeight="1">
      <c r="A17" s="73" t="s">
        <v>85</v>
      </c>
      <c r="C17" s="31"/>
      <c r="D17" s="67">
        <v>0</v>
      </c>
      <c r="E17" s="67"/>
      <c r="F17" s="67">
        <v>0</v>
      </c>
      <c r="G17" s="67"/>
      <c r="H17" s="67">
        <v>109</v>
      </c>
      <c r="I17" s="67"/>
      <c r="J17" s="75">
        <v>0</v>
      </c>
      <c r="K17" s="67"/>
      <c r="L17" s="174">
        <f>+'CI (9M)'!D50</f>
        <v>-3074</v>
      </c>
      <c r="M17" s="77"/>
      <c r="N17" s="60">
        <v>0</v>
      </c>
      <c r="O17" s="77"/>
      <c r="P17" s="77">
        <f t="shared" si="0"/>
        <v>-2965</v>
      </c>
      <c r="Q17" s="52"/>
      <c r="R17" s="77">
        <f>+'CI (9M)'!D51</f>
        <v>7769</v>
      </c>
      <c r="S17" s="60"/>
      <c r="T17" s="174">
        <f t="shared" si="1"/>
        <v>4804</v>
      </c>
    </row>
    <row r="18" spans="1:22" ht="24" customHeight="1">
      <c r="A18" s="73" t="s">
        <v>184</v>
      </c>
      <c r="C18" s="31"/>
      <c r="D18" s="67">
        <v>0</v>
      </c>
      <c r="E18" s="67"/>
      <c r="F18" s="67">
        <v>0</v>
      </c>
      <c r="G18" s="67"/>
      <c r="H18" s="77">
        <v>-109</v>
      </c>
      <c r="I18" s="67"/>
      <c r="J18" s="75">
        <v>0</v>
      </c>
      <c r="K18" s="67"/>
      <c r="L18" s="60">
        <v>109</v>
      </c>
      <c r="M18" s="77"/>
      <c r="N18" s="60">
        <v>0</v>
      </c>
      <c r="O18" s="77"/>
      <c r="P18" s="67">
        <f t="shared" si="0"/>
        <v>0</v>
      </c>
      <c r="Q18" s="60"/>
      <c r="R18" s="67">
        <v>0</v>
      </c>
      <c r="S18" s="60"/>
      <c r="T18" s="60">
        <f t="shared" si="1"/>
        <v>0</v>
      </c>
    </row>
    <row r="19" spans="1:22" ht="24" customHeight="1" thickBot="1">
      <c r="A19" s="49" t="s">
        <v>188</v>
      </c>
      <c r="C19" s="31"/>
      <c r="D19" s="62">
        <f>SUM(D14:D18)</f>
        <v>818025</v>
      </c>
      <c r="E19" s="60"/>
      <c r="F19" s="62">
        <f>SUM(F14:F18)</f>
        <v>624226</v>
      </c>
      <c r="G19" s="69"/>
      <c r="H19" s="62">
        <f>SUM(H14:H18)</f>
        <v>0</v>
      </c>
      <c r="I19" s="60"/>
      <c r="J19" s="62">
        <f>SUM(J14:J18)</f>
        <v>9834</v>
      </c>
      <c r="K19" s="60"/>
      <c r="L19" s="78">
        <f>SUM(L14:L18)</f>
        <v>-705749</v>
      </c>
      <c r="M19" s="77"/>
      <c r="N19" s="78">
        <f>SUM(N14:N18)</f>
        <v>-1738</v>
      </c>
      <c r="O19" s="77"/>
      <c r="P19" s="62">
        <f>SUM(P14:P18)</f>
        <v>744598</v>
      </c>
      <c r="Q19" s="52"/>
      <c r="R19" s="62">
        <f>SUM(R14:R18)</f>
        <v>96737</v>
      </c>
      <c r="S19" s="60"/>
      <c r="T19" s="62">
        <f>SUM(T14:T18)</f>
        <v>841335</v>
      </c>
      <c r="V19" s="52">
        <f>+T19-'FS (1-3)'!D94</f>
        <v>0</v>
      </c>
    </row>
    <row r="20" spans="1:22" ht="24" customHeight="1" thickTop="1">
      <c r="A20" s="49"/>
      <c r="C20" s="31"/>
      <c r="D20" s="71"/>
      <c r="E20" s="34"/>
      <c r="F20" s="71"/>
      <c r="G20" s="71"/>
      <c r="H20" s="71"/>
      <c r="I20" s="34"/>
      <c r="J20" s="71"/>
      <c r="K20" s="34"/>
      <c r="L20" s="71"/>
      <c r="M20" s="34"/>
      <c r="N20" s="34"/>
      <c r="O20" s="34"/>
      <c r="P20" s="71"/>
      <c r="Q20" s="34"/>
      <c r="R20" s="71"/>
      <c r="S20" s="34"/>
      <c r="T20" s="71"/>
    </row>
    <row r="21" spans="1:22" s="73" customFormat="1" ht="24" customHeight="1">
      <c r="A21" s="72" t="s">
        <v>87</v>
      </c>
      <c r="C21" s="74"/>
      <c r="D21" s="75">
        <v>715021</v>
      </c>
      <c r="E21" s="75"/>
      <c r="F21" s="75">
        <v>624226</v>
      </c>
      <c r="G21" s="75"/>
      <c r="H21" s="75">
        <v>0</v>
      </c>
      <c r="I21" s="75"/>
      <c r="J21" s="75">
        <v>9834</v>
      </c>
      <c r="K21" s="75"/>
      <c r="L21" s="77">
        <v>-699985</v>
      </c>
      <c r="M21" s="75"/>
      <c r="N21" s="75">
        <v>0</v>
      </c>
      <c r="O21" s="75"/>
      <c r="P21" s="67">
        <f>SUM(D21:L21)</f>
        <v>649096</v>
      </c>
      <c r="Q21" s="75"/>
      <c r="R21" s="75">
        <v>3</v>
      </c>
      <c r="S21" s="75"/>
      <c r="T21" s="128">
        <f>SUM(P21:S21)</f>
        <v>649099</v>
      </c>
    </row>
    <row r="22" spans="1:22" s="73" customFormat="1" ht="24" customHeight="1">
      <c r="A22" s="73" t="s">
        <v>168</v>
      </c>
      <c r="C22" s="74"/>
      <c r="D22" s="75">
        <v>103004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60">
        <v>0</v>
      </c>
      <c r="M22" s="75"/>
      <c r="N22" s="75">
        <v>0</v>
      </c>
      <c r="O22" s="75"/>
      <c r="P22" s="67">
        <f>SUM(D22:L22)</f>
        <v>103004</v>
      </c>
      <c r="Q22" s="75"/>
      <c r="R22" s="75">
        <v>0</v>
      </c>
      <c r="S22" s="75"/>
      <c r="T22" s="128">
        <f t="shared" ref="T22:T24" si="2">SUM(P22:S22)</f>
        <v>103004</v>
      </c>
    </row>
    <row r="23" spans="1:22" s="73" customFormat="1" ht="24" customHeight="1">
      <c r="A23" s="73" t="s">
        <v>169</v>
      </c>
      <c r="C23" s="74"/>
      <c r="D23" s="75">
        <v>0</v>
      </c>
      <c r="E23" s="75"/>
      <c r="F23" s="75">
        <v>0</v>
      </c>
      <c r="G23" s="75"/>
      <c r="H23" s="75">
        <v>0</v>
      </c>
      <c r="I23" s="75"/>
      <c r="J23" s="75">
        <v>0</v>
      </c>
      <c r="K23" s="75"/>
      <c r="L23" s="60">
        <v>0</v>
      </c>
      <c r="M23" s="75"/>
      <c r="N23" s="75">
        <v>0</v>
      </c>
      <c r="O23" s="75"/>
      <c r="P23" s="67">
        <f>SUM(D23:L23)</f>
        <v>0</v>
      </c>
      <c r="Q23" s="75"/>
      <c r="R23" s="75">
        <v>70573</v>
      </c>
      <c r="S23" s="75"/>
      <c r="T23" s="128">
        <f t="shared" si="2"/>
        <v>70573</v>
      </c>
    </row>
    <row r="24" spans="1:22" s="73" customFormat="1" ht="24" customHeight="1">
      <c r="A24" s="73" t="s">
        <v>85</v>
      </c>
      <c r="C24" s="74"/>
      <c r="D24" s="75">
        <v>0</v>
      </c>
      <c r="E24" s="75"/>
      <c r="F24" s="75">
        <v>0</v>
      </c>
      <c r="G24" s="75"/>
      <c r="H24" s="75">
        <v>0</v>
      </c>
      <c r="I24" s="75"/>
      <c r="J24" s="75">
        <v>0</v>
      </c>
      <c r="K24" s="75"/>
      <c r="L24" s="166">
        <f>+'CI (9M)'!F50</f>
        <v>-3512</v>
      </c>
      <c r="M24" s="166"/>
      <c r="N24" s="75">
        <v>0</v>
      </c>
      <c r="O24" s="166"/>
      <c r="P24" s="167">
        <f>SUM(D24:L24)</f>
        <v>-3512</v>
      </c>
      <c r="Q24" s="75"/>
      <c r="R24" s="67">
        <f>+'CI (9M)'!F51</f>
        <v>1032</v>
      </c>
      <c r="S24" s="75"/>
      <c r="T24" s="128">
        <f t="shared" si="2"/>
        <v>-2480</v>
      </c>
    </row>
    <row r="25" spans="1:22" s="73" customFormat="1" ht="24" customHeight="1" thickBot="1">
      <c r="A25" s="72" t="s">
        <v>189</v>
      </c>
      <c r="C25" s="74"/>
      <c r="D25" s="76">
        <f>SUM(D21:D24)</f>
        <v>818025</v>
      </c>
      <c r="E25" s="75"/>
      <c r="F25" s="76">
        <f>SUM(F21:F24)</f>
        <v>624226</v>
      </c>
      <c r="G25" s="75"/>
      <c r="H25" s="76">
        <f>SUM(H21:H24)</f>
        <v>0</v>
      </c>
      <c r="I25" s="75"/>
      <c r="J25" s="76">
        <f>SUM(J21:J24)</f>
        <v>9834</v>
      </c>
      <c r="K25" s="75"/>
      <c r="L25" s="78">
        <f>SUM(L21:L24)</f>
        <v>-703497</v>
      </c>
      <c r="M25" s="75"/>
      <c r="N25" s="192">
        <f>SUM(N21:N24)</f>
        <v>0</v>
      </c>
      <c r="O25" s="75"/>
      <c r="P25" s="76">
        <f>SUM(P21:P24)</f>
        <v>748588</v>
      </c>
      <c r="Q25" s="75"/>
      <c r="R25" s="76">
        <f>SUM(R21:R24)</f>
        <v>71608</v>
      </c>
      <c r="S25" s="75"/>
      <c r="T25" s="76">
        <f>SUM(T21:T24)</f>
        <v>820196</v>
      </c>
    </row>
    <row r="26" spans="1:22" ht="24" customHeight="1" thickTop="1">
      <c r="C26" s="31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2" ht="24" customHeight="1">
      <c r="C27" s="31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</row>
    <row r="28" spans="1:22" ht="24" customHeight="1">
      <c r="C28" s="31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2" ht="24" customHeight="1">
      <c r="B29" s="10" t="s">
        <v>46</v>
      </c>
      <c r="C29" s="10"/>
      <c r="D29" s="2"/>
      <c r="E29" s="2"/>
      <c r="F29" s="2"/>
      <c r="G29" s="2"/>
      <c r="H29" s="2"/>
      <c r="I29" s="2"/>
      <c r="J29" s="2"/>
      <c r="K29" s="2"/>
      <c r="L29" s="4" t="s">
        <v>40</v>
      </c>
      <c r="M29" s="2"/>
      <c r="N29" s="2"/>
      <c r="O29" s="2"/>
      <c r="P29" s="2"/>
      <c r="Q29" s="2"/>
      <c r="R29" s="2"/>
      <c r="S29" s="34"/>
      <c r="T29" s="34"/>
    </row>
    <row r="30" spans="1:22" s="2" customFormat="1" ht="24" customHeight="1">
      <c r="B30" s="10" t="s">
        <v>56</v>
      </c>
      <c r="C30" s="36"/>
      <c r="D30" s="11"/>
      <c r="E30" s="11"/>
      <c r="F30" s="11"/>
      <c r="G30" s="11"/>
      <c r="H30" s="11"/>
      <c r="L30" s="10" t="s">
        <v>57</v>
      </c>
      <c r="M30" s="11"/>
      <c r="N30" s="11"/>
      <c r="O30" s="11"/>
      <c r="P30" s="11"/>
    </row>
    <row r="31" spans="1:22" s="2" customFormat="1" ht="24" customHeight="1"/>
  </sheetData>
  <mergeCells count="2">
    <mergeCell ref="H10:L10"/>
    <mergeCell ref="D9:L9"/>
  </mergeCells>
  <phoneticPr fontId="5" type="noConversion"/>
  <pageMargins left="0.59055118110236227" right="0.39370078740157483" top="0.59055118110236227" bottom="0.19685039370078741" header="0.31496062992125984" footer="0.31496062992125984"/>
  <pageSetup paperSize="9" scale="54" firstPageNumber="8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3"/>
  <sheetViews>
    <sheetView view="pageBreakPreview" zoomScale="50" zoomScaleNormal="90" zoomScaleSheetLayoutView="50" workbookViewId="0">
      <selection activeCell="N29" sqref="N29"/>
    </sheetView>
  </sheetViews>
  <sheetFormatPr defaultColWidth="9.140625" defaultRowHeight="26.25" customHeight="1"/>
  <cols>
    <col min="1" max="1" width="4.7109375" style="21" customWidth="1"/>
    <col min="2" max="2" width="33.140625" style="21" customWidth="1"/>
    <col min="3" max="3" width="10.28515625" style="26" customWidth="1"/>
    <col min="4" max="4" width="22.7109375" style="25" customWidth="1"/>
    <col min="5" max="5" width="1" style="25" customWidth="1"/>
    <col min="6" max="6" width="22.7109375" style="25" customWidth="1"/>
    <col min="7" max="7" width="1" style="25" customWidth="1"/>
    <col min="8" max="8" width="24.28515625" style="25" customWidth="1"/>
    <col min="9" max="9" width="1" style="25" customWidth="1"/>
    <col min="10" max="10" width="22.7109375" style="25" customWidth="1"/>
    <col min="11" max="11" width="1" style="25" customWidth="1"/>
    <col min="12" max="12" width="22.7109375" style="25" customWidth="1"/>
    <col min="13" max="13" width="1" style="25" customWidth="1"/>
    <col min="14" max="14" width="22.7109375" style="25" customWidth="1"/>
    <col min="15" max="15" width="1" style="25" customWidth="1"/>
    <col min="16" max="16" width="9.140625" style="21"/>
    <col min="17" max="17" width="16" style="21" customWidth="1"/>
    <col min="18" max="16384" width="9.140625" style="21"/>
  </cols>
  <sheetData>
    <row r="1" spans="1:17" ht="26.25" customHeight="1">
      <c r="N1" s="70" t="s">
        <v>81</v>
      </c>
    </row>
    <row r="2" spans="1:17" ht="26.25" customHeight="1">
      <c r="N2" s="70" t="s">
        <v>82</v>
      </c>
    </row>
    <row r="3" spans="1:17" ht="25.15" customHeight="1">
      <c r="A3" s="203" t="s">
        <v>31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4"/>
    </row>
    <row r="4" spans="1:17" ht="25.15" customHeight="1">
      <c r="A4" s="204" t="s">
        <v>29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4"/>
    </row>
    <row r="5" spans="1:17" ht="25.15" customHeight="1">
      <c r="A5" s="205" t="s">
        <v>191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47"/>
    </row>
    <row r="6" spans="1:17" ht="25.15" customHeight="1">
      <c r="A6" s="46"/>
      <c r="B6" s="46"/>
      <c r="C6" s="46"/>
      <c r="D6" s="46"/>
      <c r="E6" s="46"/>
      <c r="F6" s="46"/>
      <c r="G6" s="46"/>
      <c r="H6" s="151"/>
      <c r="I6" s="151"/>
      <c r="J6" s="46"/>
      <c r="K6" s="46"/>
      <c r="L6" s="46"/>
      <c r="M6" s="46"/>
      <c r="N6" s="46"/>
      <c r="O6" s="46"/>
    </row>
    <row r="7" spans="1:17" ht="25.15" customHeight="1">
      <c r="B7" s="24"/>
      <c r="C7" s="24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9" t="s">
        <v>79</v>
      </c>
      <c r="O7" s="24"/>
    </row>
    <row r="8" spans="1:17" ht="25.15" customHeight="1">
      <c r="D8" s="27" t="s">
        <v>2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0"/>
    </row>
    <row r="9" spans="1:17" ht="25.15" customHeight="1">
      <c r="C9" s="24"/>
      <c r="D9" s="29"/>
      <c r="E9" s="29"/>
      <c r="F9" s="29"/>
      <c r="G9" s="43"/>
      <c r="H9" s="201" t="s">
        <v>10</v>
      </c>
      <c r="I9" s="201"/>
      <c r="J9" s="201"/>
      <c r="K9" s="201"/>
      <c r="L9" s="201"/>
      <c r="M9" s="43"/>
      <c r="N9" s="29"/>
      <c r="O9" s="29"/>
    </row>
    <row r="10" spans="1:17" ht="25.15" customHeight="1">
      <c r="C10" s="24"/>
      <c r="D10" s="21"/>
      <c r="E10" s="21"/>
      <c r="F10" s="21"/>
      <c r="G10" s="21"/>
      <c r="H10" s="29" t="s">
        <v>181</v>
      </c>
      <c r="I10" s="21"/>
      <c r="J10" s="21"/>
      <c r="K10" s="21"/>
      <c r="L10" s="21"/>
      <c r="M10" s="29"/>
      <c r="N10" s="29"/>
      <c r="O10" s="29"/>
    </row>
    <row r="11" spans="1:17" ht="25.15" customHeight="1">
      <c r="C11" s="150"/>
      <c r="D11" s="29" t="s">
        <v>26</v>
      </c>
      <c r="E11" s="29"/>
      <c r="F11" s="29" t="s">
        <v>34</v>
      </c>
      <c r="G11" s="29"/>
      <c r="H11" s="29" t="s">
        <v>183</v>
      </c>
      <c r="I11" s="29"/>
      <c r="J11" s="29" t="s">
        <v>12</v>
      </c>
      <c r="K11" s="29"/>
      <c r="L11" s="29"/>
      <c r="M11" s="29"/>
      <c r="N11" s="29" t="s">
        <v>11</v>
      </c>
      <c r="O11" s="29"/>
    </row>
    <row r="12" spans="1:17" ht="25.15" customHeight="1">
      <c r="C12" s="24"/>
      <c r="D12" s="29" t="s">
        <v>27</v>
      </c>
      <c r="E12" s="29"/>
      <c r="F12" s="29" t="s">
        <v>35</v>
      </c>
      <c r="G12" s="29"/>
      <c r="H12" s="30" t="s">
        <v>182</v>
      </c>
      <c r="I12" s="29"/>
      <c r="J12" s="30" t="s">
        <v>14</v>
      </c>
      <c r="K12" s="29"/>
      <c r="L12" s="30" t="s">
        <v>13</v>
      </c>
      <c r="M12" s="29"/>
      <c r="N12" s="30" t="s">
        <v>3</v>
      </c>
      <c r="O12" s="29"/>
    </row>
    <row r="13" spans="1:17" ht="25.15" customHeight="1">
      <c r="A13" s="49" t="s">
        <v>88</v>
      </c>
      <c r="C13" s="31"/>
      <c r="D13" s="129">
        <v>818025</v>
      </c>
      <c r="E13" s="60"/>
      <c r="F13" s="129">
        <v>624226</v>
      </c>
      <c r="G13" s="60"/>
      <c r="H13" s="60">
        <v>0</v>
      </c>
      <c r="I13" s="60"/>
      <c r="J13" s="129">
        <v>9834</v>
      </c>
      <c r="K13" s="60"/>
      <c r="L13" s="77">
        <v>-709874</v>
      </c>
      <c r="M13" s="60"/>
      <c r="N13" s="60">
        <f>SUM(D13:M13)</f>
        <v>742211</v>
      </c>
      <c r="O13" s="32"/>
    </row>
    <row r="14" spans="1:17" ht="24.6" customHeight="1">
      <c r="A14" s="73" t="s">
        <v>85</v>
      </c>
      <c r="C14" s="33"/>
      <c r="D14" s="67">
        <v>0</v>
      </c>
      <c r="E14" s="67"/>
      <c r="F14" s="67">
        <v>0</v>
      </c>
      <c r="G14" s="67"/>
      <c r="H14" s="174">
        <v>99</v>
      </c>
      <c r="I14" s="67"/>
      <c r="J14" s="67">
        <v>0</v>
      </c>
      <c r="K14" s="67"/>
      <c r="L14" s="174">
        <f>+'CI (9M)'!H50</f>
        <v>-4067</v>
      </c>
      <c r="M14" s="52"/>
      <c r="N14" s="174">
        <f>SUM(D14:M14)</f>
        <v>-3968</v>
      </c>
      <c r="O14" s="32"/>
    </row>
    <row r="15" spans="1:17" ht="24.6" customHeight="1">
      <c r="A15" s="73" t="s">
        <v>184</v>
      </c>
      <c r="C15" s="33"/>
      <c r="D15" s="67">
        <v>0</v>
      </c>
      <c r="E15" s="67"/>
      <c r="F15" s="67">
        <v>0</v>
      </c>
      <c r="G15" s="67"/>
      <c r="H15" s="174">
        <v>-99</v>
      </c>
      <c r="I15" s="67"/>
      <c r="J15" s="67">
        <v>0</v>
      </c>
      <c r="K15" s="67"/>
      <c r="L15" s="67">
        <v>99</v>
      </c>
      <c r="M15" s="77"/>
      <c r="N15" s="52">
        <f>SUM(D15:M15)</f>
        <v>0</v>
      </c>
      <c r="O15" s="32"/>
    </row>
    <row r="16" spans="1:17" ht="25.15" customHeight="1" thickBot="1">
      <c r="A16" s="49" t="s">
        <v>188</v>
      </c>
      <c r="C16" s="31"/>
      <c r="D16" s="76">
        <f>SUM(D13:D15)</f>
        <v>818025</v>
      </c>
      <c r="E16" s="67"/>
      <c r="F16" s="76">
        <f>SUM(F13:F15)</f>
        <v>624226</v>
      </c>
      <c r="G16" s="67"/>
      <c r="H16" s="76">
        <f>SUM(H13:H15)</f>
        <v>0</v>
      </c>
      <c r="I16" s="67"/>
      <c r="J16" s="76">
        <f>SUM(J13:J15)</f>
        <v>9834</v>
      </c>
      <c r="K16" s="67"/>
      <c r="L16" s="175">
        <f>SUM(L13:L15)</f>
        <v>-713842</v>
      </c>
      <c r="M16" s="60"/>
      <c r="N16" s="76">
        <f>SUM(N13:N15)</f>
        <v>738243</v>
      </c>
      <c r="O16" s="34"/>
      <c r="Q16" s="52">
        <f>+N16-'FS (1-3)'!H94</f>
        <v>0</v>
      </c>
    </row>
    <row r="17" spans="1:15" ht="25.15" customHeight="1" thickTop="1">
      <c r="C17" s="31"/>
      <c r="D17" s="176"/>
      <c r="E17" s="176"/>
      <c r="F17" s="176"/>
      <c r="G17" s="176"/>
      <c r="H17" s="176"/>
      <c r="I17" s="176"/>
      <c r="J17" s="176"/>
      <c r="K17" s="176"/>
      <c r="L17" s="176"/>
      <c r="M17" s="32"/>
      <c r="N17" s="32"/>
      <c r="O17" s="32"/>
    </row>
    <row r="18" spans="1:15" ht="25.15" customHeight="1">
      <c r="A18" s="79" t="s">
        <v>87</v>
      </c>
      <c r="B18" s="80"/>
      <c r="C18" s="81"/>
      <c r="D18" s="75">
        <v>715021</v>
      </c>
      <c r="E18" s="75"/>
      <c r="F18" s="75">
        <v>624226</v>
      </c>
      <c r="G18" s="75"/>
      <c r="H18" s="75">
        <v>0</v>
      </c>
      <c r="I18" s="75"/>
      <c r="J18" s="75">
        <v>9834</v>
      </c>
      <c r="K18" s="75"/>
      <c r="L18" s="82">
        <v>-698681</v>
      </c>
      <c r="M18" s="75"/>
      <c r="N18" s="60">
        <f>SUM(D18:M18)</f>
        <v>650400</v>
      </c>
      <c r="O18" s="32"/>
    </row>
    <row r="19" spans="1:15" ht="25.15" customHeight="1">
      <c r="A19" s="73" t="s">
        <v>168</v>
      </c>
      <c r="B19" s="80"/>
      <c r="C19" s="81"/>
      <c r="D19" s="75">
        <v>103004</v>
      </c>
      <c r="E19" s="75"/>
      <c r="F19" s="75">
        <v>0</v>
      </c>
      <c r="G19" s="75"/>
      <c r="H19" s="75">
        <v>0</v>
      </c>
      <c r="I19" s="75"/>
      <c r="J19" s="75">
        <v>0</v>
      </c>
      <c r="K19" s="75"/>
      <c r="L19" s="127">
        <v>0</v>
      </c>
      <c r="M19" s="75"/>
      <c r="N19" s="60">
        <f t="shared" ref="N19:N20" si="0">SUM(D19:M19)</f>
        <v>103004</v>
      </c>
      <c r="O19" s="32"/>
    </row>
    <row r="20" spans="1:15" ht="25.15" customHeight="1">
      <c r="A20" s="73" t="s">
        <v>85</v>
      </c>
      <c r="B20" s="73"/>
      <c r="C20" s="74"/>
      <c r="D20" s="75">
        <v>0</v>
      </c>
      <c r="E20" s="75"/>
      <c r="F20" s="75">
        <v>0</v>
      </c>
      <c r="G20" s="75"/>
      <c r="H20" s="75">
        <v>0</v>
      </c>
      <c r="I20" s="75"/>
      <c r="J20" s="75">
        <v>0</v>
      </c>
      <c r="K20" s="75"/>
      <c r="L20" s="164">
        <f>+'CI (9M)'!J50</f>
        <v>-5587</v>
      </c>
      <c r="M20" s="163"/>
      <c r="N20" s="165">
        <f t="shared" si="0"/>
        <v>-5587</v>
      </c>
      <c r="O20" s="32"/>
    </row>
    <row r="21" spans="1:15" ht="25.15" customHeight="1" thickBot="1">
      <c r="A21" s="72" t="s">
        <v>189</v>
      </c>
      <c r="B21" s="73"/>
      <c r="C21" s="74"/>
      <c r="D21" s="76">
        <f>SUM(D18:D20)</f>
        <v>818025</v>
      </c>
      <c r="E21" s="75"/>
      <c r="F21" s="76">
        <f>SUM(F18:F20)</f>
        <v>624226</v>
      </c>
      <c r="G21" s="75"/>
      <c r="H21" s="76">
        <f>SUM(H18:H20)</f>
        <v>0</v>
      </c>
      <c r="I21" s="75"/>
      <c r="J21" s="76">
        <f>SUM(J18:J20)</f>
        <v>9834</v>
      </c>
      <c r="K21" s="75"/>
      <c r="L21" s="78">
        <f>SUM(L18:L20)</f>
        <v>-704268</v>
      </c>
      <c r="M21" s="75"/>
      <c r="N21" s="76">
        <f>SUM(N18:N20)</f>
        <v>747817</v>
      </c>
      <c r="O21" s="34"/>
    </row>
    <row r="22" spans="1:15" ht="25.15" customHeight="1" thickTop="1">
      <c r="C22" s="31"/>
      <c r="D22" s="34"/>
      <c r="E22" s="34"/>
      <c r="F22" s="37"/>
      <c r="G22" s="37"/>
      <c r="H22" s="37"/>
      <c r="I22" s="37"/>
      <c r="J22" s="37"/>
      <c r="K22" s="37"/>
      <c r="L22" s="34"/>
      <c r="M22" s="34"/>
      <c r="N22" s="34"/>
      <c r="O22" s="34"/>
    </row>
    <row r="23" spans="1:15" ht="25.15" customHeight="1">
      <c r="C23" s="31"/>
      <c r="D23" s="34"/>
      <c r="E23" s="34"/>
      <c r="F23" s="37"/>
      <c r="G23" s="37"/>
      <c r="H23" s="37"/>
      <c r="I23" s="37"/>
      <c r="J23" s="37"/>
      <c r="K23" s="37"/>
      <c r="L23" s="34"/>
      <c r="M23" s="34"/>
      <c r="N23" s="34"/>
      <c r="O23" s="34"/>
    </row>
    <row r="24" spans="1:15" ht="25.15" customHeight="1">
      <c r="C24" s="31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s="2" customFormat="1" ht="23.65" customHeight="1">
      <c r="B25" s="10" t="s">
        <v>46</v>
      </c>
      <c r="C25" s="4"/>
      <c r="J25" s="4" t="s">
        <v>41</v>
      </c>
    </row>
    <row r="26" spans="1:15" s="2" customFormat="1" ht="23.65" customHeight="1">
      <c r="B26" s="10" t="s">
        <v>56</v>
      </c>
      <c r="C26" s="38"/>
      <c r="D26" s="38"/>
      <c r="E26" s="38"/>
      <c r="F26" s="38"/>
      <c r="J26" s="10" t="s">
        <v>43</v>
      </c>
      <c r="M26" s="11"/>
      <c r="N26" s="11"/>
    </row>
    <row r="27" spans="1:15" ht="25.15" customHeight="1">
      <c r="C27" s="31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</row>
    <row r="28" spans="1:15" s="44" customFormat="1" ht="26.25" customHeight="1">
      <c r="C28" s="4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s="44" customFormat="1" ht="26.25" customHeight="1">
      <c r="C29" s="4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 s="44" customFormat="1" ht="26.25" customHeight="1">
      <c r="C30" s="4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s="44" customFormat="1" ht="26.25" customHeight="1">
      <c r="C31" s="4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s="44" customFormat="1" ht="26.25" customHeight="1">
      <c r="C32" s="4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3:15" s="44" customFormat="1" ht="26.25" customHeight="1">
      <c r="C33" s="4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3:15" s="44" customFormat="1" ht="26.25" customHeight="1">
      <c r="C34" s="4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3:15" s="44" customFormat="1" ht="26.25" customHeight="1">
      <c r="C35" s="4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3:15" s="44" customFormat="1" ht="26.25" customHeight="1">
      <c r="C36" s="4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3:15" s="44" customFormat="1" ht="26.25" customHeight="1">
      <c r="C37" s="4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3:15" s="44" customFormat="1" ht="26.25" customHeight="1">
      <c r="C38" s="4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spans="3:15" s="44" customFormat="1" ht="26.25" customHeight="1">
      <c r="C39" s="4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spans="3:15" s="44" customFormat="1" ht="26.25" customHeight="1">
      <c r="C40" s="4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3:15" s="44" customFormat="1" ht="26.25" customHeight="1">
      <c r="C41" s="4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3:15" s="44" customFormat="1" ht="26.25" customHeight="1">
      <c r="C42" s="4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3:15" s="44" customFormat="1" ht="26.25" customHeight="1">
      <c r="C43" s="4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3:15" s="44" customFormat="1" ht="26.25" customHeight="1">
      <c r="C44" s="4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3:15" s="44" customFormat="1" ht="26.25" customHeight="1">
      <c r="C45" s="4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3:15" s="44" customFormat="1" ht="26.25" customHeight="1">
      <c r="C46" s="4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3:15" s="44" customFormat="1" ht="26.25" customHeight="1">
      <c r="C47" s="4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spans="3:15" s="44" customFormat="1" ht="26.25" customHeight="1">
      <c r="C48" s="4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3:15" s="44" customFormat="1" ht="26.25" customHeight="1">
      <c r="C49" s="4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3:15" s="44" customFormat="1" ht="26.25" customHeight="1">
      <c r="C50" s="4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3:15" s="44" customFormat="1" ht="26.25" customHeight="1">
      <c r="C51" s="4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spans="3:15" s="44" customFormat="1" ht="26.25" customHeight="1">
      <c r="C52" s="4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3:15" s="44" customFormat="1" ht="26.25" customHeight="1">
      <c r="C53" s="4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3:15" s="44" customFormat="1" ht="26.25" customHeight="1">
      <c r="C54" s="4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3:15" s="44" customFormat="1" ht="26.25" customHeight="1">
      <c r="C55" s="4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3:15" s="44" customFormat="1" ht="26.25" customHeight="1">
      <c r="C56" s="4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3:15" s="44" customFormat="1" ht="26.25" customHeight="1">
      <c r="C57" s="4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3:15" s="44" customFormat="1" ht="26.25" customHeight="1">
      <c r="C58" s="4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3:15" s="44" customFormat="1" ht="26.25" customHeight="1">
      <c r="C59" s="4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3:15" s="44" customFormat="1" ht="26.25" customHeight="1">
      <c r="C60" s="4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3:15" s="44" customFormat="1" ht="26.25" customHeight="1">
      <c r="C61" s="4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3:15" s="44" customFormat="1" ht="26.25" customHeight="1">
      <c r="C62" s="4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3:15" s="44" customFormat="1" ht="26.25" customHeight="1">
      <c r="C63" s="4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3:15" s="44" customFormat="1" ht="26.25" customHeight="1">
      <c r="C64" s="4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3:15" s="44" customFormat="1" ht="26.25" customHeight="1">
      <c r="C65" s="4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3:15" s="44" customFormat="1" ht="26.25" customHeight="1">
      <c r="C66" s="4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3:15" s="44" customFormat="1" ht="26.25" customHeight="1">
      <c r="C67" s="4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3:15" s="44" customFormat="1" ht="26.25" customHeight="1">
      <c r="C68" s="4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3:15" s="44" customFormat="1" ht="26.25" customHeight="1">
      <c r="C69" s="4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3:15" s="44" customFormat="1" ht="26.25" customHeight="1">
      <c r="C70" s="4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3:15" s="44" customFormat="1" ht="26.25" customHeight="1">
      <c r="C71" s="4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3:15" s="44" customFormat="1" ht="26.25" customHeight="1">
      <c r="C72" s="4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3:15" s="44" customFormat="1" ht="26.25" customHeight="1">
      <c r="C73" s="4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</sheetData>
  <mergeCells count="4">
    <mergeCell ref="A3:N3"/>
    <mergeCell ref="A4:N4"/>
    <mergeCell ref="A5:N5"/>
    <mergeCell ref="H9:L9"/>
  </mergeCells>
  <pageMargins left="0.59055118110236204" right="0.39370078740157499" top="0.59055118110236204" bottom="0.196850393700787" header="0.31496062992126" footer="0.31496062992126"/>
  <pageSetup paperSize="9" scale="77" firstPageNumber="9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34"/>
  <sheetViews>
    <sheetView tabSelected="1" view="pageBreakPreview" topLeftCell="A55" zoomScale="80" zoomScaleNormal="70" zoomScaleSheetLayoutView="80" workbookViewId="0">
      <selection activeCell="E21" sqref="E21"/>
    </sheetView>
  </sheetViews>
  <sheetFormatPr defaultColWidth="9.140625" defaultRowHeight="22.15" customHeight="1"/>
  <cols>
    <col min="1" max="1" width="34.7109375" style="2" customWidth="1"/>
    <col min="2" max="2" width="37.140625" style="2" customWidth="1"/>
    <col min="3" max="3" width="14.42578125" style="118" customWidth="1"/>
    <col min="4" max="4" width="1.140625" style="2" customWidth="1"/>
    <col min="5" max="5" width="14.42578125" style="2" customWidth="1"/>
    <col min="6" max="6" width="1.140625" style="2" customWidth="1"/>
    <col min="7" max="7" width="14.42578125" style="118" customWidth="1"/>
    <col min="8" max="8" width="1.140625" style="2" customWidth="1"/>
    <col min="9" max="9" width="14.42578125" style="2" customWidth="1"/>
    <col min="10" max="10" width="1.140625" style="2" customWidth="1"/>
    <col min="11" max="11" width="5.7109375" style="2" customWidth="1"/>
    <col min="12" max="16384" width="9.140625" style="2"/>
  </cols>
  <sheetData>
    <row r="1" spans="1:9" ht="22.15" customHeight="1">
      <c r="I1" s="70" t="s">
        <v>81</v>
      </c>
    </row>
    <row r="2" spans="1:9" ht="22.15" customHeight="1">
      <c r="I2" s="70" t="s">
        <v>82</v>
      </c>
    </row>
    <row r="3" spans="1:9" ht="22.15" customHeight="1">
      <c r="A3" s="1" t="s">
        <v>31</v>
      </c>
      <c r="B3" s="1"/>
      <c r="C3" s="112"/>
      <c r="D3" s="1"/>
      <c r="E3" s="1"/>
      <c r="F3" s="1"/>
      <c r="G3" s="112"/>
      <c r="H3" s="1"/>
      <c r="I3" s="1"/>
    </row>
    <row r="4" spans="1:9" ht="22.15" customHeight="1">
      <c r="A4" s="1" t="s">
        <v>15</v>
      </c>
      <c r="B4" s="1"/>
      <c r="C4" s="112"/>
      <c r="D4" s="1"/>
      <c r="E4" s="1"/>
      <c r="F4" s="1"/>
      <c r="G4" s="112"/>
      <c r="H4" s="1"/>
      <c r="I4" s="1"/>
    </row>
    <row r="5" spans="1:9" s="39" customFormat="1" ht="22.15" customHeight="1">
      <c r="A5" s="23" t="s">
        <v>191</v>
      </c>
      <c r="B5" s="23"/>
      <c r="C5" s="144"/>
      <c r="D5" s="23"/>
      <c r="E5" s="23"/>
      <c r="F5" s="23"/>
      <c r="G5" s="144"/>
      <c r="H5" s="23"/>
      <c r="I5" s="23"/>
    </row>
    <row r="6" spans="1:9" s="3" customFormat="1" ht="22.15" customHeight="1">
      <c r="A6" s="1"/>
      <c r="B6" s="6"/>
      <c r="C6" s="145"/>
      <c r="D6" s="6"/>
      <c r="E6" s="6"/>
      <c r="F6" s="6"/>
      <c r="G6" s="145"/>
      <c r="H6" s="6"/>
      <c r="I6" s="51"/>
    </row>
    <row r="7" spans="1:9" s="3" customFormat="1" ht="22.15" customHeight="1">
      <c r="A7" s="6"/>
      <c r="B7" s="6"/>
      <c r="C7" s="113"/>
      <c r="D7" s="106"/>
      <c r="E7" s="106"/>
      <c r="F7" s="106"/>
      <c r="G7" s="113"/>
      <c r="H7" s="106"/>
      <c r="I7" s="105" t="s">
        <v>79</v>
      </c>
    </row>
    <row r="8" spans="1:9" ht="22.15" customHeight="1">
      <c r="A8" s="4"/>
      <c r="B8" s="4"/>
      <c r="C8" s="114" t="s">
        <v>1</v>
      </c>
      <c r="D8" s="13"/>
      <c r="E8" s="13"/>
      <c r="F8" s="5"/>
      <c r="G8" s="114" t="s">
        <v>2</v>
      </c>
      <c r="H8" s="13"/>
      <c r="I8" s="13"/>
    </row>
    <row r="9" spans="1:9" ht="22.15" customHeight="1">
      <c r="A9" s="4"/>
      <c r="B9" s="3"/>
      <c r="C9" s="115" t="s">
        <v>80</v>
      </c>
      <c r="D9" s="5"/>
      <c r="E9" s="48" t="s">
        <v>54</v>
      </c>
      <c r="F9" s="5"/>
      <c r="G9" s="115" t="str">
        <f>C9</f>
        <v>2562</v>
      </c>
      <c r="H9" s="5"/>
      <c r="I9" s="48" t="str">
        <f>E9</f>
        <v>2561</v>
      </c>
    </row>
    <row r="10" spans="1:9" ht="22.15" customHeight="1">
      <c r="A10" s="3" t="s">
        <v>16</v>
      </c>
      <c r="H10" s="4"/>
      <c r="I10" s="4"/>
    </row>
    <row r="11" spans="1:9" ht="22.15" customHeight="1">
      <c r="A11" s="2" t="s">
        <v>47</v>
      </c>
      <c r="C11" s="125">
        <f>+'CI (9M)'!D25</f>
        <v>4695</v>
      </c>
      <c r="D11" s="125"/>
      <c r="E11" s="125">
        <f>+'CI (9M)'!F25</f>
        <v>-2192</v>
      </c>
      <c r="F11" s="125"/>
      <c r="G11" s="125">
        <f>+'CI (9M)'!H25</f>
        <v>-4067</v>
      </c>
      <c r="H11" s="19"/>
      <c r="I11" s="19">
        <f>+'CI (9M)'!J25</f>
        <v>-5587</v>
      </c>
    </row>
    <row r="12" spans="1:9" ht="22.15" customHeight="1">
      <c r="A12" s="40" t="s">
        <v>89</v>
      </c>
      <c r="C12" s="125"/>
      <c r="D12" s="19"/>
      <c r="E12" s="19"/>
      <c r="F12" s="19"/>
      <c r="G12" s="125"/>
      <c r="H12" s="19"/>
      <c r="I12" s="19"/>
    </row>
    <row r="13" spans="1:9" ht="21" customHeight="1">
      <c r="A13" s="41" t="s">
        <v>110</v>
      </c>
      <c r="C13" s="125">
        <v>8912</v>
      </c>
      <c r="D13" s="19"/>
      <c r="E13" s="19">
        <v>3721</v>
      </c>
      <c r="F13" s="19"/>
      <c r="G13" s="125">
        <v>1490</v>
      </c>
      <c r="H13" s="19"/>
      <c r="I13" s="19">
        <v>240</v>
      </c>
    </row>
    <row r="14" spans="1:9" ht="22.15" customHeight="1">
      <c r="A14" s="123" t="s">
        <v>109</v>
      </c>
      <c r="C14" s="125">
        <v>186</v>
      </c>
      <c r="D14" s="18"/>
      <c r="E14" s="18">
        <v>-27136</v>
      </c>
      <c r="F14" s="18"/>
      <c r="G14" s="125">
        <v>-3751</v>
      </c>
      <c r="H14" s="19"/>
      <c r="I14" s="19">
        <v>-81</v>
      </c>
    </row>
    <row r="15" spans="1:9" ht="22.15" customHeight="1">
      <c r="A15" s="123" t="s">
        <v>170</v>
      </c>
      <c r="C15" s="126">
        <v>0</v>
      </c>
      <c r="D15" s="18"/>
      <c r="E15" s="52">
        <v>0</v>
      </c>
      <c r="F15" s="18"/>
      <c r="G15" s="126">
        <v>0</v>
      </c>
      <c r="H15" s="19"/>
      <c r="I15" s="19">
        <v>-3567</v>
      </c>
    </row>
    <row r="16" spans="1:9" ht="22.15" customHeight="1">
      <c r="A16" s="123" t="s">
        <v>108</v>
      </c>
      <c r="C16" s="126">
        <v>0</v>
      </c>
      <c r="D16" s="58"/>
      <c r="E16" s="52">
        <v>0</v>
      </c>
      <c r="F16" s="19"/>
      <c r="G16" s="67">
        <v>0</v>
      </c>
      <c r="H16" s="19"/>
      <c r="I16" s="19">
        <v>3523</v>
      </c>
    </row>
    <row r="17" spans="1:11" ht="22.15" customHeight="1">
      <c r="A17" s="123" t="s">
        <v>106</v>
      </c>
      <c r="C17" s="125">
        <v>7369</v>
      </c>
      <c r="D17" s="58"/>
      <c r="E17" s="18">
        <v>48206</v>
      </c>
      <c r="F17" s="19"/>
      <c r="G17" s="67">
        <v>1179</v>
      </c>
      <c r="H17" s="19"/>
      <c r="I17" s="19">
        <v>1131</v>
      </c>
    </row>
    <row r="18" spans="1:11" ht="22.15" customHeight="1">
      <c r="A18" s="123" t="s">
        <v>107</v>
      </c>
      <c r="C18" s="125">
        <v>-5132</v>
      </c>
      <c r="D18" s="58"/>
      <c r="E18" s="19">
        <v>85</v>
      </c>
      <c r="F18" s="19"/>
      <c r="G18" s="125">
        <v>-100</v>
      </c>
      <c r="H18" s="19"/>
      <c r="I18" s="60">
        <v>50</v>
      </c>
    </row>
    <row r="19" spans="1:11" ht="22.15" customHeight="1">
      <c r="A19" s="123" t="s">
        <v>105</v>
      </c>
      <c r="C19" s="125">
        <v>-6144</v>
      </c>
      <c r="D19" s="58"/>
      <c r="E19" s="19">
        <v>4235</v>
      </c>
      <c r="F19" s="19"/>
      <c r="G19" s="125">
        <v>-7878</v>
      </c>
      <c r="H19" s="19"/>
      <c r="I19" s="19">
        <v>3016</v>
      </c>
    </row>
    <row r="20" spans="1:11" ht="22.15" customHeight="1">
      <c r="A20" s="123" t="s">
        <v>185</v>
      </c>
      <c r="C20" s="126">
        <v>0</v>
      </c>
      <c r="D20" s="58"/>
      <c r="E20" s="19">
        <v>-91</v>
      </c>
      <c r="F20" s="19"/>
      <c r="G20" s="126">
        <v>0</v>
      </c>
      <c r="H20" s="19"/>
      <c r="I20" s="19">
        <v>12</v>
      </c>
    </row>
    <row r="21" spans="1:11" ht="22.15" customHeight="1">
      <c r="A21" s="123" t="s">
        <v>104</v>
      </c>
      <c r="C21" s="125">
        <v>33618</v>
      </c>
      <c r="D21" s="19"/>
      <c r="E21" s="19">
        <v>12871</v>
      </c>
      <c r="F21" s="19"/>
      <c r="G21" s="125">
        <v>8338</v>
      </c>
      <c r="H21" s="19"/>
      <c r="I21" s="19">
        <v>6514</v>
      </c>
    </row>
    <row r="22" spans="1:11" ht="22.15" customHeight="1">
      <c r="A22" s="123" t="s">
        <v>103</v>
      </c>
      <c r="C22" s="126">
        <v>0</v>
      </c>
      <c r="D22" s="19"/>
      <c r="E22" s="52">
        <v>0</v>
      </c>
      <c r="F22" s="19"/>
      <c r="G22" s="126">
        <v>0</v>
      </c>
      <c r="H22" s="19"/>
      <c r="I22" s="19">
        <v>-18943</v>
      </c>
    </row>
    <row r="23" spans="1:11" ht="22.15" customHeight="1">
      <c r="A23" s="123" t="s">
        <v>102</v>
      </c>
      <c r="C23" s="67">
        <v>352</v>
      </c>
      <c r="D23" s="19"/>
      <c r="E23" s="19">
        <v>344</v>
      </c>
      <c r="F23" s="19"/>
      <c r="G23" s="67">
        <v>352</v>
      </c>
      <c r="H23" s="19"/>
      <c r="I23" s="19">
        <v>342</v>
      </c>
    </row>
    <row r="24" spans="1:11" ht="22.15" customHeight="1">
      <c r="A24" s="123" t="s">
        <v>100</v>
      </c>
      <c r="C24" s="125">
        <v>-110</v>
      </c>
      <c r="D24" s="19"/>
      <c r="E24" s="19">
        <v>-19000</v>
      </c>
      <c r="F24" s="19"/>
      <c r="G24" s="125">
        <v>-110</v>
      </c>
      <c r="H24" s="19"/>
      <c r="I24" s="52">
        <v>0</v>
      </c>
    </row>
    <row r="25" spans="1:11" ht="22.15" customHeight="1">
      <c r="A25" s="123" t="s">
        <v>171</v>
      </c>
      <c r="C25" s="126">
        <v>0</v>
      </c>
      <c r="D25" s="19"/>
      <c r="E25" s="19">
        <v>-1487</v>
      </c>
      <c r="F25" s="19"/>
      <c r="G25" s="126">
        <v>0</v>
      </c>
      <c r="H25" s="19"/>
      <c r="I25" s="19">
        <v>-1487</v>
      </c>
    </row>
    <row r="26" spans="1:11" ht="22.15" customHeight="1">
      <c r="A26" s="41" t="s">
        <v>192</v>
      </c>
      <c r="C26" s="126">
        <v>0</v>
      </c>
      <c r="D26" s="19"/>
      <c r="E26" s="52">
        <v>0</v>
      </c>
      <c r="F26" s="52"/>
      <c r="G26" s="126">
        <v>0</v>
      </c>
      <c r="H26" s="52"/>
      <c r="I26" s="52">
        <v>0</v>
      </c>
      <c r="K26" s="169"/>
    </row>
    <row r="27" spans="1:11" ht="22.15" customHeight="1">
      <c r="A27" s="123" t="s">
        <v>99</v>
      </c>
      <c r="C27" s="126">
        <v>0</v>
      </c>
      <c r="D27" s="19"/>
      <c r="E27" s="19">
        <v>313</v>
      </c>
      <c r="F27" s="19"/>
      <c r="G27" s="126">
        <v>0</v>
      </c>
      <c r="H27" s="19"/>
      <c r="I27" s="19">
        <v>134</v>
      </c>
    </row>
    <row r="28" spans="1:11" ht="22.15" customHeight="1">
      <c r="A28" s="123" t="s">
        <v>193</v>
      </c>
      <c r="C28" s="126">
        <v>0</v>
      </c>
      <c r="D28" s="19"/>
      <c r="E28" s="19">
        <v>-44</v>
      </c>
      <c r="F28" s="19"/>
      <c r="G28" s="126">
        <v>0</v>
      </c>
      <c r="H28" s="19"/>
      <c r="I28" s="52">
        <v>0</v>
      </c>
      <c r="K28" s="169"/>
    </row>
    <row r="29" spans="1:11" ht="22.15" customHeight="1">
      <c r="A29" s="41" t="s">
        <v>101</v>
      </c>
      <c r="C29" s="66">
        <v>-290</v>
      </c>
      <c r="D29" s="58"/>
      <c r="E29" s="83">
        <v>-2392</v>
      </c>
      <c r="F29" s="58"/>
      <c r="G29" s="66">
        <v>-8579</v>
      </c>
      <c r="H29" s="19"/>
      <c r="I29" s="83">
        <v>-5981</v>
      </c>
    </row>
    <row r="30" spans="1:11" ht="22.15" customHeight="1">
      <c r="A30" s="40" t="s">
        <v>91</v>
      </c>
      <c r="C30" s="125">
        <f>SUM(C11:C29)</f>
        <v>43456</v>
      </c>
      <c r="D30" s="19"/>
      <c r="E30" s="19">
        <f>SUM(E11:E29)</f>
        <v>17433</v>
      </c>
      <c r="F30" s="19"/>
      <c r="G30" s="125">
        <f>SUM(G11:G29)</f>
        <v>-13126</v>
      </c>
      <c r="H30" s="19"/>
      <c r="I30" s="19">
        <f>SUM(I11:I29)</f>
        <v>-20684</v>
      </c>
    </row>
    <row r="31" spans="1:11" ht="22.15" customHeight="1">
      <c r="A31" s="41" t="s">
        <v>98</v>
      </c>
      <c r="C31" s="125">
        <v>-8912</v>
      </c>
      <c r="D31" s="58"/>
      <c r="E31" s="19">
        <v>-2982</v>
      </c>
      <c r="F31" s="19"/>
      <c r="G31" s="125">
        <v>-1490</v>
      </c>
      <c r="H31" s="19"/>
      <c r="I31" s="19">
        <v>-124</v>
      </c>
    </row>
    <row r="32" spans="1:11" ht="22.15" customHeight="1">
      <c r="A32" s="41" t="s">
        <v>97</v>
      </c>
      <c r="C32" s="125">
        <v>-371</v>
      </c>
      <c r="D32" s="58"/>
      <c r="E32" s="19">
        <v>-926</v>
      </c>
      <c r="F32" s="19"/>
      <c r="G32" s="19">
        <v>-298</v>
      </c>
      <c r="H32" s="19"/>
      <c r="I32" s="19">
        <v>-141</v>
      </c>
    </row>
    <row r="33" spans="1:10" ht="22.15" customHeight="1">
      <c r="A33" s="41" t="s">
        <v>96</v>
      </c>
      <c r="C33" s="125"/>
      <c r="D33" s="58"/>
      <c r="E33" s="19"/>
      <c r="F33" s="19"/>
      <c r="G33" s="125"/>
      <c r="H33" s="19"/>
      <c r="I33" s="19"/>
    </row>
    <row r="34" spans="1:10" ht="22.15" customHeight="1">
      <c r="A34" s="41" t="s">
        <v>90</v>
      </c>
      <c r="C34" s="125">
        <v>-733</v>
      </c>
      <c r="D34" s="58"/>
      <c r="E34" s="52">
        <v>0</v>
      </c>
      <c r="F34" s="19"/>
      <c r="G34" s="125">
        <v>-767</v>
      </c>
      <c r="H34" s="19"/>
      <c r="I34" s="52">
        <v>0</v>
      </c>
    </row>
    <row r="35" spans="1:10" ht="22.15" customHeight="1">
      <c r="A35" s="40" t="s">
        <v>92</v>
      </c>
      <c r="C35" s="184">
        <f>SUM(C30:C34)</f>
        <v>33440</v>
      </c>
      <c r="D35" s="19"/>
      <c r="E35" s="59">
        <f>SUM(E30:E34)</f>
        <v>13525</v>
      </c>
      <c r="F35" s="19"/>
      <c r="G35" s="184">
        <f>SUM(G30:G34)</f>
        <v>-15681</v>
      </c>
      <c r="H35" s="19"/>
      <c r="I35" s="59">
        <f>SUM(I30:I34)</f>
        <v>-20949</v>
      </c>
    </row>
    <row r="36" spans="1:10" ht="22.15" customHeight="1">
      <c r="A36" s="41"/>
      <c r="D36" s="7"/>
      <c r="F36" s="9"/>
      <c r="H36" s="9"/>
      <c r="I36" s="9"/>
    </row>
    <row r="37" spans="1:10" ht="22.15" customHeight="1">
      <c r="A37" s="14"/>
      <c r="D37" s="17"/>
      <c r="F37" s="4"/>
      <c r="H37" s="4"/>
    </row>
    <row r="38" spans="1:10" ht="22.15" customHeight="1">
      <c r="A38" s="14"/>
      <c r="D38" s="17"/>
      <c r="F38" s="4"/>
      <c r="H38" s="4"/>
    </row>
    <row r="39" spans="1:10" ht="22.15" customHeight="1">
      <c r="A39" s="14"/>
      <c r="D39" s="17"/>
      <c r="F39" s="4"/>
      <c r="H39" s="4"/>
    </row>
    <row r="40" spans="1:10" ht="22.15" customHeight="1">
      <c r="A40" s="14"/>
      <c r="D40" s="17"/>
      <c r="F40" s="4"/>
      <c r="H40" s="4"/>
    </row>
    <row r="41" spans="1:10" ht="22.15" customHeight="1">
      <c r="A41" s="10" t="s">
        <v>46</v>
      </c>
      <c r="B41" s="11"/>
      <c r="C41" s="147"/>
      <c r="E41" s="36" t="s">
        <v>40</v>
      </c>
      <c r="F41" s="36"/>
      <c r="G41" s="147"/>
      <c r="H41" s="36"/>
      <c r="I41" s="36"/>
    </row>
    <row r="42" spans="1:10" ht="22.15" customHeight="1">
      <c r="A42" s="10" t="s">
        <v>56</v>
      </c>
      <c r="B42" s="11"/>
      <c r="C42" s="147"/>
      <c r="D42" s="11"/>
      <c r="E42" s="36" t="s">
        <v>51</v>
      </c>
      <c r="F42" s="36"/>
      <c r="G42" s="147"/>
      <c r="H42" s="36"/>
      <c r="I42" s="36"/>
    </row>
    <row r="43" spans="1:10" ht="22.15" customHeight="1">
      <c r="I43" s="70" t="s">
        <v>81</v>
      </c>
    </row>
    <row r="44" spans="1:10" ht="22.15" customHeight="1">
      <c r="I44" s="70" t="s">
        <v>82</v>
      </c>
    </row>
    <row r="45" spans="1:10" s="39" customFormat="1" ht="22.15" customHeight="1">
      <c r="A45" s="1" t="s">
        <v>31</v>
      </c>
      <c r="B45" s="1"/>
      <c r="C45" s="112"/>
      <c r="D45" s="1"/>
      <c r="E45" s="1"/>
      <c r="F45" s="1"/>
      <c r="G45" s="112"/>
      <c r="H45" s="1"/>
      <c r="I45" s="1"/>
      <c r="J45" s="2"/>
    </row>
    <row r="46" spans="1:10" s="39" customFormat="1" ht="22.15" customHeight="1">
      <c r="A46" s="1" t="s">
        <v>17</v>
      </c>
      <c r="B46" s="1"/>
      <c r="C46" s="112"/>
      <c r="D46" s="1"/>
      <c r="E46" s="1"/>
      <c r="F46" s="1"/>
      <c r="G46" s="112"/>
      <c r="H46" s="1"/>
      <c r="I46" s="1"/>
      <c r="J46" s="2"/>
    </row>
    <row r="47" spans="1:10" s="3" customFormat="1" ht="22.15" customHeight="1">
      <c r="A47" s="23" t="str">
        <f>+A5</f>
        <v>สำหรับงวดเก้าเดือนสิ้นสุดวันที่ 30 กันยายน 2562</v>
      </c>
      <c r="B47" s="23"/>
      <c r="C47" s="144"/>
      <c r="D47" s="23"/>
      <c r="E47" s="23"/>
      <c r="F47" s="23"/>
      <c r="G47" s="144"/>
      <c r="H47" s="23"/>
      <c r="I47" s="23"/>
      <c r="J47" s="39"/>
    </row>
    <row r="48" spans="1:10" s="3" customFormat="1" ht="22.15" customHeight="1">
      <c r="A48" s="23"/>
      <c r="B48" s="23"/>
      <c r="C48" s="144"/>
      <c r="D48" s="23"/>
      <c r="E48" s="23"/>
      <c r="F48" s="23"/>
      <c r="G48" s="144"/>
      <c r="H48" s="23"/>
      <c r="I48" s="23"/>
      <c r="J48" s="39"/>
    </row>
    <row r="49" spans="1:14" ht="22.15" customHeight="1">
      <c r="A49" s="6"/>
      <c r="B49" s="6"/>
      <c r="C49" s="113"/>
      <c r="D49" s="106"/>
      <c r="E49" s="106"/>
      <c r="F49" s="106"/>
      <c r="G49" s="113"/>
      <c r="H49" s="106"/>
      <c r="I49" s="105" t="s">
        <v>79</v>
      </c>
      <c r="J49" s="3"/>
    </row>
    <row r="50" spans="1:14" ht="22.15" customHeight="1">
      <c r="A50" s="4"/>
      <c r="B50" s="4"/>
      <c r="C50" s="114" t="s">
        <v>1</v>
      </c>
      <c r="D50" s="13"/>
      <c r="E50" s="13"/>
      <c r="F50" s="5"/>
      <c r="G50" s="114" t="s">
        <v>2</v>
      </c>
      <c r="H50" s="13"/>
      <c r="I50" s="13"/>
    </row>
    <row r="51" spans="1:14" ht="22.15" customHeight="1">
      <c r="A51" s="4"/>
      <c r="B51" s="3"/>
      <c r="C51" s="115" t="str">
        <f>+C9</f>
        <v>2562</v>
      </c>
      <c r="D51" s="5"/>
      <c r="E51" s="48" t="str">
        <f>+E9</f>
        <v>2561</v>
      </c>
      <c r="F51" s="5"/>
      <c r="G51" s="115" t="str">
        <f>+G9</f>
        <v>2562</v>
      </c>
      <c r="H51" s="5"/>
      <c r="I51" s="48" t="str">
        <f>+I9</f>
        <v>2561</v>
      </c>
    </row>
    <row r="52" spans="1:14" ht="22.15" customHeight="1">
      <c r="A52" s="3" t="s">
        <v>18</v>
      </c>
      <c r="C52" s="148"/>
      <c r="D52" s="8"/>
      <c r="E52" s="8"/>
      <c r="F52" s="8"/>
      <c r="G52" s="148"/>
      <c r="H52" s="8"/>
      <c r="I52" s="8"/>
    </row>
    <row r="53" spans="1:14" ht="22.15" customHeight="1">
      <c r="A53" s="41" t="s">
        <v>167</v>
      </c>
      <c r="C53" s="52">
        <v>0</v>
      </c>
      <c r="D53" s="52"/>
      <c r="E53" s="52">
        <v>0</v>
      </c>
      <c r="F53" s="52"/>
      <c r="G53" s="146">
        <v>80000</v>
      </c>
      <c r="H53" s="8"/>
      <c r="I53" s="52">
        <f>[1]งบกระแสเงินสด!$G$52</f>
        <v>0</v>
      </c>
    </row>
    <row r="54" spans="1:14" ht="22.15" customHeight="1">
      <c r="A54" s="41" t="s">
        <v>201</v>
      </c>
      <c r="C54" s="146">
        <v>100</v>
      </c>
      <c r="D54" s="52"/>
      <c r="E54" s="52">
        <v>0</v>
      </c>
      <c r="F54" s="52"/>
      <c r="G54" s="146">
        <v>100</v>
      </c>
      <c r="H54" s="8"/>
      <c r="I54" s="52">
        <v>0</v>
      </c>
    </row>
    <row r="55" spans="1:14" ht="22.15" customHeight="1">
      <c r="A55" s="123" t="s">
        <v>200</v>
      </c>
      <c r="C55" s="126">
        <v>0</v>
      </c>
      <c r="D55" s="52"/>
      <c r="E55" s="19">
        <v>-61750</v>
      </c>
      <c r="F55" s="52"/>
      <c r="G55" s="126">
        <v>0</v>
      </c>
      <c r="H55" s="8"/>
      <c r="I55" s="52">
        <v>0</v>
      </c>
    </row>
    <row r="56" spans="1:14" ht="22.15" customHeight="1">
      <c r="A56" s="123" t="s">
        <v>95</v>
      </c>
      <c r="C56" s="19">
        <v>-23162</v>
      </c>
      <c r="D56" s="18"/>
      <c r="E56" s="52">
        <v>0</v>
      </c>
      <c r="F56" s="18"/>
      <c r="G56" s="18">
        <v>-23162</v>
      </c>
      <c r="H56" s="18"/>
      <c r="I56" s="18">
        <v>-51000</v>
      </c>
      <c r="N56" s="169"/>
    </row>
    <row r="57" spans="1:14" ht="22.15" customHeight="1">
      <c r="A57" s="123" t="s">
        <v>199</v>
      </c>
      <c r="C57" s="126">
        <v>0</v>
      </c>
      <c r="D57" s="18"/>
      <c r="E57" s="52">
        <v>0</v>
      </c>
      <c r="F57" s="18"/>
      <c r="G57" s="67">
        <v>0</v>
      </c>
      <c r="H57" s="18"/>
      <c r="I57" s="18">
        <v>25000</v>
      </c>
      <c r="K57" s="169"/>
    </row>
    <row r="58" spans="1:14" ht="22.15" customHeight="1">
      <c r="A58" s="123" t="s">
        <v>172</v>
      </c>
      <c r="C58" s="126">
        <v>0</v>
      </c>
      <c r="D58" s="18"/>
      <c r="E58" s="19">
        <v>-20580</v>
      </c>
      <c r="F58" s="18"/>
      <c r="G58" s="67">
        <v>0</v>
      </c>
      <c r="H58" s="18"/>
      <c r="I58" s="52">
        <v>0</v>
      </c>
    </row>
    <row r="59" spans="1:14" ht="22.15" customHeight="1">
      <c r="A59" s="123" t="s">
        <v>195</v>
      </c>
      <c r="C59" s="126">
        <v>0</v>
      </c>
      <c r="D59" s="18"/>
      <c r="E59" s="52">
        <v>0</v>
      </c>
      <c r="F59" s="18"/>
      <c r="G59" s="67">
        <v>0</v>
      </c>
      <c r="H59" s="18"/>
      <c r="I59" s="60">
        <v>3571</v>
      </c>
      <c r="K59" s="169"/>
    </row>
    <row r="60" spans="1:14" ht="22.15" customHeight="1">
      <c r="A60" s="123" t="s">
        <v>94</v>
      </c>
      <c r="C60" s="146">
        <v>-75310</v>
      </c>
      <c r="D60" s="18"/>
      <c r="E60" s="52">
        <v>0</v>
      </c>
      <c r="F60" s="168"/>
      <c r="G60" s="146">
        <v>-111400</v>
      </c>
      <c r="H60" s="168"/>
      <c r="I60" s="60">
        <v>0</v>
      </c>
    </row>
    <row r="61" spans="1:14" ht="22.15" customHeight="1">
      <c r="A61" s="41" t="s">
        <v>163</v>
      </c>
      <c r="C61" s="126"/>
      <c r="D61" s="18"/>
      <c r="E61" s="52"/>
      <c r="F61" s="18"/>
      <c r="G61" s="67"/>
      <c r="H61" s="18"/>
      <c r="I61" s="60"/>
    </row>
    <row r="62" spans="1:14" ht="22.15" customHeight="1">
      <c r="A62" s="41" t="s">
        <v>164</v>
      </c>
      <c r="C62" s="125">
        <v>56000</v>
      </c>
      <c r="D62" s="18"/>
      <c r="E62" s="19">
        <v>-264588</v>
      </c>
      <c r="F62" s="18"/>
      <c r="G62" s="125">
        <v>75000</v>
      </c>
      <c r="H62" s="18"/>
      <c r="I62" s="19">
        <v>-306500</v>
      </c>
    </row>
    <row r="63" spans="1:14" ht="22.15" customHeight="1">
      <c r="A63" s="41" t="s">
        <v>194</v>
      </c>
      <c r="C63" s="126">
        <v>0</v>
      </c>
      <c r="D63" s="18"/>
      <c r="E63" s="19">
        <v>-301</v>
      </c>
      <c r="F63" s="18"/>
      <c r="G63" s="126">
        <v>0</v>
      </c>
      <c r="H63" s="18"/>
      <c r="I63" s="52">
        <v>0</v>
      </c>
    </row>
    <row r="64" spans="1:14" ht="22.15" customHeight="1">
      <c r="A64" s="41" t="s">
        <v>93</v>
      </c>
      <c r="C64" s="146">
        <v>-6890</v>
      </c>
      <c r="D64" s="18"/>
      <c r="E64" s="18">
        <v>-202564</v>
      </c>
      <c r="F64" s="18"/>
      <c r="G64" s="146">
        <v>-156</v>
      </c>
      <c r="H64" s="18"/>
      <c r="I64" s="18">
        <v>-252</v>
      </c>
    </row>
    <row r="65" spans="1:11" ht="22.15" customHeight="1">
      <c r="A65" s="41" t="s">
        <v>157</v>
      </c>
      <c r="C65" s="67">
        <v>380</v>
      </c>
      <c r="D65" s="18"/>
      <c r="E65" s="18">
        <v>1111</v>
      </c>
      <c r="F65" s="18"/>
      <c r="G65" s="67">
        <v>11555</v>
      </c>
      <c r="H65" s="18"/>
      <c r="I65" s="18">
        <v>2475</v>
      </c>
    </row>
    <row r="66" spans="1:11" ht="22.15" customHeight="1">
      <c r="A66" s="40" t="s">
        <v>111</v>
      </c>
      <c r="C66" s="59">
        <f>SUM(C53:C65)</f>
        <v>-48882</v>
      </c>
      <c r="D66" s="19"/>
      <c r="E66" s="59">
        <f>SUM(E53:E65)</f>
        <v>-548672</v>
      </c>
      <c r="F66" s="19"/>
      <c r="G66" s="184">
        <f>SUM(G53:G65)</f>
        <v>31937</v>
      </c>
      <c r="H66" s="19"/>
      <c r="I66" s="59">
        <f>SUM(I53:I65)</f>
        <v>-326706</v>
      </c>
    </row>
    <row r="67" spans="1:11" ht="22.15" customHeight="1">
      <c r="A67" s="40"/>
      <c r="C67" s="149"/>
      <c r="D67" s="19"/>
      <c r="E67" s="87"/>
      <c r="F67" s="19"/>
      <c r="G67" s="149"/>
      <c r="H67" s="19"/>
      <c r="I67" s="87"/>
    </row>
    <row r="68" spans="1:11" ht="22.15" customHeight="1">
      <c r="A68" s="3" t="s">
        <v>19</v>
      </c>
      <c r="C68" s="146"/>
      <c r="D68" s="18"/>
      <c r="E68" s="18"/>
      <c r="F68" s="18"/>
      <c r="G68" s="146"/>
      <c r="H68" s="18"/>
      <c r="I68" s="18"/>
    </row>
    <row r="69" spans="1:11" ht="22.15" customHeight="1">
      <c r="A69" s="41" t="s">
        <v>162</v>
      </c>
      <c r="C69" s="52">
        <v>0</v>
      </c>
      <c r="D69" s="52"/>
      <c r="E69" s="52">
        <v>0</v>
      </c>
      <c r="F69" s="52"/>
      <c r="G69" s="125">
        <v>-58000</v>
      </c>
      <c r="H69" s="52"/>
      <c r="I69" s="52">
        <v>0</v>
      </c>
      <c r="J69" s="52"/>
    </row>
    <row r="70" spans="1:11" ht="22.15" customHeight="1">
      <c r="A70" s="41" t="s">
        <v>159</v>
      </c>
      <c r="C70" s="146"/>
      <c r="D70" s="18"/>
      <c r="E70" s="18"/>
      <c r="F70" s="18"/>
      <c r="G70" s="146"/>
      <c r="H70" s="18"/>
      <c r="I70" s="84"/>
    </row>
    <row r="71" spans="1:11" ht="22.15" customHeight="1">
      <c r="A71" s="41" t="s">
        <v>165</v>
      </c>
      <c r="C71" s="146">
        <v>-617</v>
      </c>
      <c r="D71" s="18"/>
      <c r="E71" s="18">
        <v>-245</v>
      </c>
      <c r="F71" s="18"/>
      <c r="G71" s="146">
        <v>-617</v>
      </c>
      <c r="H71" s="18"/>
      <c r="I71" s="84">
        <v>-245</v>
      </c>
    </row>
    <row r="72" spans="1:11" ht="22.15" customHeight="1">
      <c r="A72" s="41" t="s">
        <v>196</v>
      </c>
      <c r="C72" s="146">
        <v>-61339</v>
      </c>
      <c r="D72" s="18"/>
      <c r="E72" s="18">
        <v>-1343</v>
      </c>
      <c r="F72" s="18"/>
      <c r="G72" s="126">
        <v>0</v>
      </c>
      <c r="H72" s="18"/>
      <c r="I72" s="52">
        <v>0</v>
      </c>
      <c r="K72" s="169"/>
    </row>
    <row r="73" spans="1:11" s="118" customFormat="1" ht="22.15" customHeight="1">
      <c r="A73" s="123" t="s">
        <v>173</v>
      </c>
      <c r="C73" s="67">
        <v>40000</v>
      </c>
      <c r="D73" s="146"/>
      <c r="E73" s="156">
        <v>-400</v>
      </c>
      <c r="F73" s="146"/>
      <c r="G73" s="67">
        <v>40000</v>
      </c>
      <c r="H73" s="146"/>
      <c r="I73" s="156">
        <v>-25000</v>
      </c>
    </row>
    <row r="74" spans="1:11" s="118" customFormat="1" ht="22.15" customHeight="1">
      <c r="A74" s="123" t="s">
        <v>197</v>
      </c>
      <c r="C74" s="126">
        <v>0</v>
      </c>
      <c r="D74" s="146"/>
      <c r="E74" s="67">
        <v>188950</v>
      </c>
      <c r="F74" s="146"/>
      <c r="G74" s="126">
        <v>0</v>
      </c>
      <c r="H74" s="146"/>
      <c r="I74" s="126">
        <v>0</v>
      </c>
      <c r="K74" s="170"/>
    </row>
    <row r="75" spans="1:11" s="118" customFormat="1" ht="22.15" customHeight="1">
      <c r="A75" s="123" t="s">
        <v>198</v>
      </c>
      <c r="C75" s="126">
        <v>0</v>
      </c>
      <c r="D75" s="146"/>
      <c r="E75" s="67">
        <v>60700</v>
      </c>
      <c r="F75" s="146"/>
      <c r="G75" s="126">
        <v>0</v>
      </c>
      <c r="H75" s="146"/>
      <c r="I75" s="156">
        <v>103000</v>
      </c>
      <c r="K75" s="170"/>
    </row>
    <row r="76" spans="1:11" s="118" customFormat="1" ht="22.15" customHeight="1">
      <c r="A76" s="123" t="s">
        <v>174</v>
      </c>
      <c r="C76" s="126">
        <v>0</v>
      </c>
      <c r="D76" s="146"/>
      <c r="E76" s="146">
        <v>12000</v>
      </c>
      <c r="F76" s="146"/>
      <c r="G76" s="126">
        <v>0</v>
      </c>
      <c r="H76" s="146"/>
      <c r="I76" s="126">
        <v>0</v>
      </c>
    </row>
    <row r="77" spans="1:11" s="118" customFormat="1" ht="22.15" customHeight="1">
      <c r="A77" s="123" t="s">
        <v>175</v>
      </c>
      <c r="C77" s="126">
        <v>0</v>
      </c>
      <c r="D77" s="146"/>
      <c r="E77" s="146">
        <v>103004</v>
      </c>
      <c r="F77" s="146"/>
      <c r="G77" s="126">
        <v>0</v>
      </c>
      <c r="H77" s="146"/>
      <c r="I77" s="156">
        <v>103004</v>
      </c>
    </row>
    <row r="78" spans="1:11" ht="22.15" customHeight="1">
      <c r="A78" s="40" t="s">
        <v>112</v>
      </c>
      <c r="C78" s="85">
        <f>SUM(C69:C77)</f>
        <v>-21956</v>
      </c>
      <c r="D78" s="18"/>
      <c r="E78" s="85">
        <f>SUM(E69:E77)</f>
        <v>362666</v>
      </c>
      <c r="F78" s="18"/>
      <c r="G78" s="185">
        <f>SUM(G69:G77)</f>
        <v>-18617</v>
      </c>
      <c r="H78" s="18"/>
      <c r="I78" s="85">
        <f>SUM(I69:I77)</f>
        <v>180759</v>
      </c>
    </row>
    <row r="79" spans="1:11" ht="22.15" customHeight="1">
      <c r="A79" s="40"/>
      <c r="C79" s="148"/>
      <c r="D79" s="8"/>
      <c r="E79" s="8"/>
      <c r="F79" s="8"/>
      <c r="G79" s="148"/>
      <c r="H79" s="8"/>
      <c r="I79" s="8"/>
    </row>
    <row r="80" spans="1:11" ht="22.15" customHeight="1">
      <c r="A80" s="40" t="s">
        <v>113</v>
      </c>
      <c r="C80" s="58">
        <f>+C35+C66+C78</f>
        <v>-37398</v>
      </c>
      <c r="D80" s="18"/>
      <c r="E80" s="58">
        <f>+E35+E66+E78</f>
        <v>-172481</v>
      </c>
      <c r="F80" s="18"/>
      <c r="G80" s="133">
        <f>+G35+G66+G78</f>
        <v>-2361</v>
      </c>
      <c r="H80" s="18"/>
      <c r="I80" s="58">
        <f>+I35+I66+I78</f>
        <v>-166896</v>
      </c>
    </row>
    <row r="81" spans="1:10" ht="22.15" customHeight="1">
      <c r="A81" s="42" t="s">
        <v>114</v>
      </c>
      <c r="C81" s="133">
        <f>+'FS (1-3)'!F10</f>
        <v>53556</v>
      </c>
      <c r="D81" s="18"/>
      <c r="E81" s="58">
        <v>213059</v>
      </c>
      <c r="F81" s="18"/>
      <c r="G81" s="133">
        <f>+'FS (1-3)'!J10</f>
        <v>9003</v>
      </c>
      <c r="H81" s="18"/>
      <c r="I81" s="58">
        <v>190685</v>
      </c>
    </row>
    <row r="82" spans="1:10" ht="22.15" customHeight="1" thickBot="1">
      <c r="A82" s="3" t="s">
        <v>115</v>
      </c>
      <c r="C82" s="187">
        <f>SUM(C80:C81)</f>
        <v>16158</v>
      </c>
      <c r="D82" s="18"/>
      <c r="E82" s="86">
        <f>SUM(E80:E81)</f>
        <v>40578</v>
      </c>
      <c r="F82" s="18"/>
      <c r="G82" s="186">
        <f>SUM(G80:G81)</f>
        <v>6642</v>
      </c>
      <c r="H82" s="18"/>
      <c r="I82" s="86">
        <f>SUM(I80:I81)</f>
        <v>23789</v>
      </c>
    </row>
    <row r="83" spans="1:10" ht="22.15" customHeight="1" thickTop="1">
      <c r="A83" s="3"/>
      <c r="C83" s="148"/>
      <c r="D83" s="8"/>
      <c r="E83" s="8"/>
      <c r="F83" s="8"/>
      <c r="G83" s="148"/>
      <c r="H83" s="8"/>
      <c r="I83" s="8"/>
    </row>
    <row r="84" spans="1:10" s="118" customFormat="1" ht="22.15" customHeight="1">
      <c r="A84" s="93"/>
      <c r="C84" s="148"/>
      <c r="D84" s="148"/>
      <c r="E84" s="148"/>
      <c r="F84" s="148"/>
      <c r="G84" s="148"/>
      <c r="H84" s="148"/>
      <c r="I84" s="148"/>
    </row>
    <row r="85" spans="1:10" s="118" customFormat="1" ht="22.15" customHeight="1">
      <c r="A85" s="93"/>
      <c r="C85" s="148"/>
      <c r="D85" s="148"/>
      <c r="E85" s="148"/>
      <c r="F85" s="148"/>
      <c r="G85" s="148"/>
      <c r="H85" s="148"/>
      <c r="I85" s="148"/>
    </row>
    <row r="86" spans="1:10" s="118" customFormat="1" ht="22.15" customHeight="1">
      <c r="A86" s="93"/>
      <c r="C86" s="148"/>
      <c r="D86" s="148"/>
      <c r="E86" s="148"/>
      <c r="F86" s="148"/>
      <c r="G86" s="148"/>
      <c r="H86" s="148"/>
      <c r="I86" s="148"/>
    </row>
    <row r="87" spans="1:10" s="118" customFormat="1" ht="22.15" customHeight="1">
      <c r="A87" s="155"/>
      <c r="C87" s="148"/>
      <c r="D87" s="148"/>
      <c r="E87" s="148"/>
      <c r="F87" s="148"/>
      <c r="G87" s="148"/>
      <c r="H87" s="148"/>
      <c r="I87" s="148"/>
    </row>
    <row r="88" spans="1:10" s="118" customFormat="1" ht="22.15" customHeight="1">
      <c r="A88" s="155"/>
      <c r="C88" s="148"/>
      <c r="D88" s="148"/>
      <c r="E88" s="148"/>
      <c r="F88" s="148"/>
      <c r="G88" s="148"/>
      <c r="H88" s="148"/>
      <c r="I88" s="148"/>
    </row>
    <row r="89" spans="1:10" ht="22.15" customHeight="1">
      <c r="A89" s="10" t="s">
        <v>46</v>
      </c>
      <c r="B89" s="11"/>
      <c r="C89" s="147"/>
      <c r="E89" s="36" t="s">
        <v>40</v>
      </c>
      <c r="F89" s="36"/>
      <c r="G89" s="147"/>
      <c r="H89" s="36"/>
      <c r="I89" s="36"/>
    </row>
    <row r="90" spans="1:10" ht="22.15" customHeight="1">
      <c r="A90" s="10" t="s">
        <v>56</v>
      </c>
      <c r="B90" s="11"/>
      <c r="C90" s="147"/>
      <c r="D90" s="11"/>
      <c r="E90" s="36" t="s">
        <v>51</v>
      </c>
      <c r="F90" s="36"/>
      <c r="G90" s="147"/>
      <c r="H90" s="36"/>
      <c r="I90" s="36"/>
    </row>
    <row r="91" spans="1:10" ht="22.15" customHeight="1">
      <c r="A91" s="3"/>
      <c r="C91" s="148"/>
      <c r="D91" s="8"/>
      <c r="E91" s="8"/>
      <c r="F91" s="8"/>
      <c r="G91" s="148"/>
      <c r="H91" s="8"/>
      <c r="I91" s="8"/>
    </row>
    <row r="92" spans="1:10" ht="22.15" customHeight="1">
      <c r="I92" s="70" t="s">
        <v>81</v>
      </c>
    </row>
    <row r="93" spans="1:10" ht="22.15" customHeight="1">
      <c r="I93" s="70" t="s">
        <v>82</v>
      </c>
    </row>
    <row r="94" spans="1:10" s="39" customFormat="1" ht="22.15" customHeight="1">
      <c r="A94" s="1" t="s">
        <v>31</v>
      </c>
      <c r="B94" s="1"/>
      <c r="C94" s="112"/>
      <c r="D94" s="1"/>
      <c r="E94" s="1"/>
      <c r="F94" s="1"/>
      <c r="G94" s="112"/>
      <c r="H94" s="1"/>
      <c r="I94" s="1"/>
      <c r="J94" s="2"/>
    </row>
    <row r="95" spans="1:10" s="39" customFormat="1" ht="22.15" customHeight="1">
      <c r="A95" s="1" t="s">
        <v>17</v>
      </c>
      <c r="B95" s="1"/>
      <c r="C95" s="112"/>
      <c r="D95" s="1"/>
      <c r="E95" s="1"/>
      <c r="F95" s="1"/>
      <c r="G95" s="112"/>
      <c r="H95" s="1"/>
      <c r="I95" s="1"/>
      <c r="J95" s="2"/>
    </row>
    <row r="96" spans="1:10" s="3" customFormat="1" ht="22.15" customHeight="1">
      <c r="A96" s="23" t="str">
        <f>+A54</f>
        <v xml:space="preserve">        เงินสดรับจากการขายบริษัทย่อยสุทธิจากเงินสดที่จ่ายไป</v>
      </c>
      <c r="B96" s="23"/>
      <c r="C96" s="144"/>
      <c r="D96" s="23"/>
      <c r="E96" s="23"/>
      <c r="F96" s="23"/>
      <c r="G96" s="144"/>
      <c r="H96" s="23"/>
      <c r="I96" s="23"/>
      <c r="J96" s="39"/>
    </row>
    <row r="97" spans="1:10" ht="22.15" customHeight="1">
      <c r="A97" s="3"/>
      <c r="C97" s="148"/>
      <c r="D97" s="8"/>
      <c r="E97" s="8"/>
      <c r="F97" s="8"/>
      <c r="G97" s="148"/>
      <c r="H97" s="8"/>
      <c r="I97" s="8"/>
    </row>
    <row r="98" spans="1:10" ht="22.15" customHeight="1">
      <c r="A98" s="3"/>
      <c r="C98" s="148"/>
      <c r="D98" s="8"/>
      <c r="E98" s="8"/>
      <c r="F98" s="8"/>
      <c r="G98" s="148"/>
      <c r="H98" s="8"/>
      <c r="I98" s="8"/>
    </row>
    <row r="99" spans="1:10" ht="22.15" customHeight="1">
      <c r="A99" s="92" t="s">
        <v>150</v>
      </c>
      <c r="C99" s="116"/>
      <c r="D99" s="4"/>
      <c r="E99" s="4"/>
      <c r="F99" s="4"/>
      <c r="G99" s="116"/>
      <c r="H99" s="4"/>
      <c r="I99" s="4"/>
      <c r="J99" s="4" t="e">
        <f>+J82-#REF!</f>
        <v>#REF!</v>
      </c>
    </row>
    <row r="100" spans="1:10" ht="22.15" customHeight="1">
      <c r="A100" s="93" t="s">
        <v>151</v>
      </c>
      <c r="C100" s="148"/>
      <c r="D100" s="8"/>
      <c r="E100" s="8"/>
      <c r="F100" s="8"/>
      <c r="G100" s="148"/>
      <c r="H100" s="8"/>
      <c r="I100" s="8"/>
    </row>
    <row r="101" spans="1:10" ht="22.15" customHeight="1">
      <c r="A101" s="93" t="s">
        <v>152</v>
      </c>
      <c r="C101" s="148"/>
      <c r="D101" s="8"/>
      <c r="E101" s="8"/>
      <c r="F101" s="8"/>
      <c r="G101" s="148"/>
      <c r="H101" s="8"/>
      <c r="I101" s="8"/>
    </row>
    <row r="102" spans="1:10" s="118" customFormat="1" ht="22.15" customHeight="1">
      <c r="A102" s="93" t="s">
        <v>176</v>
      </c>
      <c r="C102" s="148"/>
      <c r="D102" s="148"/>
      <c r="E102" s="148"/>
      <c r="F102" s="148"/>
      <c r="G102" s="148"/>
      <c r="H102" s="148"/>
      <c r="I102" s="148"/>
    </row>
    <row r="103" spans="1:10" s="118" customFormat="1" ht="22.15" customHeight="1">
      <c r="A103" s="93" t="s">
        <v>208</v>
      </c>
      <c r="C103" s="148"/>
      <c r="D103" s="148"/>
      <c r="E103" s="148"/>
      <c r="F103" s="148"/>
      <c r="G103" s="148"/>
      <c r="H103" s="148"/>
      <c r="I103" s="148"/>
    </row>
    <row r="104" spans="1:10" s="118" customFormat="1" ht="22.15" customHeight="1">
      <c r="A104" s="93"/>
      <c r="C104" s="148"/>
      <c r="D104" s="148"/>
      <c r="F104" s="148"/>
      <c r="G104" s="197" t="s">
        <v>209</v>
      </c>
      <c r="H104" s="148"/>
      <c r="I104" s="148"/>
    </row>
    <row r="105" spans="1:10" s="118" customFormat="1" ht="22.15" customHeight="1">
      <c r="A105" s="198" t="s">
        <v>217</v>
      </c>
      <c r="C105" s="148"/>
      <c r="D105" s="148"/>
      <c r="F105" s="148"/>
      <c r="G105" s="148">
        <v>0.2</v>
      </c>
      <c r="H105" s="148"/>
      <c r="I105" s="148"/>
    </row>
    <row r="106" spans="1:10" s="118" customFormat="1" ht="22.15" customHeight="1">
      <c r="A106" s="198" t="s">
        <v>210</v>
      </c>
      <c r="C106" s="148"/>
      <c r="D106" s="148"/>
      <c r="F106" s="148"/>
      <c r="G106" s="199">
        <v>-0.09</v>
      </c>
      <c r="H106" s="148"/>
      <c r="I106" s="148"/>
    </row>
    <row r="107" spans="1:10" s="118" customFormat="1" ht="22.15" customHeight="1">
      <c r="A107" s="198" t="s">
        <v>211</v>
      </c>
      <c r="C107" s="148"/>
      <c r="D107" s="148"/>
      <c r="F107" s="148"/>
      <c r="G107" s="148">
        <v>0.11</v>
      </c>
      <c r="H107" s="148"/>
      <c r="I107" s="148"/>
    </row>
    <row r="108" spans="1:10" s="118" customFormat="1" ht="22.15" customHeight="1">
      <c r="A108" s="198" t="s">
        <v>212</v>
      </c>
      <c r="C108" s="148"/>
      <c r="D108" s="148"/>
      <c r="F108" s="148"/>
      <c r="G108" s="148">
        <v>0</v>
      </c>
      <c r="H108" s="148"/>
      <c r="I108" s="148"/>
    </row>
    <row r="109" spans="1:10" s="118" customFormat="1" ht="22.15" customHeight="1">
      <c r="A109" s="198" t="s">
        <v>213</v>
      </c>
      <c r="C109" s="148"/>
      <c r="D109" s="148"/>
      <c r="F109" s="148"/>
      <c r="G109" s="199">
        <v>0.11</v>
      </c>
      <c r="H109" s="148"/>
      <c r="I109" s="148"/>
    </row>
    <row r="110" spans="1:10" s="118" customFormat="1" ht="22.15" customHeight="1">
      <c r="A110" s="198" t="s">
        <v>214</v>
      </c>
      <c r="C110" s="148"/>
      <c r="D110" s="148"/>
      <c r="F110" s="148"/>
      <c r="G110" s="148">
        <v>0.1</v>
      </c>
      <c r="H110" s="148"/>
      <c r="I110" s="148"/>
    </row>
    <row r="111" spans="1:10" s="118" customFormat="1" ht="22.15" customHeight="1">
      <c r="A111" s="198" t="s">
        <v>215</v>
      </c>
      <c r="C111" s="148"/>
      <c r="D111" s="148"/>
      <c r="F111" s="148"/>
      <c r="G111" s="148">
        <v>0</v>
      </c>
      <c r="H111" s="148"/>
      <c r="I111" s="148"/>
    </row>
    <row r="112" spans="1:10" s="118" customFormat="1" ht="22.15" customHeight="1" thickBot="1">
      <c r="A112" s="198" t="s">
        <v>216</v>
      </c>
      <c r="C112" s="148"/>
      <c r="D112" s="148"/>
      <c r="F112" s="148"/>
      <c r="G112" s="200">
        <v>-0.01</v>
      </c>
      <c r="H112" s="148"/>
      <c r="I112" s="148"/>
    </row>
    <row r="113" spans="1:9" s="118" customFormat="1" ht="22.15" customHeight="1" thickTop="1">
      <c r="A113" s="93"/>
      <c r="C113" s="148"/>
      <c r="D113" s="148"/>
      <c r="E113" s="148"/>
      <c r="F113" s="148"/>
      <c r="G113" s="148"/>
      <c r="H113" s="148"/>
      <c r="I113" s="148"/>
    </row>
    <row r="114" spans="1:9" s="118" customFormat="1" ht="22.15" customHeight="1">
      <c r="A114" s="93"/>
      <c r="C114" s="148"/>
      <c r="D114" s="148"/>
      <c r="E114" s="148"/>
      <c r="F114" s="148"/>
      <c r="G114" s="148"/>
      <c r="H114" s="148"/>
      <c r="I114" s="148"/>
    </row>
    <row r="115" spans="1:9" s="118" customFormat="1" ht="22.15" customHeight="1">
      <c r="A115" s="93"/>
      <c r="C115" s="148"/>
      <c r="D115" s="148"/>
      <c r="E115" s="148"/>
      <c r="F115" s="148"/>
      <c r="G115" s="148"/>
      <c r="H115" s="148"/>
      <c r="I115" s="148"/>
    </row>
    <row r="116" spans="1:9" s="118" customFormat="1" ht="22.15" customHeight="1">
      <c r="A116" s="93"/>
      <c r="C116" s="148"/>
      <c r="D116" s="148"/>
      <c r="E116" s="148"/>
      <c r="F116" s="148"/>
      <c r="G116" s="148"/>
      <c r="H116" s="148"/>
      <c r="I116" s="148"/>
    </row>
    <row r="117" spans="1:9" s="118" customFormat="1" ht="22.15" customHeight="1">
      <c r="A117" s="93"/>
      <c r="C117" s="148"/>
      <c r="D117" s="148"/>
      <c r="E117" s="148"/>
      <c r="F117" s="148"/>
      <c r="G117" s="148"/>
      <c r="H117" s="148"/>
      <c r="I117" s="148"/>
    </row>
    <row r="118" spans="1:9" s="118" customFormat="1" ht="22.15" customHeight="1">
      <c r="A118" s="93"/>
      <c r="C118" s="148"/>
      <c r="D118" s="148"/>
      <c r="E118" s="148"/>
      <c r="F118" s="148"/>
      <c r="G118" s="148"/>
      <c r="H118" s="148"/>
      <c r="I118" s="148"/>
    </row>
    <row r="119" spans="1:9" s="118" customFormat="1" ht="22.15" customHeight="1">
      <c r="A119" s="93"/>
      <c r="C119" s="148"/>
      <c r="D119" s="148"/>
      <c r="E119" s="148"/>
      <c r="F119" s="148"/>
      <c r="G119" s="148"/>
      <c r="H119" s="148"/>
      <c r="I119" s="148"/>
    </row>
    <row r="120" spans="1:9" s="118" customFormat="1" ht="22.15" customHeight="1">
      <c r="A120" s="93"/>
      <c r="C120" s="148"/>
      <c r="D120" s="148"/>
      <c r="E120" s="148"/>
      <c r="F120" s="148"/>
      <c r="G120" s="148"/>
      <c r="H120" s="148"/>
      <c r="I120" s="148"/>
    </row>
    <row r="121" spans="1:9" s="118" customFormat="1" ht="22.15" customHeight="1">
      <c r="A121" s="93"/>
      <c r="C121" s="148"/>
      <c r="D121" s="148"/>
      <c r="E121" s="148"/>
      <c r="F121" s="148"/>
      <c r="G121" s="148"/>
      <c r="H121" s="148"/>
      <c r="I121" s="148"/>
    </row>
    <row r="122" spans="1:9" s="118" customFormat="1" ht="22.15" customHeight="1">
      <c r="A122" s="93"/>
      <c r="C122" s="148"/>
      <c r="D122" s="148"/>
      <c r="E122" s="148"/>
      <c r="F122" s="148"/>
      <c r="G122" s="148"/>
      <c r="H122" s="148"/>
      <c r="I122" s="148"/>
    </row>
    <row r="123" spans="1:9" s="118" customFormat="1" ht="22.15" customHeight="1">
      <c r="A123" s="93"/>
      <c r="C123" s="148"/>
      <c r="D123" s="148"/>
      <c r="E123" s="148"/>
      <c r="F123" s="148"/>
      <c r="G123" s="148"/>
      <c r="H123" s="148"/>
      <c r="I123" s="148"/>
    </row>
    <row r="124" spans="1:9" s="118" customFormat="1" ht="22.15" customHeight="1">
      <c r="A124" s="93"/>
      <c r="C124" s="148"/>
      <c r="D124" s="148"/>
      <c r="E124" s="148"/>
      <c r="F124" s="148"/>
      <c r="G124" s="148"/>
      <c r="H124" s="148"/>
      <c r="I124" s="148"/>
    </row>
    <row r="125" spans="1:9" s="118" customFormat="1" ht="22.15" customHeight="1">
      <c r="A125" s="93"/>
      <c r="C125" s="148"/>
      <c r="D125" s="148"/>
      <c r="E125" s="148"/>
      <c r="F125" s="148"/>
      <c r="G125" s="148"/>
      <c r="H125" s="148"/>
      <c r="I125" s="148"/>
    </row>
    <row r="126" spans="1:9" s="118" customFormat="1" ht="22.15" customHeight="1">
      <c r="A126" s="93"/>
      <c r="C126" s="148"/>
      <c r="D126" s="148"/>
      <c r="E126" s="148"/>
      <c r="F126" s="148"/>
      <c r="G126" s="148"/>
      <c r="H126" s="148"/>
      <c r="I126" s="148"/>
    </row>
    <row r="127" spans="1:9" s="118" customFormat="1" ht="22.15" customHeight="1">
      <c r="A127" s="93"/>
      <c r="C127" s="148"/>
      <c r="D127" s="148"/>
      <c r="E127" s="148"/>
      <c r="F127" s="148"/>
      <c r="G127" s="148"/>
      <c r="H127" s="148"/>
      <c r="I127" s="148"/>
    </row>
    <row r="128" spans="1:9" s="118" customFormat="1" ht="22.15" customHeight="1">
      <c r="A128" s="155"/>
      <c r="C128" s="148"/>
      <c r="D128" s="148"/>
      <c r="E128" s="148"/>
      <c r="F128" s="148"/>
      <c r="G128" s="148"/>
      <c r="H128" s="148"/>
      <c r="I128" s="148"/>
    </row>
    <row r="129" spans="1:9" s="118" customFormat="1" ht="22.15" customHeight="1">
      <c r="A129" s="155"/>
      <c r="C129" s="148"/>
      <c r="D129" s="148"/>
      <c r="E129" s="148"/>
      <c r="F129" s="148"/>
      <c r="G129" s="148"/>
      <c r="H129" s="148"/>
      <c r="I129" s="148"/>
    </row>
    <row r="130" spans="1:9" ht="22.15" customHeight="1">
      <c r="A130" s="10" t="s">
        <v>46</v>
      </c>
      <c r="B130" s="11"/>
      <c r="C130" s="147"/>
      <c r="E130" s="36" t="s">
        <v>40</v>
      </c>
      <c r="F130" s="36"/>
      <c r="G130" s="147"/>
      <c r="H130" s="36"/>
      <c r="I130" s="36"/>
    </row>
    <row r="131" spans="1:9" ht="22.15" customHeight="1">
      <c r="A131" s="10" t="s">
        <v>56</v>
      </c>
      <c r="B131" s="11"/>
      <c r="C131" s="147"/>
      <c r="D131" s="11"/>
      <c r="E131" s="36" t="s">
        <v>51</v>
      </c>
      <c r="F131" s="36"/>
      <c r="G131" s="147"/>
      <c r="H131" s="36"/>
      <c r="I131" s="36"/>
    </row>
    <row r="134" spans="1:9" ht="22.15" customHeight="1">
      <c r="C134" s="126">
        <f>+C82-'FS (1-3)'!D10</f>
        <v>0</v>
      </c>
      <c r="G134" s="126">
        <f>'FS (1-3)'!H10-'CF (10-11)'!G82</f>
        <v>0</v>
      </c>
    </row>
  </sheetData>
  <pageMargins left="0.59055118110236204" right="0.4" top="0.59055118110236204" bottom="0.196850393700787" header="0.31496062992126" footer="0.31496062992126"/>
  <pageSetup paperSize="9" scale="74" firstPageNumber="10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2" max="8" man="1"/>
    <brk id="9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 (1-3)</vt:lpstr>
      <vt:lpstr>CI (3M)</vt:lpstr>
      <vt:lpstr>CI (9M)</vt:lpstr>
      <vt:lpstr>CE - Consol (8)</vt:lpstr>
      <vt:lpstr>CE - Separate (9)</vt:lpstr>
      <vt:lpstr>CF (10-11)</vt:lpstr>
      <vt:lpstr>'CE - Consol (8)'!Print_Area</vt:lpstr>
      <vt:lpstr>'CE - Separate (9)'!Print_Area</vt:lpstr>
      <vt:lpstr>'CF (10-11)'!Print_Area</vt:lpstr>
      <vt:lpstr>'CI (3M)'!Print_Area</vt:lpstr>
      <vt:lpstr>'FS (1-3)'!Print_Area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Thanathit - Team C</cp:lastModifiedBy>
  <cp:lastPrinted>2019-11-08T09:02:15Z</cp:lastPrinted>
  <dcterms:created xsi:type="dcterms:W3CDTF">1999-11-06T14:16:36Z</dcterms:created>
  <dcterms:modified xsi:type="dcterms:W3CDTF">2019-11-08T09:02:38Z</dcterms:modified>
</cp:coreProperties>
</file>