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600" yWindow="705" windowWidth="12975" windowHeight="5970"/>
  </bookViews>
  <sheets>
    <sheet name="SPF" sheetId="1" r:id="rId1"/>
    <sheet name="SCI (3M)" sheetId="7" r:id="rId2"/>
    <sheet name="SCI (6)" sheetId="9" r:id="rId3"/>
    <sheet name="SE(Conso)" sheetId="5" r:id="rId4"/>
    <sheet name="SE" sheetId="6" r:id="rId5"/>
    <sheet name="SCF" sheetId="8" r:id="rId6"/>
  </sheets>
  <externalReferences>
    <externalReference r:id="rId7"/>
  </externalReferences>
  <definedNames>
    <definedName name="ASSET" localSheetId="2">#REF!</definedName>
    <definedName name="ASSET">#REF!</definedName>
    <definedName name="income" localSheetId="2">#REF!</definedName>
    <definedName name="income">#REF!</definedName>
    <definedName name="liab" localSheetId="2">#REF!</definedName>
    <definedName name="liab">#REF!</definedName>
    <definedName name="_xlnm.Print_Area" localSheetId="5">SCF!$A$1:$M$85</definedName>
    <definedName name="_xlnm.Print_Area" localSheetId="1">'SCI (3M)'!$A$1:$M$45</definedName>
    <definedName name="_xlnm.Print_Area" localSheetId="2">'SCI (6)'!$A$1:$M$45</definedName>
    <definedName name="_xlnm.Print_Area" localSheetId="4">SE!$A$1:$Q$26</definedName>
    <definedName name="_xlnm.Print_Area" localSheetId="3">'SE(Conso)'!$A$1:$S$26</definedName>
    <definedName name="_xlnm.Print_Area" localSheetId="0">SPF!$A$1:$P$81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40" i="8" l="1"/>
  <c r="J40" i="8"/>
  <c r="H40" i="8"/>
  <c r="J31" i="8"/>
  <c r="I77" i="1"/>
  <c r="K76" i="1"/>
  <c r="I76" i="1"/>
  <c r="I56" i="1"/>
  <c r="J19" i="7" l="1"/>
  <c r="H68" i="8" l="1"/>
  <c r="H19" i="9" l="1"/>
  <c r="J19" i="9"/>
  <c r="J17" i="9" l="1"/>
  <c r="J12" i="9"/>
  <c r="H24" i="7"/>
  <c r="N21" i="6" l="1"/>
  <c r="P20" i="6"/>
  <c r="P19" i="6"/>
  <c r="R15" i="5"/>
  <c r="R14" i="5"/>
  <c r="J63" i="8" l="1"/>
  <c r="H28" i="9" l="1"/>
  <c r="P79" i="1" l="1"/>
  <c r="J12" i="7" l="1"/>
  <c r="J17" i="7" s="1"/>
  <c r="H12" i="7"/>
  <c r="O11" i="9" l="1"/>
  <c r="O13" i="9"/>
  <c r="O14" i="9"/>
  <c r="O15" i="9"/>
  <c r="O16" i="9"/>
  <c r="O18" i="9"/>
  <c r="O20" i="9"/>
  <c r="O21" i="9"/>
  <c r="O22" i="9"/>
  <c r="O23" i="9"/>
  <c r="O25" i="9"/>
  <c r="O26" i="9"/>
  <c r="O27" i="9"/>
  <c r="O28" i="9"/>
  <c r="O30" i="9"/>
  <c r="O10" i="9"/>
  <c r="L67" i="8" l="1"/>
  <c r="L63" i="8"/>
  <c r="L24" i="9"/>
  <c r="L28" i="9" l="1"/>
  <c r="J28" i="9"/>
  <c r="J24" i="9"/>
  <c r="H24" i="9"/>
  <c r="L12" i="9"/>
  <c r="L17" i="9" s="1"/>
  <c r="L19" i="9" s="1"/>
  <c r="N16" i="6"/>
  <c r="H12" i="9"/>
  <c r="O24" i="9" l="1"/>
  <c r="H17" i="9"/>
  <c r="O12" i="9"/>
  <c r="L39" i="9"/>
  <c r="L29" i="9"/>
  <c r="L35" i="9" s="1"/>
  <c r="L32" i="9"/>
  <c r="J39" i="9"/>
  <c r="J32" i="9"/>
  <c r="J29" i="9"/>
  <c r="J35" i="9" s="1"/>
  <c r="O56" i="1"/>
  <c r="K56" i="1"/>
  <c r="P18" i="5" l="1"/>
  <c r="R17" i="5"/>
  <c r="O17" i="9"/>
  <c r="O76" i="1"/>
  <c r="O60" i="1"/>
  <c r="O61" i="1" s="1"/>
  <c r="K60" i="1"/>
  <c r="K61" i="1" s="1"/>
  <c r="H67" i="8"/>
  <c r="B43" i="8"/>
  <c r="B42" i="8"/>
  <c r="J67" i="8"/>
  <c r="H63" i="8"/>
  <c r="K31" i="8"/>
  <c r="I31" i="8"/>
  <c r="H28" i="7"/>
  <c r="J28" i="7"/>
  <c r="P15" i="6" s="1"/>
  <c r="P13" i="6"/>
  <c r="L28" i="7"/>
  <c r="H17" i="7"/>
  <c r="H19" i="7" s="1"/>
  <c r="L24" i="7"/>
  <c r="J24" i="7"/>
  <c r="L12" i="7"/>
  <c r="L16" i="6"/>
  <c r="J16" i="6"/>
  <c r="H16" i="6"/>
  <c r="F16" i="6"/>
  <c r="P12" i="6"/>
  <c r="L18" i="5"/>
  <c r="J18" i="5"/>
  <c r="H18" i="5"/>
  <c r="F18" i="5"/>
  <c r="L21" i="6"/>
  <c r="H21" i="6"/>
  <c r="P18" i="6"/>
  <c r="P21" i="6" s="1"/>
  <c r="J21" i="6"/>
  <c r="F21" i="6"/>
  <c r="K29" i="1"/>
  <c r="O29" i="1"/>
  <c r="K17" i="1"/>
  <c r="O17" i="1"/>
  <c r="O30" i="1" l="1"/>
  <c r="N18" i="5"/>
  <c r="R16" i="5"/>
  <c r="R18" i="5" s="1"/>
  <c r="L17" i="7"/>
  <c r="L19" i="7" s="1"/>
  <c r="O19" i="9"/>
  <c r="H32" i="9"/>
  <c r="H29" i="9"/>
  <c r="H39" i="9"/>
  <c r="K30" i="1"/>
  <c r="H39" i="7"/>
  <c r="H29" i="7"/>
  <c r="H35" i="7" s="1"/>
  <c r="L31" i="8"/>
  <c r="L54" i="8" s="1"/>
  <c r="L69" i="8" s="1"/>
  <c r="L72" i="8" s="1"/>
  <c r="J29" i="7"/>
  <c r="J35" i="7" s="1"/>
  <c r="J39" i="7"/>
  <c r="J32" i="7"/>
  <c r="H32" i="7"/>
  <c r="H31" i="8"/>
  <c r="H54" i="8" s="1"/>
  <c r="H69" i="8" s="1"/>
  <c r="K77" i="1"/>
  <c r="O77" i="1"/>
  <c r="J54" i="8" l="1"/>
  <c r="J69" i="8" s="1"/>
  <c r="J72" i="8" s="1"/>
  <c r="L29" i="7"/>
  <c r="L35" i="7" s="1"/>
  <c r="L32" i="7"/>
  <c r="L39" i="7"/>
  <c r="O29" i="9"/>
  <c r="H35" i="9"/>
  <c r="H72" i="8"/>
  <c r="P14" i="6"/>
  <c r="P16" i="6" s="1"/>
  <c r="M76" i="1" l="1"/>
  <c r="I29" i="1" l="1"/>
  <c r="M60" i="1" l="1"/>
  <c r="I60" i="1" l="1"/>
  <c r="I61" i="1" l="1"/>
  <c r="M56" i="1"/>
  <c r="M61" i="1" s="1"/>
  <c r="M77" i="1" l="1"/>
  <c r="M29" i="1" l="1"/>
  <c r="M17" i="1" l="1"/>
  <c r="M30" i="1" s="1"/>
  <c r="I17" i="1" l="1"/>
  <c r="I30" i="1" s="1"/>
</calcChain>
</file>

<file path=xl/sharedStrings.xml><?xml version="1.0" encoding="utf-8"?>
<sst xmlns="http://schemas.openxmlformats.org/spreadsheetml/2006/main" count="344" uniqueCount="211">
  <si>
    <t xml:space="preserve"> 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</si>
  <si>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</si>
  <si>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</si>
  <si>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</si>
  <si>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</si>
  <si>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</si>
  <si>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</si>
  <si>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</si>
  <si>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</si>
  <si>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</si>
  <si>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</si>
  <si>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</si>
  <si>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</si>
  <si>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</si>
  <si>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</si>
  <si>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</si>
  <si>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</si>
  <si>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</si>
  <si>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</si>
  <si>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</si>
  <si>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(ลงชื่อ) ………………………...…………………………………………………………... กรรมการ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</si>
  <si>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</si>
  <si>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</si>
  <si>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</si>
  <si>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</si>
  <si>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</si>
  <si>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</si>
  <si>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</si>
  <si>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</si>
  <si>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</si>
  <si>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</si>
  <si>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</si>
  <si>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</si>
  <si>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</si>
  <si>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</si>
  <si>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</si>
  <si>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</si>
  <si>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</si>
  <si>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</si>
  <si>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</si>
  <si>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</si>
  <si>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</si>
  <si>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</si>
  <si>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</si>
  <si>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</si>
  <si>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</si>
  <si>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</si>
  <si>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</si>
  <si>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</si>
  <si>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</si>
  <si>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</si>
  <si>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</si>
  <si>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</si>
  <si>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</si>
  <si>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 xml:space="preserve">ต้นทุนทางการเงิน </t>
  </si>
  <si>
    <t>กำไรก่อนภาษีเงินได้</t>
  </si>
  <si>
    <t>ค่าใช้จ่ายภาษีเงินได้</t>
  </si>
  <si>
    <t>กำไรต่อหุ้น</t>
  </si>
  <si>
    <t>กำไรต่อหุ้นขั้นพื้นฐาน</t>
  </si>
  <si>
    <t>กระแสเงินสดจากกิจกรรมดำเนินงาน</t>
  </si>
  <si>
    <t>หนี้สูญ</t>
  </si>
  <si>
    <t xml:space="preserve">หนี้สงสัยจะสูญ </t>
  </si>
  <si>
    <t>ค่าเช่าจ่ายล่วงหน้าตัดจ่าย</t>
  </si>
  <si>
    <t>ค่าใช้จ่ายดอกเบี้ย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</si>
  <si>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</si>
  <si>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</si>
  <si>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</si>
  <si>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</si>
  <si>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</si>
  <si>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ต้นทุนในการจัดจำหน่าย</t>
  </si>
  <si>
    <t>กำไรสำหรับงวด</t>
  </si>
  <si>
    <t>งบแสดงการเปลี่ยนแปลงส่วนของผู้ถือหุ้น</t>
  </si>
  <si>
    <t>ทุนที่ออก</t>
  </si>
  <si>
    <t>รวม</t>
  </si>
  <si>
    <t>ส่วนเกินทุน</t>
  </si>
  <si>
    <t>งบกระแสเงินสด</t>
  </si>
  <si>
    <t>รายการปรับปรุง</t>
  </si>
  <si>
    <t xml:space="preserve">(โอนกลับ)ค่าเผื่อหนี้สงสัยจะสูญ </t>
  </si>
  <si>
    <t>(โอนกลับ)ประมาณการรับคืนสินค้า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</si>
  <si>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</si>
  <si>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</si>
  <si>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</si>
  <si>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</si>
  <si>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</si>
  <si>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</si>
  <si>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</si>
  <si>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</si>
  <si>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</si>
  <si>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</si>
  <si>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- 1 -</t>
  </si>
  <si>
    <t>- 2 -</t>
  </si>
  <si>
    <t>13</t>
  </si>
  <si>
    <t>14</t>
  </si>
  <si>
    <t>หุ้นสามัญ</t>
  </si>
  <si>
    <t>- 4 -</t>
  </si>
  <si>
    <t>- 5 -</t>
  </si>
  <si>
    <t>- 7 -</t>
  </si>
  <si>
    <t>เงินฝากสถาบันการเงินที่มีภาระผูกพัน(เพิ่มขึ้น)ลดลง</t>
  </si>
  <si>
    <t>งบการเงินรวม</t>
  </si>
  <si>
    <t>งบการเงินเฉพาะกิจการ</t>
  </si>
  <si>
    <t>31 ธันวาคม 2561</t>
  </si>
  <si>
    <t>เงินให้กู้ยืมระยะสั้นแก่บริษัทย่อย</t>
  </si>
  <si>
    <t>เงินลงทุนในบริษัทย่อย</t>
  </si>
  <si>
    <t>เงินลงทุนระยะยาวอื่น</t>
  </si>
  <si>
    <t>เงินให้กู้ยืมระยะยาวแก่</t>
  </si>
  <si>
    <t>บุคคลที่เกี่ยวข้องกัน</t>
  </si>
  <si>
    <t>ประมาณการหนี้สินไม่หมุนเวียน</t>
  </si>
  <si>
    <t>สำหรับผลประโยชน์พนักงาน</t>
  </si>
  <si>
    <t>ทุน</t>
  </si>
  <si>
    <t>ส่วนเกิน</t>
  </si>
  <si>
    <t>องค์ประกอบอื่น</t>
  </si>
  <si>
    <t>ที่ออก</t>
  </si>
  <si>
    <t>มูลค่า</t>
  </si>
  <si>
    <t>จากการจ่าย</t>
  </si>
  <si>
    <t xml:space="preserve"> จัดสรร</t>
  </si>
  <si>
    <t>ยังไม่ได้</t>
  </si>
  <si>
    <t>ของ</t>
  </si>
  <si>
    <t>และ</t>
  </si>
  <si>
    <t>หุ้น</t>
  </si>
  <si>
    <t>โดยใช้หุ้น</t>
  </si>
  <si>
    <t>แล้ว</t>
  </si>
  <si>
    <t>จัดสรร</t>
  </si>
  <si>
    <t>ชำระแล้ว</t>
  </si>
  <si>
    <t>สามัญ</t>
  </si>
  <si>
    <t>เป็นเกณฑ์</t>
  </si>
  <si>
    <t>ผลต่างจาก</t>
  </si>
  <si>
    <t>ผู้ถือหุ้น</t>
  </si>
  <si>
    <t>การแปลงค่า</t>
  </si>
  <si>
    <t>งบการเงิน</t>
  </si>
  <si>
    <t>ยอดคงเหลือ ณ วันที่ 1 มกราคม 2561</t>
  </si>
  <si>
    <t>(ลงชื่อ) ………………………...……………………...…………………………………………... กรรมการ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</si>
  <si>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</si>
  <si>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</si>
  <si>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</si>
  <si>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 xml:space="preserve"> จัดสรรแล้ว</t>
  </si>
  <si>
    <t>หุ้นเป็นเกณฑ์</t>
  </si>
  <si>
    <t xml:space="preserve"> (ลงชื่อ) ………………………...…………………………………………………………... กรรมการ</t>
  </si>
  <si>
    <t>กำไร(ขาดทุน)เบ็ดเสร็จอื่นสำหรับงวด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</si>
  <si>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</si>
  <si>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</si>
  <si>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 xml:space="preserve">        (นายอโณทัย   เอี่ยมลำเนา)                (นายพีระพงศ์   เอี่ยมลำเนา)</t>
  </si>
  <si>
    <t>12</t>
  </si>
  <si>
    <t>16</t>
  </si>
  <si>
    <t>17</t>
  </si>
  <si>
    <t>18.1</t>
  </si>
  <si>
    <t>15.3</t>
  </si>
  <si>
    <t>บริษัท กรังด์ปรีซ์ อินเตอร์เนชั่นแนล จำกัด (มหาชน) และบริษัทย่อย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</si>
  <si>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</si>
  <si>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 :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</si>
  <si>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</si>
  <si>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</si>
  <si>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</si>
  <si>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</si>
  <si>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จำนวนหุ้นสามัญถัวเฉลี่ยถ่วงน้ำหนัก (หน่วย : หุ้น)</t>
  </si>
  <si>
    <t xml:space="preserve">              ( นายอโณทัย   เอี่ยมลำเนา )                ( นายพีระพงศ์   เอี่ยมลำเนา )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</si>
  <si>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</si>
  <si>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</si>
  <si>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ยอดคงเหลือ ณ วันที่ 1 มกราคม 2562</t>
  </si>
  <si>
    <t>- 3 -</t>
  </si>
  <si>
    <t>เจ้าหนี้อื่น - ค่าหุ้น</t>
  </si>
  <si>
    <t>รายการที่จะไม่ถูกบันทึกในส่วนของกำไรหรือขาดทุนในภายหลัง :</t>
  </si>
  <si>
    <t>ผลต่างของอัตราแลกเปลี่ยนจากการแปลงค่างบการเงิน</t>
  </si>
  <si>
    <t>ผลกำไรจากการวัดมูลค่าใหม่ของผลประโยชน์พนักงานที่กำหนดไว้</t>
  </si>
  <si>
    <t>ภาษีเงินได้เกี่ยวกับองค์ประกอบของกำไรขาดทุนเบ็ดเสร็จอื่น</t>
  </si>
  <si>
    <t>เงินปันผล</t>
  </si>
  <si>
    <t>ส่วนของ</t>
  </si>
  <si>
    <t>22.3.3</t>
  </si>
  <si>
    <t>ขาดทุนจากการขาย/ตัดจ่ายที่ดิน อาคาร และอุปกรณ์</t>
  </si>
  <si>
    <t>ประมาณการผลประโยชน์พนักงานเพิ่มขึ้น(ลดลง)</t>
  </si>
  <si>
    <t>ขาดทุนที่ยังไม่เกิดขึ้นจากการ</t>
  </si>
  <si>
    <t>เปลี่ยนแปลงมูลค่าเงินสดและรายการเทียบเท่าเงินสด</t>
  </si>
  <si>
    <t>เปลี่ยนแปลงมูลค่าเงินลงทุนชั่วคราว</t>
  </si>
  <si>
    <t>ขาดทุนจากมูลค่าสินค้าลดลง</t>
  </si>
  <si>
    <t>(โอนกลับ)ค่าเผื่อผลขาดทุนจากการด้อยค่าของ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</si>
  <si>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</si>
  <si>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</si>
  <si>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</si>
  <si>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เงินสดจ่ายหนี้สินตามสัญญาเช่าการเงิน</t>
  </si>
  <si>
    <t>ผลต่างจากการแปลงค่างบการเงินเพิ่มขึ้น</t>
  </si>
  <si>
    <t>ปรับปรุงผลกระทบจากอัตราแลกเปลี่ยน</t>
  </si>
  <si>
    <t>(กำไร)ขาดทุนจากการจำหน่ายสินทรัพย์ไม่หมุนเวียนอื่น</t>
  </si>
  <si>
    <t>ลูกหนี้การค้าและลูกหนี้หมุนเวียนอื่น(เพิ่มขึ้น) ลดลง</t>
  </si>
  <si>
    <t>23.1</t>
  </si>
  <si>
    <t>23.2</t>
  </si>
  <si>
    <t>การเปิดเผยข้อมูลเกี่ยวกับกระแสเงินสดเพิ่มเติม ดูหมายเหตุประกอบงบการเงินข้อ 23.3 และ 23.4</t>
  </si>
  <si>
    <t xml:space="preserve">เงินสดและรายการเทียบเท่าเงินสดเพิ่มขึ้น(ลดลง)สุทธิ </t>
  </si>
  <si>
    <t>- 6 -</t>
  </si>
  <si>
    <t>บริษัท กรังด์ปรีซ์ อินเตอร์เนชั่นแนล จำกัด (มหาชน)  และบริษัทย่อย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</si>
  <si>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</si>
  <si>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</si>
  <si>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สำหรับงวดสามเดือน</t>
  </si>
  <si>
    <t>เงินสดรับ(จ่าย)เงินลงทุนชั่วคราว</t>
  </si>
  <si>
    <t>เงินสดจ่ายเงินให้กู้ยืมระยะยาวแก่บุคคลที่เกี่ยวข้องกัน</t>
  </si>
  <si>
    <t>19.2</t>
  </si>
  <si>
    <t>19.1</t>
  </si>
  <si>
    <t>เงินสดจ่ายในเงินลงทุนระยะยาวอื่น</t>
  </si>
  <si>
    <t>เงินสดรับเงินให้กู้ยืมระยะยาวแก่บุคคลที่เกี่ยวข้องกัน</t>
  </si>
  <si>
    <t>จ่ายเงินปันผล</t>
  </si>
  <si>
    <t>- 8 -</t>
  </si>
  <si>
    <t>เงินสดจ่ายเงินลงทุนในบริษัทย่อย</t>
  </si>
  <si>
    <t>สินทรัพย์ไม่มีตัวตน</t>
  </si>
  <si>
    <t>ณ วันที่ 30 กันยายน 2562</t>
  </si>
  <si>
    <t>30 กันยายน 2562</t>
  </si>
  <si>
    <t>30 กันยายน 2561</t>
  </si>
  <si>
    <t>สำหรับงวดสามเดือนและเก้าเดือน สิ้นสุดวันที่ 30  กันยายน 2562</t>
  </si>
  <si>
    <t>สำหรับงวดเก้าเดือน สิ้นสุดวันที่ 30 กันยายน 2562</t>
  </si>
  <si>
    <t>ยอดคงเหลือ ณ วันที่ 30 กันยายน 2562</t>
  </si>
  <si>
    <t>ยอดคงเหลือ ณ วันที่ 30 กันยายน 2561</t>
  </si>
  <si>
    <t>สำหรับงวดเก้าเดือน สิ้นสุดวันที่ 30  กันยายน 2562</t>
  </si>
  <si>
    <t>สำหรับงวดเก้าเดือน</t>
  </si>
  <si>
    <t>22.3.5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</si>
</sst>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;\(#,#00.00\)"/>
    <numFmt numFmtId="193" formatCode="#,##0.00&quot; &quot;;\(#,##0.00\)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0000"/>
    <numFmt numFmtId="203" formatCode="000000"/>
    <numFmt numFmtId="204" formatCode="0_)"/>
    <numFmt numFmtId="205" formatCode="General_)"/>
    <numFmt numFmtId="206" formatCode="###0_);[Red]\(###0\)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#,##0.00&quot; $&quot;;\-#,##0.00&quot; $&quot;"/>
    <numFmt numFmtId="212" formatCode="mmm\.yy"/>
    <numFmt numFmtId="213" formatCode="0.000_)"/>
    <numFmt numFmtId="214" formatCode="d/mm/yy\ "/>
    <numFmt numFmtId="215" formatCode="#,##0\ &quot;DM&quot;;[Red]\-#,##0\ &quot;DM&quot;"/>
    <numFmt numFmtId="216" formatCode="#,##0.00\ &quot;DM&quot;;[Red]\-#,##0.00\ &quot;DM&quot;"/>
    <numFmt numFmtId="217" formatCode="#,##0.00;\(#,##0.00\)"/>
    <numFmt numFmtId="218" formatCode="#,##0;[Red]\(#,##0\)"/>
    <numFmt numFmtId="219" formatCode="_ * #,##0_ ;_ * \-#,##0_ ;_ * &quot;-&quot;??_ ;_ @_ "/>
    <numFmt numFmtId="220" formatCode="#,##0.00;[Black]\(#,##0.00\)"/>
    <numFmt numFmtId="221" formatCode="[$-409]dddd\,\ mmmm\ dd\,\ yyyy"/>
    <numFmt numFmtId="222" formatCode="#,##0.00_ ;\-#,##0.00\ "/>
    <numFmt numFmtId="223" formatCode="_(* #,##0.0000000_);_(* \(#,##0.0000000\);_(* &quot;-&quot;??_);_(@_)"/>
    <numFmt numFmtId="224" formatCode="#,##0.00;[Red]\(#,##0.00\)"/>
    <numFmt numFmtId="225" formatCode="[$-101041E]d\ mmm\ yy;@"/>
    <numFmt numFmtId="226" formatCode="#,##0.00;\(#,##0.00\);\-"/>
    <numFmt numFmtId="227" formatCode="_-* #,##0.00_-;\-* #,##0.00_-;_-* \-??_-;_-@_-"/>
    <numFmt numFmtId="228" formatCode="#,##0.0000;\(#,##0.00000000\)"/>
    <numFmt numFmtId="229" formatCode="#,##0;\(#,##0\)"/>
    <numFmt numFmtId="230" formatCode="#,##0.00\ &quot;F&quot;;\-#,##0.00\ &quot;F&quot;"/>
    <numFmt numFmtId="231" formatCode="\$#,##0.00;\(\$#,##0.00\)"/>
    <numFmt numFmtId="232" formatCode="dd\-mmm\-yy_)"/>
    <numFmt numFmtId="233" formatCode="[$-1070000]d/m/yy;@"/>
    <numFmt numFmtId="234" formatCode="0.00_)"/>
    <numFmt numFmtId="235" formatCode="mm/dd/yy"/>
    <numFmt numFmtId="236" formatCode="\$#,##0;\(\$#,##0\)"/>
    <numFmt numFmtId="237" formatCode="0.0%"/>
    <numFmt numFmtId="238" formatCode="#,##0\ &quot;F&quot;;[Red]\-#,##0\ &quot;F&quot;"/>
    <numFmt numFmtId="239" formatCode="_-[$€-2]* #,##0.00_-;\-[$€-2]* #,##0.00_-;_-[$€-2]* &quot;-&quot;??_-"/>
    <numFmt numFmtId="240" formatCode="0_);[Red]\(0\)"/>
    <numFmt numFmtId="241" formatCode="#,##0\ \ ;\(#,##0\)\ ;\—\ \ \ \ "/>
    <numFmt numFmtId="242" formatCode="_(&quot;$&quot;* #,##0.0_);_(&quot;$&quot;* \(#,##0.0\);_(&quot;$&quot;* &quot;-&quot;??_);_(@_)"/>
    <numFmt numFmtId="243" formatCode="&quot;?&quot;#,##0;[Red]\-&quot;?&quot;#,##0"/>
    <numFmt numFmtId="244" formatCode="0.0&quot;  &quot;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#,##0.00_);\(#,##0.00\)"/>
  </numFmts>
  <fonts count="25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5">
    <xf numFmtId="0" fontId="0" fillId="0" borderId="0"/>
    <xf numFmtId="43" fontId="6" fillId="0" borderId="0" applyFont="0" applyFill="0" applyBorder="0" applyAlignment="0" applyProtection="0"/>
    <xf numFmtId="39" fontId="9" fillId="0" borderId="0"/>
    <xf numFmtId="39" fontId="11" fillId="0" borderId="0"/>
    <xf numFmtId="43" fontId="12" fillId="0" borderId="0" applyFont="0" applyFill="0" applyBorder="0" applyAlignment="0" applyProtection="0"/>
    <xf numFmtId="0" fontId="5" fillId="0" borderId="0"/>
    <xf numFmtId="0" fontId="12" fillId="0" borderId="0"/>
    <xf numFmtId="0" fontId="13" fillId="0" borderId="0"/>
    <xf numFmtId="0" fontId="15" fillId="0" borderId="0"/>
    <xf numFmtId="0" fontId="12" fillId="0" borderId="0"/>
    <xf numFmtId="0" fontId="15" fillId="0" borderId="0"/>
    <xf numFmtId="43" fontId="12" fillId="0" borderId="0" applyFont="0" applyFill="0" applyBorder="0" applyAlignment="0" applyProtection="0"/>
    <xf numFmtId="0" fontId="12" fillId="0" borderId="0"/>
    <xf numFmtId="0" fontId="4" fillId="0" borderId="0"/>
    <xf numFmtId="2" fontId="33" fillId="0" borderId="0" applyNumberFormat="0"/>
    <xf numFmtId="0" fontId="34" fillId="0" borderId="0"/>
    <xf numFmtId="194" fontId="34" fillId="0" borderId="0" applyFont="0" applyFill="0" applyBorder="0" applyAlignment="0" applyProtection="0"/>
    <xf numFmtId="0" fontId="35" fillId="0" borderId="0"/>
    <xf numFmtId="195" fontId="3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34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8" fillId="0" borderId="0"/>
    <xf numFmtId="199" fontId="34" fillId="0" borderId="0" applyFont="0" applyFill="0" applyBorder="0" applyAlignment="0" applyProtection="0"/>
    <xf numFmtId="200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0" fontId="39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2" fontId="40" fillId="0" borderId="0">
      <alignment horizontal="left"/>
    </xf>
    <xf numFmtId="203" fontId="41" fillId="0" borderId="0">
      <alignment horizontal="left"/>
    </xf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6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7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7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6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7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7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6" fillId="3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7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7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6" fillId="3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7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7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6" fillId="3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7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6" fillId="38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7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7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2" fillId="30" borderId="0" applyNumberFormat="0" applyBorder="0" applyAlignment="0" applyProtection="0"/>
    <xf numFmtId="0" fontId="4" fillId="10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6" fillId="3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7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7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6" fillId="4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7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7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6" fillId="4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7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7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6" fillId="3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7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7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6" fillId="3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7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6" fillId="42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7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7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2" fillId="31" borderId="0" applyNumberFormat="0" applyBorder="0" applyAlignment="0" applyProtection="0"/>
    <xf numFmtId="0" fontId="4" fillId="11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54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54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4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4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54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54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57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9" fontId="58" fillId="0" borderId="0"/>
    <xf numFmtId="9" fontId="58" fillId="0" borderId="0"/>
    <xf numFmtId="9" fontId="33" fillId="0" borderId="0"/>
    <xf numFmtId="9" fontId="33" fillId="0" borderId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54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54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54" fillId="5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4" fillId="5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54" fillId="5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4" fillId="5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54" fillId="5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54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6" fillId="59" borderId="0" applyNumberFormat="0" applyBorder="0" applyAlignment="0" applyProtection="0"/>
    <xf numFmtId="0" fontId="46" fillId="48" borderId="0" applyNumberFormat="0" applyBorder="0" applyAlignment="0" applyProtection="0"/>
    <xf numFmtId="0" fontId="54" fillId="6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54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2" borderId="0" applyNumberFormat="0" applyBorder="0" applyAlignment="0" applyProtection="0"/>
    <xf numFmtId="0" fontId="54" fillId="63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54" fillId="64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3" fillId="34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41" fillId="0" borderId="0" applyFont="0" applyFill="0" applyBorder="0" applyAlignment="0" applyProtection="0">
      <alignment horizontal="right"/>
    </xf>
    <xf numFmtId="0" fontId="66" fillId="0" borderId="0" applyFont="0"/>
    <xf numFmtId="205" fontId="67" fillId="65" borderId="15"/>
    <xf numFmtId="205" fontId="67" fillId="65" borderId="15"/>
    <xf numFmtId="205" fontId="67" fillId="65" borderId="15"/>
    <xf numFmtId="205" fontId="67" fillId="65" borderId="15"/>
    <xf numFmtId="205" fontId="67" fillId="65" borderId="15"/>
    <xf numFmtId="205" fontId="67" fillId="65" borderId="15"/>
    <xf numFmtId="206" fontId="34" fillId="0" borderId="0" applyFill="0" applyBorder="0" applyAlignment="0"/>
    <xf numFmtId="0" fontId="34" fillId="0" borderId="0" applyFill="0" applyBorder="0" applyAlignment="0"/>
    <xf numFmtId="207" fontId="68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10" fontId="68" fillId="0" borderId="0" applyFill="0" applyBorder="0" applyAlignment="0"/>
    <xf numFmtId="211" fontId="68" fillId="0" borderId="0" applyFill="0" applyBorder="0" applyAlignment="0"/>
    <xf numFmtId="212" fontId="68" fillId="0" borderId="0" applyFill="0" applyBorder="0" applyAlignment="0"/>
    <xf numFmtId="207" fontId="68" fillId="0" borderId="0" applyFill="0" applyBorder="0" applyAlignment="0"/>
    <xf numFmtId="0" fontId="69" fillId="6" borderId="9" applyNumberFormat="0" applyAlignment="0" applyProtection="0"/>
    <xf numFmtId="0" fontId="69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69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25" fillId="6" borderId="9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7" borderId="12" applyNumberFormat="0" applyAlignment="0" applyProtection="0"/>
    <xf numFmtId="0" fontId="78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78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2" fillId="67" borderId="17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85" fillId="0" borderId="18">
      <alignment horizontal="center"/>
    </xf>
    <xf numFmtId="213" fontId="86" fillId="0" borderId="0"/>
    <xf numFmtId="213" fontId="86" fillId="0" borderId="0"/>
    <xf numFmtId="213" fontId="86" fillId="0" borderId="0"/>
    <xf numFmtId="213" fontId="86" fillId="0" borderId="0"/>
    <xf numFmtId="213" fontId="86" fillId="0" borderId="0"/>
    <xf numFmtId="213" fontId="86" fillId="0" borderId="0"/>
    <xf numFmtId="213" fontId="86" fillId="0" borderId="0"/>
    <xf numFmtId="213" fontId="86" fillId="0" borderId="0"/>
    <xf numFmtId="41" fontId="33" fillId="0" borderId="0" applyNumberFormat="0" applyBorder="0"/>
    <xf numFmtId="38" fontId="87" fillId="0" borderId="0" applyFont="0" applyFill="0" applyBorder="0" applyAlignment="0" applyProtection="0"/>
    <xf numFmtId="211" fontId="68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4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7" fontId="4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7" fontId="4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219" fontId="34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220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221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>
      <alignment horizontal="left" vertical="center"/>
    </xf>
    <xf numFmtId="43" fontId="92" fillId="0" borderId="0" applyFont="0" applyFill="0" applyBorder="0" applyAlignment="0" applyProtection="0">
      <alignment horizontal="left" vertical="center"/>
    </xf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87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222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188" fontId="46" fillId="0" borderId="0" applyFont="0" applyFill="0" applyBorder="0" applyAlignment="0" applyProtection="0"/>
    <xf numFmtId="206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6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88" fontId="46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7" fontId="58" fillId="0" borderId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7" fontId="5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7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214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7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222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6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8" fontId="9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187" fontId="58" fillId="0" borderId="0" applyFill="0" applyBorder="0" applyAlignment="0" applyProtection="0"/>
    <xf numFmtId="229" fontId="100" fillId="0" borderId="0"/>
    <xf numFmtId="230" fontId="58" fillId="0" borderId="0"/>
    <xf numFmtId="229" fontId="100" fillId="0" borderId="0"/>
    <xf numFmtId="230" fontId="58" fillId="0" borderId="0"/>
    <xf numFmtId="230" fontId="58" fillId="0" borderId="0"/>
    <xf numFmtId="230" fontId="58" fillId="0" borderId="0"/>
    <xf numFmtId="230" fontId="58" fillId="0" borderId="0"/>
    <xf numFmtId="229" fontId="100" fillId="0" borderId="0"/>
    <xf numFmtId="0" fontId="101" fillId="0" borderId="0" applyNumberFormat="0" applyAlignment="0">
      <alignment horizontal="left"/>
    </xf>
    <xf numFmtId="0" fontId="102" fillId="0" borderId="0"/>
    <xf numFmtId="0" fontId="102" fillId="0" borderId="0"/>
    <xf numFmtId="207" fontId="6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34" fillId="0" borderId="0" applyFont="0" applyFill="0" applyBorder="0" applyAlignment="0" applyProtection="0"/>
    <xf numFmtId="44" fontId="88" fillId="0" borderId="0" applyFont="0" applyFill="0" applyBorder="0" applyAlignment="0" applyProtection="0"/>
    <xf numFmtId="220" fontId="34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4" fontId="34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31" fontId="100" fillId="0" borderId="0"/>
    <xf numFmtId="232" fontId="58" fillId="0" borderId="0"/>
    <xf numFmtId="231" fontId="100" fillId="0" borderId="0"/>
    <xf numFmtId="232" fontId="58" fillId="0" borderId="0"/>
    <xf numFmtId="233" fontId="12" fillId="0" borderId="0"/>
    <xf numFmtId="233" fontId="12" fillId="0" borderId="0"/>
    <xf numFmtId="232" fontId="58" fillId="0" borderId="0"/>
    <xf numFmtId="232" fontId="58" fillId="0" borderId="0"/>
    <xf numFmtId="232" fontId="58" fillId="0" borderId="0"/>
    <xf numFmtId="234" fontId="58" fillId="0" borderId="0"/>
    <xf numFmtId="231" fontId="100" fillId="0" borderId="0"/>
    <xf numFmtId="0" fontId="34" fillId="0" borderId="0"/>
    <xf numFmtId="0" fontId="103" fillId="68" borderId="0" applyNumberFormat="0" applyFont="0" applyFill="0" applyBorder="0" applyProtection="0">
      <alignment horizontal="left"/>
    </xf>
    <xf numFmtId="235" fontId="34" fillId="0" borderId="0" applyFont="0" applyFill="0" applyBorder="0" applyAlignment="0" applyProtection="0"/>
    <xf numFmtId="14" fontId="99" fillId="0" borderId="0" applyFill="0" applyBorder="0" applyAlignment="0"/>
    <xf numFmtId="38" fontId="104" fillId="0" borderId="19">
      <alignment vertical="center"/>
    </xf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236" fontId="100" fillId="0" borderId="0"/>
    <xf numFmtId="237" fontId="58" fillId="0" borderId="0"/>
    <xf numFmtId="236" fontId="100" fillId="0" borderId="0"/>
    <xf numFmtId="237" fontId="58" fillId="0" borderId="0"/>
    <xf numFmtId="237" fontId="58" fillId="0" borderId="0"/>
    <xf numFmtId="237" fontId="58" fillId="0" borderId="0"/>
    <xf numFmtId="238" fontId="58" fillId="0" borderId="0"/>
    <xf numFmtId="236" fontId="100" fillId="0" borderId="0"/>
    <xf numFmtId="0" fontId="105" fillId="0" borderId="0" applyNumberFormat="0" applyFill="0" applyBorder="0" applyAlignment="0" applyProtection="0"/>
    <xf numFmtId="0" fontId="106" fillId="69" borderId="0" applyNumberFormat="0" applyBorder="0" applyAlignment="0" applyProtection="0"/>
    <xf numFmtId="0" fontId="106" fillId="70" borderId="0" applyNumberFormat="0" applyBorder="0" applyAlignment="0" applyProtection="0"/>
    <xf numFmtId="0" fontId="106" fillId="71" borderId="0" applyNumberFormat="0" applyBorder="0" applyAlignment="0" applyProtection="0"/>
    <xf numFmtId="211" fontId="68" fillId="0" borderId="0" applyFill="0" applyBorder="0" applyAlignment="0"/>
    <xf numFmtId="207" fontId="68" fillId="0" borderId="0" applyFill="0" applyBorder="0" applyAlignment="0"/>
    <xf numFmtId="211" fontId="68" fillId="0" borderId="0" applyFill="0" applyBorder="0" applyAlignment="0"/>
    <xf numFmtId="212" fontId="68" fillId="0" borderId="0" applyFill="0" applyBorder="0" applyAlignment="0"/>
    <xf numFmtId="207" fontId="68" fillId="0" borderId="0" applyFill="0" applyBorder="0" applyAlignment="0"/>
    <xf numFmtId="0" fontId="107" fillId="0" borderId="0" applyNumberFormat="0" applyAlignment="0">
      <alignment horizontal="left"/>
    </xf>
    <xf numFmtId="239" fontId="89" fillId="0" borderId="0" applyFont="0" applyFill="0" applyBorder="0" applyAlignment="0" applyProtection="0"/>
    <xf numFmtId="239" fontId="108" fillId="0" borderId="0" applyFont="0" applyFill="0" applyBorder="0" applyAlignment="0" applyProtection="0"/>
    <xf numFmtId="0" fontId="109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40" fontId="34" fillId="0" borderId="0" applyFont="0" applyFill="0" applyBorder="0" applyAlignment="0" applyProtection="0"/>
    <xf numFmtId="241" fontId="117" fillId="0" borderId="0">
      <alignment horizontal="right"/>
    </xf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2" fillId="35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38" fontId="125" fillId="68" borderId="0" applyNumberFormat="0" applyBorder="0" applyAlignment="0" applyProtection="0"/>
    <xf numFmtId="242" fontId="126" fillId="0" borderId="0" applyNumberFormat="0" applyFill="0" applyBorder="0" applyProtection="0">
      <alignment horizontal="right"/>
    </xf>
    <xf numFmtId="0" fontId="127" fillId="65" borderId="20"/>
    <xf numFmtId="0" fontId="127" fillId="65" borderId="20"/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9" fillId="0" borderId="21" applyNumberFormat="0" applyAlignment="0" applyProtection="0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30" fillId="0" borderId="0" applyNumberFormat="0" applyFill="0" applyBorder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1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34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6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39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1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44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3" fillId="72" borderId="25">
      <alignment vertical="center" wrapText="1"/>
    </xf>
    <xf numFmtId="0" fontId="146" fillId="0" borderId="0">
      <alignment horizontal="center" textRotation="9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73" borderId="0">
      <alignment horizontal="left" wrapText="1"/>
    </xf>
    <xf numFmtId="243" fontId="34" fillId="0" borderId="0" applyBorder="0" applyAlignment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1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23" fillId="5" borderId="9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244" fontId="34" fillId="0" borderId="0"/>
    <xf numFmtId="237" fontId="158" fillId="0" borderId="0"/>
    <xf numFmtId="38" fontId="159" fillId="0" borderId="0"/>
    <xf numFmtId="38" fontId="160" fillId="0" borderId="0"/>
    <xf numFmtId="38" fontId="161" fillId="0" borderId="0"/>
    <xf numFmtId="38" fontId="162" fillId="0" borderId="0"/>
    <xf numFmtId="0" fontId="117" fillId="0" borderId="0"/>
    <xf numFmtId="0" fontId="117" fillId="0" borderId="0"/>
    <xf numFmtId="0" fontId="100" fillId="0" borderId="0" applyNumberFormat="0" applyFont="0" applyFill="0" applyBorder="0" applyProtection="0">
      <alignment horizontal="left" vertical="center"/>
    </xf>
    <xf numFmtId="205" fontId="163" fillId="0" borderId="15"/>
    <xf numFmtId="205" fontId="163" fillId="0" borderId="15"/>
    <xf numFmtId="205" fontId="163" fillId="0" borderId="15"/>
    <xf numFmtId="205" fontId="163" fillId="0" borderId="15"/>
    <xf numFmtId="205" fontId="163" fillId="0" borderId="15"/>
    <xf numFmtId="205" fontId="163" fillId="0" borderId="15"/>
    <xf numFmtId="211" fontId="68" fillId="0" borderId="0" applyFill="0" applyBorder="0" applyAlignment="0"/>
    <xf numFmtId="207" fontId="68" fillId="0" borderId="0" applyFill="0" applyBorder="0" applyAlignment="0"/>
    <xf numFmtId="211" fontId="68" fillId="0" borderId="0" applyFill="0" applyBorder="0" applyAlignment="0"/>
    <xf numFmtId="212" fontId="68" fillId="0" borderId="0" applyFill="0" applyBorder="0" applyAlignment="0"/>
    <xf numFmtId="207" fontId="68" fillId="0" borderId="0" applyFill="0" applyBorder="0" applyAlignment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4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68" fillId="0" borderId="27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71" fillId="0" borderId="28"/>
    <xf numFmtId="0" fontId="172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188" fontId="104" fillId="0" borderId="0" applyFont="0" applyFill="0" applyBorder="0" applyAlignment="0" applyProtection="0"/>
    <xf numFmtId="189" fontId="104" fillId="0" borderId="0" applyFont="0" applyFill="0" applyBorder="0" applyAlignment="0" applyProtection="0"/>
    <xf numFmtId="245" fontId="173" fillId="0" borderId="0" applyFont="0" applyFill="0" applyBorder="0" applyAlignment="0" applyProtection="0"/>
    <xf numFmtId="246" fontId="173" fillId="0" borderId="0" applyFont="0" applyFill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78" fillId="7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37" fontId="181" fillId="0" borderId="0"/>
    <xf numFmtId="234" fontId="182" fillId="0" borderId="0"/>
    <xf numFmtId="247" fontId="58" fillId="0" borderId="0"/>
    <xf numFmtId="0" fontId="102" fillId="0" borderId="0"/>
    <xf numFmtId="0" fontId="4" fillId="0" borderId="0"/>
    <xf numFmtId="0" fontId="89" fillId="0" borderId="0"/>
    <xf numFmtId="0" fontId="34" fillId="0" borderId="0"/>
    <xf numFmtId="0" fontId="44" fillId="0" borderId="0"/>
    <xf numFmtId="0" fontId="6" fillId="0" borderId="0"/>
    <xf numFmtId="0" fontId="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4" fillId="0" borderId="0"/>
    <xf numFmtId="0" fontId="44" fillId="0" borderId="0"/>
    <xf numFmtId="0" fontId="6" fillId="0" borderId="0"/>
    <xf numFmtId="0" fontId="34" fillId="0" borderId="0"/>
    <xf numFmtId="0" fontId="4" fillId="0" borderId="0"/>
    <xf numFmtId="0" fontId="34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32" fillId="0" borderId="0"/>
    <xf numFmtId="0" fontId="32" fillId="0" borderId="0"/>
    <xf numFmtId="0" fontId="34" fillId="0" borderId="0"/>
    <xf numFmtId="0" fontId="10" fillId="0" borderId="0"/>
    <xf numFmtId="0" fontId="34" fillId="0" borderId="0"/>
    <xf numFmtId="0" fontId="45" fillId="0" borderId="0"/>
    <xf numFmtId="0" fontId="6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6" fillId="0" borderId="0"/>
    <xf numFmtId="0" fontId="183" fillId="0" borderId="0"/>
    <xf numFmtId="0" fontId="45" fillId="0" borderId="0"/>
    <xf numFmtId="0" fontId="6" fillId="0" borderId="0"/>
    <xf numFmtId="0" fontId="12" fillId="0" borderId="0"/>
    <xf numFmtId="0" fontId="12" fillId="0" borderId="0"/>
    <xf numFmtId="0" fontId="91" fillId="0" borderId="0"/>
    <xf numFmtId="0" fontId="184" fillId="0" borderId="0"/>
    <xf numFmtId="0" fontId="6" fillId="0" borderId="0"/>
    <xf numFmtId="0" fontId="34" fillId="0" borderId="0"/>
    <xf numFmtId="0" fontId="183" fillId="0" borderId="0"/>
    <xf numFmtId="0" fontId="34" fillId="0" borderId="0"/>
    <xf numFmtId="0" fontId="34" fillId="0" borderId="0"/>
    <xf numFmtId="0" fontId="46" fillId="0" borderId="0"/>
    <xf numFmtId="0" fontId="46" fillId="0" borderId="0"/>
    <xf numFmtId="0" fontId="44" fillId="0" borderId="0"/>
    <xf numFmtId="0" fontId="46" fillId="0" borderId="0"/>
    <xf numFmtId="0" fontId="34" fillId="0" borderId="0"/>
    <xf numFmtId="0" fontId="93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32" fillId="0" borderId="0"/>
    <xf numFmtId="0" fontId="33" fillId="0" borderId="0"/>
    <xf numFmtId="0" fontId="34" fillId="0" borderId="0"/>
    <xf numFmtId="0" fontId="45" fillId="0" borderId="0"/>
    <xf numFmtId="0" fontId="184" fillId="0" borderId="0"/>
    <xf numFmtId="0" fontId="44" fillId="0" borderId="0"/>
    <xf numFmtId="0" fontId="44" fillId="0" borderId="0"/>
    <xf numFmtId="0" fontId="184" fillId="0" borderId="0"/>
    <xf numFmtId="0" fontId="93" fillId="0" borderId="0"/>
    <xf numFmtId="0" fontId="97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90" fillId="0" borderId="0" applyNumberFormat="0" applyFill="0" applyBorder="0" applyProtection="0">
      <alignment vertical="top" wrapText="1"/>
    </xf>
    <xf numFmtId="0" fontId="185" fillId="0" borderId="0"/>
    <xf numFmtId="0" fontId="12" fillId="0" borderId="0"/>
    <xf numFmtId="0" fontId="12" fillId="0" borderId="0"/>
    <xf numFmtId="0" fontId="45" fillId="0" borderId="0"/>
    <xf numFmtId="0" fontId="45" fillId="0" borderId="0"/>
    <xf numFmtId="0" fontId="90" fillId="0" borderId="0" applyNumberFormat="0" applyFill="0" applyBorder="0" applyProtection="0">
      <alignment vertical="top" wrapText="1"/>
    </xf>
    <xf numFmtId="0" fontId="10" fillId="0" borderId="0"/>
    <xf numFmtId="0" fontId="12" fillId="0" borderId="0"/>
    <xf numFmtId="0" fontId="12" fillId="0" borderId="0"/>
    <xf numFmtId="0" fontId="43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6" fillId="0" borderId="0"/>
    <xf numFmtId="0" fontId="4" fillId="0" borderId="0"/>
    <xf numFmtId="0" fontId="34" fillId="0" borderId="0"/>
    <xf numFmtId="0" fontId="12" fillId="0" borderId="0"/>
    <xf numFmtId="0" fontId="99" fillId="0" borderId="0">
      <alignment vertical="top"/>
    </xf>
    <xf numFmtId="0" fontId="12" fillId="0" borderId="0"/>
    <xf numFmtId="0" fontId="12" fillId="0" borderId="0"/>
    <xf numFmtId="0" fontId="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15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4" fontId="186" fillId="0" borderId="0" applyFill="0" applyBorder="0" applyProtection="0">
      <alignment horizontal="left" vertical="center"/>
    </xf>
    <xf numFmtId="4" fontId="98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4" fontId="186" fillId="0" borderId="0" applyFill="0" applyBorder="0" applyProtection="0">
      <alignment horizontal="left" vertical="center"/>
    </xf>
    <xf numFmtId="0" fontId="34" fillId="0" borderId="0"/>
    <xf numFmtId="0" fontId="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45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" fillId="0" borderId="0"/>
    <xf numFmtId="4" fontId="92" fillId="0" borderId="0" applyFill="0" applyBorder="0" applyProtection="0">
      <alignment horizontal="left" vertical="center"/>
    </xf>
    <xf numFmtId="0" fontId="45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4" fillId="0" borderId="0"/>
    <xf numFmtId="0" fontId="34" fillId="0" borderId="0"/>
    <xf numFmtId="0" fontId="4" fillId="0" borderId="0"/>
    <xf numFmtId="0" fontId="42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6" fillId="0" borderId="0"/>
    <xf numFmtId="0" fontId="34" fillId="0" borderId="0"/>
    <xf numFmtId="0" fontId="4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2" fillId="0" borderId="0"/>
    <xf numFmtId="0" fontId="12" fillId="0" borderId="0"/>
    <xf numFmtId="4" fontId="186" fillId="0" borderId="0" applyFill="0" applyBorder="0" applyProtection="0">
      <alignment horizontal="left" vertical="center"/>
    </xf>
    <xf numFmtId="0" fontId="4" fillId="0" borderId="0"/>
    <xf numFmtId="0" fontId="34" fillId="0" borderId="0"/>
    <xf numFmtId="0" fontId="44" fillId="0" borderId="0"/>
    <xf numFmtId="0" fontId="4" fillId="0" borderId="0"/>
    <xf numFmtId="0" fontId="34" fillId="0" borderId="0"/>
    <xf numFmtId="0" fontId="44" fillId="0" borderId="0"/>
    <xf numFmtId="0" fontId="34" fillId="0" borderId="0"/>
    <xf numFmtId="0" fontId="12" fillId="0" borderId="0"/>
    <xf numFmtId="4" fontId="32" fillId="0" borderId="0" applyFill="0" applyBorder="0" applyProtection="0">
      <alignment horizontal="left" vertical="center"/>
    </xf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7" fillId="0" borderId="0"/>
    <xf numFmtId="0" fontId="12" fillId="0" borderId="0"/>
    <xf numFmtId="0" fontId="12" fillId="0" borderId="0"/>
    <xf numFmtId="0" fontId="12" fillId="0" borderId="0"/>
    <xf numFmtId="0" fontId="187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34" fillId="0" borderId="0"/>
    <xf numFmtId="0" fontId="4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12" fillId="0" borderId="0"/>
    <xf numFmtId="0" fontId="12" fillId="0" borderId="0"/>
    <xf numFmtId="4" fontId="92" fillId="0" borderId="0" applyFill="0" applyBorder="0" applyProtection="0">
      <alignment horizontal="left" vertical="center"/>
    </xf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89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45" fillId="0" borderId="0"/>
    <xf numFmtId="0" fontId="45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97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9" fillId="0" borderId="0"/>
    <xf numFmtId="0" fontId="12" fillId="0" borderId="0"/>
    <xf numFmtId="0" fontId="34" fillId="0" borderId="0"/>
    <xf numFmtId="0" fontId="4" fillId="0" borderId="0"/>
    <xf numFmtId="0" fontId="187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12" fillId="0" borderId="0"/>
    <xf numFmtId="0" fontId="12" fillId="0" borderId="0"/>
    <xf numFmtId="0" fontId="4" fillId="0" borderId="0"/>
    <xf numFmtId="0" fontId="187" fillId="0" borderId="0"/>
    <xf numFmtId="0" fontId="58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87" fillId="0" borderId="0"/>
    <xf numFmtId="0" fontId="34" fillId="0" borderId="0"/>
    <xf numFmtId="0" fontId="187" fillId="0" borderId="0"/>
    <xf numFmtId="0" fontId="88" fillId="0" borderId="0"/>
    <xf numFmtId="0" fontId="6" fillId="0" borderId="0"/>
    <xf numFmtId="0" fontId="88" fillId="0" borderId="0"/>
    <xf numFmtId="0" fontId="190" fillId="0" borderId="0"/>
    <xf numFmtId="0" fontId="12" fillId="0" borderId="0"/>
    <xf numFmtId="0" fontId="45" fillId="0" borderId="0"/>
    <xf numFmtId="0" fontId="189" fillId="0" borderId="0"/>
    <xf numFmtId="0" fontId="46" fillId="0" borderId="0"/>
    <xf numFmtId="0" fontId="12" fillId="0" borderId="0"/>
    <xf numFmtId="0" fontId="12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90" fillId="0" borderId="0" applyNumberFormat="0" applyFill="0" applyBorder="0" applyProtection="0">
      <alignment vertical="top" wrapText="1"/>
    </xf>
    <xf numFmtId="0" fontId="44" fillId="0" borderId="0"/>
    <xf numFmtId="0" fontId="4" fillId="0" borderId="0"/>
    <xf numFmtId="0" fontId="187" fillId="0" borderId="0"/>
    <xf numFmtId="0" fontId="6" fillId="0" borderId="0"/>
    <xf numFmtId="0" fontId="6" fillId="0" borderId="0"/>
    <xf numFmtId="0" fontId="187" fillId="0" borderId="0"/>
    <xf numFmtId="0" fontId="6" fillId="0" borderId="0"/>
    <xf numFmtId="0" fontId="34" fillId="0" borderId="0"/>
    <xf numFmtId="0" fontId="187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87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187" fillId="0" borderId="0"/>
    <xf numFmtId="0" fontId="12" fillId="0" borderId="0"/>
    <xf numFmtId="0" fontId="12" fillId="0" borderId="0"/>
    <xf numFmtId="0" fontId="44" fillId="0" borderId="0"/>
    <xf numFmtId="0" fontId="4" fillId="0" borderId="0"/>
    <xf numFmtId="0" fontId="58" fillId="0" borderId="0"/>
    <xf numFmtId="0" fontId="44" fillId="0" borderId="0"/>
    <xf numFmtId="0" fontId="45" fillId="0" borderId="0"/>
    <xf numFmtId="0" fontId="34" fillId="0" borderId="0"/>
    <xf numFmtId="0" fontId="6" fillId="0" borderId="0"/>
    <xf numFmtId="0" fontId="45" fillId="0" borderId="0"/>
    <xf numFmtId="0" fontId="46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43" fillId="0" borderId="0"/>
    <xf numFmtId="0" fontId="43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6" fillId="0" borderId="0"/>
    <xf numFmtId="0" fontId="44" fillId="0" borderId="0"/>
    <xf numFmtId="0" fontId="12" fillId="0" borderId="0"/>
    <xf numFmtId="0" fontId="4" fillId="0" borderId="0"/>
    <xf numFmtId="0" fontId="4" fillId="0" borderId="0"/>
    <xf numFmtId="0" fontId="47" fillId="0" borderId="0"/>
    <xf numFmtId="4" fontId="92" fillId="0" borderId="0" applyFill="0" applyBorder="0" applyProtection="0">
      <alignment horizontal="left" vertical="center"/>
    </xf>
    <xf numFmtId="4" fontId="186" fillId="0" borderId="0" applyFill="0" applyBorder="0" applyProtection="0">
      <alignment horizontal="left" vertical="center"/>
    </xf>
    <xf numFmtId="0" fontId="12" fillId="0" borderId="0"/>
    <xf numFmtId="4" fontId="186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4" fontId="98" fillId="0" borderId="0" applyFill="0" applyBorder="0" applyProtection="0">
      <alignment horizontal="left" vertical="center"/>
    </xf>
    <xf numFmtId="0" fontId="43" fillId="0" borderId="0"/>
    <xf numFmtId="0" fontId="46" fillId="0" borderId="0"/>
    <xf numFmtId="0" fontId="6" fillId="0" borderId="0"/>
    <xf numFmtId="4" fontId="98" fillId="0" borderId="0" applyFill="0" applyBorder="0" applyProtection="0">
      <alignment horizontal="left" vertical="center"/>
    </xf>
    <xf numFmtId="0" fontId="12" fillId="0" borderId="0"/>
    <xf numFmtId="0" fontId="191" fillId="0" borderId="0"/>
    <xf numFmtId="0" fontId="34" fillId="0" borderId="0"/>
    <xf numFmtId="0" fontId="34" fillId="0" borderId="0"/>
    <xf numFmtId="233" fontId="12" fillId="0" borderId="0"/>
    <xf numFmtId="233" fontId="12" fillId="0" borderId="0"/>
    <xf numFmtId="0" fontId="34" fillId="0" borderId="0"/>
    <xf numFmtId="0" fontId="10" fillId="0" borderId="0"/>
    <xf numFmtId="0" fontId="34" fillId="0" borderId="0"/>
    <xf numFmtId="0" fontId="43" fillId="0" borderId="0"/>
    <xf numFmtId="0" fontId="4" fillId="0" borderId="0"/>
    <xf numFmtId="0" fontId="6" fillId="0" borderId="0"/>
    <xf numFmtId="0" fontId="44" fillId="0" borderId="0"/>
    <xf numFmtId="0" fontId="10" fillId="0" borderId="0"/>
    <xf numFmtId="0" fontId="6" fillId="0" borderId="0"/>
    <xf numFmtId="0" fontId="12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248" fontId="34" fillId="0" borderId="0"/>
    <xf numFmtId="0" fontId="66" fillId="0" borderId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2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5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3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24" fillId="6" borderId="1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40" fontId="200" fillId="76" borderId="0">
      <alignment horizontal="right"/>
    </xf>
    <xf numFmtId="0" fontId="201" fillId="76" borderId="31"/>
    <xf numFmtId="0" fontId="202" fillId="0" borderId="0">
      <alignment horizontal="center"/>
    </xf>
    <xf numFmtId="0" fontId="203" fillId="0" borderId="0">
      <alignment horizontal="center"/>
    </xf>
    <xf numFmtId="249" fontId="34" fillId="0" borderId="0" applyFont="0" applyFill="0" applyBorder="0" applyAlignment="0" applyProtection="0"/>
    <xf numFmtId="210" fontId="68" fillId="0" borderId="0" applyFont="0" applyFill="0" applyBorder="0" applyAlignment="0" applyProtection="0"/>
    <xf numFmtId="250" fontId="20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4" fillId="0" borderId="32" applyNumberFormat="0" applyBorder="0"/>
    <xf numFmtId="43" fontId="34" fillId="0" borderId="0" applyFont="0" applyFill="0" applyBorder="0" applyAlignment="0" applyProtection="0"/>
    <xf numFmtId="3" fontId="205" fillId="0" borderId="0" applyNumberFormat="0" applyFill="0" applyBorder="0" applyAlignment="0" applyProtection="0"/>
    <xf numFmtId="211" fontId="68" fillId="0" borderId="0" applyFill="0" applyBorder="0" applyAlignment="0"/>
    <xf numFmtId="207" fontId="68" fillId="0" borderId="0" applyFill="0" applyBorder="0" applyAlignment="0"/>
    <xf numFmtId="211" fontId="68" fillId="0" borderId="0" applyFill="0" applyBorder="0" applyAlignment="0"/>
    <xf numFmtId="212" fontId="68" fillId="0" borderId="0" applyFill="0" applyBorder="0" applyAlignment="0"/>
    <xf numFmtId="207" fontId="68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130" fillId="0" borderId="28">
      <alignment horizontal="center"/>
    </xf>
    <xf numFmtId="3" fontId="66" fillId="0" borderId="0" applyFont="0" applyFill="0" applyBorder="0" applyAlignment="0" applyProtection="0"/>
    <xf numFmtId="0" fontId="66" fillId="77" borderId="0" applyNumberFormat="0" applyFont="0" applyBorder="0" applyAlignment="0" applyProtection="0"/>
    <xf numFmtId="37" fontId="206" fillId="0" borderId="0"/>
    <xf numFmtId="41" fontId="34" fillId="0" borderId="0" applyFont="0" applyFill="0" applyBorder="0" applyAlignment="0" applyProtection="0"/>
    <xf numFmtId="251" fontId="68" fillId="0" borderId="0" applyFont="0" applyFill="0" applyBorder="0" applyAlignment="0" applyProtection="0"/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0" fontId="207" fillId="0" borderId="0"/>
    <xf numFmtId="0" fontId="207" fillId="0" borderId="0"/>
    <xf numFmtId="252" fontId="34" fillId="0" borderId="0" applyNumberFormat="0" applyFill="0" applyBorder="0" applyAlignment="0" applyProtection="0">
      <alignment horizontal="left"/>
    </xf>
    <xf numFmtId="253" fontId="34" fillId="0" borderId="0" applyNumberFormat="0" applyFill="0" applyBorder="0" applyAlignment="0" applyProtection="0">
      <alignment horizontal="left"/>
    </xf>
    <xf numFmtId="254" fontId="34" fillId="0" borderId="0"/>
    <xf numFmtId="254" fontId="34" fillId="0" borderId="0"/>
    <xf numFmtId="38" fontId="100" fillId="0" borderId="0" applyNumberFormat="0" applyFont="0" applyFill="0" applyBorder="0" applyAlignment="0"/>
    <xf numFmtId="0" fontId="208" fillId="0" borderId="0" applyNumberFormat="0" applyFill="0" applyBorder="0" applyAlignment="0" applyProtection="0"/>
    <xf numFmtId="39" fontId="209" fillId="0" borderId="0"/>
    <xf numFmtId="0" fontId="99" fillId="0" borderId="0">
      <alignment vertical="top"/>
    </xf>
    <xf numFmtId="0" fontId="210" fillId="0" borderId="0" applyNumberFormat="0" applyBorder="0" applyAlignment="0"/>
    <xf numFmtId="0" fontId="210" fillId="0" borderId="0" applyNumberFormat="0" applyBorder="0" applyAlignment="0"/>
    <xf numFmtId="0" fontId="171" fillId="0" borderId="0"/>
    <xf numFmtId="0" fontId="172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11" fillId="73" borderId="0">
      <alignment wrapText="1"/>
    </xf>
    <xf numFmtId="40" fontId="212" fillId="0" borderId="0" applyBorder="0">
      <alignment horizontal="right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0" fontId="213" fillId="0" borderId="0"/>
    <xf numFmtId="49" fontId="34" fillId="0" borderId="0" applyFont="0" applyFill="0" applyBorder="0" applyAlignment="0" applyProtection="0"/>
    <xf numFmtId="49" fontId="99" fillId="0" borderId="0" applyFill="0" applyBorder="0" applyAlignment="0"/>
    <xf numFmtId="255" fontId="68" fillId="0" borderId="0" applyFill="0" applyBorder="0" applyAlignment="0"/>
    <xf numFmtId="256" fontId="68" fillId="0" borderId="0" applyFill="0" applyBorder="0" applyAlignment="0"/>
    <xf numFmtId="0" fontId="214" fillId="0" borderId="0" applyFill="0" applyBorder="0" applyProtection="0">
      <alignment horizontal="center" vertical="top"/>
    </xf>
    <xf numFmtId="40" fontId="21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18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30" fillId="0" borderId="1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41" fontId="34" fillId="0" borderId="0" applyFont="0" applyFill="0" applyBorder="0" applyAlignment="0" applyProtection="0"/>
    <xf numFmtId="40" fontId="66" fillId="0" borderId="0" applyFont="0" applyFill="0" applyBorder="0" applyAlignment="0" applyProtection="0"/>
    <xf numFmtId="0" fontId="34" fillId="0" borderId="0" applyFont="0" applyFill="0" applyBorder="0" applyAlignment="0" applyProtection="0"/>
    <xf numFmtId="8" fontId="224" fillId="0" borderId="0" applyFont="0" applyFill="0" applyBorder="0" applyAlignment="0" applyProtection="0"/>
    <xf numFmtId="257" fontId="6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73" fillId="0" borderId="0" applyNumberFormat="0" applyFont="0" applyFill="0" applyBorder="0" applyProtection="0">
      <alignment horizontal="center" vertical="center" wrapText="1"/>
    </xf>
    <xf numFmtId="215" fontId="66" fillId="0" borderId="0" applyFont="0" applyFill="0" applyBorder="0" applyAlignment="0" applyProtection="0"/>
    <xf numFmtId="216" fontId="66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43" fontId="233" fillId="0" borderId="0" applyFont="0" applyFill="0" applyBorder="0" applyAlignment="0" applyProtection="0"/>
    <xf numFmtId="216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21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7" fontId="48" fillId="0" borderId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8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7" fillId="0" borderId="0" applyFont="0" applyFill="0" applyBorder="0" applyAlignment="0" applyProtection="0"/>
    <xf numFmtId="259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190" fontId="3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6" fillId="0" borderId="11" applyNumberFormat="0" applyFill="0" applyAlignment="0" applyProtection="0"/>
    <xf numFmtId="0" fontId="239" fillId="0" borderId="27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0" fillId="2" borderId="0" applyNumberFormat="0" applyBorder="0" applyAlignment="0" applyProtection="0"/>
    <xf numFmtId="0" fontId="240" fillId="35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9" fontId="245" fillId="0" borderId="0" applyFont="0" applyFill="0" applyBorder="0" applyAlignment="0" applyProtection="0"/>
    <xf numFmtId="0" fontId="58" fillId="0" borderId="0"/>
    <xf numFmtId="0" fontId="33" fillId="0" borderId="0"/>
    <xf numFmtId="0" fontId="34" fillId="0" borderId="0"/>
    <xf numFmtId="0" fontId="34" fillId="0" borderId="0"/>
    <xf numFmtId="0" fontId="58" fillId="0" borderId="0"/>
    <xf numFmtId="0" fontId="185" fillId="0" borderId="0"/>
    <xf numFmtId="0" fontId="34" fillId="0" borderId="0"/>
    <xf numFmtId="0" fontId="34" fillId="0" borderId="0"/>
    <xf numFmtId="0" fontId="33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234" fillId="0" borderId="0"/>
    <xf numFmtId="0" fontId="12" fillId="0" borderId="0"/>
    <xf numFmtId="0" fontId="33" fillId="0" borderId="0"/>
    <xf numFmtId="0" fontId="58" fillId="0" borderId="0"/>
    <xf numFmtId="0" fontId="34" fillId="0" borderId="0"/>
    <xf numFmtId="0" fontId="97" fillId="0" borderId="0"/>
    <xf numFmtId="0" fontId="58" fillId="0" borderId="0"/>
    <xf numFmtId="0" fontId="3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9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34" fillId="0" borderId="0"/>
    <xf numFmtId="0" fontId="48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2" fillId="0" borderId="0"/>
    <xf numFmtId="0" fontId="12" fillId="0" borderId="0"/>
    <xf numFmtId="0" fontId="34" fillId="0" borderId="0"/>
    <xf numFmtId="0" fontId="95" fillId="0" borderId="0"/>
    <xf numFmtId="0" fontId="33" fillId="0" borderId="0"/>
    <xf numFmtId="0" fontId="58" fillId="0" borderId="0"/>
    <xf numFmtId="0" fontId="99" fillId="0" borderId="0" applyNumberFormat="0" applyFill="0" applyBorder="0" applyAlignment="0" applyProtection="0"/>
    <xf numFmtId="0" fontId="34" fillId="0" borderId="0"/>
    <xf numFmtId="0" fontId="34" fillId="0" borderId="0"/>
    <xf numFmtId="0" fontId="48" fillId="0" borderId="0"/>
    <xf numFmtId="0" fontId="187" fillId="0" borderId="0"/>
    <xf numFmtId="0" fontId="34" fillId="0" borderId="0"/>
    <xf numFmtId="0" fontId="6" fillId="0" borderId="0"/>
    <xf numFmtId="0" fontId="58" fillId="0" borderId="0"/>
    <xf numFmtId="0" fontId="46" fillId="0" borderId="0"/>
    <xf numFmtId="0" fontId="12" fillId="0" borderId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2" fillId="4" borderId="0" applyNumberFormat="0" applyBorder="0" applyAlignment="0" applyProtection="0"/>
    <xf numFmtId="0" fontId="246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1" fillId="3" borderId="0" applyNumberFormat="0" applyBorder="0" applyAlignment="0" applyProtection="0"/>
    <xf numFmtId="0" fontId="247" fillId="3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88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261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99" fillId="0" borderId="0">
      <alignment vertical="top"/>
    </xf>
    <xf numFmtId="0" fontId="248" fillId="0" borderId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4" fillId="0" borderId="31"/>
    <xf numFmtId="0" fontId="34" fillId="0" borderId="31"/>
    <xf numFmtId="0" fontId="34" fillId="0" borderId="31"/>
    <xf numFmtId="0" fontId="34" fillId="0" borderId="31"/>
    <xf numFmtId="0" fontId="34" fillId="0" borderId="31"/>
    <xf numFmtId="0" fontId="58" fillId="0" borderId="31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9" fillId="0" borderId="0"/>
    <xf numFmtId="205" fontId="209" fillId="0" borderId="0"/>
    <xf numFmtId="41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34" fillId="0" borderId="0"/>
    <xf numFmtId="0" fontId="250" fillId="0" borderId="0"/>
    <xf numFmtId="41" fontId="12" fillId="0" borderId="0" applyFont="0" applyFill="0" applyBorder="0" applyAlignment="0" applyProtection="0"/>
    <xf numFmtId="0" fontId="87" fillId="0" borderId="0"/>
    <xf numFmtId="0" fontId="251" fillId="0" borderId="0" applyNumberFormat="0" applyFill="0" applyBorder="0" applyAlignment="0" applyProtection="0">
      <alignment vertical="top"/>
      <protection locked="0"/>
    </xf>
    <xf numFmtId="262" fontId="252" fillId="0" borderId="0" applyFont="0" applyFill="0" applyBorder="0" applyAlignment="0" applyProtection="0"/>
    <xf numFmtId="262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9">
    <xf numFmtId="0" fontId="0" fillId="0" borderId="0" xfId="0"/>
    <xf numFmtId="40" fontId="10" fillId="0" borderId="0" xfId="2" applyNumberFormat="1" applyFont="1" applyFill="1" applyAlignment="1" applyProtection="1">
      <alignment horizontal="center" vertical="center"/>
    </xf>
    <xf numFmtId="40" fontId="10" fillId="0" borderId="0" xfId="0" applyNumberFormat="1" applyFont="1" applyFill="1" applyAlignment="1">
      <alignment vertical="center"/>
    </xf>
    <xf numFmtId="39" fontId="10" fillId="0" borderId="0" xfId="2" applyFont="1" applyFill="1" applyAlignment="1">
      <alignment horizontal="right" vertical="center"/>
    </xf>
    <xf numFmtId="192" fontId="10" fillId="0" borderId="0" xfId="0" applyNumberFormat="1" applyFont="1" applyFill="1" applyAlignment="1">
      <alignment vertical="center"/>
    </xf>
    <xf numFmtId="193" fontId="10" fillId="0" borderId="0" xfId="3" applyNumberFormat="1" applyFont="1" applyFill="1" applyBorder="1" applyAlignment="1">
      <alignment vertical="center"/>
    </xf>
    <xf numFmtId="192" fontId="10" fillId="0" borderId="1" xfId="0" applyNumberFormat="1" applyFont="1" applyFill="1" applyBorder="1" applyAlignment="1">
      <alignment vertical="center"/>
    </xf>
    <xf numFmtId="192" fontId="10" fillId="0" borderId="2" xfId="0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192" fontId="10" fillId="0" borderId="3" xfId="0" applyNumberFormat="1" applyFont="1" applyFill="1" applyBorder="1" applyAlignment="1">
      <alignment vertical="center"/>
    </xf>
    <xf numFmtId="192" fontId="10" fillId="0" borderId="4" xfId="0" applyNumberFormat="1" applyFont="1" applyFill="1" applyBorder="1" applyAlignment="1">
      <alignment vertical="center"/>
    </xf>
    <xf numFmtId="39" fontId="10" fillId="0" borderId="0" xfId="2" applyFont="1" applyFill="1" applyAlignment="1">
      <alignment vertical="center"/>
    </xf>
    <xf numFmtId="40" fontId="14" fillId="0" borderId="0" xfId="0" applyNumberFormat="1" applyFont="1" applyFill="1" applyAlignment="1">
      <alignment vertical="center"/>
    </xf>
    <xf numFmtId="0" fontId="10" fillId="0" borderId="0" xfId="0" applyFont="1" applyFill="1"/>
    <xf numFmtId="39" fontId="10" fillId="0" borderId="0" xfId="3" applyNumberFormat="1" applyFont="1" applyFill="1" applyBorder="1" applyAlignment="1">
      <alignment vertical="center"/>
    </xf>
    <xf numFmtId="0" fontId="7" fillId="0" borderId="0" xfId="0" applyFont="1" applyFill="1"/>
    <xf numFmtId="40" fontId="10" fillId="0" borderId="0" xfId="2" applyNumberFormat="1" applyFont="1" applyFill="1" applyAlignment="1">
      <alignment horizontal="center" vertical="center"/>
    </xf>
    <xf numFmtId="40" fontId="10" fillId="0" borderId="0" xfId="2" applyNumberFormat="1" applyFont="1" applyFill="1" applyAlignment="1">
      <alignment vertical="center"/>
    </xf>
    <xf numFmtId="0" fontId="10" fillId="0" borderId="0" xfId="8" applyFont="1" applyFill="1" applyAlignment="1">
      <alignment vertical="center"/>
    </xf>
    <xf numFmtId="39" fontId="10" fillId="0" borderId="0" xfId="2" applyFont="1" applyFill="1" applyBorder="1" applyAlignment="1">
      <alignment horizontal="right" vertical="center"/>
    </xf>
    <xf numFmtId="43" fontId="10" fillId="0" borderId="0" xfId="1" applyFont="1" applyFill="1" applyAlignment="1">
      <alignment horizontal="center"/>
    </xf>
    <xf numFmtId="40" fontId="14" fillId="0" borderId="0" xfId="2" applyNumberFormat="1" applyFont="1" applyFill="1" applyAlignment="1">
      <alignment vertical="center"/>
    </xf>
    <xf numFmtId="40" fontId="10" fillId="0" borderId="0" xfId="2" applyNumberFormat="1" applyFont="1" applyFill="1" applyAlignment="1" applyProtection="1">
      <alignment horizontal="left" vertical="center"/>
    </xf>
    <xf numFmtId="0" fontId="10" fillId="0" borderId="0" xfId="4599" applyFont="1" applyFill="1"/>
    <xf numFmtId="0" fontId="14" fillId="0" borderId="0" xfId="4599" applyFont="1" applyFill="1"/>
    <xf numFmtId="0" fontId="10" fillId="0" borderId="0" xfId="4599" applyFont="1" applyFill="1" applyAlignment="1">
      <alignment horizontal="right"/>
    </xf>
    <xf numFmtId="43" fontId="10" fillId="0" borderId="0" xfId="4600" applyFont="1" applyFill="1"/>
    <xf numFmtId="0" fontId="10" fillId="0" borderId="36" xfId="4599" applyFont="1" applyFill="1" applyBorder="1" applyAlignment="1">
      <alignment horizontal="center" vertical="top"/>
    </xf>
    <xf numFmtId="43" fontId="10" fillId="0" borderId="0" xfId="4600" applyFont="1" applyFill="1" applyAlignment="1">
      <alignment horizontal="center"/>
    </xf>
    <xf numFmtId="0" fontId="10" fillId="0" borderId="0" xfId="4599" applyFont="1" applyFill="1" applyBorder="1" applyAlignment="1">
      <alignment horizontal="center" vertical="top"/>
    </xf>
    <xf numFmtId="4" fontId="10" fillId="0" borderId="0" xfId="4600" applyNumberFormat="1" applyFont="1" applyFill="1" applyBorder="1" applyAlignment="1">
      <alignment horizontal="right"/>
    </xf>
    <xf numFmtId="4" fontId="10" fillId="0" borderId="0" xfId="4600" applyNumberFormat="1" applyFont="1" applyFill="1" applyBorder="1" applyAlignment="1">
      <alignment horizontal="right" vertical="center"/>
    </xf>
    <xf numFmtId="4" fontId="10" fillId="0" borderId="38" xfId="4600" applyNumberFormat="1" applyFont="1" applyFill="1" applyBorder="1" applyAlignment="1">
      <alignment horizontal="right"/>
    </xf>
    <xf numFmtId="0" fontId="10" fillId="0" borderId="0" xfId="4599" applyFont="1" applyFill="1" applyBorder="1" applyAlignment="1">
      <alignment horizontal="center" wrapText="1"/>
    </xf>
    <xf numFmtId="4" fontId="10" fillId="0" borderId="0" xfId="4599" applyNumberFormat="1" applyFont="1" applyFill="1" applyAlignment="1">
      <alignment horizontal="center"/>
    </xf>
    <xf numFmtId="0" fontId="10" fillId="0" borderId="36" xfId="4599" applyFont="1" applyFill="1" applyBorder="1" applyAlignment="1">
      <alignment horizontal="center" vertical="top" wrapText="1"/>
    </xf>
    <xf numFmtId="0" fontId="10" fillId="0" borderId="5" xfId="4599" applyFont="1" applyFill="1" applyBorder="1" applyAlignment="1">
      <alignment horizontal="center" vertical="top"/>
    </xf>
    <xf numFmtId="0" fontId="10" fillId="0" borderId="5" xfId="4599" applyFont="1" applyFill="1" applyBorder="1" applyAlignment="1">
      <alignment horizontal="center" vertical="top" wrapText="1"/>
    </xf>
    <xf numFmtId="43" fontId="10" fillId="0" borderId="0" xfId="1" applyFont="1" applyFill="1" applyBorder="1" applyAlignment="1">
      <alignment horizontal="center"/>
    </xf>
    <xf numFmtId="43" fontId="10" fillId="0" borderId="0" xfId="1" applyFont="1" applyFill="1" applyBorder="1" applyAlignment="1">
      <alignment horizontal="center" wrapText="1"/>
    </xf>
    <xf numFmtId="0" fontId="14" fillId="0" borderId="0" xfId="4599" applyFont="1" applyFill="1" applyAlignment="1"/>
    <xf numFmtId="192" fontId="10" fillId="0" borderId="0" xfId="0" applyNumberFormat="1" applyFont="1" applyFill="1" applyBorder="1" applyAlignment="1">
      <alignment vertical="center"/>
    </xf>
    <xf numFmtId="40" fontId="10" fillId="0" borderId="0" xfId="0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center"/>
    </xf>
    <xf numFmtId="0" fontId="10" fillId="0" borderId="0" xfId="4601" applyFont="1" applyFill="1"/>
    <xf numFmtId="0" fontId="14" fillId="0" borderId="0" xfId="4601" applyFont="1" applyFill="1"/>
    <xf numFmtId="40" fontId="10" fillId="0" borderId="0" xfId="4601" applyNumberFormat="1" applyFont="1" applyFill="1" applyAlignment="1">
      <alignment horizontal="center" vertical="center"/>
    </xf>
    <xf numFmtId="43" fontId="10" fillId="0" borderId="0" xfId="4602" applyFont="1" applyFill="1" applyBorder="1" applyAlignment="1">
      <alignment vertical="center"/>
    </xf>
    <xf numFmtId="43" fontId="10" fillId="0" borderId="0" xfId="4602" applyFont="1" applyFill="1" applyAlignment="1">
      <alignment horizontal="right"/>
    </xf>
    <xf numFmtId="40" fontId="10" fillId="0" borderId="0" xfId="4601" applyNumberFormat="1" applyFont="1" applyFill="1" applyAlignment="1">
      <alignment vertical="center"/>
    </xf>
    <xf numFmtId="4" fontId="10" fillId="0" borderId="0" xfId="4602" applyNumberFormat="1" applyFont="1" applyFill="1"/>
    <xf numFmtId="193" fontId="10" fillId="0" borderId="0" xfId="4602" applyNumberFormat="1" applyFont="1" applyFill="1" applyAlignment="1">
      <alignment vertical="center"/>
    </xf>
    <xf numFmtId="193" fontId="10" fillId="0" borderId="39" xfId="4602" applyNumberFormat="1" applyFont="1" applyFill="1" applyBorder="1"/>
    <xf numFmtId="43" fontId="10" fillId="0" borderId="0" xfId="4601" applyNumberFormat="1" applyFont="1" applyFill="1"/>
    <xf numFmtId="193" fontId="10" fillId="0" borderId="0" xfId="4601" applyNumberFormat="1" applyFont="1" applyFill="1"/>
    <xf numFmtId="193" fontId="10" fillId="0" borderId="0" xfId="4602" applyNumberFormat="1" applyFont="1" applyFill="1" applyBorder="1"/>
    <xf numFmtId="40" fontId="10" fillId="0" borderId="0" xfId="2" applyNumberFormat="1" applyFont="1" applyFill="1" applyAlignment="1">
      <alignment horizontal="left" vertical="center"/>
    </xf>
    <xf numFmtId="192" fontId="10" fillId="0" borderId="0" xfId="4602" applyNumberFormat="1" applyFont="1" applyFill="1"/>
    <xf numFmtId="43" fontId="10" fillId="0" borderId="0" xfId="4602" applyFont="1" applyFill="1"/>
    <xf numFmtId="43" fontId="10" fillId="0" borderId="0" xfId="4602" applyFont="1" applyFill="1" applyAlignment="1">
      <alignment vertical="center"/>
    </xf>
    <xf numFmtId="40" fontId="14" fillId="0" borderId="0" xfId="2" applyNumberFormat="1" applyFont="1" applyFill="1" applyAlignment="1" applyProtection="1">
      <alignment horizontal="left" vertical="center"/>
    </xf>
    <xf numFmtId="192" fontId="10" fillId="0" borderId="0" xfId="4602" applyNumberFormat="1" applyFont="1" applyFill="1" applyBorder="1" applyAlignment="1">
      <alignment vertical="center"/>
    </xf>
    <xf numFmtId="263" fontId="10" fillId="0" borderId="0" xfId="4602" applyNumberFormat="1" applyFont="1" applyFill="1"/>
    <xf numFmtId="3" fontId="10" fillId="0" borderId="0" xfId="2" applyNumberFormat="1" applyFont="1" applyFill="1" applyAlignment="1">
      <alignment vertical="center"/>
    </xf>
    <xf numFmtId="43" fontId="10" fillId="0" borderId="39" xfId="1" applyFont="1" applyFill="1" applyBorder="1" applyAlignment="1">
      <alignment vertical="center"/>
    </xf>
    <xf numFmtId="192" fontId="10" fillId="0" borderId="40" xfId="4602" applyNumberFormat="1" applyFont="1" applyFill="1" applyBorder="1"/>
    <xf numFmtId="43" fontId="10" fillId="0" borderId="0" xfId="1" applyFont="1" applyFill="1"/>
    <xf numFmtId="39" fontId="10" fillId="0" borderId="0" xfId="2" applyFont="1" applyFill="1" applyAlignment="1">
      <alignment horizontal="center" vertical="center"/>
    </xf>
    <xf numFmtId="0" fontId="10" fillId="0" borderId="0" xfId="4603" applyFont="1" applyFill="1" applyBorder="1" applyAlignment="1"/>
    <xf numFmtId="0" fontId="10" fillId="0" borderId="0" xfId="4603" applyFont="1" applyFill="1" applyAlignment="1"/>
    <xf numFmtId="0" fontId="10" fillId="0" borderId="0" xfId="4603" applyFont="1" applyFill="1"/>
    <xf numFmtId="0" fontId="14" fillId="0" borderId="0" xfId="4603" applyFont="1" applyFill="1" applyBorder="1" applyAlignment="1"/>
    <xf numFmtId="0" fontId="14" fillId="0" borderId="0" xfId="4603" applyFont="1" applyFill="1" applyAlignment="1"/>
    <xf numFmtId="0" fontId="14" fillId="0" borderId="0" xfId="4603" applyFont="1" applyFill="1"/>
    <xf numFmtId="40" fontId="10" fillId="0" borderId="0" xfId="4603" applyNumberFormat="1" applyFont="1" applyFill="1" applyBorder="1" applyAlignment="1">
      <alignment horizontal="center" vertical="center"/>
    </xf>
    <xf numFmtId="40" fontId="10" fillId="0" borderId="0" xfId="4603" applyNumberFormat="1" applyFont="1" applyFill="1" applyAlignment="1">
      <alignment horizontal="center" vertical="center"/>
    </xf>
    <xf numFmtId="40" fontId="10" fillId="0" borderId="0" xfId="4603" applyNumberFormat="1" applyFont="1" applyFill="1" applyAlignment="1">
      <alignment horizontal="right" vertical="center"/>
    </xf>
    <xf numFmtId="40" fontId="10" fillId="0" borderId="0" xfId="4603" applyNumberFormat="1" applyFont="1" applyFill="1" applyBorder="1" applyAlignment="1">
      <alignment horizontal="right" vertical="center"/>
    </xf>
    <xf numFmtId="4" fontId="10" fillId="0" borderId="0" xfId="4603" applyNumberFormat="1" applyFont="1" applyFill="1" applyAlignment="1">
      <alignment vertical="center"/>
    </xf>
    <xf numFmtId="193" fontId="10" fillId="0" borderId="0" xfId="4603" applyNumberFormat="1" applyFont="1" applyFill="1" applyAlignment="1">
      <alignment vertical="center"/>
    </xf>
    <xf numFmtId="193" fontId="10" fillId="0" borderId="0" xfId="4603" applyNumberFormat="1" applyFont="1" applyFill="1" applyBorder="1" applyAlignment="1">
      <alignment vertical="center"/>
    </xf>
    <xf numFmtId="43" fontId="10" fillId="0" borderId="0" xfId="4604" applyFont="1" applyFill="1" applyAlignment="1">
      <alignment vertical="center"/>
    </xf>
    <xf numFmtId="193" fontId="10" fillId="0" borderId="0" xfId="4604" applyNumberFormat="1" applyFont="1" applyFill="1" applyBorder="1" applyAlignment="1">
      <alignment horizontal="right"/>
    </xf>
    <xf numFmtId="4" fontId="10" fillId="0" borderId="0" xfId="4603" applyNumberFormat="1" applyFont="1" applyFill="1"/>
    <xf numFmtId="193" fontId="10" fillId="0" borderId="0" xfId="4603" applyNumberFormat="1" applyFont="1" applyFill="1"/>
    <xf numFmtId="43" fontId="10" fillId="0" borderId="0" xfId="4604" applyFont="1" applyFill="1"/>
    <xf numFmtId="193" fontId="10" fillId="0" borderId="39" xfId="4603" applyNumberFormat="1" applyFont="1" applyFill="1" applyBorder="1" applyAlignment="1">
      <alignment vertical="center"/>
    </xf>
    <xf numFmtId="0" fontId="10" fillId="0" borderId="0" xfId="4603" applyFont="1" applyFill="1" applyBorder="1"/>
    <xf numFmtId="222" fontId="10" fillId="0" borderId="0" xfId="4603" applyNumberFormat="1" applyFont="1" applyFill="1"/>
    <xf numFmtId="39" fontId="10" fillId="0" borderId="37" xfId="2" applyFont="1" applyFill="1" applyBorder="1" applyAlignment="1">
      <alignment horizontal="right" vertical="center"/>
    </xf>
    <xf numFmtId="193" fontId="10" fillId="0" borderId="37" xfId="4603" applyNumberFormat="1" applyFont="1" applyFill="1" applyBorder="1" applyAlignment="1">
      <alignment vertical="center"/>
    </xf>
    <xf numFmtId="43" fontId="10" fillId="0" borderId="0" xfId="4604" applyFont="1" applyFill="1" applyBorder="1"/>
    <xf numFmtId="4" fontId="10" fillId="0" borderId="0" xfId="4603" applyNumberFormat="1" applyFont="1" applyFill="1" applyBorder="1" applyAlignment="1">
      <alignment vertical="center"/>
    </xf>
    <xf numFmtId="4" fontId="10" fillId="0" borderId="40" xfId="4603" applyNumberFormat="1" applyFont="1" applyFill="1" applyBorder="1" applyAlignment="1">
      <alignment vertical="center"/>
    </xf>
    <xf numFmtId="4" fontId="10" fillId="0" borderId="37" xfId="4602" applyNumberFormat="1" applyFont="1" applyFill="1" applyBorder="1"/>
    <xf numFmtId="0" fontId="10" fillId="0" borderId="0" xfId="4599" applyFont="1" applyFill="1" applyAlignment="1">
      <alignment horizontal="center"/>
    </xf>
    <xf numFmtId="0" fontId="14" fillId="0" borderId="0" xfId="4599" applyFont="1" applyFill="1" applyAlignment="1">
      <alignment horizontal="center"/>
    </xf>
    <xf numFmtId="0" fontId="10" fillId="0" borderId="0" xfId="4599" quotePrefix="1" applyFont="1" applyFill="1" applyAlignment="1">
      <alignment horizontal="center"/>
    </xf>
    <xf numFmtId="0" fontId="10" fillId="0" borderId="5" xfId="4599" applyFont="1" applyFill="1" applyBorder="1" applyAlignment="1">
      <alignment horizontal="center"/>
    </xf>
    <xf numFmtId="0" fontId="10" fillId="0" borderId="0" xfId="4599" applyFont="1" applyFill="1" applyBorder="1" applyAlignment="1">
      <alignment horizontal="center" vertical="top" wrapText="1"/>
    </xf>
    <xf numFmtId="0" fontId="10" fillId="0" borderId="0" xfId="4599" applyFont="1" applyFill="1" applyBorder="1" applyAlignment="1">
      <alignment horizontal="center"/>
    </xf>
    <xf numFmtId="0" fontId="10" fillId="0" borderId="0" xfId="4603" applyFont="1" applyFill="1" applyAlignment="1">
      <alignment horizontal="center"/>
    </xf>
    <xf numFmtId="0" fontId="14" fillId="0" borderId="0" xfId="4603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15" fontId="7" fillId="0" borderId="37" xfId="0" quotePrefix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264" fontId="7" fillId="0" borderId="0" xfId="0" applyNumberFormat="1" applyFont="1" applyFill="1"/>
    <xf numFmtId="43" fontId="7" fillId="0" borderId="0" xfId="1" applyFont="1" applyFill="1" applyAlignment="1">
      <alignment horizontal="center"/>
    </xf>
    <xf numFmtId="192" fontId="7" fillId="0" borderId="0" xfId="0" applyNumberFormat="1" applyFont="1" applyFill="1" applyAlignment="1">
      <alignment horizontal="center"/>
    </xf>
    <xf numFmtId="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right"/>
    </xf>
    <xf numFmtId="15" fontId="7" fillId="0" borderId="37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43" fontId="7" fillId="0" borderId="0" xfId="1" quotePrefix="1" applyFont="1" applyFill="1" applyAlignment="1">
      <alignment horizontal="center"/>
    </xf>
    <xf numFmtId="40" fontId="7" fillId="0" borderId="0" xfId="0" quotePrefix="1" applyNumberFormat="1" applyFont="1" applyFill="1" applyAlignment="1">
      <alignment horizontal="right"/>
    </xf>
    <xf numFmtId="43" fontId="7" fillId="0" borderId="0" xfId="1" applyFont="1" applyFill="1"/>
    <xf numFmtId="192" fontId="7" fillId="0" borderId="0" xfId="0" applyNumberFormat="1" applyFont="1" applyFill="1"/>
    <xf numFmtId="0" fontId="10" fillId="0" borderId="0" xfId="4599" applyFont="1" applyFill="1" applyAlignment="1">
      <alignment horizontal="center"/>
    </xf>
    <xf numFmtId="0" fontId="10" fillId="0" borderId="0" xfId="4599" quotePrefix="1" applyFont="1" applyFill="1" applyAlignment="1">
      <alignment horizontal="center"/>
    </xf>
    <xf numFmtId="0" fontId="10" fillId="0" borderId="5" xfId="4599" applyFont="1" applyFill="1" applyBorder="1" applyAlignment="1">
      <alignment horizontal="center"/>
    </xf>
    <xf numFmtId="193" fontId="10" fillId="0" borderId="0" xfId="4602" applyNumberFormat="1" applyFont="1" applyFill="1" applyBorder="1" applyAlignment="1">
      <alignment vertical="center"/>
    </xf>
    <xf numFmtId="193" fontId="10" fillId="0" borderId="39" xfId="4602" applyNumberFormat="1" applyFont="1" applyFill="1" applyBorder="1" applyAlignment="1">
      <alignment vertical="center"/>
    </xf>
    <xf numFmtId="43" fontId="10" fillId="0" borderId="1" xfId="4602" applyFont="1" applyFill="1" applyBorder="1" applyAlignment="1">
      <alignment vertical="center"/>
    </xf>
    <xf numFmtId="43" fontId="10" fillId="0" borderId="0" xfId="4602" applyFont="1" applyFill="1" applyBorder="1"/>
    <xf numFmtId="43" fontId="10" fillId="0" borderId="39" xfId="4602" applyFont="1" applyFill="1" applyBorder="1" applyAlignment="1">
      <alignment vertical="center"/>
    </xf>
    <xf numFmtId="43" fontId="10" fillId="0" borderId="1" xfId="1" applyFont="1" applyFill="1" applyBorder="1" applyAlignment="1">
      <alignment vertical="center"/>
    </xf>
    <xf numFmtId="192" fontId="10" fillId="0" borderId="0" xfId="4602" applyNumberFormat="1" applyFont="1" applyFill="1" applyAlignment="1">
      <alignment vertical="center"/>
    </xf>
    <xf numFmtId="43" fontId="14" fillId="0" borderId="0" xfId="4602" applyFont="1" applyFill="1" applyAlignment="1">
      <alignment vertical="center"/>
    </xf>
    <xf numFmtId="43" fontId="10" fillId="0" borderId="0" xfId="1" applyFont="1" applyFill="1" applyAlignment="1">
      <alignment horizontal="right" vertical="center"/>
    </xf>
    <xf numFmtId="43" fontId="10" fillId="0" borderId="0" xfId="1" applyFont="1" applyFill="1" applyAlignment="1">
      <alignment horizontal="center" vertical="center"/>
    </xf>
    <xf numFmtId="43" fontId="10" fillId="0" borderId="37" xfId="4604" applyFont="1" applyFill="1" applyBorder="1" applyAlignment="1">
      <alignment vertical="center"/>
    </xf>
    <xf numFmtId="43" fontId="10" fillId="0" borderId="39" xfId="4604" applyFont="1" applyFill="1" applyBorder="1" applyAlignment="1">
      <alignment vertical="center"/>
    </xf>
    <xf numFmtId="43" fontId="14" fillId="0" borderId="0" xfId="1" applyFont="1" applyFill="1"/>
    <xf numFmtId="4" fontId="10" fillId="0" borderId="39" xfId="4603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horizontal="right"/>
    </xf>
    <xf numFmtId="43" fontId="10" fillId="0" borderId="0" xfId="4599" applyNumberFormat="1" applyFont="1" applyFill="1"/>
    <xf numFmtId="43" fontId="10" fillId="0" borderId="39" xfId="1" applyFont="1" applyFill="1" applyBorder="1" applyAlignment="1">
      <alignment horizontal="center"/>
    </xf>
    <xf numFmtId="0" fontId="10" fillId="0" borderId="0" xfId="4599" applyFont="1" applyFill="1" applyAlignment="1">
      <alignment horizontal="center"/>
    </xf>
    <xf numFmtId="0" fontId="10" fillId="0" borderId="39" xfId="4599" applyFont="1" applyFill="1" applyBorder="1" applyAlignment="1">
      <alignment horizontal="center"/>
    </xf>
    <xf numFmtId="0" fontId="10" fillId="0" borderId="39" xfId="4599" applyFont="1" applyFill="1" applyBorder="1" applyAlignment="1">
      <alignment horizontal="center" vertical="top" wrapText="1"/>
    </xf>
    <xf numFmtId="0" fontId="10" fillId="0" borderId="0" xfId="4599" applyFont="1" applyFill="1" applyBorder="1" applyAlignment="1">
      <alignment horizontal="center"/>
    </xf>
    <xf numFmtId="0" fontId="10" fillId="0" borderId="36" xfId="4599" applyFont="1" applyFill="1" applyBorder="1" applyAlignment="1">
      <alignment horizontal="center"/>
    </xf>
    <xf numFmtId="0" fontId="10" fillId="0" borderId="39" xfId="4599" applyFont="1" applyFill="1" applyBorder="1"/>
    <xf numFmtId="4" fontId="10" fillId="0" borderId="0" xfId="4601" applyNumberFormat="1" applyFont="1" applyFill="1"/>
    <xf numFmtId="43" fontId="10" fillId="0" borderId="0" xfId="1" applyFont="1" applyFill="1" applyBorder="1" applyAlignment="1">
      <alignment horizontal="center" vertical="center"/>
    </xf>
    <xf numFmtId="49" fontId="10" fillId="0" borderId="37" xfId="1" quotePrefix="1" applyNumberFormat="1" applyFont="1" applyFill="1" applyBorder="1" applyAlignment="1">
      <alignment horizontal="center"/>
    </xf>
    <xf numFmtId="265" fontId="10" fillId="0" borderId="0" xfId="1" applyNumberFormat="1" applyFont="1" applyFill="1"/>
    <xf numFmtId="265" fontId="10" fillId="0" borderId="38" xfId="1" applyNumberFormat="1" applyFont="1" applyFill="1" applyBorder="1"/>
    <xf numFmtId="192" fontId="10" fillId="0" borderId="1" xfId="4602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10" fillId="0" borderId="0" xfId="4601" applyFont="1" applyFill="1" applyAlignment="1">
      <alignment horizontal="center"/>
    </xf>
    <xf numFmtId="0" fontId="10" fillId="0" borderId="0" xfId="4601" quotePrefix="1" applyFont="1" applyFill="1" applyAlignment="1">
      <alignment horizontal="center"/>
    </xf>
    <xf numFmtId="0" fontId="14" fillId="0" borderId="0" xfId="4601" applyFont="1" applyFill="1" applyAlignment="1">
      <alignment horizontal="center"/>
    </xf>
    <xf numFmtId="40" fontId="10" fillId="0" borderId="39" xfId="4601" applyNumberFormat="1" applyFont="1" applyFill="1" applyBorder="1" applyAlignment="1">
      <alignment horizontal="center" vertical="center"/>
    </xf>
    <xf numFmtId="40" fontId="14" fillId="0" borderId="0" xfId="2" applyNumberFormat="1" applyFont="1" applyFill="1" applyBorder="1" applyAlignment="1">
      <alignment vertical="center"/>
    </xf>
    <xf numFmtId="192" fontId="10" fillId="0" borderId="39" xfId="4602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192" fontId="14" fillId="0" borderId="0" xfId="4602" applyNumberFormat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43" fontId="14" fillId="0" borderId="0" xfId="4602" applyFont="1" applyFill="1" applyBorder="1" applyAlignment="1">
      <alignment vertical="center"/>
    </xf>
    <xf numFmtId="192" fontId="14" fillId="0" borderId="0" xfId="2" applyNumberFormat="1" applyFont="1" applyFill="1" applyBorder="1" applyAlignment="1">
      <alignment vertical="center"/>
    </xf>
    <xf numFmtId="220" fontId="10" fillId="0" borderId="0" xfId="4602" applyNumberFormat="1" applyFont="1" applyFill="1"/>
    <xf numFmtId="220" fontId="14" fillId="0" borderId="0" xfId="2" applyNumberFormat="1" applyFont="1" applyFill="1" applyAlignment="1">
      <alignment vertical="center"/>
    </xf>
    <xf numFmtId="0" fontId="10" fillId="0" borderId="0" xfId="4603" applyFont="1" applyFill="1" applyAlignment="1">
      <alignment horizontal="center"/>
    </xf>
    <xf numFmtId="0" fontId="14" fillId="0" borderId="0" xfId="4603" applyFont="1" applyFill="1" applyAlignment="1">
      <alignment horizontal="center"/>
    </xf>
    <xf numFmtId="39" fontId="10" fillId="0" borderId="39" xfId="2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5" xfId="0" applyFont="1" applyFill="1" applyBorder="1" applyAlignment="1">
      <alignment horizontal="center"/>
    </xf>
    <xf numFmtId="15" fontId="7" fillId="0" borderId="5" xfId="0" quotePrefix="1" applyNumberFormat="1" applyFont="1" applyFill="1" applyBorder="1" applyAlignment="1">
      <alignment horizontal="center"/>
    </xf>
    <xf numFmtId="0" fontId="10" fillId="0" borderId="0" xfId="4601" applyFont="1" applyFill="1" applyAlignment="1">
      <alignment horizontal="center"/>
    </xf>
    <xf numFmtId="0" fontId="10" fillId="0" borderId="0" xfId="4601" quotePrefix="1" applyFont="1" applyFill="1" applyAlignment="1">
      <alignment horizontal="center"/>
    </xf>
    <xf numFmtId="0" fontId="14" fillId="0" borderId="0" xfId="4601" applyFont="1" applyFill="1" applyAlignment="1">
      <alignment horizontal="center"/>
    </xf>
    <xf numFmtId="43" fontId="10" fillId="0" borderId="39" xfId="4602" applyFont="1" applyFill="1" applyBorder="1" applyAlignment="1">
      <alignment horizontal="center" vertical="center"/>
    </xf>
    <xf numFmtId="40" fontId="10" fillId="0" borderId="39" xfId="4601" applyNumberFormat="1" applyFont="1" applyFill="1" applyBorder="1" applyAlignment="1">
      <alignment horizontal="center" vertical="center"/>
    </xf>
    <xf numFmtId="0" fontId="10" fillId="0" borderId="0" xfId="4599" applyFont="1" applyFill="1" applyAlignment="1">
      <alignment horizontal="center"/>
    </xf>
    <xf numFmtId="0" fontId="14" fillId="0" borderId="0" xfId="4599" applyFont="1" applyFill="1" applyAlignment="1">
      <alignment horizontal="center"/>
    </xf>
    <xf numFmtId="0" fontId="10" fillId="0" borderId="0" xfId="4599" quotePrefix="1" applyFont="1" applyFill="1" applyAlignment="1">
      <alignment horizontal="center"/>
    </xf>
    <xf numFmtId="0" fontId="10" fillId="0" borderId="5" xfId="4599" applyFont="1" applyFill="1" applyBorder="1" applyAlignment="1">
      <alignment horizontal="center"/>
    </xf>
    <xf numFmtId="0" fontId="10" fillId="0" borderId="37" xfId="4599" applyFont="1" applyFill="1" applyBorder="1" applyAlignment="1">
      <alignment horizontal="center"/>
    </xf>
    <xf numFmtId="0" fontId="10" fillId="0" borderId="0" xfId="4603" applyFont="1" applyFill="1" applyAlignment="1">
      <alignment horizontal="center"/>
    </xf>
    <xf numFmtId="0" fontId="14" fillId="0" borderId="0" xfId="4603" applyFont="1" applyFill="1" applyAlignment="1">
      <alignment horizontal="center"/>
    </xf>
    <xf numFmtId="39" fontId="10" fillId="0" borderId="39" xfId="2" applyFont="1" applyFill="1" applyBorder="1" applyAlignment="1">
      <alignment horizontal="center" vertical="center"/>
    </xf>
    <xf numFmtId="0" fontId="10" fillId="0" borderId="0" xfId="4603" quotePrefix="1" applyFont="1" applyFill="1" applyAlignment="1">
      <alignment horizontal="center"/>
    </xf>
  </cellXfs>
  <cellStyles count="4605">
    <cellStyle name="(Normal)" xfId="14"/>
    <cellStyle name="??" xfId="15"/>
    <cellStyle name="?? [0.00]_ADMAG" xfId="16"/>
    <cellStyle name="???" xfId="17"/>
    <cellStyle name="???? [0.00]_ADMAG" xfId="18"/>
    <cellStyle name="?????????????????" xfId="19"/>
    <cellStyle name="????????????????? [0]_MOGAS97" xfId="20"/>
    <cellStyle name="??????????????????? [0]_MOGAS97" xfId="21"/>
    <cellStyle name="???????????????????_MOGAS97" xfId="22"/>
    <cellStyle name="?????????????????_MOGAS97" xfId="23"/>
    <cellStyle name="????_ADMAG" xfId="24"/>
    <cellStyle name="???[0]_liz-ss" xfId="25"/>
    <cellStyle name="???_'01.11" xfId="26"/>
    <cellStyle name="??_ADMAG" xfId="27"/>
    <cellStyle name="’??? [0.00]_TMCA Spreadsheet(body)" xfId="28"/>
    <cellStyle name="’???_TMCA Spreadsheet(body)" xfId="29"/>
    <cellStyle name="•W?_TMCA Spreadsheet(body)" xfId="30"/>
    <cellStyle name="0,0_x000d__x000a_NA_x000d__x000a_" xfId="31"/>
    <cellStyle name="0,0_x000d__x000a_NA_x000d__x000a_ 2" xfId="32"/>
    <cellStyle name="0,0_x000d__x000a_NA_x000d__x000a_ 2 2" xfId="33"/>
    <cellStyle name="0,0_x000d__x000a_NA_x000d__x000a_ 3" xfId="34"/>
    <cellStyle name="0,0_x000d__x000a_NA_x000d__x000a_ 3 2" xfId="35"/>
    <cellStyle name="0000" xfId="36"/>
    <cellStyle name="000000" xfId="37"/>
    <cellStyle name="20% - Accent1 10" xfId="38"/>
    <cellStyle name="20% - Accent1 11" xfId="39"/>
    <cellStyle name="20% - Accent1 12" xfId="40"/>
    <cellStyle name="20% - Accent1 13" xfId="41"/>
    <cellStyle name="20% - Accent1 14" xfId="42"/>
    <cellStyle name="20% - Accent1 15" xfId="43"/>
    <cellStyle name="20% - Accent1 16" xfId="44"/>
    <cellStyle name="20% - Accent1 17" xfId="45"/>
    <cellStyle name="20% - Accent1 18" xfId="46"/>
    <cellStyle name="20% - Accent1 19" xfId="47"/>
    <cellStyle name="20% - Accent1 2" xfId="48"/>
    <cellStyle name="20% - Accent1 2 2" xfId="49"/>
    <cellStyle name="20% - Accent1 2 2 2" xfId="50"/>
    <cellStyle name="20% - Accent1 2 2 2 2" xfId="51"/>
    <cellStyle name="20% - Accent1 2 2 3" xfId="52"/>
    <cellStyle name="20% - Accent1 2 3" xfId="53"/>
    <cellStyle name="20% - Accent1 2 3 2" xfId="54"/>
    <cellStyle name="20% - Accent1 2 4" xfId="55"/>
    <cellStyle name="20% - Accent1 2 5" xfId="56"/>
    <cellStyle name="20% - Accent1 20" xfId="57"/>
    <cellStyle name="20% - Accent1 21" xfId="58"/>
    <cellStyle name="20% - Accent1 22" xfId="59"/>
    <cellStyle name="20% - Accent1 3" xfId="60"/>
    <cellStyle name="20% - Accent1 3 2" xfId="61"/>
    <cellStyle name="20% - Accent1 3 2 2" xfId="62"/>
    <cellStyle name="20% - Accent1 3 3" xfId="63"/>
    <cellStyle name="20% - Accent1 3 4" xfId="64"/>
    <cellStyle name="20% - Accent1 4" xfId="65"/>
    <cellStyle name="20% - Accent1 4 2" xfId="66"/>
    <cellStyle name="20% - Accent1 4 2 2" xfId="67"/>
    <cellStyle name="20% - Accent1 4 3" xfId="68"/>
    <cellStyle name="20% - Accent1 5" xfId="69"/>
    <cellStyle name="20% - Accent1 5 2" xfId="70"/>
    <cellStyle name="20% - Accent1 5 2 2" xfId="71"/>
    <cellStyle name="20% - Accent1 5 3" xfId="72"/>
    <cellStyle name="20% - Accent1 6" xfId="73"/>
    <cellStyle name="20% - Accent1 6 2" xfId="74"/>
    <cellStyle name="20% - Accent1 7" xfId="75"/>
    <cellStyle name="20% - Accent1 7 2" xfId="76"/>
    <cellStyle name="20% - Accent1 8" xfId="77"/>
    <cellStyle name="20% - Accent1 8 2" xfId="78"/>
    <cellStyle name="20% - Accent1 9" xfId="79"/>
    <cellStyle name="20% - Accent2 10" xfId="80"/>
    <cellStyle name="20% - Accent2 11" xfId="81"/>
    <cellStyle name="20% - Accent2 12" xfId="82"/>
    <cellStyle name="20% - Accent2 13" xfId="83"/>
    <cellStyle name="20% - Accent2 14" xfId="84"/>
    <cellStyle name="20% - Accent2 15" xfId="85"/>
    <cellStyle name="20% - Accent2 16" xfId="86"/>
    <cellStyle name="20% - Accent2 17" xfId="87"/>
    <cellStyle name="20% - Accent2 18" xfId="88"/>
    <cellStyle name="20% - Accent2 19" xfId="89"/>
    <cellStyle name="20% - Accent2 2" xfId="90"/>
    <cellStyle name="20% - Accent2 2 2" xfId="91"/>
    <cellStyle name="20% - Accent2 2 2 2" xfId="92"/>
    <cellStyle name="20% - Accent2 2 2 2 2" xfId="93"/>
    <cellStyle name="20% - Accent2 2 2 3" xfId="94"/>
    <cellStyle name="20% - Accent2 2 3" xfId="95"/>
    <cellStyle name="20% - Accent2 2 3 2" xfId="96"/>
    <cellStyle name="20% - Accent2 2 4" xfId="97"/>
    <cellStyle name="20% - Accent2 2 5" xfId="98"/>
    <cellStyle name="20% - Accent2 20" xfId="99"/>
    <cellStyle name="20% - Accent2 21" xfId="100"/>
    <cellStyle name="20% - Accent2 22" xfId="101"/>
    <cellStyle name="20% - Accent2 3" xfId="102"/>
    <cellStyle name="20% - Accent2 3 2" xfId="103"/>
    <cellStyle name="20% - Accent2 3 2 2" xfId="104"/>
    <cellStyle name="20% - Accent2 3 3" xfId="105"/>
    <cellStyle name="20% - Accent2 3 4" xfId="106"/>
    <cellStyle name="20% - Accent2 4" xfId="107"/>
    <cellStyle name="20% - Accent2 4 2" xfId="108"/>
    <cellStyle name="20% - Accent2 4 2 2" xfId="109"/>
    <cellStyle name="20% - Accent2 4 3" xfId="110"/>
    <cellStyle name="20% - Accent2 5" xfId="111"/>
    <cellStyle name="20% - Accent2 5 2" xfId="112"/>
    <cellStyle name="20% - Accent2 5 2 2" xfId="113"/>
    <cellStyle name="20% - Accent2 5 3" xfId="114"/>
    <cellStyle name="20% - Accent2 6" xfId="115"/>
    <cellStyle name="20% - Accent2 6 2" xfId="116"/>
    <cellStyle name="20% - Accent2 7" xfId="117"/>
    <cellStyle name="20% - Accent2 7 2" xfId="118"/>
    <cellStyle name="20% - Accent2 8" xfId="119"/>
    <cellStyle name="20% - Accent2 8 2" xfId="120"/>
    <cellStyle name="20% - Accent2 9" xfId="121"/>
    <cellStyle name="20% - Accent3 10" xfId="122"/>
    <cellStyle name="20% - Accent3 11" xfId="123"/>
    <cellStyle name="20% - Accent3 12" xfId="124"/>
    <cellStyle name="20% - Accent3 13" xfId="125"/>
    <cellStyle name="20% - Accent3 14" xfId="126"/>
    <cellStyle name="20% - Accent3 15" xfId="127"/>
    <cellStyle name="20% - Accent3 16" xfId="128"/>
    <cellStyle name="20% - Accent3 17" xfId="129"/>
    <cellStyle name="20% - Accent3 18" xfId="130"/>
    <cellStyle name="20% - Accent3 19" xfId="131"/>
    <cellStyle name="20% - Accent3 2" xfId="132"/>
    <cellStyle name="20% - Accent3 2 2" xfId="133"/>
    <cellStyle name="20% - Accent3 2 2 2" xfId="134"/>
    <cellStyle name="20% - Accent3 2 2 2 2" xfId="135"/>
    <cellStyle name="20% - Accent3 2 2 3" xfId="136"/>
    <cellStyle name="20% - Accent3 2 3" xfId="137"/>
    <cellStyle name="20% - Accent3 2 3 2" xfId="138"/>
    <cellStyle name="20% - Accent3 2 4" xfId="139"/>
    <cellStyle name="20% - Accent3 2 5" xfId="140"/>
    <cellStyle name="20% - Accent3 20" xfId="141"/>
    <cellStyle name="20% - Accent3 21" xfId="142"/>
    <cellStyle name="20% - Accent3 22" xfId="143"/>
    <cellStyle name="20% - Accent3 3" xfId="144"/>
    <cellStyle name="20% - Accent3 3 2" xfId="145"/>
    <cellStyle name="20% - Accent3 3 2 2" xfId="146"/>
    <cellStyle name="20% - Accent3 3 3" xfId="147"/>
    <cellStyle name="20% - Accent3 3 4" xfId="148"/>
    <cellStyle name="20% - Accent3 4" xfId="149"/>
    <cellStyle name="20% - Accent3 4 2" xfId="150"/>
    <cellStyle name="20% - Accent3 4 2 2" xfId="151"/>
    <cellStyle name="20% - Accent3 4 3" xfId="152"/>
    <cellStyle name="20% - Accent3 5" xfId="153"/>
    <cellStyle name="20% - Accent3 5 2" xfId="154"/>
    <cellStyle name="20% - Accent3 5 2 2" xfId="155"/>
    <cellStyle name="20% - Accent3 5 3" xfId="156"/>
    <cellStyle name="20% - Accent3 6" xfId="157"/>
    <cellStyle name="20% - Accent3 6 2" xfId="158"/>
    <cellStyle name="20% - Accent3 7" xfId="159"/>
    <cellStyle name="20% - Accent3 7 2" xfId="160"/>
    <cellStyle name="20% - Accent3 8" xfId="161"/>
    <cellStyle name="20% - Accent3 8 2" xfId="162"/>
    <cellStyle name="20% - Accent3 9" xfId="163"/>
    <cellStyle name="20% - Accent4 10" xfId="164"/>
    <cellStyle name="20% - Accent4 11" xfId="165"/>
    <cellStyle name="20% - Accent4 12" xfId="166"/>
    <cellStyle name="20% - Accent4 13" xfId="167"/>
    <cellStyle name="20% - Accent4 14" xfId="168"/>
    <cellStyle name="20% - Accent4 15" xfId="169"/>
    <cellStyle name="20% - Accent4 16" xfId="170"/>
    <cellStyle name="20% - Accent4 17" xfId="171"/>
    <cellStyle name="20% - Accent4 18" xfId="172"/>
    <cellStyle name="20% - Accent4 19" xfId="173"/>
    <cellStyle name="20% - Accent4 2" xfId="174"/>
    <cellStyle name="20% - Accent4 2 2" xfId="175"/>
    <cellStyle name="20% - Accent4 2 2 2" xfId="176"/>
    <cellStyle name="20% - Accent4 2 2 2 2" xfId="177"/>
    <cellStyle name="20% - Accent4 2 2 3" xfId="178"/>
    <cellStyle name="20% - Accent4 2 3" xfId="179"/>
    <cellStyle name="20% - Accent4 2 3 2" xfId="180"/>
    <cellStyle name="20% - Accent4 2 4" xfId="181"/>
    <cellStyle name="20% - Accent4 2 5" xfId="182"/>
    <cellStyle name="20% - Accent4 20" xfId="183"/>
    <cellStyle name="20% - Accent4 21" xfId="184"/>
    <cellStyle name="20% - Accent4 22" xfId="185"/>
    <cellStyle name="20% - Accent4 3" xfId="186"/>
    <cellStyle name="20% - Accent4 3 2" xfId="187"/>
    <cellStyle name="20% - Accent4 3 2 2" xfId="188"/>
    <cellStyle name="20% - Accent4 3 3" xfId="189"/>
    <cellStyle name="20% - Accent4 3 4" xfId="190"/>
    <cellStyle name="20% - Accent4 4" xfId="191"/>
    <cellStyle name="20% - Accent4 4 2" xfId="192"/>
    <cellStyle name="20% - Accent4 4 2 2" xfId="193"/>
    <cellStyle name="20% - Accent4 4 3" xfId="194"/>
    <cellStyle name="20% - Accent4 5" xfId="195"/>
    <cellStyle name="20% - Accent4 5 2" xfId="196"/>
    <cellStyle name="20% - Accent4 5 2 2" xfId="197"/>
    <cellStyle name="20% - Accent4 5 3" xfId="198"/>
    <cellStyle name="20% - Accent4 6" xfId="199"/>
    <cellStyle name="20% - Accent4 6 2" xfId="200"/>
    <cellStyle name="20% - Accent4 7" xfId="201"/>
    <cellStyle name="20% - Accent4 7 2" xfId="202"/>
    <cellStyle name="20% - Accent4 8" xfId="203"/>
    <cellStyle name="20% - Accent4 8 2" xfId="204"/>
    <cellStyle name="20% - Accent4 9" xfId="205"/>
    <cellStyle name="20% - Accent5 10" xfId="206"/>
    <cellStyle name="20% - Accent5 11" xfId="207"/>
    <cellStyle name="20% - Accent5 12" xfId="208"/>
    <cellStyle name="20% - Accent5 13" xfId="209"/>
    <cellStyle name="20% - Accent5 14" xfId="210"/>
    <cellStyle name="20% - Accent5 15" xfId="211"/>
    <cellStyle name="20% - Accent5 16" xfId="212"/>
    <cellStyle name="20% - Accent5 17" xfId="213"/>
    <cellStyle name="20% - Accent5 18" xfId="214"/>
    <cellStyle name="20% - Accent5 19" xfId="215"/>
    <cellStyle name="20% - Accent5 2" xfId="216"/>
    <cellStyle name="20% - Accent5 2 2" xfId="217"/>
    <cellStyle name="20% - Accent5 2 2 2" xfId="218"/>
    <cellStyle name="20% - Accent5 2 2 2 2" xfId="219"/>
    <cellStyle name="20% - Accent5 2 2 3" xfId="220"/>
    <cellStyle name="20% - Accent5 2 3" xfId="221"/>
    <cellStyle name="20% - Accent5 2 3 2" xfId="222"/>
    <cellStyle name="20% - Accent5 2 4" xfId="223"/>
    <cellStyle name="20% - Accent5 2 5" xfId="224"/>
    <cellStyle name="20% - Accent5 20" xfId="225"/>
    <cellStyle name="20% - Accent5 21" xfId="226"/>
    <cellStyle name="20% - Accent5 22" xfId="227"/>
    <cellStyle name="20% - Accent5 3" xfId="228"/>
    <cellStyle name="20% - Accent5 3 2" xfId="229"/>
    <cellStyle name="20% - Accent5 3 2 2" xfId="230"/>
    <cellStyle name="20% - Accent5 3 3" xfId="231"/>
    <cellStyle name="20% - Accent5 3 4" xfId="232"/>
    <cellStyle name="20% - Accent5 4" xfId="233"/>
    <cellStyle name="20% - Accent5 4 2" xfId="234"/>
    <cellStyle name="20% - Accent5 4 2 2" xfId="235"/>
    <cellStyle name="20% - Accent5 4 3" xfId="236"/>
    <cellStyle name="20% - Accent5 5" xfId="237"/>
    <cellStyle name="20% - Accent5 5 2" xfId="238"/>
    <cellStyle name="20% - Accent5 5 2 2" xfId="239"/>
    <cellStyle name="20% - Accent5 5 3" xfId="240"/>
    <cellStyle name="20% - Accent5 6" xfId="241"/>
    <cellStyle name="20% - Accent5 6 2" xfId="242"/>
    <cellStyle name="20% - Accent5 7" xfId="243"/>
    <cellStyle name="20% - Accent5 7 2" xfId="244"/>
    <cellStyle name="20% - Accent5 8" xfId="245"/>
    <cellStyle name="20% - Accent5 8 2" xfId="246"/>
    <cellStyle name="20% - Accent5 9" xfId="247"/>
    <cellStyle name="20% - Accent6 10" xfId="248"/>
    <cellStyle name="20% - Accent6 11" xfId="249"/>
    <cellStyle name="20% - Accent6 12" xfId="250"/>
    <cellStyle name="20% - Accent6 13" xfId="251"/>
    <cellStyle name="20% - Accent6 14" xfId="252"/>
    <cellStyle name="20% - Accent6 15" xfId="253"/>
    <cellStyle name="20% - Accent6 16" xfId="254"/>
    <cellStyle name="20% - Accent6 17" xfId="255"/>
    <cellStyle name="20% - Accent6 18" xfId="256"/>
    <cellStyle name="20% - Accent6 19" xfId="257"/>
    <cellStyle name="20% - Accent6 2" xfId="258"/>
    <cellStyle name="20% - Accent6 2 2" xfId="259"/>
    <cellStyle name="20% - Accent6 2 2 2" xfId="260"/>
    <cellStyle name="20% - Accent6 2 2 2 2" xfId="261"/>
    <cellStyle name="20% - Accent6 2 2 3" xfId="262"/>
    <cellStyle name="20% - Accent6 2 3" xfId="263"/>
    <cellStyle name="20% - Accent6 2 3 2" xfId="264"/>
    <cellStyle name="20% - Accent6 2 4" xfId="265"/>
    <cellStyle name="20% - Accent6 2 5" xfId="266"/>
    <cellStyle name="20% - Accent6 20" xfId="267"/>
    <cellStyle name="20% - Accent6 21" xfId="268"/>
    <cellStyle name="20% - Accent6 22" xfId="269"/>
    <cellStyle name="20% - Accent6 3" xfId="270"/>
    <cellStyle name="20% - Accent6 3 2" xfId="271"/>
    <cellStyle name="20% - Accent6 3 2 2" xfId="272"/>
    <cellStyle name="20% - Accent6 3 3" xfId="273"/>
    <cellStyle name="20% - Accent6 3 4" xfId="274"/>
    <cellStyle name="20% - Accent6 4" xfId="275"/>
    <cellStyle name="20% - Accent6 4 2" xfId="276"/>
    <cellStyle name="20% - Accent6 4 2 2" xfId="277"/>
    <cellStyle name="20% - Accent6 4 3" xfId="278"/>
    <cellStyle name="20% - Accent6 5" xfId="279"/>
    <cellStyle name="20% - Accent6 5 2" xfId="280"/>
    <cellStyle name="20% - Accent6 5 2 2" xfId="281"/>
    <cellStyle name="20% - Accent6 5 3" xfId="282"/>
    <cellStyle name="20% - Accent6 6" xfId="283"/>
    <cellStyle name="20% - Accent6 6 2" xfId="284"/>
    <cellStyle name="20% - Accent6 7" xfId="285"/>
    <cellStyle name="20% - Accent6 7 2" xfId="286"/>
    <cellStyle name="20% - Accent6 8" xfId="287"/>
    <cellStyle name="20% - Accent6 8 2" xfId="288"/>
    <cellStyle name="20% - Accent6 9" xfId="289"/>
    <cellStyle name="20% - ส่วนที่ถูกเน้น1" xfId="290"/>
    <cellStyle name="20% - ส่วนที่ถูกเน้น1 2" xfId="291"/>
    <cellStyle name="20% - ส่วนที่ถูกเน้น1 2 2" xfId="292"/>
    <cellStyle name="20% - ส่วนที่ถูกเน้น1 3" xfId="293"/>
    <cellStyle name="20% - ส่วนที่ถูกเน้น1 3 2" xfId="294"/>
    <cellStyle name="20% - ส่วนที่ถูกเน้น1 4" xfId="295"/>
    <cellStyle name="20% - ส่วนที่ถูกเน้น1 4 2" xfId="296"/>
    <cellStyle name="20% - ส่วนที่ถูกเน้น1 5" xfId="297"/>
    <cellStyle name="20% - ส่วนที่ถูกเน้น1 5 2" xfId="298"/>
    <cellStyle name="20% - ส่วนที่ถูกเน้น1 6" xfId="299"/>
    <cellStyle name="20% - ส่วนที่ถูกเน้น1 6 2" xfId="300"/>
    <cellStyle name="20% - ส่วนที่ถูกเน้น1 7" xfId="301"/>
    <cellStyle name="20% - ส่วนที่ถูกเน้น1 7 2" xfId="302"/>
    <cellStyle name="20% - ส่วนที่ถูกเน้น1 7 2 2" xfId="303"/>
    <cellStyle name="20% - ส่วนที่ถูกเน้น1 7 3" xfId="304"/>
    <cellStyle name="20% - ส่วนที่ถูกเน้น1 7 3 2" xfId="305"/>
    <cellStyle name="20% - ส่วนที่ถูกเน้น1 7 4" xfId="306"/>
    <cellStyle name="20% - ส่วนที่ถูกเน้น1 8" xfId="307"/>
    <cellStyle name="20% - ส่วนที่ถูกเน้น2" xfId="308"/>
    <cellStyle name="20% - ส่วนที่ถูกเน้น2 2" xfId="309"/>
    <cellStyle name="20% - ส่วนที่ถูกเน้น2 2 2" xfId="310"/>
    <cellStyle name="20% - ส่วนที่ถูกเน้น2 3" xfId="311"/>
    <cellStyle name="20% - ส่วนที่ถูกเน้น2 3 2" xfId="312"/>
    <cellStyle name="20% - ส่วนที่ถูกเน้น2 4" xfId="313"/>
    <cellStyle name="20% - ส่วนที่ถูกเน้น2 4 2" xfId="314"/>
    <cellStyle name="20% - ส่วนที่ถูกเน้น2 5" xfId="315"/>
    <cellStyle name="20% - ส่วนที่ถูกเน้น2 5 2" xfId="316"/>
    <cellStyle name="20% - ส่วนที่ถูกเน้น2 6" xfId="317"/>
    <cellStyle name="20% - ส่วนที่ถูกเน้น2 6 2" xfId="318"/>
    <cellStyle name="20% - ส่วนที่ถูกเน้น2 7" xfId="319"/>
    <cellStyle name="20% - ส่วนที่ถูกเน้น2 7 2" xfId="320"/>
    <cellStyle name="20% - ส่วนที่ถูกเน้น2 7 2 2" xfId="321"/>
    <cellStyle name="20% - ส่วนที่ถูกเน้น2 7 3" xfId="322"/>
    <cellStyle name="20% - ส่วนที่ถูกเน้น2 7 3 2" xfId="323"/>
    <cellStyle name="20% - ส่วนที่ถูกเน้น2 7 4" xfId="324"/>
    <cellStyle name="20% - ส่วนที่ถูกเน้น2 8" xfId="325"/>
    <cellStyle name="20% - ส่วนที่ถูกเน้น3" xfId="326"/>
    <cellStyle name="20% - ส่วนที่ถูกเน้น3 2" xfId="327"/>
    <cellStyle name="20% - ส่วนที่ถูกเน้น3 2 2" xfId="328"/>
    <cellStyle name="20% - ส่วนที่ถูกเน้น3 3" xfId="329"/>
    <cellStyle name="20% - ส่วนที่ถูกเน้น3 3 2" xfId="330"/>
    <cellStyle name="20% - ส่วนที่ถูกเน้น3 4" xfId="331"/>
    <cellStyle name="20% - ส่วนที่ถูกเน้น3 4 2" xfId="332"/>
    <cellStyle name="20% - ส่วนที่ถูกเน้น3 5" xfId="333"/>
    <cellStyle name="20% - ส่วนที่ถูกเน้น3 5 2" xfId="334"/>
    <cellStyle name="20% - ส่วนที่ถูกเน้น3 6" xfId="335"/>
    <cellStyle name="20% - ส่วนที่ถูกเน้น3 6 2" xfId="336"/>
    <cellStyle name="20% - ส่วนที่ถูกเน้น3 7" xfId="337"/>
    <cellStyle name="20% - ส่วนที่ถูกเน้น3 7 2" xfId="338"/>
    <cellStyle name="20% - ส่วนที่ถูกเน้น3 7 2 2" xfId="339"/>
    <cellStyle name="20% - ส่วนที่ถูกเน้น3 7 3" xfId="340"/>
    <cellStyle name="20% - ส่วนที่ถูกเน้น3 7 3 2" xfId="341"/>
    <cellStyle name="20% - ส่วนที่ถูกเน้น3 7 4" xfId="342"/>
    <cellStyle name="20% - ส่วนที่ถูกเน้น3 8" xfId="343"/>
    <cellStyle name="20% - ส่วนที่ถูกเน้น4" xfId="344"/>
    <cellStyle name="20% - ส่วนที่ถูกเน้น4 2" xfId="345"/>
    <cellStyle name="20% - ส่วนที่ถูกเน้น4 2 2" xfId="346"/>
    <cellStyle name="20% - ส่วนที่ถูกเน้น4 3" xfId="347"/>
    <cellStyle name="20% - ส่วนที่ถูกเน้น4 3 2" xfId="348"/>
    <cellStyle name="20% - ส่วนที่ถูกเน้น4 4" xfId="349"/>
    <cellStyle name="20% - ส่วนที่ถูกเน้น4 4 2" xfId="350"/>
    <cellStyle name="20% - ส่วนที่ถูกเน้น4 5" xfId="351"/>
    <cellStyle name="20% - ส่วนที่ถูกเน้น4 5 2" xfId="352"/>
    <cellStyle name="20% - ส่วนที่ถูกเน้น4 6" xfId="353"/>
    <cellStyle name="20% - ส่วนที่ถูกเน้น4 6 2" xfId="354"/>
    <cellStyle name="20% - ส่วนที่ถูกเน้น4 7" xfId="355"/>
    <cellStyle name="20% - ส่วนที่ถูกเน้น4 7 2" xfId="356"/>
    <cellStyle name="20% - ส่วนที่ถูกเน้น4 7 2 2" xfId="357"/>
    <cellStyle name="20% - ส่วนที่ถูกเน้น4 7 3" xfId="358"/>
    <cellStyle name="20% - ส่วนที่ถูกเน้น4 7 3 2" xfId="359"/>
    <cellStyle name="20% - ส่วนที่ถูกเน้น4 7 4" xfId="360"/>
    <cellStyle name="20% - ส่วนที่ถูกเน้น4 8" xfId="361"/>
    <cellStyle name="20% - ส่วนที่ถูกเน้น5" xfId="362"/>
    <cellStyle name="20% - ส่วนที่ถูกเน้น5 2" xfId="363"/>
    <cellStyle name="20% - ส่วนที่ถูกเน้น5 2 2" xfId="364"/>
    <cellStyle name="20% - ส่วนที่ถูกเน้น5 3" xfId="365"/>
    <cellStyle name="20% - ส่วนที่ถูกเน้น5 3 2" xfId="366"/>
    <cellStyle name="20% - ส่วนที่ถูกเน้น5 4" xfId="367"/>
    <cellStyle name="20% - ส่วนที่ถูกเน้น5 4 2" xfId="368"/>
    <cellStyle name="20% - ส่วนที่ถูกเน้น5 5" xfId="369"/>
    <cellStyle name="20% - ส่วนที่ถูกเน้น5 5 2" xfId="370"/>
    <cellStyle name="20% - ส่วนที่ถูกเน้น5 6" xfId="371"/>
    <cellStyle name="20% - ส่วนที่ถูกเน้น5 6 2" xfId="372"/>
    <cellStyle name="20% - ส่วนที่ถูกเน้น5 7" xfId="373"/>
    <cellStyle name="20% - ส่วนที่ถูกเน้น5 7 2" xfId="374"/>
    <cellStyle name="20% - ส่วนที่ถูกเน้น5 7 2 2" xfId="375"/>
    <cellStyle name="20% - ส่วนที่ถูกเน้น5 7 3" xfId="376"/>
    <cellStyle name="20% - ส่วนที่ถูกเน้น5 7 3 2" xfId="377"/>
    <cellStyle name="20% - ส่วนที่ถูกเน้น5 7 4" xfId="378"/>
    <cellStyle name="20% - ส่วนที่ถูกเน้น5 8" xfId="379"/>
    <cellStyle name="20% - ส่วนที่ถูกเน้น6" xfId="380"/>
    <cellStyle name="20% - ส่วนที่ถูกเน้น6 2" xfId="381"/>
    <cellStyle name="20% - ส่วนที่ถูกเน้น6 2 2" xfId="382"/>
    <cellStyle name="20% - ส่วนที่ถูกเน้น6 3" xfId="383"/>
    <cellStyle name="20% - ส่วนที่ถูกเน้น6 3 2" xfId="384"/>
    <cellStyle name="20% - ส่วนที่ถูกเน้น6 4" xfId="385"/>
    <cellStyle name="20% - ส่วนที่ถูกเน้น6 4 2" xfId="386"/>
    <cellStyle name="20% - ส่วนที่ถูกเน้น6 5" xfId="387"/>
    <cellStyle name="20% - ส่วนที่ถูกเน้น6 5 2" xfId="388"/>
    <cellStyle name="20% - ส่วนที่ถูกเน้น6 6" xfId="389"/>
    <cellStyle name="20% - ส่วนที่ถูกเน้น6 6 2" xfId="390"/>
    <cellStyle name="20% - ส่วนที่ถูกเน้น6 7" xfId="391"/>
    <cellStyle name="20% - ส่วนที่ถูกเน้น6 7 2" xfId="392"/>
    <cellStyle name="20% - ส่วนที่ถูกเน้น6 7 2 2" xfId="393"/>
    <cellStyle name="20% - ส่วนที่ถูกเน้น6 7 3" xfId="394"/>
    <cellStyle name="20% - ส่วนที่ถูกเน้น6 7 3 2" xfId="395"/>
    <cellStyle name="20% - ส่วนที่ถูกเน้น6 7 4" xfId="396"/>
    <cellStyle name="20% - ส่วนที่ถูกเน้น6 8" xfId="397"/>
    <cellStyle name="๒Wลว - Style1" xfId="398"/>
    <cellStyle name="๒Wลว - Style2" xfId="399"/>
    <cellStyle name="๒Wลว - Style3" xfId="400"/>
    <cellStyle name="๒Wลว - Style4" xfId="401"/>
    <cellStyle name="๒Wลว - Style5" xfId="402"/>
    <cellStyle name="๒Wลว - Style6" xfId="403"/>
    <cellStyle name="๒Wลว - Style7" xfId="404"/>
    <cellStyle name="๒Wลว - Style8" xfId="405"/>
    <cellStyle name="40% - Accent1 10" xfId="406"/>
    <cellStyle name="40% - Accent1 11" xfId="407"/>
    <cellStyle name="40% - Accent1 12" xfId="408"/>
    <cellStyle name="40% - Accent1 13" xfId="409"/>
    <cellStyle name="40% - Accent1 14" xfId="410"/>
    <cellStyle name="40% - Accent1 15" xfId="411"/>
    <cellStyle name="40% - Accent1 16" xfId="412"/>
    <cellStyle name="40% - Accent1 17" xfId="413"/>
    <cellStyle name="40% - Accent1 18" xfId="414"/>
    <cellStyle name="40% - Accent1 19" xfId="415"/>
    <cellStyle name="40% - Accent1 2" xfId="416"/>
    <cellStyle name="40% - Accent1 2 2" xfId="417"/>
    <cellStyle name="40% - Accent1 2 2 2" xfId="418"/>
    <cellStyle name="40% - Accent1 2 2 2 2" xfId="419"/>
    <cellStyle name="40% - Accent1 2 2 3" xfId="420"/>
    <cellStyle name="40% - Accent1 2 3" xfId="421"/>
    <cellStyle name="40% - Accent1 2 3 2" xfId="422"/>
    <cellStyle name="40% - Accent1 2 4" xfId="423"/>
    <cellStyle name="40% - Accent1 2 5" xfId="424"/>
    <cellStyle name="40% - Accent1 20" xfId="425"/>
    <cellStyle name="40% - Accent1 21" xfId="426"/>
    <cellStyle name="40% - Accent1 22" xfId="427"/>
    <cellStyle name="40% - Accent1 3" xfId="428"/>
    <cellStyle name="40% - Accent1 3 2" xfId="429"/>
    <cellStyle name="40% - Accent1 3 2 2" xfId="430"/>
    <cellStyle name="40% - Accent1 3 3" xfId="431"/>
    <cellStyle name="40% - Accent1 3 4" xfId="432"/>
    <cellStyle name="40% - Accent1 4" xfId="433"/>
    <cellStyle name="40% - Accent1 4 2" xfId="434"/>
    <cellStyle name="40% - Accent1 4 2 2" xfId="435"/>
    <cellStyle name="40% - Accent1 4 3" xfId="436"/>
    <cellStyle name="40% - Accent1 5" xfId="437"/>
    <cellStyle name="40% - Accent1 5 2" xfId="438"/>
    <cellStyle name="40% - Accent1 5 2 2" xfId="439"/>
    <cellStyle name="40% - Accent1 5 3" xfId="440"/>
    <cellStyle name="40% - Accent1 6" xfId="441"/>
    <cellStyle name="40% - Accent1 6 2" xfId="442"/>
    <cellStyle name="40% - Accent1 7" xfId="443"/>
    <cellStyle name="40% - Accent1 7 2" xfId="444"/>
    <cellStyle name="40% - Accent1 8" xfId="445"/>
    <cellStyle name="40% - Accent1 8 2" xfId="446"/>
    <cellStyle name="40% - Accent1 9" xfId="447"/>
    <cellStyle name="40% - Accent2 10" xfId="448"/>
    <cellStyle name="40% - Accent2 11" xfId="449"/>
    <cellStyle name="40% - Accent2 12" xfId="450"/>
    <cellStyle name="40% - Accent2 13" xfId="451"/>
    <cellStyle name="40% - Accent2 14" xfId="452"/>
    <cellStyle name="40% - Accent2 15" xfId="453"/>
    <cellStyle name="40% - Accent2 16" xfId="454"/>
    <cellStyle name="40% - Accent2 17" xfId="455"/>
    <cellStyle name="40% - Accent2 18" xfId="456"/>
    <cellStyle name="40% - Accent2 19" xfId="457"/>
    <cellStyle name="40% - Accent2 2" xfId="458"/>
    <cellStyle name="40% - Accent2 2 2" xfId="459"/>
    <cellStyle name="40% - Accent2 2 2 2" xfId="460"/>
    <cellStyle name="40% - Accent2 2 2 2 2" xfId="461"/>
    <cellStyle name="40% - Accent2 2 2 3" xfId="462"/>
    <cellStyle name="40% - Accent2 2 3" xfId="463"/>
    <cellStyle name="40% - Accent2 2 3 2" xfId="464"/>
    <cellStyle name="40% - Accent2 2 4" xfId="465"/>
    <cellStyle name="40% - Accent2 2 5" xfId="466"/>
    <cellStyle name="40% - Accent2 20" xfId="467"/>
    <cellStyle name="40% - Accent2 21" xfId="468"/>
    <cellStyle name="40% - Accent2 22" xfId="469"/>
    <cellStyle name="40% - Accent2 3" xfId="470"/>
    <cellStyle name="40% - Accent2 3 2" xfId="471"/>
    <cellStyle name="40% - Accent2 3 2 2" xfId="472"/>
    <cellStyle name="40% - Accent2 3 3" xfId="473"/>
    <cellStyle name="40% - Accent2 3 4" xfId="474"/>
    <cellStyle name="40% - Accent2 4" xfId="475"/>
    <cellStyle name="40% - Accent2 4 2" xfId="476"/>
    <cellStyle name="40% - Accent2 4 2 2" xfId="477"/>
    <cellStyle name="40% - Accent2 4 3" xfId="478"/>
    <cellStyle name="40% - Accent2 5" xfId="479"/>
    <cellStyle name="40% - Accent2 5 2" xfId="480"/>
    <cellStyle name="40% - Accent2 5 2 2" xfId="481"/>
    <cellStyle name="40% - Accent2 5 3" xfId="482"/>
    <cellStyle name="40% - Accent2 6" xfId="483"/>
    <cellStyle name="40% - Accent2 6 2" xfId="484"/>
    <cellStyle name="40% - Accent2 7" xfId="485"/>
    <cellStyle name="40% - Accent2 7 2" xfId="486"/>
    <cellStyle name="40% - Accent2 8" xfId="487"/>
    <cellStyle name="40% - Accent2 8 2" xfId="488"/>
    <cellStyle name="40% - Accent2 9" xfId="489"/>
    <cellStyle name="40% - Accent3 10" xfId="490"/>
    <cellStyle name="40% - Accent3 11" xfId="491"/>
    <cellStyle name="40% - Accent3 12" xfId="492"/>
    <cellStyle name="40% - Accent3 13" xfId="493"/>
    <cellStyle name="40% - Accent3 14" xfId="494"/>
    <cellStyle name="40% - Accent3 15" xfId="495"/>
    <cellStyle name="40% - Accent3 16" xfId="496"/>
    <cellStyle name="40% - Accent3 17" xfId="497"/>
    <cellStyle name="40% - Accent3 18" xfId="498"/>
    <cellStyle name="40% - Accent3 19" xfId="499"/>
    <cellStyle name="40% - Accent3 2" xfId="500"/>
    <cellStyle name="40% - Accent3 2 2" xfId="501"/>
    <cellStyle name="40% - Accent3 2 2 2" xfId="502"/>
    <cellStyle name="40% - Accent3 2 2 2 2" xfId="503"/>
    <cellStyle name="40% - Accent3 2 2 3" xfId="504"/>
    <cellStyle name="40% - Accent3 2 3" xfId="505"/>
    <cellStyle name="40% - Accent3 2 3 2" xfId="506"/>
    <cellStyle name="40% - Accent3 2 4" xfId="507"/>
    <cellStyle name="40% - Accent3 2 5" xfId="508"/>
    <cellStyle name="40% - Accent3 20" xfId="509"/>
    <cellStyle name="40% - Accent3 21" xfId="510"/>
    <cellStyle name="40% - Accent3 22" xfId="511"/>
    <cellStyle name="40% - Accent3 3" xfId="512"/>
    <cellStyle name="40% - Accent3 3 2" xfId="513"/>
    <cellStyle name="40% - Accent3 3 2 2" xfId="514"/>
    <cellStyle name="40% - Accent3 3 3" xfId="515"/>
    <cellStyle name="40% - Accent3 3 4" xfId="516"/>
    <cellStyle name="40% - Accent3 4" xfId="517"/>
    <cellStyle name="40% - Accent3 4 2" xfId="518"/>
    <cellStyle name="40% - Accent3 4 2 2" xfId="519"/>
    <cellStyle name="40% - Accent3 4 3" xfId="520"/>
    <cellStyle name="40% - Accent3 5" xfId="521"/>
    <cellStyle name="40% - Accent3 5 2" xfId="522"/>
    <cellStyle name="40% - Accent3 5 2 2" xfId="523"/>
    <cellStyle name="40% - Accent3 5 3" xfId="524"/>
    <cellStyle name="40% - Accent3 6" xfId="525"/>
    <cellStyle name="40% - Accent3 6 2" xfId="526"/>
    <cellStyle name="40% - Accent3 7" xfId="527"/>
    <cellStyle name="40% - Accent3 7 2" xfId="528"/>
    <cellStyle name="40% - Accent3 8" xfId="529"/>
    <cellStyle name="40% - Accent3 8 2" xfId="530"/>
    <cellStyle name="40% - Accent3 9" xfId="531"/>
    <cellStyle name="40% - Accent4 10" xfId="532"/>
    <cellStyle name="40% - Accent4 11" xfId="533"/>
    <cellStyle name="40% - Accent4 12" xfId="534"/>
    <cellStyle name="40% - Accent4 13" xfId="535"/>
    <cellStyle name="40% - Accent4 14" xfId="536"/>
    <cellStyle name="40% - Accent4 15" xfId="537"/>
    <cellStyle name="40% - Accent4 16" xfId="538"/>
    <cellStyle name="40% - Accent4 17" xfId="539"/>
    <cellStyle name="40% - Accent4 18" xfId="540"/>
    <cellStyle name="40% - Accent4 19" xfId="541"/>
    <cellStyle name="40% - Accent4 2" xfId="542"/>
    <cellStyle name="40% - Accent4 2 2" xfId="543"/>
    <cellStyle name="40% - Accent4 2 2 2" xfId="544"/>
    <cellStyle name="40% - Accent4 2 2 2 2" xfId="545"/>
    <cellStyle name="40% - Accent4 2 2 3" xfId="546"/>
    <cellStyle name="40% - Accent4 2 3" xfId="547"/>
    <cellStyle name="40% - Accent4 2 3 2" xfId="548"/>
    <cellStyle name="40% - Accent4 2 4" xfId="549"/>
    <cellStyle name="40% - Accent4 2 5" xfId="550"/>
    <cellStyle name="40% - Accent4 20" xfId="551"/>
    <cellStyle name="40% - Accent4 21" xfId="552"/>
    <cellStyle name="40% - Accent4 22" xfId="553"/>
    <cellStyle name="40% - Accent4 3" xfId="554"/>
    <cellStyle name="40% - Accent4 3 2" xfId="555"/>
    <cellStyle name="40% - Accent4 3 2 2" xfId="556"/>
    <cellStyle name="40% - Accent4 3 3" xfId="557"/>
    <cellStyle name="40% - Accent4 3 4" xfId="558"/>
    <cellStyle name="40% - Accent4 4" xfId="559"/>
    <cellStyle name="40% - Accent4 4 2" xfId="560"/>
    <cellStyle name="40% - Accent4 4 2 2" xfId="561"/>
    <cellStyle name="40% - Accent4 4 3" xfId="562"/>
    <cellStyle name="40% - Accent4 5" xfId="563"/>
    <cellStyle name="40% - Accent4 5 2" xfId="564"/>
    <cellStyle name="40% - Accent4 5 2 2" xfId="565"/>
    <cellStyle name="40% - Accent4 5 3" xfId="566"/>
    <cellStyle name="40% - Accent4 6" xfId="567"/>
    <cellStyle name="40% - Accent4 6 2" xfId="568"/>
    <cellStyle name="40% - Accent4 7" xfId="569"/>
    <cellStyle name="40% - Accent4 7 2" xfId="570"/>
    <cellStyle name="40% - Accent4 8" xfId="571"/>
    <cellStyle name="40% - Accent4 8 2" xfId="572"/>
    <cellStyle name="40% - Accent4 9" xfId="573"/>
    <cellStyle name="40% - Accent5 10" xfId="574"/>
    <cellStyle name="40% - Accent5 11" xfId="575"/>
    <cellStyle name="40% - Accent5 12" xfId="576"/>
    <cellStyle name="40% - Accent5 13" xfId="577"/>
    <cellStyle name="40% - Accent5 14" xfId="578"/>
    <cellStyle name="40% - Accent5 15" xfId="579"/>
    <cellStyle name="40% - Accent5 16" xfId="580"/>
    <cellStyle name="40% - Accent5 17" xfId="581"/>
    <cellStyle name="40% - Accent5 18" xfId="582"/>
    <cellStyle name="40% - Accent5 19" xfId="583"/>
    <cellStyle name="40% - Accent5 2" xfId="584"/>
    <cellStyle name="40% - Accent5 2 2" xfId="585"/>
    <cellStyle name="40% - Accent5 2 2 2" xfId="586"/>
    <cellStyle name="40% - Accent5 2 2 2 2" xfId="587"/>
    <cellStyle name="40% - Accent5 2 2 3" xfId="588"/>
    <cellStyle name="40% - Accent5 2 3" xfId="589"/>
    <cellStyle name="40% - Accent5 2 3 2" xfId="590"/>
    <cellStyle name="40% - Accent5 2 4" xfId="591"/>
    <cellStyle name="40% - Accent5 2 5" xfId="592"/>
    <cellStyle name="40% - Accent5 20" xfId="593"/>
    <cellStyle name="40% - Accent5 21" xfId="594"/>
    <cellStyle name="40% - Accent5 22" xfId="595"/>
    <cellStyle name="40% - Accent5 3" xfId="596"/>
    <cellStyle name="40% - Accent5 3 2" xfId="597"/>
    <cellStyle name="40% - Accent5 3 2 2" xfId="598"/>
    <cellStyle name="40% - Accent5 3 3" xfId="599"/>
    <cellStyle name="40% - Accent5 3 4" xfId="600"/>
    <cellStyle name="40% - Accent5 4" xfId="601"/>
    <cellStyle name="40% - Accent5 4 2" xfId="602"/>
    <cellStyle name="40% - Accent5 4 2 2" xfId="603"/>
    <cellStyle name="40% - Accent5 4 3" xfId="604"/>
    <cellStyle name="40% - Accent5 5" xfId="605"/>
    <cellStyle name="40% - Accent5 5 2" xfId="606"/>
    <cellStyle name="40% - Accent5 5 2 2" xfId="607"/>
    <cellStyle name="40% - Accent5 5 3" xfId="608"/>
    <cellStyle name="40% - Accent5 6" xfId="609"/>
    <cellStyle name="40% - Accent5 6 2" xfId="610"/>
    <cellStyle name="40% - Accent5 7" xfId="611"/>
    <cellStyle name="40% - Accent5 7 2" xfId="612"/>
    <cellStyle name="40% - Accent5 8" xfId="613"/>
    <cellStyle name="40% - Accent5 8 2" xfId="614"/>
    <cellStyle name="40% - Accent5 9" xfId="615"/>
    <cellStyle name="40% - Accent6 10" xfId="616"/>
    <cellStyle name="40% - Accent6 11" xfId="617"/>
    <cellStyle name="40% - Accent6 12" xfId="618"/>
    <cellStyle name="40% - Accent6 13" xfId="619"/>
    <cellStyle name="40% - Accent6 14" xfId="620"/>
    <cellStyle name="40% - Accent6 15" xfId="621"/>
    <cellStyle name="40% - Accent6 16" xfId="622"/>
    <cellStyle name="40% - Accent6 17" xfId="623"/>
    <cellStyle name="40% - Accent6 18" xfId="624"/>
    <cellStyle name="40% - Accent6 19" xfId="625"/>
    <cellStyle name="40% - Accent6 2" xfId="626"/>
    <cellStyle name="40% - Accent6 2 2" xfId="627"/>
    <cellStyle name="40% - Accent6 2 2 2" xfId="628"/>
    <cellStyle name="40% - Accent6 2 2 2 2" xfId="629"/>
    <cellStyle name="40% - Accent6 2 2 3" xfId="630"/>
    <cellStyle name="40% - Accent6 2 3" xfId="631"/>
    <cellStyle name="40% - Accent6 2 3 2" xfId="632"/>
    <cellStyle name="40% - Accent6 2 4" xfId="633"/>
    <cellStyle name="40% - Accent6 2 5" xfId="634"/>
    <cellStyle name="40% - Accent6 20" xfId="635"/>
    <cellStyle name="40% - Accent6 21" xfId="636"/>
    <cellStyle name="40% - Accent6 22" xfId="637"/>
    <cellStyle name="40% - Accent6 3" xfId="638"/>
    <cellStyle name="40% - Accent6 3 2" xfId="639"/>
    <cellStyle name="40% - Accent6 3 2 2" xfId="640"/>
    <cellStyle name="40% - Accent6 3 3" xfId="641"/>
    <cellStyle name="40% - Accent6 3 4" xfId="642"/>
    <cellStyle name="40% - Accent6 4" xfId="643"/>
    <cellStyle name="40% - Accent6 4 2" xfId="644"/>
    <cellStyle name="40% - Accent6 4 2 2" xfId="645"/>
    <cellStyle name="40% - Accent6 4 3" xfId="646"/>
    <cellStyle name="40% - Accent6 5" xfId="647"/>
    <cellStyle name="40% - Accent6 5 2" xfId="648"/>
    <cellStyle name="40% - Accent6 5 2 2" xfId="649"/>
    <cellStyle name="40% - Accent6 5 3" xfId="650"/>
    <cellStyle name="40% - Accent6 6" xfId="651"/>
    <cellStyle name="40% - Accent6 6 2" xfId="652"/>
    <cellStyle name="40% - Accent6 7" xfId="653"/>
    <cellStyle name="40% - Accent6 7 2" xfId="654"/>
    <cellStyle name="40% - Accent6 8" xfId="655"/>
    <cellStyle name="40% - Accent6 8 2" xfId="656"/>
    <cellStyle name="40% - Accent6 9" xfId="657"/>
    <cellStyle name="40% - ส่วนที่ถูกเน้น1" xfId="658"/>
    <cellStyle name="40% - ส่วนที่ถูกเน้น1 2" xfId="659"/>
    <cellStyle name="40% - ส่วนที่ถูกเน้น1 2 2" xfId="660"/>
    <cellStyle name="40% - ส่วนที่ถูกเน้น1 3" xfId="661"/>
    <cellStyle name="40% - ส่วนที่ถูกเน้น1 3 2" xfId="662"/>
    <cellStyle name="40% - ส่วนที่ถูกเน้น1 4" xfId="663"/>
    <cellStyle name="40% - ส่วนที่ถูกเน้น1 4 2" xfId="664"/>
    <cellStyle name="40% - ส่วนที่ถูกเน้น1 5" xfId="665"/>
    <cellStyle name="40% - ส่วนที่ถูกเน้น1 5 2" xfId="666"/>
    <cellStyle name="40% - ส่วนที่ถูกเน้น1 6" xfId="667"/>
    <cellStyle name="40% - ส่วนที่ถูกเน้น1 6 2" xfId="668"/>
    <cellStyle name="40% - ส่วนที่ถูกเน้น1 7" xfId="669"/>
    <cellStyle name="40% - ส่วนที่ถูกเน้น1 7 2" xfId="670"/>
    <cellStyle name="40% - ส่วนที่ถูกเน้น1 7 2 2" xfId="671"/>
    <cellStyle name="40% - ส่วนที่ถูกเน้น1 7 3" xfId="672"/>
    <cellStyle name="40% - ส่วนที่ถูกเน้น1 7 3 2" xfId="673"/>
    <cellStyle name="40% - ส่วนที่ถูกเน้น1 7 4" xfId="674"/>
    <cellStyle name="40% - ส่วนที่ถูกเน้น1 8" xfId="675"/>
    <cellStyle name="40% - ส่วนที่ถูกเน้น2" xfId="676"/>
    <cellStyle name="40% - ส่วนที่ถูกเน้น2 2" xfId="677"/>
    <cellStyle name="40% - ส่วนที่ถูกเน้น2 2 2" xfId="678"/>
    <cellStyle name="40% - ส่วนที่ถูกเน้น2 3" xfId="679"/>
    <cellStyle name="40% - ส่วนที่ถูกเน้น2 3 2" xfId="680"/>
    <cellStyle name="40% - ส่วนที่ถูกเน้น2 4" xfId="681"/>
    <cellStyle name="40% - ส่วนที่ถูกเน้น2 4 2" xfId="682"/>
    <cellStyle name="40% - ส่วนที่ถูกเน้น2 5" xfId="683"/>
    <cellStyle name="40% - ส่วนที่ถูกเน้น2 5 2" xfId="684"/>
    <cellStyle name="40% - ส่วนที่ถูกเน้น2 6" xfId="685"/>
    <cellStyle name="40% - ส่วนที่ถูกเน้น2 6 2" xfId="686"/>
    <cellStyle name="40% - ส่วนที่ถูกเน้น2 7" xfId="687"/>
    <cellStyle name="40% - ส่วนที่ถูกเน้น2 7 2" xfId="688"/>
    <cellStyle name="40% - ส่วนที่ถูกเน้น2 7 2 2" xfId="689"/>
    <cellStyle name="40% - ส่วนที่ถูกเน้น2 7 3" xfId="690"/>
    <cellStyle name="40% - ส่วนที่ถูกเน้น2 7 3 2" xfId="691"/>
    <cellStyle name="40% - ส่วนที่ถูกเน้น2 7 4" xfId="692"/>
    <cellStyle name="40% - ส่วนที่ถูกเน้น2 8" xfId="693"/>
    <cellStyle name="40% - ส่วนที่ถูกเน้น3" xfId="694"/>
    <cellStyle name="40% - ส่วนที่ถูกเน้น3 2" xfId="695"/>
    <cellStyle name="40% - ส่วนที่ถูกเน้น3 2 2" xfId="696"/>
    <cellStyle name="40% - ส่วนที่ถูกเน้น3 3" xfId="697"/>
    <cellStyle name="40% - ส่วนที่ถูกเน้น3 3 2" xfId="698"/>
    <cellStyle name="40% - ส่วนที่ถูกเน้น3 4" xfId="699"/>
    <cellStyle name="40% - ส่วนที่ถูกเน้น3 4 2" xfId="700"/>
    <cellStyle name="40% - ส่วนที่ถูกเน้น3 5" xfId="701"/>
    <cellStyle name="40% - ส่วนที่ถูกเน้น3 5 2" xfId="702"/>
    <cellStyle name="40% - ส่วนที่ถูกเน้น3 6" xfId="703"/>
    <cellStyle name="40% - ส่วนที่ถูกเน้น3 6 2" xfId="704"/>
    <cellStyle name="40% - ส่วนที่ถูกเน้น3 7" xfId="705"/>
    <cellStyle name="40% - ส่วนที่ถูกเน้น3 7 2" xfId="706"/>
    <cellStyle name="40% - ส่วนที่ถูกเน้น3 7 2 2" xfId="707"/>
    <cellStyle name="40% - ส่วนที่ถูกเน้น3 7 3" xfId="708"/>
    <cellStyle name="40% - ส่วนที่ถูกเน้น3 7 3 2" xfId="709"/>
    <cellStyle name="40% - ส่วนที่ถูกเน้น3 7 4" xfId="710"/>
    <cellStyle name="40% - ส่วนที่ถูกเน้น3 8" xfId="711"/>
    <cellStyle name="40% - ส่วนที่ถูกเน้น4" xfId="712"/>
    <cellStyle name="40% - ส่วนที่ถูกเน้น4 2" xfId="713"/>
    <cellStyle name="40% - ส่วนที่ถูกเน้น4 2 2" xfId="714"/>
    <cellStyle name="40% - ส่วนที่ถูกเน้น4 3" xfId="715"/>
    <cellStyle name="40% - ส่วนที่ถูกเน้น4 3 2" xfId="716"/>
    <cellStyle name="40% - ส่วนที่ถูกเน้น4 4" xfId="717"/>
    <cellStyle name="40% - ส่วนที่ถูกเน้น4 4 2" xfId="718"/>
    <cellStyle name="40% - ส่วนที่ถูกเน้น4 5" xfId="719"/>
    <cellStyle name="40% - ส่วนที่ถูกเน้น4 5 2" xfId="720"/>
    <cellStyle name="40% - ส่วนที่ถูกเน้น4 6" xfId="721"/>
    <cellStyle name="40% - ส่วนที่ถูกเน้น4 6 2" xfId="722"/>
    <cellStyle name="40% - ส่วนที่ถูกเน้น4 7" xfId="723"/>
    <cellStyle name="40% - ส่วนที่ถูกเน้น4 7 2" xfId="724"/>
    <cellStyle name="40% - ส่วนที่ถูกเน้น4 7 2 2" xfId="725"/>
    <cellStyle name="40% - ส่วนที่ถูกเน้น4 7 3" xfId="726"/>
    <cellStyle name="40% - ส่วนที่ถูกเน้น4 7 3 2" xfId="727"/>
    <cellStyle name="40% - ส่วนที่ถูกเน้น4 7 4" xfId="728"/>
    <cellStyle name="40% - ส่วนที่ถูกเน้น4 8" xfId="729"/>
    <cellStyle name="40% - ส่วนที่ถูกเน้น5" xfId="730"/>
    <cellStyle name="40% - ส่วนที่ถูกเน้น5 2" xfId="731"/>
    <cellStyle name="40% - ส่วนที่ถูกเน้น5 2 2" xfId="732"/>
    <cellStyle name="40% - ส่วนที่ถูกเน้น5 3" xfId="733"/>
    <cellStyle name="40% - ส่วนที่ถูกเน้น5 3 2" xfId="734"/>
    <cellStyle name="40% - ส่วนที่ถูกเน้น5 4" xfId="735"/>
    <cellStyle name="40% - ส่วนที่ถูกเน้น5 4 2" xfId="736"/>
    <cellStyle name="40% - ส่วนที่ถูกเน้น5 5" xfId="737"/>
    <cellStyle name="40% - ส่วนที่ถูกเน้น5 5 2" xfId="738"/>
    <cellStyle name="40% - ส่วนที่ถูกเน้น5 6" xfId="739"/>
    <cellStyle name="40% - ส่วนที่ถูกเน้น5 6 2" xfId="740"/>
    <cellStyle name="40% - ส่วนที่ถูกเน้น5 7" xfId="741"/>
    <cellStyle name="40% - ส่วนที่ถูกเน้น5 7 2" xfId="742"/>
    <cellStyle name="40% - ส่วนที่ถูกเน้น5 7 2 2" xfId="743"/>
    <cellStyle name="40% - ส่วนที่ถูกเน้น5 7 3" xfId="744"/>
    <cellStyle name="40% - ส่วนที่ถูกเน้น5 7 3 2" xfId="745"/>
    <cellStyle name="40% - ส่วนที่ถูกเน้น5 7 4" xfId="746"/>
    <cellStyle name="40% - ส่วนที่ถูกเน้น5 8" xfId="747"/>
    <cellStyle name="40% - ส่วนที่ถูกเน้น6" xfId="748"/>
    <cellStyle name="40% - ส่วนที่ถูกเน้น6 2" xfId="749"/>
    <cellStyle name="40% - ส่วนที่ถูกเน้น6 2 2" xfId="750"/>
    <cellStyle name="40% - ส่วนที่ถูกเน้น6 3" xfId="751"/>
    <cellStyle name="40% - ส่วนที่ถูกเน้น6 3 2" xfId="752"/>
    <cellStyle name="40% - ส่วนที่ถูกเน้น6 4" xfId="753"/>
    <cellStyle name="40% - ส่วนที่ถูกเน้น6 4 2" xfId="754"/>
    <cellStyle name="40% - ส่วนที่ถูกเน้น6 5" xfId="755"/>
    <cellStyle name="40% - ส่วนที่ถูกเน้น6 5 2" xfId="756"/>
    <cellStyle name="40% - ส่วนที่ถูกเน้น6 6" xfId="757"/>
    <cellStyle name="40% - ส่วนที่ถูกเน้น6 6 2" xfId="758"/>
    <cellStyle name="40% - ส่วนที่ถูกเน้น6 7" xfId="759"/>
    <cellStyle name="40% - ส่วนที่ถูกเน้น6 7 2" xfId="760"/>
    <cellStyle name="40% - ส่วนที่ถูกเน้น6 7 2 2" xfId="761"/>
    <cellStyle name="40% - ส่วนที่ถูกเน้น6 7 3" xfId="762"/>
    <cellStyle name="40% - ส่วนที่ถูกเน้น6 7 3 2" xfId="763"/>
    <cellStyle name="40% - ส่วนที่ถูกเน้น6 7 4" xfId="764"/>
    <cellStyle name="40% - ส่วนที่ถูกเน้น6 8" xfId="765"/>
    <cellStyle name="60% - Accent1 10" xfId="766"/>
    <cellStyle name="60% - Accent1 11" xfId="767"/>
    <cellStyle name="60% - Accent1 12" xfId="768"/>
    <cellStyle name="60% - Accent1 13" xfId="769"/>
    <cellStyle name="60% - Accent1 14" xfId="770"/>
    <cellStyle name="60% - Accent1 15" xfId="771"/>
    <cellStyle name="60% - Accent1 16" xfId="772"/>
    <cellStyle name="60% - Accent1 17" xfId="773"/>
    <cellStyle name="60% - Accent1 18" xfId="774"/>
    <cellStyle name="60% - Accent1 19" xfId="775"/>
    <cellStyle name="60% - Accent1 2" xfId="776"/>
    <cellStyle name="60% - Accent1 2 2" xfId="777"/>
    <cellStyle name="60% - Accent1 2 3" xfId="778"/>
    <cellStyle name="60% - Accent1 20" xfId="779"/>
    <cellStyle name="60% - Accent1 21" xfId="780"/>
    <cellStyle name="60% - Accent1 22" xfId="781"/>
    <cellStyle name="60% - Accent1 3" xfId="782"/>
    <cellStyle name="60% - Accent1 3 2" xfId="783"/>
    <cellStyle name="60% - Accent1 4" xfId="784"/>
    <cellStyle name="60% - Accent1 5" xfId="785"/>
    <cellStyle name="60% - Accent1 6" xfId="786"/>
    <cellStyle name="60% - Accent1 7" xfId="787"/>
    <cellStyle name="60% - Accent1 8" xfId="788"/>
    <cellStyle name="60% - Accent1 9" xfId="789"/>
    <cellStyle name="60% - Accent2 10" xfId="790"/>
    <cellStyle name="60% - Accent2 11" xfId="791"/>
    <cellStyle name="60% - Accent2 12" xfId="792"/>
    <cellStyle name="60% - Accent2 13" xfId="793"/>
    <cellStyle name="60% - Accent2 14" xfId="794"/>
    <cellStyle name="60% - Accent2 15" xfId="795"/>
    <cellStyle name="60% - Accent2 16" xfId="796"/>
    <cellStyle name="60% - Accent2 17" xfId="797"/>
    <cellStyle name="60% - Accent2 18" xfId="798"/>
    <cellStyle name="60% - Accent2 19" xfId="799"/>
    <cellStyle name="60% - Accent2 2" xfId="800"/>
    <cellStyle name="60% - Accent2 2 2" xfId="801"/>
    <cellStyle name="60% - Accent2 2 3" xfId="802"/>
    <cellStyle name="60% - Accent2 20" xfId="803"/>
    <cellStyle name="60% - Accent2 21" xfId="804"/>
    <cellStyle name="60% - Accent2 22" xfId="805"/>
    <cellStyle name="60% - Accent2 3" xfId="806"/>
    <cellStyle name="60% - Accent2 3 2" xfId="807"/>
    <cellStyle name="60% - Accent2 4" xfId="808"/>
    <cellStyle name="60% - Accent2 5" xfId="809"/>
    <cellStyle name="60% - Accent2 6" xfId="810"/>
    <cellStyle name="60% - Accent2 7" xfId="811"/>
    <cellStyle name="60% - Accent2 8" xfId="812"/>
    <cellStyle name="60% - Accent2 9" xfId="813"/>
    <cellStyle name="60% - Accent3 10" xfId="814"/>
    <cellStyle name="60% - Accent3 11" xfId="815"/>
    <cellStyle name="60% - Accent3 12" xfId="816"/>
    <cellStyle name="60% - Accent3 13" xfId="817"/>
    <cellStyle name="60% - Accent3 14" xfId="818"/>
    <cellStyle name="60% - Accent3 15" xfId="819"/>
    <cellStyle name="60% - Accent3 16" xfId="820"/>
    <cellStyle name="60% - Accent3 17" xfId="821"/>
    <cellStyle name="60% - Accent3 18" xfId="822"/>
    <cellStyle name="60% - Accent3 19" xfId="823"/>
    <cellStyle name="60% - Accent3 2" xfId="824"/>
    <cellStyle name="60% - Accent3 2 2" xfId="825"/>
    <cellStyle name="60% - Accent3 2 3" xfId="826"/>
    <cellStyle name="60% - Accent3 20" xfId="827"/>
    <cellStyle name="60% - Accent3 21" xfId="828"/>
    <cellStyle name="60% - Accent3 22" xfId="829"/>
    <cellStyle name="60% - Accent3 3" xfId="830"/>
    <cellStyle name="60% - Accent3 3 2" xfId="831"/>
    <cellStyle name="60% - Accent3 4" xfId="832"/>
    <cellStyle name="60% - Accent3 5" xfId="833"/>
    <cellStyle name="60% - Accent3 6" xfId="834"/>
    <cellStyle name="60% - Accent3 7" xfId="835"/>
    <cellStyle name="60% - Accent3 8" xfId="836"/>
    <cellStyle name="60% - Accent3 9" xfId="837"/>
    <cellStyle name="60% - Accent4 10" xfId="838"/>
    <cellStyle name="60% - Accent4 11" xfId="839"/>
    <cellStyle name="60% - Accent4 12" xfId="840"/>
    <cellStyle name="60% - Accent4 13" xfId="841"/>
    <cellStyle name="60% - Accent4 14" xfId="842"/>
    <cellStyle name="60% - Accent4 15" xfId="843"/>
    <cellStyle name="60% - Accent4 16" xfId="844"/>
    <cellStyle name="60% - Accent4 17" xfId="845"/>
    <cellStyle name="60% - Accent4 18" xfId="846"/>
    <cellStyle name="60% - Accent4 19" xfId="847"/>
    <cellStyle name="60% - Accent4 2" xfId="848"/>
    <cellStyle name="60% - Accent4 2 2" xfId="849"/>
    <cellStyle name="60% - Accent4 2 3" xfId="850"/>
    <cellStyle name="60% - Accent4 20" xfId="851"/>
    <cellStyle name="60% - Accent4 21" xfId="852"/>
    <cellStyle name="60% - Accent4 22" xfId="853"/>
    <cellStyle name="60% - Accent4 3" xfId="854"/>
    <cellStyle name="60% - Accent4 3 2" xfId="855"/>
    <cellStyle name="60% - Accent4 4" xfId="856"/>
    <cellStyle name="60% - Accent4 5" xfId="857"/>
    <cellStyle name="60% - Accent4 6" xfId="858"/>
    <cellStyle name="60% - Accent4 7" xfId="859"/>
    <cellStyle name="60% - Accent4 8" xfId="860"/>
    <cellStyle name="60% - Accent4 9" xfId="861"/>
    <cellStyle name="60% - Accent5 10" xfId="862"/>
    <cellStyle name="60% - Accent5 11" xfId="863"/>
    <cellStyle name="60% - Accent5 12" xfId="864"/>
    <cellStyle name="60% - Accent5 13" xfId="865"/>
    <cellStyle name="60% - Accent5 14" xfId="866"/>
    <cellStyle name="60% - Accent5 15" xfId="867"/>
    <cellStyle name="60% - Accent5 16" xfId="868"/>
    <cellStyle name="60% - Accent5 17" xfId="869"/>
    <cellStyle name="60% - Accent5 18" xfId="870"/>
    <cellStyle name="60% - Accent5 19" xfId="871"/>
    <cellStyle name="60% - Accent5 2" xfId="872"/>
    <cellStyle name="60% - Accent5 2 2" xfId="873"/>
    <cellStyle name="60% - Accent5 2 3" xfId="874"/>
    <cellStyle name="60% - Accent5 20" xfId="875"/>
    <cellStyle name="60% - Accent5 21" xfId="876"/>
    <cellStyle name="60% - Accent5 22" xfId="877"/>
    <cellStyle name="60% - Accent5 3" xfId="878"/>
    <cellStyle name="60% - Accent5 3 2" xfId="879"/>
    <cellStyle name="60% - Accent5 4" xfId="880"/>
    <cellStyle name="60% - Accent5 5" xfId="881"/>
    <cellStyle name="60% - Accent5 6" xfId="882"/>
    <cellStyle name="60% - Accent5 7" xfId="883"/>
    <cellStyle name="60% - Accent5 8" xfId="884"/>
    <cellStyle name="60% - Accent5 9" xfId="885"/>
    <cellStyle name="60% - Accent6 10" xfId="886"/>
    <cellStyle name="60% - Accent6 11" xfId="887"/>
    <cellStyle name="60% - Accent6 12" xfId="888"/>
    <cellStyle name="60% - Accent6 13" xfId="889"/>
    <cellStyle name="60% - Accent6 14" xfId="890"/>
    <cellStyle name="60% - Accent6 15" xfId="891"/>
    <cellStyle name="60% - Accent6 16" xfId="892"/>
    <cellStyle name="60% - Accent6 17" xfId="893"/>
    <cellStyle name="60% - Accent6 18" xfId="894"/>
    <cellStyle name="60% - Accent6 19" xfId="895"/>
    <cellStyle name="60% - Accent6 2" xfId="896"/>
    <cellStyle name="60% - Accent6 2 2" xfId="897"/>
    <cellStyle name="60% - Accent6 2 3" xfId="898"/>
    <cellStyle name="60% - Accent6 20" xfId="899"/>
    <cellStyle name="60% - Accent6 21" xfId="900"/>
    <cellStyle name="60% - Accent6 22" xfId="901"/>
    <cellStyle name="60% - Accent6 3" xfId="902"/>
    <cellStyle name="60% - Accent6 3 2" xfId="903"/>
    <cellStyle name="60% - Accent6 4" xfId="904"/>
    <cellStyle name="60% - Accent6 5" xfId="905"/>
    <cellStyle name="60% - Accent6 6" xfId="906"/>
    <cellStyle name="60% - Accent6 7" xfId="907"/>
    <cellStyle name="60% - Accent6 8" xfId="908"/>
    <cellStyle name="60% - Accent6 9" xfId="909"/>
    <cellStyle name="60% - ส่วนที่ถูกเน้น1" xfId="910"/>
    <cellStyle name="60% - ส่วนที่ถูกเน้น1 2" xfId="911"/>
    <cellStyle name="60% - ส่วนที่ถูกเน้น1 3" xfId="912"/>
    <cellStyle name="60% - ส่วนที่ถูกเน้น2" xfId="913"/>
    <cellStyle name="60% - ส่วนที่ถูกเน้น2 2" xfId="914"/>
    <cellStyle name="60% - ส่วนที่ถูกเน้น2 3" xfId="915"/>
    <cellStyle name="60% - ส่วนที่ถูกเน้น3" xfId="916"/>
    <cellStyle name="60% - ส่วนที่ถูกเน้น3 2" xfId="917"/>
    <cellStyle name="60% - ส่วนที่ถูกเน้น3 3" xfId="918"/>
    <cellStyle name="60% - ส่วนที่ถูกเน้น4" xfId="919"/>
    <cellStyle name="60% - ส่วนที่ถูกเน้น4 2" xfId="920"/>
    <cellStyle name="60% - ส่วนที่ถูกเน้น4 3" xfId="921"/>
    <cellStyle name="60% - ส่วนที่ถูกเน้น5" xfId="922"/>
    <cellStyle name="60% - ส่วนที่ถูกเน้น5 2" xfId="923"/>
    <cellStyle name="60% - ส่วนที่ถูกเน้น5 3" xfId="924"/>
    <cellStyle name="60% - ส่วนที่ถูกเน้น5 4" xfId="925"/>
    <cellStyle name="60% - ส่วนที่ถูกเน้น6" xfId="926"/>
    <cellStyle name="60% - ส่วนที่ถูกเน้น6 2" xfId="927"/>
    <cellStyle name="60% - ส่วนที่ถูกเน้น6 3" xfId="928"/>
    <cellStyle name="75" xfId="929"/>
    <cellStyle name="75 2" xfId="930"/>
    <cellStyle name="75 2 2" xfId="931"/>
    <cellStyle name="75 3" xfId="932"/>
    <cellStyle name="Accent1 - 20%" xfId="933"/>
    <cellStyle name="Accent1 - 40%" xfId="934"/>
    <cellStyle name="Accent1 - 60%" xfId="935"/>
    <cellStyle name="Accent1 10" xfId="936"/>
    <cellStyle name="Accent1 11" xfId="937"/>
    <cellStyle name="Accent1 12" xfId="938"/>
    <cellStyle name="Accent1 13" xfId="939"/>
    <cellStyle name="Accent1 14" xfId="940"/>
    <cellStyle name="Accent1 15" xfId="941"/>
    <cellStyle name="Accent1 16" xfId="942"/>
    <cellStyle name="Accent1 17" xfId="943"/>
    <cellStyle name="Accent1 18" xfId="944"/>
    <cellStyle name="Accent1 19" xfId="945"/>
    <cellStyle name="Accent1 2" xfId="946"/>
    <cellStyle name="Accent1 2 2" xfId="947"/>
    <cellStyle name="Accent1 2 3" xfId="948"/>
    <cellStyle name="Accent1 20" xfId="949"/>
    <cellStyle name="Accent1 21" xfId="950"/>
    <cellStyle name="Accent1 22" xfId="951"/>
    <cellStyle name="Accent1 23" xfId="952"/>
    <cellStyle name="Accent1 24" xfId="953"/>
    <cellStyle name="Accent1 25" xfId="954"/>
    <cellStyle name="Accent1 3" xfId="955"/>
    <cellStyle name="Accent1 3 2" xfId="956"/>
    <cellStyle name="Accent1 4" xfId="957"/>
    <cellStyle name="Accent1 5" xfId="958"/>
    <cellStyle name="Accent1 6" xfId="959"/>
    <cellStyle name="Accent1 7" xfId="960"/>
    <cellStyle name="Accent1 8" xfId="961"/>
    <cellStyle name="Accent1 9" xfId="962"/>
    <cellStyle name="Accent2 - 20%" xfId="963"/>
    <cellStyle name="Accent2 - 40%" xfId="964"/>
    <cellStyle name="Accent2 - 60%" xfId="965"/>
    <cellStyle name="Accent2 10" xfId="966"/>
    <cellStyle name="Accent2 11" xfId="967"/>
    <cellStyle name="Accent2 12" xfId="968"/>
    <cellStyle name="Accent2 13" xfId="969"/>
    <cellStyle name="Accent2 14" xfId="970"/>
    <cellStyle name="Accent2 15" xfId="971"/>
    <cellStyle name="Accent2 16" xfId="972"/>
    <cellStyle name="Accent2 17" xfId="973"/>
    <cellStyle name="Accent2 18" xfId="974"/>
    <cellStyle name="Accent2 19" xfId="975"/>
    <cellStyle name="Accent2 2" xfId="976"/>
    <cellStyle name="Accent2 2 2" xfId="977"/>
    <cellStyle name="Accent2 2 3" xfId="978"/>
    <cellStyle name="Accent2 20" xfId="979"/>
    <cellStyle name="Accent2 21" xfId="980"/>
    <cellStyle name="Accent2 22" xfId="981"/>
    <cellStyle name="Accent2 23" xfId="982"/>
    <cellStyle name="Accent2 24" xfId="983"/>
    <cellStyle name="Accent2 25" xfId="984"/>
    <cellStyle name="Accent2 3" xfId="985"/>
    <cellStyle name="Accent2 3 2" xfId="986"/>
    <cellStyle name="Accent2 4" xfId="987"/>
    <cellStyle name="Accent2 5" xfId="988"/>
    <cellStyle name="Accent2 6" xfId="989"/>
    <cellStyle name="Accent2 7" xfId="990"/>
    <cellStyle name="Accent2 8" xfId="991"/>
    <cellStyle name="Accent2 9" xfId="992"/>
    <cellStyle name="Accent3 - 20%" xfId="993"/>
    <cellStyle name="Accent3 - 40%" xfId="994"/>
    <cellStyle name="Accent3 - 60%" xfId="995"/>
    <cellStyle name="Accent3 10" xfId="996"/>
    <cellStyle name="Accent3 11" xfId="997"/>
    <cellStyle name="Accent3 12" xfId="998"/>
    <cellStyle name="Accent3 13" xfId="999"/>
    <cellStyle name="Accent3 14" xfId="1000"/>
    <cellStyle name="Accent3 15" xfId="1001"/>
    <cellStyle name="Accent3 16" xfId="1002"/>
    <cellStyle name="Accent3 17" xfId="1003"/>
    <cellStyle name="Accent3 18" xfId="1004"/>
    <cellStyle name="Accent3 19" xfId="1005"/>
    <cellStyle name="Accent3 2" xfId="1006"/>
    <cellStyle name="Accent3 2 2" xfId="1007"/>
    <cellStyle name="Accent3 2 3" xfId="1008"/>
    <cellStyle name="Accent3 20" xfId="1009"/>
    <cellStyle name="Accent3 21" xfId="1010"/>
    <cellStyle name="Accent3 22" xfId="1011"/>
    <cellStyle name="Accent3 23" xfId="1012"/>
    <cellStyle name="Accent3 24" xfId="1013"/>
    <cellStyle name="Accent3 25" xfId="1014"/>
    <cellStyle name="Accent3 3" xfId="1015"/>
    <cellStyle name="Accent3 3 2" xfId="1016"/>
    <cellStyle name="Accent3 4" xfId="1017"/>
    <cellStyle name="Accent3 5" xfId="1018"/>
    <cellStyle name="Accent3 6" xfId="1019"/>
    <cellStyle name="Accent3 7" xfId="1020"/>
    <cellStyle name="Accent3 8" xfId="1021"/>
    <cellStyle name="Accent3 9" xfId="1022"/>
    <cellStyle name="Accent4 - 20%" xfId="1023"/>
    <cellStyle name="Accent4 - 40%" xfId="1024"/>
    <cellStyle name="Accent4 - 60%" xfId="1025"/>
    <cellStyle name="Accent4 10" xfId="1026"/>
    <cellStyle name="Accent4 11" xfId="1027"/>
    <cellStyle name="Accent4 12" xfId="1028"/>
    <cellStyle name="Accent4 13" xfId="1029"/>
    <cellStyle name="Accent4 14" xfId="1030"/>
    <cellStyle name="Accent4 15" xfId="1031"/>
    <cellStyle name="Accent4 16" xfId="1032"/>
    <cellStyle name="Accent4 17" xfId="1033"/>
    <cellStyle name="Accent4 18" xfId="1034"/>
    <cellStyle name="Accent4 19" xfId="1035"/>
    <cellStyle name="Accent4 2" xfId="1036"/>
    <cellStyle name="Accent4 2 2" xfId="1037"/>
    <cellStyle name="Accent4 2 3" xfId="1038"/>
    <cellStyle name="Accent4 20" xfId="1039"/>
    <cellStyle name="Accent4 21" xfId="1040"/>
    <cellStyle name="Accent4 22" xfId="1041"/>
    <cellStyle name="Accent4 23" xfId="1042"/>
    <cellStyle name="Accent4 24" xfId="1043"/>
    <cellStyle name="Accent4 25" xfId="1044"/>
    <cellStyle name="Accent4 3" xfId="1045"/>
    <cellStyle name="Accent4 3 2" xfId="1046"/>
    <cellStyle name="Accent4 4" xfId="1047"/>
    <cellStyle name="Accent4 5" xfId="1048"/>
    <cellStyle name="Accent4 6" xfId="1049"/>
    <cellStyle name="Accent4 7" xfId="1050"/>
    <cellStyle name="Accent4 8" xfId="1051"/>
    <cellStyle name="Accent4 9" xfId="1052"/>
    <cellStyle name="Accent5 - 20%" xfId="1053"/>
    <cellStyle name="Accent5 - 40%" xfId="1054"/>
    <cellStyle name="Accent5 - 60%" xfId="1055"/>
    <cellStyle name="Accent5 10" xfId="1056"/>
    <cellStyle name="Accent5 11" xfId="1057"/>
    <cellStyle name="Accent5 12" xfId="1058"/>
    <cellStyle name="Accent5 13" xfId="1059"/>
    <cellStyle name="Accent5 14" xfId="1060"/>
    <cellStyle name="Accent5 15" xfId="1061"/>
    <cellStyle name="Accent5 16" xfId="1062"/>
    <cellStyle name="Accent5 17" xfId="1063"/>
    <cellStyle name="Accent5 18" xfId="1064"/>
    <cellStyle name="Accent5 19" xfId="1065"/>
    <cellStyle name="Accent5 2" xfId="1066"/>
    <cellStyle name="Accent5 2 2" xfId="1067"/>
    <cellStyle name="Accent5 2 3" xfId="1068"/>
    <cellStyle name="Accent5 20" xfId="1069"/>
    <cellStyle name="Accent5 21" xfId="1070"/>
    <cellStyle name="Accent5 22" xfId="1071"/>
    <cellStyle name="Accent5 23" xfId="1072"/>
    <cellStyle name="Accent5 24" xfId="1073"/>
    <cellStyle name="Accent5 25" xfId="1074"/>
    <cellStyle name="Accent5 3" xfId="1075"/>
    <cellStyle name="Accent5 3 2" xfId="1076"/>
    <cellStyle name="Accent5 4" xfId="1077"/>
    <cellStyle name="Accent5 5" xfId="1078"/>
    <cellStyle name="Accent5 6" xfId="1079"/>
    <cellStyle name="Accent5 7" xfId="1080"/>
    <cellStyle name="Accent5 8" xfId="1081"/>
    <cellStyle name="Accent5 9" xfId="1082"/>
    <cellStyle name="Accent6 - 20%" xfId="1083"/>
    <cellStyle name="Accent6 - 40%" xfId="1084"/>
    <cellStyle name="Accent6 - 60%" xfId="1085"/>
    <cellStyle name="Accent6 10" xfId="1086"/>
    <cellStyle name="Accent6 11" xfId="1087"/>
    <cellStyle name="Accent6 12" xfId="1088"/>
    <cellStyle name="Accent6 13" xfId="1089"/>
    <cellStyle name="Accent6 14" xfId="1090"/>
    <cellStyle name="Accent6 15" xfId="1091"/>
    <cellStyle name="Accent6 16" xfId="1092"/>
    <cellStyle name="Accent6 17" xfId="1093"/>
    <cellStyle name="Accent6 18" xfId="1094"/>
    <cellStyle name="Accent6 19" xfId="1095"/>
    <cellStyle name="Accent6 2" xfId="1096"/>
    <cellStyle name="Accent6 2 2" xfId="1097"/>
    <cellStyle name="Accent6 2 3" xfId="1098"/>
    <cellStyle name="Accent6 20" xfId="1099"/>
    <cellStyle name="Accent6 21" xfId="1100"/>
    <cellStyle name="Accent6 22" xfId="1101"/>
    <cellStyle name="Accent6 23" xfId="1102"/>
    <cellStyle name="Accent6 24" xfId="1103"/>
    <cellStyle name="Accent6 25" xfId="1104"/>
    <cellStyle name="Accent6 3" xfId="1105"/>
    <cellStyle name="Accent6 3 2" xfId="1106"/>
    <cellStyle name="Accent6 4" xfId="1107"/>
    <cellStyle name="Accent6 5" xfId="1108"/>
    <cellStyle name="Accent6 6" xfId="1109"/>
    <cellStyle name="Accent6 7" xfId="1110"/>
    <cellStyle name="Accent6 8" xfId="1111"/>
    <cellStyle name="Accent6 9" xfId="1112"/>
    <cellStyle name="Bad 10" xfId="1113"/>
    <cellStyle name="Bad 11" xfId="1114"/>
    <cellStyle name="Bad 12" xfId="1115"/>
    <cellStyle name="Bad 13" xfId="1116"/>
    <cellStyle name="Bad 14" xfId="1117"/>
    <cellStyle name="Bad 15" xfId="1118"/>
    <cellStyle name="Bad 16" xfId="1119"/>
    <cellStyle name="Bad 17" xfId="1120"/>
    <cellStyle name="Bad 18" xfId="1121"/>
    <cellStyle name="Bad 19" xfId="1122"/>
    <cellStyle name="Bad 2" xfId="1123"/>
    <cellStyle name="Bad 2 2" xfId="1124"/>
    <cellStyle name="Bad 2 3" xfId="1125"/>
    <cellStyle name="Bad 20" xfId="1126"/>
    <cellStyle name="Bad 21" xfId="1127"/>
    <cellStyle name="Bad 22" xfId="1128"/>
    <cellStyle name="Bad 3" xfId="1129"/>
    <cellStyle name="Bad 3 2" xfId="1130"/>
    <cellStyle name="Bad 4" xfId="1131"/>
    <cellStyle name="Bad 5" xfId="1132"/>
    <cellStyle name="Bad 6" xfId="1133"/>
    <cellStyle name="Bad 7" xfId="1134"/>
    <cellStyle name="Bad 8" xfId="1135"/>
    <cellStyle name="Bad 9" xfId="1136"/>
    <cellStyle name="blank" xfId="1137"/>
    <cellStyle name="BOLDl" xfId="1138"/>
    <cellStyle name="BOLDSH - Style1" xfId="1139"/>
    <cellStyle name="BOLDSH - Style1 2" xfId="1140"/>
    <cellStyle name="BOLDSH - Style1 2 2" xfId="1141"/>
    <cellStyle name="BOLDSH - Style1 2 3" xfId="1142"/>
    <cellStyle name="BOLDSH - Style1 3" xfId="1143"/>
    <cellStyle name="BOLDSH - Style1 4" xfId="1144"/>
    <cellStyle name="Calc Currency (0)" xfId="1145"/>
    <cellStyle name="Calc Currency (0) 2" xfId="1146"/>
    <cellStyle name="Calc Currency (2)" xfId="1147"/>
    <cellStyle name="Calc Percent (0)" xfId="1148"/>
    <cellStyle name="Calc Percent (1)" xfId="1149"/>
    <cellStyle name="Calc Percent (2)" xfId="1150"/>
    <cellStyle name="Calc Units (0)" xfId="1151"/>
    <cellStyle name="Calc Units (1)" xfId="1152"/>
    <cellStyle name="Calc Units (2)" xfId="1153"/>
    <cellStyle name="Calculation 10" xfId="1154"/>
    <cellStyle name="Calculation 11" xfId="1155"/>
    <cellStyle name="Calculation 12" xfId="1156"/>
    <cellStyle name="Calculation 13" xfId="1157"/>
    <cellStyle name="Calculation 14" xfId="1158"/>
    <cellStyle name="Calculation 15" xfId="1159"/>
    <cellStyle name="Calculation 16" xfId="1160"/>
    <cellStyle name="Calculation 17" xfId="1161"/>
    <cellStyle name="Calculation 18" xfId="1162"/>
    <cellStyle name="Calculation 19" xfId="1163"/>
    <cellStyle name="Calculation 2" xfId="1164"/>
    <cellStyle name="Calculation 2 2" xfId="1165"/>
    <cellStyle name="Calculation 2 2 2" xfId="1166"/>
    <cellStyle name="Calculation 2 2 3" xfId="1167"/>
    <cellStyle name="Calculation 20" xfId="1168"/>
    <cellStyle name="Calculation 21" xfId="1169"/>
    <cellStyle name="Calculation 22" xfId="1170"/>
    <cellStyle name="Calculation 23" xfId="1171"/>
    <cellStyle name="Calculation 24" xfId="1172"/>
    <cellStyle name="Calculation 3" xfId="1173"/>
    <cellStyle name="Calculation 3 2" xfId="1174"/>
    <cellStyle name="Calculation 3 2 2" xfId="1175"/>
    <cellStyle name="Calculation 3 2 3" xfId="1176"/>
    <cellStyle name="Calculation 4" xfId="1177"/>
    <cellStyle name="Calculation 5" xfId="1178"/>
    <cellStyle name="Calculation 6" xfId="1179"/>
    <cellStyle name="Calculation 7" xfId="1180"/>
    <cellStyle name="Calculation 8" xfId="1181"/>
    <cellStyle name="Calculation 9" xfId="1182"/>
    <cellStyle name="category" xfId="1183"/>
    <cellStyle name="category 2" xfId="1184"/>
    <cellStyle name="category 2 2" xfId="1185"/>
    <cellStyle name="category 2 3" xfId="1186"/>
    <cellStyle name="category 2 4" xfId="1187"/>
    <cellStyle name="category 2 5" xfId="1188"/>
    <cellStyle name="category 2 6" xfId="1189"/>
    <cellStyle name="category 3" xfId="1190"/>
    <cellStyle name="category 4" xfId="1191"/>
    <cellStyle name="category 5" xfId="1192"/>
    <cellStyle name="category 6" xfId="1193"/>
    <cellStyle name="category 7" xfId="1194"/>
    <cellStyle name="category 8" xfId="1195"/>
    <cellStyle name="Check Cell 10" xfId="1196"/>
    <cellStyle name="Check Cell 11" xfId="1197"/>
    <cellStyle name="Check Cell 12" xfId="1198"/>
    <cellStyle name="Check Cell 13" xfId="1199"/>
    <cellStyle name="Check Cell 14" xfId="1200"/>
    <cellStyle name="Check Cell 15" xfId="1201"/>
    <cellStyle name="Check Cell 16" xfId="1202"/>
    <cellStyle name="Check Cell 17" xfId="1203"/>
    <cellStyle name="Check Cell 18" xfId="1204"/>
    <cellStyle name="Check Cell 19" xfId="1205"/>
    <cellStyle name="Check Cell 2" xfId="1206"/>
    <cellStyle name="Check Cell 2 2" xfId="1207"/>
    <cellStyle name="Check Cell 2 3" xfId="1208"/>
    <cellStyle name="Check Cell 20" xfId="1209"/>
    <cellStyle name="Check Cell 21" xfId="1210"/>
    <cellStyle name="Check Cell 22" xfId="1211"/>
    <cellStyle name="Check Cell 3" xfId="1212"/>
    <cellStyle name="Check Cell 3 2" xfId="1213"/>
    <cellStyle name="Check Cell 4" xfId="1214"/>
    <cellStyle name="Check Cell 5" xfId="1215"/>
    <cellStyle name="Check Cell 6" xfId="1216"/>
    <cellStyle name="Check Cell 7" xfId="1217"/>
    <cellStyle name="Check Cell 8" xfId="1218"/>
    <cellStyle name="Check Cell 9" xfId="1219"/>
    <cellStyle name="Column_Title" xfId="1220"/>
    <cellStyle name="Comma" xfId="1" builtinId="3"/>
    <cellStyle name="Comma  - Style1" xfId="1221"/>
    <cellStyle name="Comma  - Style2" xfId="1222"/>
    <cellStyle name="Comma  - Style3" xfId="1223"/>
    <cellStyle name="Comma  - Style4" xfId="1224"/>
    <cellStyle name="Comma  - Style5" xfId="1225"/>
    <cellStyle name="Comma  - Style6" xfId="1226"/>
    <cellStyle name="Comma  - Style7" xfId="1227"/>
    <cellStyle name="Comma  - Style8" xfId="1228"/>
    <cellStyle name="Comma [0.00]" xfId="1229"/>
    <cellStyle name="Comma [0] 2" xfId="1230"/>
    <cellStyle name="Comma [00]" xfId="1231"/>
    <cellStyle name="Comma 10" xfId="4"/>
    <cellStyle name="Comma 10 10" xfId="1232"/>
    <cellStyle name="Comma 10 10 2" xfId="1233"/>
    <cellStyle name="Comma 10 11" xfId="1234"/>
    <cellStyle name="Comma 10 11 2" xfId="1235"/>
    <cellStyle name="Comma 10 12" xfId="1236"/>
    <cellStyle name="Comma 10 12 2" xfId="1237"/>
    <cellStyle name="Comma 10 13" xfId="1238"/>
    <cellStyle name="Comma 10 13 2" xfId="1239"/>
    <cellStyle name="Comma 10 13 2 10" xfId="1240"/>
    <cellStyle name="Comma 10 13 2 2" xfId="1241"/>
    <cellStyle name="Comma 10 13 2 3" xfId="1242"/>
    <cellStyle name="Comma 10 13 2 4" xfId="1243"/>
    <cellStyle name="Comma 10 13 2 5" xfId="1244"/>
    <cellStyle name="Comma 10 13 2 6" xfId="1245"/>
    <cellStyle name="Comma 10 13 2 7" xfId="1246"/>
    <cellStyle name="Comma 10 13 2 8" xfId="1247"/>
    <cellStyle name="Comma 10 13 2 9" xfId="1248"/>
    <cellStyle name="Comma 10 13 3" xfId="1249"/>
    <cellStyle name="Comma 10 14" xfId="1250"/>
    <cellStyle name="Comma 10 14 2" xfId="1251"/>
    <cellStyle name="Comma 10 14 2 2" xfId="1252"/>
    <cellStyle name="Comma 10 14 3" xfId="1253"/>
    <cellStyle name="Comma 10 14 3 2" xfId="1254"/>
    <cellStyle name="Comma 10 14 4" xfId="1255"/>
    <cellStyle name="Comma 10 14 5" xfId="1256"/>
    <cellStyle name="Comma 10 15" xfId="1257"/>
    <cellStyle name="Comma 10 16" xfId="1258"/>
    <cellStyle name="Comma 10 17" xfId="1259"/>
    <cellStyle name="Comma 10 18" xfId="1260"/>
    <cellStyle name="Comma 10 2" xfId="1261"/>
    <cellStyle name="Comma 10 2 2" xfId="1262"/>
    <cellStyle name="Comma 10 2 2 2" xfId="1263"/>
    <cellStyle name="Comma 10 2 2 2 2" xfId="1264"/>
    <cellStyle name="Comma 10 2 2 3" xfId="1265"/>
    <cellStyle name="Comma 10 2 2 3 2" xfId="1266"/>
    <cellStyle name="Comma 10 2 3" xfId="1267"/>
    <cellStyle name="Comma 10 2 3 2" xfId="1268"/>
    <cellStyle name="Comma 10 2 4" xfId="1269"/>
    <cellStyle name="Comma 10 2 4 2" xfId="1270"/>
    <cellStyle name="Comma 10 2 5" xfId="1271"/>
    <cellStyle name="Comma 10 2 5 2" xfId="1272"/>
    <cellStyle name="Comma 10 2 6" xfId="1273"/>
    <cellStyle name="Comma 10 2 6 2" xfId="1274"/>
    <cellStyle name="Comma 10 3" xfId="1275"/>
    <cellStyle name="Comma 10 3 2" xfId="1276"/>
    <cellStyle name="Comma 10 3 3" xfId="1277"/>
    <cellStyle name="Comma 10 3 4" xfId="1278"/>
    <cellStyle name="Comma 10 4" xfId="1279"/>
    <cellStyle name="Comma 10 4 2" xfId="1280"/>
    <cellStyle name="Comma 10 4 2 2" xfId="1281"/>
    <cellStyle name="Comma 10 4 3" xfId="1282"/>
    <cellStyle name="Comma 10 4 4" xfId="1283"/>
    <cellStyle name="Comma 10 5" xfId="1284"/>
    <cellStyle name="Comma 10 5 2" xfId="1285"/>
    <cellStyle name="Comma 10 5 3" xfId="1286"/>
    <cellStyle name="Comma 10 6" xfId="1287"/>
    <cellStyle name="Comma 10 6 2" xfId="1288"/>
    <cellStyle name="Comma 10 7" xfId="1289"/>
    <cellStyle name="Comma 10 7 2" xfId="1290"/>
    <cellStyle name="Comma 10 8" xfId="1291"/>
    <cellStyle name="Comma 10 8 2" xfId="1292"/>
    <cellStyle name="Comma 10 9" xfId="1293"/>
    <cellStyle name="Comma 10 9 2" xfId="1294"/>
    <cellStyle name="Comma 11" xfId="1295"/>
    <cellStyle name="Comma 11 10" xfId="1296"/>
    <cellStyle name="Comma 11 10 2" xfId="1297"/>
    <cellStyle name="Comma 11 11" xfId="1298"/>
    <cellStyle name="Comma 11 11 2" xfId="1299"/>
    <cellStyle name="Comma 11 12" xfId="1300"/>
    <cellStyle name="Comma 11 12 2" xfId="1301"/>
    <cellStyle name="Comma 11 13" xfId="1302"/>
    <cellStyle name="Comma 11 13 2" xfId="1303"/>
    <cellStyle name="Comma 11 14" xfId="1304"/>
    <cellStyle name="Comma 11 15" xfId="1305"/>
    <cellStyle name="Comma 11 2" xfId="1306"/>
    <cellStyle name="Comma 11 2 2" xfId="1307"/>
    <cellStyle name="Comma 11 2 2 2" xfId="1308"/>
    <cellStyle name="Comma 11 2 2 2 2" xfId="1309"/>
    <cellStyle name="Comma 11 2 2 3" xfId="1310"/>
    <cellStyle name="Comma 11 2 3" xfId="1311"/>
    <cellStyle name="Comma 11 2 3 2" xfId="1312"/>
    <cellStyle name="Comma 11 2 3 2 2" xfId="1313"/>
    <cellStyle name="Comma 11 2 3 3" xfId="1314"/>
    <cellStyle name="Comma 11 2 3 3 2" xfId="1315"/>
    <cellStyle name="Comma 11 2 4" xfId="1316"/>
    <cellStyle name="Comma 11 2 4 2" xfId="1317"/>
    <cellStyle name="Comma 11 2 5" xfId="1318"/>
    <cellStyle name="Comma 11 2 5 2" xfId="1319"/>
    <cellStyle name="Comma 11 3" xfId="1320"/>
    <cellStyle name="Comma 11 3 2" xfId="1321"/>
    <cellStyle name="Comma 11 3 2 2" xfId="1322"/>
    <cellStyle name="Comma 11 4" xfId="1323"/>
    <cellStyle name="Comma 11 4 2" xfId="1324"/>
    <cellStyle name="Comma 11 5" xfId="1325"/>
    <cellStyle name="Comma 11 5 2" xfId="1326"/>
    <cellStyle name="Comma 11 6" xfId="1327"/>
    <cellStyle name="Comma 11 6 2" xfId="1328"/>
    <cellStyle name="Comma 11 7" xfId="1329"/>
    <cellStyle name="Comma 11 7 2" xfId="1330"/>
    <cellStyle name="Comma 11 8" xfId="1331"/>
    <cellStyle name="Comma 11 8 2" xfId="1332"/>
    <cellStyle name="Comma 11 9" xfId="1333"/>
    <cellStyle name="Comma 11 9 2" xfId="1334"/>
    <cellStyle name="Comma 12" xfId="1335"/>
    <cellStyle name="Comma 12 10" xfId="1336"/>
    <cellStyle name="Comma 12 10 2" xfId="1337"/>
    <cellStyle name="Comma 12 11" xfId="1338"/>
    <cellStyle name="Comma 12 11 2" xfId="1339"/>
    <cellStyle name="Comma 12 12" xfId="1340"/>
    <cellStyle name="Comma 12 12 2" xfId="1341"/>
    <cellStyle name="Comma 12 13" xfId="1342"/>
    <cellStyle name="Comma 12 13 2" xfId="1343"/>
    <cellStyle name="Comma 12 14" xfId="1344"/>
    <cellStyle name="Comma 12 2" xfId="1345"/>
    <cellStyle name="Comma 12 2 2" xfId="1346"/>
    <cellStyle name="Comma 12 2 3" xfId="1347"/>
    <cellStyle name="Comma 12 2 4" xfId="1348"/>
    <cellStyle name="Comma 12 3" xfId="1349"/>
    <cellStyle name="Comma 12 3 2" xfId="1350"/>
    <cellStyle name="Comma 12 3 2 2" xfId="1351"/>
    <cellStyle name="Comma 12 3 2 2 2" xfId="1352"/>
    <cellStyle name="Comma 12 4" xfId="1353"/>
    <cellStyle name="Comma 12 4 2" xfId="1354"/>
    <cellStyle name="Comma 12 4 2 2" xfId="1355"/>
    <cellStyle name="Comma 12 4 3" xfId="1356"/>
    <cellStyle name="Comma 12 4 3 2" xfId="1357"/>
    <cellStyle name="Comma 12 4 4" xfId="1358"/>
    <cellStyle name="Comma 12 4 4 2" xfId="1359"/>
    <cellStyle name="Comma 12 4 5" xfId="1360"/>
    <cellStyle name="Comma 12 4 5 2" xfId="1361"/>
    <cellStyle name="Comma 12 4 6" xfId="1362"/>
    <cellStyle name="Comma 12 4 6 2" xfId="1363"/>
    <cellStyle name="Comma 12 4 7" xfId="1364"/>
    <cellStyle name="Comma 12 5" xfId="1365"/>
    <cellStyle name="Comma 12 5 2" xfId="1366"/>
    <cellStyle name="Comma 12 5 2 2" xfId="1367"/>
    <cellStyle name="Comma 12 5 3" xfId="1368"/>
    <cellStyle name="Comma 12 5 3 2" xfId="1369"/>
    <cellStyle name="Comma 12 5 4" xfId="1370"/>
    <cellStyle name="Comma 12 5 4 2" xfId="1371"/>
    <cellStyle name="Comma 12 5 5" xfId="1372"/>
    <cellStyle name="Comma 12 5 5 2" xfId="1373"/>
    <cellStyle name="Comma 12 5 6" xfId="1374"/>
    <cellStyle name="Comma 12 5 6 2" xfId="1375"/>
    <cellStyle name="Comma 12 5 7" xfId="1376"/>
    <cellStyle name="Comma 12 6" xfId="1377"/>
    <cellStyle name="Comma 12 6 2" xfId="1378"/>
    <cellStyle name="Comma 12 7" xfId="1379"/>
    <cellStyle name="Comma 12 7 2" xfId="1380"/>
    <cellStyle name="Comma 12 8" xfId="1381"/>
    <cellStyle name="Comma 12 8 2" xfId="1382"/>
    <cellStyle name="Comma 12 9" xfId="1383"/>
    <cellStyle name="Comma 12 9 2" xfId="1384"/>
    <cellStyle name="Comma 12_HH-2" xfId="1385"/>
    <cellStyle name="Comma 13" xfId="1386"/>
    <cellStyle name="Comma 13 10" xfId="1387"/>
    <cellStyle name="Comma 13 10 2" xfId="1388"/>
    <cellStyle name="Comma 13 11" xfId="1389"/>
    <cellStyle name="Comma 13 11 2" xfId="1390"/>
    <cellStyle name="Comma 13 12" xfId="1391"/>
    <cellStyle name="Comma 13 12 2" xfId="1392"/>
    <cellStyle name="Comma 13 13" xfId="1393"/>
    <cellStyle name="Comma 13 13 2" xfId="1394"/>
    <cellStyle name="Comma 13 14" xfId="1395"/>
    <cellStyle name="Comma 13 2" xfId="1396"/>
    <cellStyle name="Comma 13 2 2" xfId="1397"/>
    <cellStyle name="Comma 13 2 2 2" xfId="1398"/>
    <cellStyle name="Comma 13 2 2 2 2" xfId="1399"/>
    <cellStyle name="Comma 13 2 2 3" xfId="1400"/>
    <cellStyle name="Comma 13 2 3" xfId="1401"/>
    <cellStyle name="Comma 13 2 3 2" xfId="1402"/>
    <cellStyle name="Comma 13 2 3 2 2" xfId="1403"/>
    <cellStyle name="Comma 13 2 3 2 3" xfId="1404"/>
    <cellStyle name="Comma 13 2 3 3" xfId="1405"/>
    <cellStyle name="Comma 13 2 4" xfId="1406"/>
    <cellStyle name="Comma 13 3" xfId="1407"/>
    <cellStyle name="Comma 13 3 2" xfId="1408"/>
    <cellStyle name="Comma 13 3 3" xfId="1409"/>
    <cellStyle name="Comma 13 3 4" xfId="1410"/>
    <cellStyle name="Comma 13 4" xfId="1411"/>
    <cellStyle name="Comma 13 4 2" xfId="1412"/>
    <cellStyle name="Comma 13 4 3" xfId="1413"/>
    <cellStyle name="Comma 13 4 4" xfId="1414"/>
    <cellStyle name="Comma 13 5" xfId="1415"/>
    <cellStyle name="Comma 13 5 2" xfId="1416"/>
    <cellStyle name="Comma 13 6" xfId="1417"/>
    <cellStyle name="Comma 13 6 2" xfId="1418"/>
    <cellStyle name="Comma 13 7" xfId="1419"/>
    <cellStyle name="Comma 13 7 2" xfId="1420"/>
    <cellStyle name="Comma 13 8" xfId="1421"/>
    <cellStyle name="Comma 13 8 2" xfId="1422"/>
    <cellStyle name="Comma 13 9" xfId="1423"/>
    <cellStyle name="Comma 13 9 2" xfId="1424"/>
    <cellStyle name="Comma 14" xfId="1425"/>
    <cellStyle name="Comma 14 10" xfId="1426"/>
    <cellStyle name="Comma 14 10 2" xfId="1427"/>
    <cellStyle name="Comma 14 11" xfId="1428"/>
    <cellStyle name="Comma 14 11 2" xfId="1429"/>
    <cellStyle name="Comma 14 11 2 2" xfId="1430"/>
    <cellStyle name="Comma 14 11 3" xfId="1431"/>
    <cellStyle name="Comma 14 11 3 2" xfId="1432"/>
    <cellStyle name="Comma 14 11 4" xfId="1433"/>
    <cellStyle name="Comma 14 12" xfId="1434"/>
    <cellStyle name="Comma 14 13" xfId="1435"/>
    <cellStyle name="Comma 14 2" xfId="1436"/>
    <cellStyle name="Comma 14 2 2" xfId="1437"/>
    <cellStyle name="Comma 14 2 3" xfId="1438"/>
    <cellStyle name="Comma 14 3" xfId="1439"/>
    <cellStyle name="Comma 14 3 2" xfId="1440"/>
    <cellStyle name="Comma 14 4" xfId="1441"/>
    <cellStyle name="Comma 14 4 2" xfId="1442"/>
    <cellStyle name="Comma 14 4 2 2" xfId="1443"/>
    <cellStyle name="Comma 14 4 3" xfId="1444"/>
    <cellStyle name="Comma 14 4 3 2" xfId="1445"/>
    <cellStyle name="Comma 14 4 4" xfId="1446"/>
    <cellStyle name="Comma 14 4 4 2" xfId="1447"/>
    <cellStyle name="Comma 14 4 5" xfId="1448"/>
    <cellStyle name="Comma 14 4 5 2" xfId="1449"/>
    <cellStyle name="Comma 14 4 6" xfId="1450"/>
    <cellStyle name="Comma 14 4 6 2" xfId="1451"/>
    <cellStyle name="Comma 14 4 7" xfId="1452"/>
    <cellStyle name="Comma 14 5" xfId="1453"/>
    <cellStyle name="Comma 14 5 2" xfId="1454"/>
    <cellStyle name="Comma 14 6" xfId="1455"/>
    <cellStyle name="Comma 14 6 2" xfId="1456"/>
    <cellStyle name="Comma 14 7" xfId="1457"/>
    <cellStyle name="Comma 14 7 2" xfId="1458"/>
    <cellStyle name="Comma 14 8" xfId="1459"/>
    <cellStyle name="Comma 14 8 2" xfId="1460"/>
    <cellStyle name="Comma 14 9" xfId="1461"/>
    <cellStyle name="Comma 14 9 2" xfId="1462"/>
    <cellStyle name="Comma 15" xfId="1463"/>
    <cellStyle name="Comma 15 2" xfId="1464"/>
    <cellStyle name="Comma 15 2 2" xfId="1465"/>
    <cellStyle name="Comma 15 3" xfId="1466"/>
    <cellStyle name="Comma 15 4" xfId="1467"/>
    <cellStyle name="Comma 15 5" xfId="1468"/>
    <cellStyle name="Comma 15 6" xfId="1469"/>
    <cellStyle name="Comma 16" xfId="1470"/>
    <cellStyle name="Comma 16 2" xfId="1471"/>
    <cellStyle name="Comma 16 2 2" xfId="1472"/>
    <cellStyle name="Comma 16 2 2 2" xfId="1473"/>
    <cellStyle name="Comma 16 2 3" xfId="1474"/>
    <cellStyle name="Comma 16 2 4" xfId="1475"/>
    <cellStyle name="Comma 16 3" xfId="1476"/>
    <cellStyle name="Comma 16 3 2" xfId="1477"/>
    <cellStyle name="Comma 16 3 3" xfId="1478"/>
    <cellStyle name="Comma 16 4" xfId="1479"/>
    <cellStyle name="Comma 16 5" xfId="1480"/>
    <cellStyle name="Comma 16 6" xfId="1481"/>
    <cellStyle name="Comma 16 7" xfId="1482"/>
    <cellStyle name="Comma 17" xfId="1483"/>
    <cellStyle name="Comma 17 2" xfId="1484"/>
    <cellStyle name="Comma 17 2 2" xfId="1485"/>
    <cellStyle name="Comma 17 2 2 2" xfId="1486"/>
    <cellStyle name="Comma 17 2 3" xfId="1487"/>
    <cellStyle name="Comma 17 2 4" xfId="1488"/>
    <cellStyle name="Comma 17 3" xfId="1489"/>
    <cellStyle name="Comma 17 3 2" xfId="1490"/>
    <cellStyle name="Comma 17 4" xfId="1491"/>
    <cellStyle name="Comma 17 5" xfId="1492"/>
    <cellStyle name="Comma 18" xfId="1493"/>
    <cellStyle name="Comma 18 10" xfId="1494"/>
    <cellStyle name="Comma 18 10 2" xfId="1495"/>
    <cellStyle name="Comma 18 11" xfId="1496"/>
    <cellStyle name="Comma 18 11 2" xfId="1497"/>
    <cellStyle name="Comma 18 12" xfId="1498"/>
    <cellStyle name="Comma 18 12 2" xfId="1499"/>
    <cellStyle name="Comma 18 13" xfId="1500"/>
    <cellStyle name="Comma 18 13 2" xfId="1501"/>
    <cellStyle name="Comma 18 13 2 2" xfId="1502"/>
    <cellStyle name="Comma 18 13 3" xfId="1503"/>
    <cellStyle name="Comma 18 13 3 2" xfId="1504"/>
    <cellStyle name="Comma 18 13 4" xfId="1505"/>
    <cellStyle name="Comma 18 13 5" xfId="1506"/>
    <cellStyle name="Comma 18 14" xfId="1507"/>
    <cellStyle name="Comma 18 2" xfId="1508"/>
    <cellStyle name="Comma 18 2 2" xfId="1509"/>
    <cellStyle name="Comma 18 2 2 2" xfId="1510"/>
    <cellStyle name="Comma 18 2 3" xfId="1511"/>
    <cellStyle name="Comma 18 3" xfId="1512"/>
    <cellStyle name="Comma 18 3 2" xfId="1513"/>
    <cellStyle name="Comma 18 3 2 2" xfId="1514"/>
    <cellStyle name="Comma 18 4" xfId="1515"/>
    <cellStyle name="Comma 18 4 2" xfId="1516"/>
    <cellStyle name="Comma 18 4 2 2" xfId="1517"/>
    <cellStyle name="Comma 18 5" xfId="1518"/>
    <cellStyle name="Comma 18 5 2" xfId="1519"/>
    <cellStyle name="Comma 18 5 2 2" xfId="1520"/>
    <cellStyle name="Comma 18 6" xfId="1521"/>
    <cellStyle name="Comma 18 6 2" xfId="1522"/>
    <cellStyle name="Comma 18 6 2 2" xfId="1523"/>
    <cellStyle name="Comma 18 7" xfId="1524"/>
    <cellStyle name="Comma 18 7 2" xfId="1525"/>
    <cellStyle name="Comma 18 8" xfId="1526"/>
    <cellStyle name="Comma 18 8 2" xfId="1527"/>
    <cellStyle name="Comma 18 9" xfId="1528"/>
    <cellStyle name="Comma 18 9 2" xfId="1529"/>
    <cellStyle name="Comma 19" xfId="1530"/>
    <cellStyle name="Comma 19 2" xfId="1531"/>
    <cellStyle name="Comma 19 2 2" xfId="1532"/>
    <cellStyle name="Comma 19 2 2 2" xfId="1533"/>
    <cellStyle name="Comma 19 2 3" xfId="1534"/>
    <cellStyle name="Comma 19 2 4" xfId="1535"/>
    <cellStyle name="Comma 19 3" xfId="1536"/>
    <cellStyle name="Comma 19 3 2" xfId="1537"/>
    <cellStyle name="Comma 19 3 3" xfId="1538"/>
    <cellStyle name="Comma 19 4" xfId="1539"/>
    <cellStyle name="Comma 19 5" xfId="1540"/>
    <cellStyle name="Comma 2" xfId="1541"/>
    <cellStyle name="Comma 2 10" xfId="1542"/>
    <cellStyle name="Comma 2 10 2" xfId="1543"/>
    <cellStyle name="Comma 2 10 2 2" xfId="1544"/>
    <cellStyle name="Comma 2 10 3" xfId="1545"/>
    <cellStyle name="Comma 2 10 3 2" xfId="1546"/>
    <cellStyle name="Comma 2 10 4" xfId="1547"/>
    <cellStyle name="Comma 2 10 5" xfId="1548"/>
    <cellStyle name="Comma 2 11" xfId="1549"/>
    <cellStyle name="Comma 2 11 2" xfId="1550"/>
    <cellStyle name="Comma 2 11 2 2" xfId="1551"/>
    <cellStyle name="Comma 2 11 3" xfId="1552"/>
    <cellStyle name="Comma 2 12" xfId="1553"/>
    <cellStyle name="Comma 2 12 2" xfId="1554"/>
    <cellStyle name="Comma 2 12 2 2" xfId="1555"/>
    <cellStyle name="Comma 2 12 3" xfId="1556"/>
    <cellStyle name="Comma 2 13" xfId="1557"/>
    <cellStyle name="Comma 2 13 2" xfId="1558"/>
    <cellStyle name="Comma 2 13 2 2" xfId="1559"/>
    <cellStyle name="Comma 2 13 3" xfId="1560"/>
    <cellStyle name="Comma 2 14" xfId="1561"/>
    <cellStyle name="Comma 2 14 2" xfId="1562"/>
    <cellStyle name="Comma 2 14 2 2" xfId="1563"/>
    <cellStyle name="Comma 2 14 3" xfId="1564"/>
    <cellStyle name="Comma 2 15" xfId="1565"/>
    <cellStyle name="Comma 2 15 2" xfId="1566"/>
    <cellStyle name="Comma 2 15 2 2" xfId="1567"/>
    <cellStyle name="Comma 2 15 3" xfId="1568"/>
    <cellStyle name="Comma 2 16" xfId="1569"/>
    <cellStyle name="Comma 2 16 2" xfId="1570"/>
    <cellStyle name="Comma 2 16 2 2" xfId="1571"/>
    <cellStyle name="Comma 2 16 2 3" xfId="1572"/>
    <cellStyle name="Comma 2 16 3" xfId="1573"/>
    <cellStyle name="Comma 2 17" xfId="1574"/>
    <cellStyle name="Comma 2 17 2" xfId="1575"/>
    <cellStyle name="Comma 2 17 3" xfId="1576"/>
    <cellStyle name="Comma 2 18" xfId="1577"/>
    <cellStyle name="Comma 2 18 2" xfId="1578"/>
    <cellStyle name="Comma 2 18 2 2" xfId="1579"/>
    <cellStyle name="Comma 2 18 2 3" xfId="1580"/>
    <cellStyle name="Comma 2 18 3" xfId="1581"/>
    <cellStyle name="Comma 2 18 3 2" xfId="1582"/>
    <cellStyle name="Comma 2 19" xfId="1583"/>
    <cellStyle name="Comma 2 19 2" xfId="1584"/>
    <cellStyle name="Comma 2 2" xfId="1585"/>
    <cellStyle name="Comma 2 2 10" xfId="1586"/>
    <cellStyle name="Comma 2 2 11" xfId="1587"/>
    <cellStyle name="Comma 2 2 12" xfId="1588"/>
    <cellStyle name="Comma 2 2 13" xfId="1589"/>
    <cellStyle name="Comma 2 2 14" xfId="1590"/>
    <cellStyle name="Comma 2 2 15" xfId="1591"/>
    <cellStyle name="Comma 2 2 16" xfId="1592"/>
    <cellStyle name="Comma 2 2 2" xfId="1593"/>
    <cellStyle name="Comma 2 2 2 2" xfId="1594"/>
    <cellStyle name="Comma 2 2 2 2 2" xfId="1595"/>
    <cellStyle name="Comma 2 2 2 2 2 2" xfId="1596"/>
    <cellStyle name="Comma 2 2 2 2 3" xfId="1597"/>
    <cellStyle name="Comma 2 2 2 2 4" xfId="1598"/>
    <cellStyle name="Comma 2 2 2 2 5" xfId="1599"/>
    <cellStyle name="Comma 2 2 2 2 6" xfId="1600"/>
    <cellStyle name="Comma 2 2 2 2 7" xfId="1601"/>
    <cellStyle name="Comma 2 2 2 3" xfId="1602"/>
    <cellStyle name="Comma 2 2 2 3 2" xfId="1603"/>
    <cellStyle name="Comma 2 2 2 3 3" xfId="1604"/>
    <cellStyle name="Comma 2 2 2 4" xfId="1605"/>
    <cellStyle name="Comma 2 2 2 4 2" xfId="1606"/>
    <cellStyle name="Comma 2 2 2 5" xfId="1607"/>
    <cellStyle name="Comma 2 2 2 5 2" xfId="1608"/>
    <cellStyle name="Comma 2 2 2 6" xfId="1609"/>
    <cellStyle name="Comma 2 2 2 7" xfId="1610"/>
    <cellStyle name="Comma 2 2 3" xfId="1611"/>
    <cellStyle name="Comma 2 2 3 2" xfId="1612"/>
    <cellStyle name="Comma 2 2 3 3" xfId="1613"/>
    <cellStyle name="Comma 2 2 3 4" xfId="1614"/>
    <cellStyle name="Comma 2 2 4" xfId="1615"/>
    <cellStyle name="Comma 2 2 4 2" xfId="1616"/>
    <cellStyle name="Comma 2 2 5" xfId="1617"/>
    <cellStyle name="Comma 2 2 5 2" xfId="1618"/>
    <cellStyle name="Comma 2 2 6" xfId="1619"/>
    <cellStyle name="Comma 2 2 6 2" xfId="1620"/>
    <cellStyle name="Comma 2 2 7" xfId="1621"/>
    <cellStyle name="Comma 2 2 7 2" xfId="1622"/>
    <cellStyle name="Comma 2 2 8" xfId="1623"/>
    <cellStyle name="Comma 2 2 9" xfId="1624"/>
    <cellStyle name="Comma 2 2 9 2" xfId="1625"/>
    <cellStyle name="Comma 2 2_สินค้าคงเหลือยู(1)" xfId="1626"/>
    <cellStyle name="Comma 2 20" xfId="1627"/>
    <cellStyle name="Comma 2 20 2" xfId="1628"/>
    <cellStyle name="Comma 2 20 2 2" xfId="1629"/>
    <cellStyle name="Comma 2 20 3" xfId="1630"/>
    <cellStyle name="Comma 2 21" xfId="1631"/>
    <cellStyle name="Comma 2 21 2" xfId="1632"/>
    <cellStyle name="Comma 2 21 3" xfId="1633"/>
    <cellStyle name="Comma 2 22" xfId="1634"/>
    <cellStyle name="Comma 2 22 2" xfId="1635"/>
    <cellStyle name="Comma 2 22 2 2" xfId="1636"/>
    <cellStyle name="Comma 2 22 3" xfId="1637"/>
    <cellStyle name="Comma 2 23" xfId="1638"/>
    <cellStyle name="Comma 2 23 2" xfId="1639"/>
    <cellStyle name="Comma 2 24" xfId="1640"/>
    <cellStyle name="Comma 2 24 2" xfId="1641"/>
    <cellStyle name="Comma 2 25" xfId="1642"/>
    <cellStyle name="Comma 2 25 2" xfId="1643"/>
    <cellStyle name="Comma 2 25 3" xfId="1644"/>
    <cellStyle name="Comma 2 26" xfId="1645"/>
    <cellStyle name="Comma 2 26 2" xfId="1646"/>
    <cellStyle name="Comma 2 26 3" xfId="1647"/>
    <cellStyle name="Comma 2 27" xfId="1648"/>
    <cellStyle name="Comma 2 27 2" xfId="1649"/>
    <cellStyle name="Comma 2 28" xfId="1650"/>
    <cellStyle name="Comma 2 28 2" xfId="1651"/>
    <cellStyle name="Comma 2 29" xfId="1652"/>
    <cellStyle name="Comma 2 29 2" xfId="1653"/>
    <cellStyle name="Comma 2 3" xfId="1654"/>
    <cellStyle name="Comma 2 3 10" xfId="1655"/>
    <cellStyle name="Comma 2 3 10 2" xfId="1656"/>
    <cellStyle name="Comma 2 3 11" xfId="1657"/>
    <cellStyle name="Comma 2 3 12" xfId="1658"/>
    <cellStyle name="Comma 2 3 13" xfId="1659"/>
    <cellStyle name="Comma 2 3 2" xfId="1660"/>
    <cellStyle name="Comma 2 3 2 2" xfId="1661"/>
    <cellStyle name="Comma 2 3 2 3" xfId="1662"/>
    <cellStyle name="Comma 2 3 3" xfId="1663"/>
    <cellStyle name="Comma 2 3 3 2" xfId="1664"/>
    <cellStyle name="Comma 2 3 4" xfId="1665"/>
    <cellStyle name="Comma 2 3 4 2" xfId="1666"/>
    <cellStyle name="Comma 2 3 4 3" xfId="1667"/>
    <cellStyle name="Comma 2 3 4 4" xfId="1668"/>
    <cellStyle name="Comma 2 3 4 5" xfId="1669"/>
    <cellStyle name="Comma 2 3 4 6" xfId="1670"/>
    <cellStyle name="Comma 2 3 5" xfId="1671"/>
    <cellStyle name="Comma 2 3 6" xfId="1672"/>
    <cellStyle name="Comma 2 3 7" xfId="1673"/>
    <cellStyle name="Comma 2 3 7 2" xfId="1674"/>
    <cellStyle name="Comma 2 3 8" xfId="1675"/>
    <cellStyle name="Comma 2 3 8 2" xfId="1676"/>
    <cellStyle name="Comma 2 3 9" xfId="1677"/>
    <cellStyle name="Comma 2 3 9 2" xfId="1678"/>
    <cellStyle name="Comma 2 30" xfId="1679"/>
    <cellStyle name="Comma 2 30 2" xfId="1680"/>
    <cellStyle name="Comma 2 30 3" xfId="1681"/>
    <cellStyle name="Comma 2 31" xfId="1682"/>
    <cellStyle name="Comma 2 31 2" xfId="1683"/>
    <cellStyle name="Comma 2 31 3" xfId="1684"/>
    <cellStyle name="Comma 2 32" xfId="1685"/>
    <cellStyle name="Comma 2 32 2" xfId="1686"/>
    <cellStyle name="Comma 2 33" xfId="1687"/>
    <cellStyle name="Comma 2 33 2" xfId="1688"/>
    <cellStyle name="Comma 2 34" xfId="1689"/>
    <cellStyle name="Comma 2 34 2" xfId="1690"/>
    <cellStyle name="Comma 2 35" xfId="1691"/>
    <cellStyle name="Comma 2 35 2" xfId="1692"/>
    <cellStyle name="Comma 2 36" xfId="1693"/>
    <cellStyle name="Comma 2 36 2" xfId="1694"/>
    <cellStyle name="Comma 2 37" xfId="1695"/>
    <cellStyle name="Comma 2 37 2" xfId="1696"/>
    <cellStyle name="Comma 2 38" xfId="1697"/>
    <cellStyle name="Comma 2 38 2" xfId="1698"/>
    <cellStyle name="Comma 2 39" xfId="1699"/>
    <cellStyle name="Comma 2 39 2" xfId="1700"/>
    <cellStyle name="Comma 2 39 3" xfId="1701"/>
    <cellStyle name="Comma 2 4" xfId="1702"/>
    <cellStyle name="Comma 2 4 2" xfId="1703"/>
    <cellStyle name="Comma 2 4 2 2" xfId="1704"/>
    <cellStyle name="Comma 2 4 2 3" xfId="1705"/>
    <cellStyle name="Comma 2 4 3" xfId="1706"/>
    <cellStyle name="Comma 2 4 4" xfId="1707"/>
    <cellStyle name="Comma 2 4 5" xfId="1708"/>
    <cellStyle name="Comma 2 4 6" xfId="1709"/>
    <cellStyle name="Comma 2 4 7" xfId="1710"/>
    <cellStyle name="Comma 2 4 8" xfId="1711"/>
    <cellStyle name="Comma 2 40" xfId="1712"/>
    <cellStyle name="Comma 2 40 2" xfId="1713"/>
    <cellStyle name="Comma 2 40 3" xfId="1714"/>
    <cellStyle name="Comma 2 41" xfId="1715"/>
    <cellStyle name="Comma 2 41 2" xfId="1716"/>
    <cellStyle name="Comma 2 41 3" xfId="1717"/>
    <cellStyle name="Comma 2 42" xfId="1718"/>
    <cellStyle name="Comma 2 42 2" xfId="1719"/>
    <cellStyle name="Comma 2 42 2 2" xfId="1720"/>
    <cellStyle name="Comma 2 42 2 2 2" xfId="1721"/>
    <cellStyle name="Comma 2 42 2 3" xfId="1722"/>
    <cellStyle name="Comma 2 42 2 3 2" xfId="1723"/>
    <cellStyle name="Comma 2 42 3" xfId="1724"/>
    <cellStyle name="Comma 2 42 3 2" xfId="1725"/>
    <cellStyle name="Comma 2 42 4" xfId="1726"/>
    <cellStyle name="Comma 2 42 4 2" xfId="1727"/>
    <cellStyle name="Comma 2 43" xfId="1728"/>
    <cellStyle name="Comma 2 43 2" xfId="1729"/>
    <cellStyle name="Comma 2 43 2 2" xfId="1730"/>
    <cellStyle name="Comma 2 43 3" xfId="1731"/>
    <cellStyle name="Comma 2 43 3 2" xfId="1732"/>
    <cellStyle name="Comma 2 43 4" xfId="1733"/>
    <cellStyle name="Comma 2 43 4 2" xfId="1734"/>
    <cellStyle name="Comma 2 43 5" xfId="1735"/>
    <cellStyle name="Comma 2 43 5 2" xfId="1736"/>
    <cellStyle name="Comma 2 43 6" xfId="1737"/>
    <cellStyle name="Comma 2 44" xfId="1738"/>
    <cellStyle name="Comma 2 44 2" xfId="1739"/>
    <cellStyle name="Comma 2 44 3" xfId="1740"/>
    <cellStyle name="Comma 2 45" xfId="1741"/>
    <cellStyle name="Comma 2 45 2" xfId="1742"/>
    <cellStyle name="Comma 2 46" xfId="1743"/>
    <cellStyle name="Comma 2 46 2" xfId="1744"/>
    <cellStyle name="Comma 2 47" xfId="1745"/>
    <cellStyle name="Comma 2 47 2" xfId="1746"/>
    <cellStyle name="Comma 2 48" xfId="1747"/>
    <cellStyle name="Comma 2 49" xfId="1748"/>
    <cellStyle name="Comma 2 5" xfId="1749"/>
    <cellStyle name="Comma 2 5 2" xfId="1750"/>
    <cellStyle name="Comma 2 5 2 2" xfId="1751"/>
    <cellStyle name="Comma 2 5 3" xfId="1752"/>
    <cellStyle name="Comma 2 5 3 2" xfId="1753"/>
    <cellStyle name="Comma 2 5 4" xfId="1754"/>
    <cellStyle name="Comma 2 5 5" xfId="1755"/>
    <cellStyle name="Comma 2 50" xfId="1756"/>
    <cellStyle name="Comma 2 51" xfId="1757"/>
    <cellStyle name="Comma 2 6" xfId="1758"/>
    <cellStyle name="Comma 2 6 2" xfId="1759"/>
    <cellStyle name="Comma 2 6 2 2" xfId="1760"/>
    <cellStyle name="Comma 2 6 3" xfId="1761"/>
    <cellStyle name="Comma 2 6 3 2" xfId="1762"/>
    <cellStyle name="Comma 2 6 4" xfId="1763"/>
    <cellStyle name="Comma 2 6 5" xfId="1764"/>
    <cellStyle name="Comma 2 7" xfId="1765"/>
    <cellStyle name="Comma 2 7 2" xfId="1766"/>
    <cellStyle name="Comma 2 7 2 2" xfId="1767"/>
    <cellStyle name="Comma 2 7 3" xfId="1768"/>
    <cellStyle name="Comma 2 7 3 2" xfId="1769"/>
    <cellStyle name="Comma 2 7 4" xfId="1770"/>
    <cellStyle name="Comma 2 7 5" xfId="1771"/>
    <cellStyle name="Comma 2 8" xfId="1772"/>
    <cellStyle name="Comma 2 8 2" xfId="1773"/>
    <cellStyle name="Comma 2 8 2 2" xfId="1774"/>
    <cellStyle name="Comma 2 8 3" xfId="1775"/>
    <cellStyle name="Comma 2 8 4" xfId="1776"/>
    <cellStyle name="Comma 2 8 5" xfId="1777"/>
    <cellStyle name="Comma 2 9" xfId="1778"/>
    <cellStyle name="Comma 2 9 2" xfId="1779"/>
    <cellStyle name="Comma 2 9 2 2" xfId="1780"/>
    <cellStyle name="Comma 2 9 3" xfId="1781"/>
    <cellStyle name="Comma 2 9 3 2" xfId="1782"/>
    <cellStyle name="Comma 2 9 4" xfId="1783"/>
    <cellStyle name="Comma 2 9 4 2" xfId="1784"/>
    <cellStyle name="Comma 2 9 5" xfId="1785"/>
    <cellStyle name="Comma 2_101740011_รายได้ค้างรับค่าคอมมิชชั่น" xfId="1786"/>
    <cellStyle name="Comma 20" xfId="1787"/>
    <cellStyle name="Comma 20 2" xfId="1788"/>
    <cellStyle name="Comma 20 2 2" xfId="1789"/>
    <cellStyle name="Comma 20 3" xfId="1790"/>
    <cellStyle name="Comma 20 4" xfId="1791"/>
    <cellStyle name="Comma 21" xfId="1792"/>
    <cellStyle name="Comma 21 2" xfId="1793"/>
    <cellStyle name="Comma 21 2 2" xfId="1794"/>
    <cellStyle name="Comma 21 3" xfId="1795"/>
    <cellStyle name="Comma 21 4" xfId="1796"/>
    <cellStyle name="Comma 21 4 2" xfId="1797"/>
    <cellStyle name="Comma 21 5" xfId="1798"/>
    <cellStyle name="Comma 21 5 2" xfId="1799"/>
    <cellStyle name="Comma 21 6" xfId="1800"/>
    <cellStyle name="Comma 21 7" xfId="1801"/>
    <cellStyle name="Comma 22" xfId="1802"/>
    <cellStyle name="Comma 22 2" xfId="1803"/>
    <cellStyle name="Comma 22 2 2" xfId="1804"/>
    <cellStyle name="Comma 22 2 3" xfId="1805"/>
    <cellStyle name="Comma 22 3" xfId="1806"/>
    <cellStyle name="Comma 22 3 2" xfId="1807"/>
    <cellStyle name="Comma 22 4" xfId="1808"/>
    <cellStyle name="Comma 22 5" xfId="1809"/>
    <cellStyle name="Comma 22 6" xfId="1810"/>
    <cellStyle name="Comma 23" xfId="1811"/>
    <cellStyle name="Comma 23 2" xfId="1812"/>
    <cellStyle name="Comma 23 2 2" xfId="1813"/>
    <cellStyle name="Comma 23 3" xfId="1814"/>
    <cellStyle name="Comma 23 4" xfId="1815"/>
    <cellStyle name="Comma 24" xfId="1816"/>
    <cellStyle name="Comma 24 2" xfId="1817"/>
    <cellStyle name="Comma 24 2 2" xfId="1818"/>
    <cellStyle name="Comma 24 3" xfId="1819"/>
    <cellStyle name="Comma 25" xfId="1820"/>
    <cellStyle name="Comma 25 10" xfId="1821"/>
    <cellStyle name="Comma 25 11" xfId="1822"/>
    <cellStyle name="Comma 25 11 2" xfId="1823"/>
    <cellStyle name="Comma 25 12" xfId="1824"/>
    <cellStyle name="Comma 25 12 2" xfId="1825"/>
    <cellStyle name="Comma 25 13" xfId="1826"/>
    <cellStyle name="Comma 25 14" xfId="1827"/>
    <cellStyle name="Comma 25 2" xfId="1828"/>
    <cellStyle name="Comma 25 2 2" xfId="1829"/>
    <cellStyle name="Comma 25 3" xfId="1830"/>
    <cellStyle name="Comma 25 3 2" xfId="1831"/>
    <cellStyle name="Comma 25 3 2 2" xfId="1832"/>
    <cellStyle name="Comma 25 3 3" xfId="1833"/>
    <cellStyle name="Comma 25 3 3 2" xfId="1834"/>
    <cellStyle name="Comma 25 3 4" xfId="1835"/>
    <cellStyle name="Comma 25 3 4 2" xfId="1836"/>
    <cellStyle name="Comma 25 3 5" xfId="1837"/>
    <cellStyle name="Comma 25 3 5 2" xfId="1838"/>
    <cellStyle name="Comma 25 3 6" xfId="1839"/>
    <cellStyle name="Comma 25 3 6 2" xfId="1840"/>
    <cellStyle name="Comma 25 4" xfId="1841"/>
    <cellStyle name="Comma 25 4 2" xfId="1842"/>
    <cellStyle name="Comma 25 5" xfId="1843"/>
    <cellStyle name="Comma 25 5 2" xfId="1844"/>
    <cellStyle name="Comma 25 6" xfId="1845"/>
    <cellStyle name="Comma 25 7" xfId="1846"/>
    <cellStyle name="Comma 25 8" xfId="1847"/>
    <cellStyle name="Comma 25 9" xfId="1848"/>
    <cellStyle name="Comma 26" xfId="1849"/>
    <cellStyle name="Comma 26 2" xfId="1850"/>
    <cellStyle name="Comma 26 3" xfId="1851"/>
    <cellStyle name="Comma 27" xfId="1852"/>
    <cellStyle name="Comma 27 2" xfId="1853"/>
    <cellStyle name="Comma 27 3" xfId="1854"/>
    <cellStyle name="Comma 27 4" xfId="1855"/>
    <cellStyle name="Comma 27 5" xfId="1856"/>
    <cellStyle name="Comma 28" xfId="1857"/>
    <cellStyle name="Comma 28 2" xfId="1858"/>
    <cellStyle name="Comma 28 3" xfId="1859"/>
    <cellStyle name="Comma 28 4" xfId="1860"/>
    <cellStyle name="Comma 29" xfId="1861"/>
    <cellStyle name="Comma 29 2" xfId="1862"/>
    <cellStyle name="Comma 29 2 2" xfId="1863"/>
    <cellStyle name="Comma 29 3" xfId="1864"/>
    <cellStyle name="Comma 29 4" xfId="1865"/>
    <cellStyle name="Comma 3" xfId="1866"/>
    <cellStyle name="Comma 3 10" xfId="1867"/>
    <cellStyle name="Comma 3 10 2" xfId="1868"/>
    <cellStyle name="Comma 3 11" xfId="1869"/>
    <cellStyle name="Comma 3 11 2" xfId="1870"/>
    <cellStyle name="Comma 3 12" xfId="1871"/>
    <cellStyle name="Comma 3 12 2" xfId="1872"/>
    <cellStyle name="Comma 3 13" xfId="1873"/>
    <cellStyle name="Comma 3 13 2" xfId="1874"/>
    <cellStyle name="Comma 3 14" xfId="1875"/>
    <cellStyle name="Comma 3 14 2" xfId="1876"/>
    <cellStyle name="Comma 3 15" xfId="1877"/>
    <cellStyle name="Comma 3 15 2" xfId="1878"/>
    <cellStyle name="Comma 3 16" xfId="1879"/>
    <cellStyle name="Comma 3 16 2" xfId="1880"/>
    <cellStyle name="Comma 3 17" xfId="1881"/>
    <cellStyle name="Comma 3 17 2" xfId="1882"/>
    <cellStyle name="Comma 3 18" xfId="1883"/>
    <cellStyle name="Comma 3 18 2" xfId="1884"/>
    <cellStyle name="Comma 3 19" xfId="1885"/>
    <cellStyle name="Comma 3 19 2" xfId="1886"/>
    <cellStyle name="Comma 3 2" xfId="1887"/>
    <cellStyle name="Comma 3 2 2" xfId="1888"/>
    <cellStyle name="Comma 3 2 2 2" xfId="1889"/>
    <cellStyle name="Comma 3 2 3" xfId="1890"/>
    <cellStyle name="Comma 3 2 4" xfId="1891"/>
    <cellStyle name="Comma 3 20" xfId="1892"/>
    <cellStyle name="Comma 3 20 2" xfId="1893"/>
    <cellStyle name="Comma 3 21" xfId="1894"/>
    <cellStyle name="Comma 3 21 2" xfId="1895"/>
    <cellStyle name="Comma 3 22" xfId="1896"/>
    <cellStyle name="Comma 3 22 2" xfId="1897"/>
    <cellStyle name="Comma 3 23" xfId="1898"/>
    <cellStyle name="Comma 3 23 2" xfId="1899"/>
    <cellStyle name="Comma 3 24" xfId="1900"/>
    <cellStyle name="Comma 3 24 2" xfId="1901"/>
    <cellStyle name="Comma 3 25" xfId="1902"/>
    <cellStyle name="Comma 3 25 2" xfId="1903"/>
    <cellStyle name="Comma 3 26" xfId="1904"/>
    <cellStyle name="Comma 3 26 2" xfId="1905"/>
    <cellStyle name="Comma 3 27" xfId="1906"/>
    <cellStyle name="Comma 3 27 2" xfId="1907"/>
    <cellStyle name="Comma 3 28" xfId="1908"/>
    <cellStyle name="Comma 3 28 2" xfId="1909"/>
    <cellStyle name="Comma 3 29" xfId="1910"/>
    <cellStyle name="Comma 3 29 2" xfId="1911"/>
    <cellStyle name="Comma 3 3" xfId="1912"/>
    <cellStyle name="Comma 3 3 2" xfId="1913"/>
    <cellStyle name="Comma 3 3 2 2" xfId="1914"/>
    <cellStyle name="Comma 3 3 2 3" xfId="1915"/>
    <cellStyle name="Comma 3 3 3" xfId="1916"/>
    <cellStyle name="Comma 3 3 4" xfId="1917"/>
    <cellStyle name="Comma 3 30" xfId="1918"/>
    <cellStyle name="Comma 3 30 2" xfId="1919"/>
    <cellStyle name="Comma 3 30 2 2" xfId="1920"/>
    <cellStyle name="Comma 3 30 2 2 2" xfId="1921"/>
    <cellStyle name="Comma 3 30 2 3" xfId="1922"/>
    <cellStyle name="Comma 3 30 3" xfId="1923"/>
    <cellStyle name="Comma 3 30 3 2" xfId="1924"/>
    <cellStyle name="Comma 3 30 4" xfId="1925"/>
    <cellStyle name="Comma 3 30 4 2" xfId="1926"/>
    <cellStyle name="Comma 3 31" xfId="1927"/>
    <cellStyle name="Comma 3 31 2" xfId="1928"/>
    <cellStyle name="Comma 3 32" xfId="1929"/>
    <cellStyle name="Comma 3 4" xfId="1930"/>
    <cellStyle name="Comma 3 4 2" xfId="1931"/>
    <cellStyle name="Comma 3 4 3" xfId="1932"/>
    <cellStyle name="Comma 3 5" xfId="1933"/>
    <cellStyle name="Comma 3 5 2" xfId="1934"/>
    <cellStyle name="Comma 3 5 3" xfId="1935"/>
    <cellStyle name="Comma 3 6" xfId="1936"/>
    <cellStyle name="Comma 3 6 2" xfId="1937"/>
    <cellStyle name="Comma 3 7" xfId="1938"/>
    <cellStyle name="Comma 3 7 2" xfId="1939"/>
    <cellStyle name="Comma 3 8" xfId="1940"/>
    <cellStyle name="Comma 3 8 2" xfId="1941"/>
    <cellStyle name="Comma 3 9" xfId="1942"/>
    <cellStyle name="Comma 3 9 2" xfId="1943"/>
    <cellStyle name="Comma 3_ประหน้าecl-19-4-54(แพน)" xfId="1944"/>
    <cellStyle name="Comma 30" xfId="1945"/>
    <cellStyle name="Comma 30 2" xfId="1946"/>
    <cellStyle name="Comma 31" xfId="1947"/>
    <cellStyle name="Comma 31 2" xfId="1948"/>
    <cellStyle name="Comma 31 2 2" xfId="1949"/>
    <cellStyle name="Comma 31 3" xfId="1950"/>
    <cellStyle name="Comma 31 4" xfId="1951"/>
    <cellStyle name="Comma 31 4 2" xfId="1952"/>
    <cellStyle name="Comma 31 5" xfId="1953"/>
    <cellStyle name="Comma 31 5 2" xfId="1954"/>
    <cellStyle name="Comma 31 6" xfId="1955"/>
    <cellStyle name="Comma 32" xfId="1956"/>
    <cellStyle name="Comma 32 2" xfId="1957"/>
    <cellStyle name="Comma 32 2 2" xfId="1958"/>
    <cellStyle name="Comma 32 2 2 2" xfId="1959"/>
    <cellStyle name="Comma 32 2 3" xfId="1960"/>
    <cellStyle name="Comma 32 3" xfId="1961"/>
    <cellStyle name="Comma 32 3 2" xfId="1962"/>
    <cellStyle name="Comma 32 4" xfId="1963"/>
    <cellStyle name="Comma 33" xfId="1964"/>
    <cellStyle name="Comma 33 2" xfId="1965"/>
    <cellStyle name="Comma 34" xfId="1966"/>
    <cellStyle name="Comma 34 2" xfId="1967"/>
    <cellStyle name="Comma 34 2 2" xfId="1968"/>
    <cellStyle name="Comma 34 3" xfId="1969"/>
    <cellStyle name="Comma 35" xfId="1970"/>
    <cellStyle name="Comma 35 2" xfId="1971"/>
    <cellStyle name="Comma 35 2 2" xfId="1972"/>
    <cellStyle name="Comma 35 3" xfId="1973"/>
    <cellStyle name="Comma 36" xfId="1974"/>
    <cellStyle name="Comma 36 2" xfId="1975"/>
    <cellStyle name="Comma 36 2 2" xfId="1976"/>
    <cellStyle name="Comma 36 3" xfId="1977"/>
    <cellStyle name="Comma 37" xfId="1978"/>
    <cellStyle name="Comma 37 2" xfId="1979"/>
    <cellStyle name="Comma 37 3" xfId="1980"/>
    <cellStyle name="Comma 37 4" xfId="1981"/>
    <cellStyle name="Comma 38" xfId="1982"/>
    <cellStyle name="Comma 39" xfId="1983"/>
    <cellStyle name="Comma 39 2" xfId="1984"/>
    <cellStyle name="Comma 4" xfId="1985"/>
    <cellStyle name="Comma 4 10" xfId="1986"/>
    <cellStyle name="Comma 4 11" xfId="1987"/>
    <cellStyle name="Comma 4 12" xfId="1988"/>
    <cellStyle name="Comma 4 13" xfId="1989"/>
    <cellStyle name="Comma 4 13 2" xfId="1990"/>
    <cellStyle name="Comma 4 14" xfId="1991"/>
    <cellStyle name="Comma 4 15" xfId="1992"/>
    <cellStyle name="Comma 4 16" xfId="1993"/>
    <cellStyle name="Comma 4 2" xfId="1994"/>
    <cellStyle name="Comma 4 2 2" xfId="1995"/>
    <cellStyle name="Comma 4 2 2 2" xfId="1996"/>
    <cellStyle name="Comma 4 2 2 3" xfId="1997"/>
    <cellStyle name="Comma 4 2 3" xfId="1998"/>
    <cellStyle name="Comma 4 2 4" xfId="1999"/>
    <cellStyle name="Comma 4 2 5" xfId="2000"/>
    <cellStyle name="Comma 4 2 6" xfId="2001"/>
    <cellStyle name="Comma 4 2 7" xfId="2002"/>
    <cellStyle name="Comma 4 2 8" xfId="2003"/>
    <cellStyle name="Comma 4 3" xfId="2004"/>
    <cellStyle name="Comma 4 3 2" xfId="2005"/>
    <cellStyle name="Comma 4 3 3" xfId="2006"/>
    <cellStyle name="Comma 4 4" xfId="2007"/>
    <cellStyle name="Comma 4 4 2" xfId="2008"/>
    <cellStyle name="Comma 4 4 3" xfId="2009"/>
    <cellStyle name="Comma 4 5" xfId="2010"/>
    <cellStyle name="Comma 4 5 2" xfId="2011"/>
    <cellStyle name="Comma 4 5 3" xfId="2012"/>
    <cellStyle name="Comma 4 6" xfId="2013"/>
    <cellStyle name="Comma 4 6 2" xfId="2014"/>
    <cellStyle name="Comma 4 6 3" xfId="2015"/>
    <cellStyle name="Comma 4 7" xfId="2016"/>
    <cellStyle name="Comma 4 8" xfId="2017"/>
    <cellStyle name="Comma 4 9" xfId="2018"/>
    <cellStyle name="Comma 4_AR_AP Audit updateMgen " xfId="2019"/>
    <cellStyle name="Comma 40" xfId="2020"/>
    <cellStyle name="Comma 40 2" xfId="2021"/>
    <cellStyle name="Comma 40 2 2" xfId="2022"/>
    <cellStyle name="Comma 40 3" xfId="2023"/>
    <cellStyle name="Comma 40 3 2" xfId="2024"/>
    <cellStyle name="Comma 40 4" xfId="2025"/>
    <cellStyle name="Comma 41" xfId="2026"/>
    <cellStyle name="Comma 41 2" xfId="2027"/>
    <cellStyle name="Comma 42" xfId="2028"/>
    <cellStyle name="Comma 42 2" xfId="2029"/>
    <cellStyle name="Comma 43" xfId="2030"/>
    <cellStyle name="Comma 43 2" xfId="2031"/>
    <cellStyle name="Comma 43 2 2" xfId="2032"/>
    <cellStyle name="Comma 43 3" xfId="2033"/>
    <cellStyle name="Comma 43 3 2" xfId="2034"/>
    <cellStyle name="Comma 43 4" xfId="2035"/>
    <cellStyle name="Comma 44" xfId="2036"/>
    <cellStyle name="Comma 44 2" xfId="2037"/>
    <cellStyle name="Comma 45" xfId="2038"/>
    <cellStyle name="Comma 46" xfId="2039"/>
    <cellStyle name="Comma 47" xfId="2040"/>
    <cellStyle name="Comma 48" xfId="2041"/>
    <cellStyle name="Comma 49" xfId="2042"/>
    <cellStyle name="Comma 5" xfId="2043"/>
    <cellStyle name="Comma 5 10" xfId="2044"/>
    <cellStyle name="Comma 5 10 2" xfId="2045"/>
    <cellStyle name="Comma 5 11" xfId="2046"/>
    <cellStyle name="Comma 5 11 2" xfId="2047"/>
    <cellStyle name="Comma 5 12" xfId="2048"/>
    <cellStyle name="Comma 5 12 2" xfId="2049"/>
    <cellStyle name="Comma 5 13" xfId="2050"/>
    <cellStyle name="Comma 5 13 2" xfId="2051"/>
    <cellStyle name="Comma 5 13 2 2" xfId="2052"/>
    <cellStyle name="Comma 5 13 2 3" xfId="2053"/>
    <cellStyle name="Comma 5 13 3" xfId="2054"/>
    <cellStyle name="Comma 5 14" xfId="2055"/>
    <cellStyle name="Comma 5 14 2" xfId="2056"/>
    <cellStyle name="Comma 5 14 2 2" xfId="2057"/>
    <cellStyle name="Comma 5 14 3" xfId="2058"/>
    <cellStyle name="Comma 5 15" xfId="2059"/>
    <cellStyle name="Comma 5 15 2" xfId="2060"/>
    <cellStyle name="Comma 5 16" xfId="2061"/>
    <cellStyle name="Comma 5 16 2" xfId="2062"/>
    <cellStyle name="Comma 5 2" xfId="2063"/>
    <cellStyle name="Comma 5 2 2" xfId="2064"/>
    <cellStyle name="Comma 5 2 2 2" xfId="2065"/>
    <cellStyle name="Comma 5 2 2 2 2" xfId="2066"/>
    <cellStyle name="Comma 5 2 2 3" xfId="2067"/>
    <cellStyle name="Comma 5 2 2 3 2" xfId="2068"/>
    <cellStyle name="Comma 5 2 2 4" xfId="2069"/>
    <cellStyle name="Comma 5 2 2 4 2" xfId="2070"/>
    <cellStyle name="Comma 5 2 3" xfId="2071"/>
    <cellStyle name="Comma 5 2 3 2" xfId="2072"/>
    <cellStyle name="Comma 5 2 3 3" xfId="2073"/>
    <cellStyle name="Comma 5 2 4" xfId="2074"/>
    <cellStyle name="Comma 5 2 5" xfId="2075"/>
    <cellStyle name="Comma 5 2 6" xfId="2076"/>
    <cellStyle name="Comma 5 2 7" xfId="2077"/>
    <cellStyle name="Comma 5 2 7 2" xfId="2078"/>
    <cellStyle name="Comma 5 2 8" xfId="2079"/>
    <cellStyle name="Comma 5 2 8 2" xfId="2080"/>
    <cellStyle name="Comma 5 3" xfId="2081"/>
    <cellStyle name="Comma 5 3 2" xfId="2082"/>
    <cellStyle name="Comma 5 3 2 2" xfId="2083"/>
    <cellStyle name="Comma 5 3 3" xfId="2084"/>
    <cellStyle name="Comma 5 4" xfId="2085"/>
    <cellStyle name="Comma 5 4 2" xfId="2086"/>
    <cellStyle name="Comma 5 4 2 2" xfId="2087"/>
    <cellStyle name="Comma 5 4 3" xfId="2088"/>
    <cellStyle name="Comma 5 4 3 2" xfId="2089"/>
    <cellStyle name="Comma 5 4 4" xfId="2090"/>
    <cellStyle name="Comma 5 4 4 2" xfId="2091"/>
    <cellStyle name="Comma 5 4 5" xfId="2092"/>
    <cellStyle name="Comma 5 4 5 2" xfId="2093"/>
    <cellStyle name="Comma 5 4 6" xfId="2094"/>
    <cellStyle name="Comma 5 4 6 2" xfId="2095"/>
    <cellStyle name="Comma 5 4 7" xfId="2096"/>
    <cellStyle name="Comma 5 4 7 2" xfId="2097"/>
    <cellStyle name="Comma 5 5" xfId="2098"/>
    <cellStyle name="Comma 5 5 2" xfId="2099"/>
    <cellStyle name="Comma 5 5 2 2" xfId="2100"/>
    <cellStyle name="Comma 5 6" xfId="2101"/>
    <cellStyle name="Comma 5 6 2" xfId="2102"/>
    <cellStyle name="Comma 5 7" xfId="2103"/>
    <cellStyle name="Comma 5 7 2" xfId="2104"/>
    <cellStyle name="Comma 5 8" xfId="2105"/>
    <cellStyle name="Comma 5 8 2" xfId="2106"/>
    <cellStyle name="Comma 5 9" xfId="2107"/>
    <cellStyle name="Comma 5 9 2" xfId="2108"/>
    <cellStyle name="Comma 5_Bulk _ Audit" xfId="2109"/>
    <cellStyle name="Comma 50" xfId="2110"/>
    <cellStyle name="Comma 51" xfId="2111"/>
    <cellStyle name="Comma 52" xfId="2112"/>
    <cellStyle name="Comma 53" xfId="2113"/>
    <cellStyle name="Comma 54" xfId="2114"/>
    <cellStyle name="Comma 55" xfId="2115"/>
    <cellStyle name="Comma 55 2" xfId="2116"/>
    <cellStyle name="Comma 56" xfId="2117"/>
    <cellStyle name="Comma 56 2" xfId="2118"/>
    <cellStyle name="Comma 57" xfId="2119"/>
    <cellStyle name="Comma 58" xfId="2120"/>
    <cellStyle name="Comma 59" xfId="2121"/>
    <cellStyle name="Comma 6" xfId="2122"/>
    <cellStyle name="Comma 6 10" xfId="2123"/>
    <cellStyle name="Comma 6 10 2" xfId="2124"/>
    <cellStyle name="Comma 6 11" xfId="2125"/>
    <cellStyle name="Comma 6 11 2" xfId="2126"/>
    <cellStyle name="Comma 6 12" xfId="2127"/>
    <cellStyle name="Comma 6 12 2" xfId="2128"/>
    <cellStyle name="Comma 6 13" xfId="2129"/>
    <cellStyle name="Comma 6 13 2" xfId="2130"/>
    <cellStyle name="Comma 6 14" xfId="2131"/>
    <cellStyle name="Comma 6 14 2" xfId="2132"/>
    <cellStyle name="Comma 6 15" xfId="2133"/>
    <cellStyle name="Comma 6 16" xfId="2134"/>
    <cellStyle name="Comma 6 2" xfId="2135"/>
    <cellStyle name="Comma 6 2 2" xfId="2136"/>
    <cellStyle name="Comma 6 2 2 2" xfId="2137"/>
    <cellStyle name="Comma 6 2 2 2 2" xfId="2138"/>
    <cellStyle name="Comma 6 2 2 2 2 2" xfId="2139"/>
    <cellStyle name="Comma 6 2 2 2 3" xfId="2140"/>
    <cellStyle name="Comma 6 2 2 3" xfId="2141"/>
    <cellStyle name="Comma 6 2 2 4" xfId="2142"/>
    <cellStyle name="Comma 6 2 3" xfId="2143"/>
    <cellStyle name="Comma 6 2 3 2" xfId="2144"/>
    <cellStyle name="Comma 6 2 4" xfId="2145"/>
    <cellStyle name="Comma 6 2 4 2" xfId="2146"/>
    <cellStyle name="Comma 6 2 5" xfId="2147"/>
    <cellStyle name="Comma 6 2 6" xfId="2148"/>
    <cellStyle name="Comma 6 3" xfId="2149"/>
    <cellStyle name="Comma 6 3 2" xfId="2150"/>
    <cellStyle name="Comma 6 3 2 2" xfId="2151"/>
    <cellStyle name="Comma 6 4" xfId="2152"/>
    <cellStyle name="Comma 6 4 2" xfId="2153"/>
    <cellStyle name="Comma 6 5" xfId="2154"/>
    <cellStyle name="Comma 6 5 2" xfId="2155"/>
    <cellStyle name="Comma 6 6" xfId="2156"/>
    <cellStyle name="Comma 6 6 2" xfId="2157"/>
    <cellStyle name="Comma 6 7" xfId="2158"/>
    <cellStyle name="Comma 6 7 2" xfId="2159"/>
    <cellStyle name="Comma 6 8" xfId="2160"/>
    <cellStyle name="Comma 6 8 2" xfId="2161"/>
    <cellStyle name="Comma 6 9" xfId="2162"/>
    <cellStyle name="Comma 6 9 2" xfId="2163"/>
    <cellStyle name="Comma 60" xfId="2164"/>
    <cellStyle name="Comma 61" xfId="2165"/>
    <cellStyle name="Comma 62" xfId="2166"/>
    <cellStyle name="Comma 63" xfId="2167"/>
    <cellStyle name="Comma 64" xfId="2168"/>
    <cellStyle name="Comma 65" xfId="2169"/>
    <cellStyle name="Comma 66" xfId="2170"/>
    <cellStyle name="Comma 67" xfId="2171"/>
    <cellStyle name="Comma 68" xfId="2172"/>
    <cellStyle name="Comma 69" xfId="4600"/>
    <cellStyle name="Comma 7" xfId="2173"/>
    <cellStyle name="Comma 7 10" xfId="2174"/>
    <cellStyle name="Comma 7 10 2" xfId="2175"/>
    <cellStyle name="Comma 7 11" xfId="2176"/>
    <cellStyle name="Comma 7 11 2" xfId="2177"/>
    <cellStyle name="Comma 7 12" xfId="2178"/>
    <cellStyle name="Comma 7 12 2" xfId="2179"/>
    <cellStyle name="Comma 7 13" xfId="2180"/>
    <cellStyle name="Comma 7 13 2" xfId="2181"/>
    <cellStyle name="Comma 7 14" xfId="2182"/>
    <cellStyle name="Comma 7 2" xfId="2183"/>
    <cellStyle name="Comma 7 2 2" xfId="2184"/>
    <cellStyle name="Comma 7 2 3" xfId="2185"/>
    <cellStyle name="Comma 7 2 4" xfId="2186"/>
    <cellStyle name="Comma 7 2 5" xfId="2187"/>
    <cellStyle name="Comma 7 2_Lead -  NU 31-3-54" xfId="2188"/>
    <cellStyle name="Comma 7 3" xfId="2189"/>
    <cellStyle name="Comma 7 3 2" xfId="2190"/>
    <cellStyle name="Comma 7 4" xfId="2191"/>
    <cellStyle name="Comma 7 4 2" xfId="2192"/>
    <cellStyle name="Comma 7 5" xfId="2193"/>
    <cellStyle name="Comma 7 5 2" xfId="2194"/>
    <cellStyle name="Comma 7 6" xfId="2195"/>
    <cellStyle name="Comma 7 6 2" xfId="2196"/>
    <cellStyle name="Comma 7 7" xfId="2197"/>
    <cellStyle name="Comma 7 7 2" xfId="2198"/>
    <cellStyle name="Comma 7 8" xfId="2199"/>
    <cellStyle name="Comma 7 8 2" xfId="2200"/>
    <cellStyle name="Comma 7 9" xfId="2201"/>
    <cellStyle name="Comma 7 9 2" xfId="2202"/>
    <cellStyle name="Comma 7_PRE-BUILTQ1-54" xfId="2203"/>
    <cellStyle name="Comma 70" xfId="4602"/>
    <cellStyle name="Comma 71" xfId="4604"/>
    <cellStyle name="Comma 8" xfId="2204"/>
    <cellStyle name="Comma 8 10" xfId="2205"/>
    <cellStyle name="Comma 8 10 2" xfId="2206"/>
    <cellStyle name="Comma 8 11" xfId="2207"/>
    <cellStyle name="Comma 8 11 2" xfId="2208"/>
    <cellStyle name="Comma 8 12" xfId="2209"/>
    <cellStyle name="Comma 8 12 2" xfId="2210"/>
    <cellStyle name="Comma 8 13" xfId="2211"/>
    <cellStyle name="Comma 8 13 2" xfId="2212"/>
    <cellStyle name="Comma 8 14" xfId="2213"/>
    <cellStyle name="Comma 8 14 2" xfId="2214"/>
    <cellStyle name="Comma 8 15" xfId="2215"/>
    <cellStyle name="Comma 8 2" xfId="2216"/>
    <cellStyle name="Comma 8 2 2" xfId="2217"/>
    <cellStyle name="Comma 8 2 3" xfId="2218"/>
    <cellStyle name="Comma 8 2 4" xfId="2219"/>
    <cellStyle name="Comma 8 2 4 2" xfId="2220"/>
    <cellStyle name="Comma 8 2 5" xfId="2221"/>
    <cellStyle name="Comma 8 3" xfId="2222"/>
    <cellStyle name="Comma 8 3 2" xfId="2223"/>
    <cellStyle name="Comma 8 3 3" xfId="2224"/>
    <cellStyle name="Comma 8 4" xfId="2225"/>
    <cellStyle name="Comma 8 4 2" xfId="2226"/>
    <cellStyle name="Comma 8 4 3" xfId="2227"/>
    <cellStyle name="Comma 8 5" xfId="2228"/>
    <cellStyle name="Comma 8 5 2" xfId="2229"/>
    <cellStyle name="Comma 8 5 3" xfId="2230"/>
    <cellStyle name="Comma 8 6" xfId="2231"/>
    <cellStyle name="Comma 8 6 2" xfId="2232"/>
    <cellStyle name="Comma 8 7" xfId="2233"/>
    <cellStyle name="Comma 8 7 2" xfId="2234"/>
    <cellStyle name="Comma 8 8" xfId="2235"/>
    <cellStyle name="Comma 8 8 2" xfId="2236"/>
    <cellStyle name="Comma 8 9" xfId="2237"/>
    <cellStyle name="Comma 8 9 2" xfId="2238"/>
    <cellStyle name="Comma 9" xfId="2239"/>
    <cellStyle name="Comma 9 10" xfId="2240"/>
    <cellStyle name="Comma 9 10 2" xfId="2241"/>
    <cellStyle name="Comma 9 11" xfId="2242"/>
    <cellStyle name="Comma 9 11 2" xfId="2243"/>
    <cellStyle name="Comma 9 12" xfId="2244"/>
    <cellStyle name="Comma 9 12 2" xfId="2245"/>
    <cellStyle name="Comma 9 13" xfId="2246"/>
    <cellStyle name="Comma 9 13 2" xfId="2247"/>
    <cellStyle name="Comma 9 14" xfId="2248"/>
    <cellStyle name="Comma 9 15" xfId="2249"/>
    <cellStyle name="Comma 9 2" xfId="2250"/>
    <cellStyle name="Comma 9 2 2" xfId="2251"/>
    <cellStyle name="Comma 9 2 2 2" xfId="2252"/>
    <cellStyle name="Comma 9 2 3" xfId="2253"/>
    <cellStyle name="Comma 9 2 4" xfId="2254"/>
    <cellStyle name="Comma 9 2 5" xfId="2255"/>
    <cellStyle name="Comma 9 3" xfId="2256"/>
    <cellStyle name="Comma 9 3 2" xfId="2257"/>
    <cellStyle name="Comma 9 4" xfId="2258"/>
    <cellStyle name="Comma 9 4 2" xfId="2259"/>
    <cellStyle name="Comma 9 5" xfId="2260"/>
    <cellStyle name="Comma 9 5 2" xfId="2261"/>
    <cellStyle name="Comma 9 6" xfId="2262"/>
    <cellStyle name="Comma 9 6 2" xfId="2263"/>
    <cellStyle name="Comma 9 7" xfId="2264"/>
    <cellStyle name="Comma 9 7 2" xfId="2265"/>
    <cellStyle name="Comma 9 8" xfId="2266"/>
    <cellStyle name="Comma 9 8 2" xfId="2267"/>
    <cellStyle name="Comma 9 9" xfId="2268"/>
    <cellStyle name="Comma 9 9 2" xfId="2269"/>
    <cellStyle name="Comma 9_Q2-54+บิล แลนด์-นุ่น(1)" xfId="2270"/>
    <cellStyle name="comma zerodec" xfId="2271"/>
    <cellStyle name="comma zerodec 2" xfId="2272"/>
    <cellStyle name="comma zerodec 2 2" xfId="2273"/>
    <cellStyle name="comma zerodec 2 3" xfId="2274"/>
    <cellStyle name="comma zerodec 3" xfId="2275"/>
    <cellStyle name="comma zerodec 3 2" xfId="2276"/>
    <cellStyle name="comma zerodec 4" xfId="2277"/>
    <cellStyle name="comma zerodec_fixasset2008_fon" xfId="2278"/>
    <cellStyle name="Copied" xfId="2279"/>
    <cellStyle name="Curren - Style3" xfId="2280"/>
    <cellStyle name="Curren - Style4" xfId="2281"/>
    <cellStyle name="Currency [00]" xfId="2282"/>
    <cellStyle name="Currency 10" xfId="2283"/>
    <cellStyle name="Currency 10 2" xfId="2284"/>
    <cellStyle name="Currency 10 2 2" xfId="2285"/>
    <cellStyle name="Currency 10 3" xfId="2286"/>
    <cellStyle name="Currency 11" xfId="2287"/>
    <cellStyle name="Currency 11 2" xfId="2288"/>
    <cellStyle name="Currency 11 2 2" xfId="2289"/>
    <cellStyle name="Currency 11 3" xfId="2290"/>
    <cellStyle name="Currency 12" xfId="2291"/>
    <cellStyle name="Currency 12 2" xfId="2292"/>
    <cellStyle name="Currency 12 2 2" xfId="2293"/>
    <cellStyle name="Currency 12 3" xfId="2294"/>
    <cellStyle name="Currency 13" xfId="2295"/>
    <cellStyle name="Currency 13 2" xfId="2296"/>
    <cellStyle name="Currency 13 2 2" xfId="2297"/>
    <cellStyle name="Currency 13 3" xfId="2298"/>
    <cellStyle name="Currency 14" xfId="2299"/>
    <cellStyle name="Currency 14 2" xfId="2300"/>
    <cellStyle name="Currency 14 2 2" xfId="2301"/>
    <cellStyle name="Currency 14 3" xfId="2302"/>
    <cellStyle name="Currency 15" xfId="2303"/>
    <cellStyle name="Currency 15 2" xfId="2304"/>
    <cellStyle name="Currency 15 2 2" xfId="2305"/>
    <cellStyle name="Currency 15 3" xfId="2306"/>
    <cellStyle name="Currency 16" xfId="2307"/>
    <cellStyle name="Currency 16 2" xfId="2308"/>
    <cellStyle name="Currency 16 2 2" xfId="2309"/>
    <cellStyle name="Currency 16 3" xfId="2310"/>
    <cellStyle name="Currency 2" xfId="2311"/>
    <cellStyle name="Currency 2 10" xfId="2312"/>
    <cellStyle name="Currency 2 11" xfId="2313"/>
    <cellStyle name="Currency 2 2" xfId="2314"/>
    <cellStyle name="Currency 2 2 2" xfId="2315"/>
    <cellStyle name="Currency 2 3" xfId="2316"/>
    <cellStyle name="Currency 2 3 2" xfId="2317"/>
    <cellStyle name="Currency 2 3 2 2" xfId="2318"/>
    <cellStyle name="Currency 2 3 3" xfId="2319"/>
    <cellStyle name="Currency 2 3 3 2" xfId="2320"/>
    <cellStyle name="Currency 2 3 4" xfId="2321"/>
    <cellStyle name="Currency 2 3 4 2" xfId="2322"/>
    <cellStyle name="Currency 2 3 5" xfId="2323"/>
    <cellStyle name="Currency 2 3 5 2" xfId="2324"/>
    <cellStyle name="Currency 2 3 6" xfId="2325"/>
    <cellStyle name="Currency 2 3 6 2" xfId="2326"/>
    <cellStyle name="Currency 2 4" xfId="2327"/>
    <cellStyle name="Currency 2 4 2" xfId="2328"/>
    <cellStyle name="Currency 2 5" xfId="2329"/>
    <cellStyle name="Currency 2 5 2" xfId="2330"/>
    <cellStyle name="Currency 2 6" xfId="2331"/>
    <cellStyle name="Currency 2 7" xfId="2332"/>
    <cellStyle name="Currency 2 8" xfId="2333"/>
    <cellStyle name="Currency 2 9" xfId="2334"/>
    <cellStyle name="Currency 3" xfId="2335"/>
    <cellStyle name="Currency 3 2" xfId="2336"/>
    <cellStyle name="Currency 3 2 2" xfId="2337"/>
    <cellStyle name="Currency 4" xfId="2338"/>
    <cellStyle name="Currency 4 2" xfId="2339"/>
    <cellStyle name="Currency 4 2 2" xfId="2340"/>
    <cellStyle name="Currency 4 3" xfId="2341"/>
    <cellStyle name="Currency 5" xfId="2342"/>
    <cellStyle name="Currency 5 2" xfId="2343"/>
    <cellStyle name="Currency 5 2 2" xfId="2344"/>
    <cellStyle name="Currency 5 3" xfId="2345"/>
    <cellStyle name="Currency 6" xfId="2346"/>
    <cellStyle name="Currency 6 2" xfId="2347"/>
    <cellStyle name="Currency 6 2 2" xfId="2348"/>
    <cellStyle name="Currency 6 3" xfId="2349"/>
    <cellStyle name="Currency 7" xfId="2350"/>
    <cellStyle name="Currency 7 2" xfId="2351"/>
    <cellStyle name="Currency 7 2 2" xfId="2352"/>
    <cellStyle name="Currency 7 3" xfId="2353"/>
    <cellStyle name="Currency 8" xfId="2354"/>
    <cellStyle name="Currency 8 2" xfId="2355"/>
    <cellStyle name="Currency 8 2 2" xfId="2356"/>
    <cellStyle name="Currency 8 3" xfId="2357"/>
    <cellStyle name="Currency 9" xfId="2358"/>
    <cellStyle name="Currency 9 2" xfId="2359"/>
    <cellStyle name="Currency 9 2 2" xfId="2360"/>
    <cellStyle name="Currency 9 3" xfId="2361"/>
    <cellStyle name="Currency1" xfId="2362"/>
    <cellStyle name="Currency1 2" xfId="2363"/>
    <cellStyle name="Currency1 2 2" xfId="2364"/>
    <cellStyle name="Currency1 2 3" xfId="2365"/>
    <cellStyle name="Currency1 28" xfId="2366"/>
    <cellStyle name="Currency1 28 2" xfId="2367"/>
    <cellStyle name="Currency1 3" xfId="2368"/>
    <cellStyle name="Currency1 3 2" xfId="2369"/>
    <cellStyle name="Currency1 4" xfId="2370"/>
    <cellStyle name="Currency1 5" xfId="2371"/>
    <cellStyle name="Currency1_fixasset2008_fon" xfId="2372"/>
    <cellStyle name="Currency2" xfId="2373"/>
    <cellStyle name="Dan" xfId="2374"/>
    <cellStyle name="Date" xfId="2375"/>
    <cellStyle name="Date Short" xfId="2376"/>
    <cellStyle name="DELTA" xfId="2377"/>
    <cellStyle name="Dezimal [0]_AR-Bilanzen9901" xfId="2378"/>
    <cellStyle name="Dezimal_AR-Bilanzen9901" xfId="2379"/>
    <cellStyle name="Dollar (zero dec)" xfId="2380"/>
    <cellStyle name="Dollar (zero dec) 2" xfId="2381"/>
    <cellStyle name="Dollar (zero dec) 2 2" xfId="2382"/>
    <cellStyle name="Dollar (zero dec) 3" xfId="2383"/>
    <cellStyle name="Dollar (zero dec) 3 2" xfId="2384"/>
    <cellStyle name="Dollar (zero dec) 4" xfId="2385"/>
    <cellStyle name="Dollar (zero dec) 5" xfId="2386"/>
    <cellStyle name="Dollar (zero dec)_fixasset2008_fon" xfId="2387"/>
    <cellStyle name="E&amp;Y House" xfId="2388"/>
    <cellStyle name="Emphasis 1" xfId="2389"/>
    <cellStyle name="Emphasis 2" xfId="2390"/>
    <cellStyle name="Emphasis 3" xfId="2391"/>
    <cellStyle name="Enter Currency (0)" xfId="2392"/>
    <cellStyle name="Enter Currency (2)" xfId="2393"/>
    <cellStyle name="Enter Units (0)" xfId="2394"/>
    <cellStyle name="Enter Units (1)" xfId="2395"/>
    <cellStyle name="Enter Units (2)" xfId="2396"/>
    <cellStyle name="Entered" xfId="2397"/>
    <cellStyle name="Euro" xfId="2398"/>
    <cellStyle name="Euro 2" xfId="2399"/>
    <cellStyle name="Excel Built-in Normal" xfId="2400"/>
    <cellStyle name="Explanatory Text 10" xfId="2401"/>
    <cellStyle name="Explanatory Text 11" xfId="2402"/>
    <cellStyle name="Explanatory Text 12" xfId="2403"/>
    <cellStyle name="Explanatory Text 13" xfId="2404"/>
    <cellStyle name="Explanatory Text 14" xfId="2405"/>
    <cellStyle name="Explanatory Text 15" xfId="2406"/>
    <cellStyle name="Explanatory Text 16" xfId="2407"/>
    <cellStyle name="Explanatory Text 17" xfId="2408"/>
    <cellStyle name="Explanatory Text 18" xfId="2409"/>
    <cellStyle name="Explanatory Text 19" xfId="2410"/>
    <cellStyle name="Explanatory Text 2" xfId="2411"/>
    <cellStyle name="Explanatory Text 2 2" xfId="2412"/>
    <cellStyle name="Explanatory Text 2 3" xfId="2413"/>
    <cellStyle name="Explanatory Text 20" xfId="2414"/>
    <cellStyle name="Explanatory Text 21" xfId="2415"/>
    <cellStyle name="Explanatory Text 22" xfId="2416"/>
    <cellStyle name="Explanatory Text 3" xfId="2417"/>
    <cellStyle name="Explanatory Text 3 2" xfId="2418"/>
    <cellStyle name="Explanatory Text 4" xfId="2419"/>
    <cellStyle name="Explanatory Text 5" xfId="2420"/>
    <cellStyle name="Explanatory Text 6" xfId="2421"/>
    <cellStyle name="Explanatory Text 7" xfId="2422"/>
    <cellStyle name="Explanatory Text 8" xfId="2423"/>
    <cellStyle name="Explanatory Text 9" xfId="2424"/>
    <cellStyle name="Fixed" xfId="2425"/>
    <cellStyle name="Format Number Column" xfId="2426"/>
    <cellStyle name="Good 10" xfId="2427"/>
    <cellStyle name="Good 11" xfId="2428"/>
    <cellStyle name="Good 12" xfId="2429"/>
    <cellStyle name="Good 13" xfId="2430"/>
    <cellStyle name="Good 14" xfId="2431"/>
    <cellStyle name="Good 15" xfId="2432"/>
    <cellStyle name="Good 16" xfId="2433"/>
    <cellStyle name="Good 17" xfId="2434"/>
    <cellStyle name="Good 18" xfId="2435"/>
    <cellStyle name="Good 19" xfId="2436"/>
    <cellStyle name="Good 2" xfId="2437"/>
    <cellStyle name="Good 2 2" xfId="2438"/>
    <cellStyle name="Good 2 3" xfId="2439"/>
    <cellStyle name="Good 20" xfId="2440"/>
    <cellStyle name="Good 21" xfId="2441"/>
    <cellStyle name="Good 22" xfId="2442"/>
    <cellStyle name="Good 3" xfId="2443"/>
    <cellStyle name="Good 3 2" xfId="2444"/>
    <cellStyle name="Good 4" xfId="2445"/>
    <cellStyle name="Good 5" xfId="2446"/>
    <cellStyle name="Good 6" xfId="2447"/>
    <cellStyle name="Good 7" xfId="2448"/>
    <cellStyle name="Good 8" xfId="2449"/>
    <cellStyle name="Good 9" xfId="2450"/>
    <cellStyle name="Grey" xfId="2451"/>
    <cellStyle name="Header" xfId="2452"/>
    <cellStyle name="Header - Style1" xfId="2453"/>
    <cellStyle name="Header - Style1 2" xfId="2454"/>
    <cellStyle name="HEADER 2" xfId="2455"/>
    <cellStyle name="HEADER 2 2" xfId="2456"/>
    <cellStyle name="HEADER 2 3" xfId="2457"/>
    <cellStyle name="HEADER 2 4" xfId="2458"/>
    <cellStyle name="HEADER 2 5" xfId="2459"/>
    <cellStyle name="HEADER 2 6" xfId="2460"/>
    <cellStyle name="HEADER 3" xfId="2461"/>
    <cellStyle name="HEADER 4" xfId="2462"/>
    <cellStyle name="HEADER 5" xfId="2463"/>
    <cellStyle name="HEADER 6" xfId="2464"/>
    <cellStyle name="HEADER 7" xfId="2465"/>
    <cellStyle name="HEADER 8" xfId="2466"/>
    <cellStyle name="Header1" xfId="2467"/>
    <cellStyle name="Header2" xfId="2468"/>
    <cellStyle name="Header2 2" xfId="2469"/>
    <cellStyle name="Header2 2 2" xfId="2470"/>
    <cellStyle name="Header2 3" xfId="2471"/>
    <cellStyle name="Heading" xfId="2472"/>
    <cellStyle name="Heading 1 10" xfId="2473"/>
    <cellStyle name="Heading 1 11" xfId="2474"/>
    <cellStyle name="Heading 1 12" xfId="2475"/>
    <cellStyle name="Heading 1 13" xfId="2476"/>
    <cellStyle name="Heading 1 14" xfId="2477"/>
    <cellStyle name="Heading 1 15" xfId="2478"/>
    <cellStyle name="Heading 1 16" xfId="2479"/>
    <cellStyle name="Heading 1 17" xfId="2480"/>
    <cellStyle name="Heading 1 18" xfId="2481"/>
    <cellStyle name="Heading 1 19" xfId="2482"/>
    <cellStyle name="Heading 1 2" xfId="2483"/>
    <cellStyle name="Heading 1 2 2" xfId="2484"/>
    <cellStyle name="Heading 1 2 3" xfId="2485"/>
    <cellStyle name="Heading 1 20" xfId="2486"/>
    <cellStyle name="Heading 1 21" xfId="2487"/>
    <cellStyle name="Heading 1 22" xfId="2488"/>
    <cellStyle name="Heading 1 3" xfId="2489"/>
    <cellStyle name="Heading 1 3 2" xfId="2490"/>
    <cellStyle name="Heading 1 4" xfId="2491"/>
    <cellStyle name="Heading 1 5" xfId="2492"/>
    <cellStyle name="Heading 1 6" xfId="2493"/>
    <cellStyle name="Heading 1 7" xfId="2494"/>
    <cellStyle name="Heading 1 8" xfId="2495"/>
    <cellStyle name="Heading 1 9" xfId="2496"/>
    <cellStyle name="Heading 2 10" xfId="2497"/>
    <cellStyle name="Heading 2 11" xfId="2498"/>
    <cellStyle name="Heading 2 12" xfId="2499"/>
    <cellStyle name="Heading 2 13" xfId="2500"/>
    <cellStyle name="Heading 2 14" xfId="2501"/>
    <cellStyle name="Heading 2 15" xfId="2502"/>
    <cellStyle name="Heading 2 16" xfId="2503"/>
    <cellStyle name="Heading 2 17" xfId="2504"/>
    <cellStyle name="Heading 2 18" xfId="2505"/>
    <cellStyle name="Heading 2 19" xfId="2506"/>
    <cellStyle name="Heading 2 2" xfId="2507"/>
    <cellStyle name="Heading 2 2 2" xfId="2508"/>
    <cellStyle name="Heading 2 2 3" xfId="2509"/>
    <cellStyle name="Heading 2 20" xfId="2510"/>
    <cellStyle name="Heading 2 21" xfId="2511"/>
    <cellStyle name="Heading 2 22" xfId="2512"/>
    <cellStyle name="Heading 2 3" xfId="2513"/>
    <cellStyle name="Heading 2 3 2" xfId="2514"/>
    <cellStyle name="Heading 2 4" xfId="2515"/>
    <cellStyle name="Heading 2 5" xfId="2516"/>
    <cellStyle name="Heading 2 6" xfId="2517"/>
    <cellStyle name="Heading 2 7" xfId="2518"/>
    <cellStyle name="Heading 2 8" xfId="2519"/>
    <cellStyle name="Heading 2 9" xfId="2520"/>
    <cellStyle name="Heading 3 10" xfId="2521"/>
    <cellStyle name="Heading 3 11" xfId="2522"/>
    <cellStyle name="Heading 3 12" xfId="2523"/>
    <cellStyle name="Heading 3 13" xfId="2524"/>
    <cellStyle name="Heading 3 14" xfId="2525"/>
    <cellStyle name="Heading 3 15" xfId="2526"/>
    <cellStyle name="Heading 3 16" xfId="2527"/>
    <cellStyle name="Heading 3 17" xfId="2528"/>
    <cellStyle name="Heading 3 18" xfId="2529"/>
    <cellStyle name="Heading 3 19" xfId="2530"/>
    <cellStyle name="Heading 3 2" xfId="2531"/>
    <cellStyle name="Heading 3 2 2" xfId="2532"/>
    <cellStyle name="Heading 3 2 3" xfId="2533"/>
    <cellStyle name="Heading 3 20" xfId="2534"/>
    <cellStyle name="Heading 3 21" xfId="2535"/>
    <cellStyle name="Heading 3 22" xfId="2536"/>
    <cellStyle name="Heading 3 3" xfId="2537"/>
    <cellStyle name="Heading 3 3 2" xfId="2538"/>
    <cellStyle name="Heading 3 4" xfId="2539"/>
    <cellStyle name="Heading 3 5" xfId="2540"/>
    <cellStyle name="Heading 3 6" xfId="2541"/>
    <cellStyle name="Heading 3 7" xfId="2542"/>
    <cellStyle name="Heading 3 8" xfId="2543"/>
    <cellStyle name="Heading 3 9" xfId="2544"/>
    <cellStyle name="Heading 4 10" xfId="2545"/>
    <cellStyle name="Heading 4 11" xfId="2546"/>
    <cellStyle name="Heading 4 12" xfId="2547"/>
    <cellStyle name="Heading 4 13" xfId="2548"/>
    <cellStyle name="Heading 4 14" xfId="2549"/>
    <cellStyle name="Heading 4 15" xfId="2550"/>
    <cellStyle name="Heading 4 16" xfId="2551"/>
    <cellStyle name="Heading 4 17" xfId="2552"/>
    <cellStyle name="Heading 4 18" xfId="2553"/>
    <cellStyle name="Heading 4 19" xfId="2554"/>
    <cellStyle name="Heading 4 2" xfId="2555"/>
    <cellStyle name="Heading 4 2 2" xfId="2556"/>
    <cellStyle name="Heading 4 2 3" xfId="2557"/>
    <cellStyle name="Heading 4 20" xfId="2558"/>
    <cellStyle name="Heading 4 21" xfId="2559"/>
    <cellStyle name="Heading 4 22" xfId="2560"/>
    <cellStyle name="Heading 4 3" xfId="2561"/>
    <cellStyle name="Heading 4 3 2" xfId="2562"/>
    <cellStyle name="Heading 4 4" xfId="2563"/>
    <cellStyle name="Heading 4 5" xfId="2564"/>
    <cellStyle name="Heading 4 6" xfId="2565"/>
    <cellStyle name="Heading 4 7" xfId="2566"/>
    <cellStyle name="Heading 4 8" xfId="2567"/>
    <cellStyle name="Heading 4 9" xfId="2568"/>
    <cellStyle name="Heading 5" xfId="2569"/>
    <cellStyle name="Heading 6" xfId="2570"/>
    <cellStyle name="Heading1" xfId="2571"/>
    <cellStyle name="Hyperlink 2" xfId="2572"/>
    <cellStyle name="Hyperlink 2 2" xfId="2573"/>
    <cellStyle name="Hyperlink 2 3" xfId="2574"/>
    <cellStyle name="Indent" xfId="2575"/>
    <cellStyle name="Info_Main" xfId="2576"/>
    <cellStyle name="Input [yellow]" xfId="2577"/>
    <cellStyle name="Input [yellow] 2" xfId="2578"/>
    <cellStyle name="Input [yellow] 2 2" xfId="2579"/>
    <cellStyle name="Input [yellow] 3" xfId="2580"/>
    <cellStyle name="Input 10" xfId="2581"/>
    <cellStyle name="Input 11" xfId="2582"/>
    <cellStyle name="Input 12" xfId="2583"/>
    <cellStyle name="Input 13" xfId="2584"/>
    <cellStyle name="Input 14" xfId="2585"/>
    <cellStyle name="Input 15" xfId="2586"/>
    <cellStyle name="Input 16" xfId="2587"/>
    <cellStyle name="Input 17" xfId="2588"/>
    <cellStyle name="Input 18" xfId="2589"/>
    <cellStyle name="Input 19" xfId="2590"/>
    <cellStyle name="Input 2" xfId="2591"/>
    <cellStyle name="Input 2 2" xfId="2592"/>
    <cellStyle name="Input 2 2 2" xfId="2593"/>
    <cellStyle name="Input 2 2 3" xfId="2594"/>
    <cellStyle name="Input 20" xfId="2595"/>
    <cellStyle name="Input 21" xfId="2596"/>
    <cellStyle name="Input 22" xfId="2597"/>
    <cellStyle name="Input 23" xfId="2598"/>
    <cellStyle name="Input 24" xfId="2599"/>
    <cellStyle name="Input 25" xfId="2600"/>
    <cellStyle name="Input 3" xfId="2601"/>
    <cellStyle name="Input 3 2" xfId="2602"/>
    <cellStyle name="Input 3 2 2" xfId="2603"/>
    <cellStyle name="Input 3 2 3" xfId="2604"/>
    <cellStyle name="Input 4" xfId="2605"/>
    <cellStyle name="Input 5" xfId="2606"/>
    <cellStyle name="Input 6" xfId="2607"/>
    <cellStyle name="Input 7" xfId="2608"/>
    <cellStyle name="Input 8" xfId="2609"/>
    <cellStyle name="Input 9" xfId="2610"/>
    <cellStyle name="InputCurrency" xfId="2611"/>
    <cellStyle name="InputPercent1" xfId="2612"/>
    <cellStyle name="KPMG Heading 1" xfId="2613"/>
    <cellStyle name="KPMG Heading 2" xfId="2614"/>
    <cellStyle name="KPMG Heading 3" xfId="2615"/>
    <cellStyle name="KPMG Heading 4" xfId="2616"/>
    <cellStyle name="KPMG Normal" xfId="2617"/>
    <cellStyle name="KPMG Normal Text" xfId="2618"/>
    <cellStyle name="left" xfId="2619"/>
    <cellStyle name="LINEAL - Style2" xfId="2620"/>
    <cellStyle name="LINEAL - Style2 2" xfId="2621"/>
    <cellStyle name="LINEAL - Style2 2 2" xfId="2622"/>
    <cellStyle name="LINEAL - Style2 2 3" xfId="2623"/>
    <cellStyle name="LINEAL - Style2 3" xfId="2624"/>
    <cellStyle name="LINEAL - Style2 4" xfId="2625"/>
    <cellStyle name="Link Currency (0)" xfId="2626"/>
    <cellStyle name="Link Currency (2)" xfId="2627"/>
    <cellStyle name="Link Units (0)" xfId="2628"/>
    <cellStyle name="Link Units (1)" xfId="2629"/>
    <cellStyle name="Link Units (2)" xfId="2630"/>
    <cellStyle name="Linked Cell 10" xfId="2631"/>
    <cellStyle name="Linked Cell 11" xfId="2632"/>
    <cellStyle name="Linked Cell 12" xfId="2633"/>
    <cellStyle name="Linked Cell 13" xfId="2634"/>
    <cellStyle name="Linked Cell 14" xfId="2635"/>
    <cellStyle name="Linked Cell 15" xfId="2636"/>
    <cellStyle name="Linked Cell 16" xfId="2637"/>
    <cellStyle name="Linked Cell 17" xfId="2638"/>
    <cellStyle name="Linked Cell 18" xfId="2639"/>
    <cellStyle name="Linked Cell 19" xfId="2640"/>
    <cellStyle name="Linked Cell 2" xfId="2641"/>
    <cellStyle name="Linked Cell 2 2" xfId="2642"/>
    <cellStyle name="Linked Cell 2 3" xfId="2643"/>
    <cellStyle name="Linked Cell 20" xfId="2644"/>
    <cellStyle name="Linked Cell 21" xfId="2645"/>
    <cellStyle name="Linked Cell 22" xfId="2646"/>
    <cellStyle name="Linked Cell 3" xfId="2647"/>
    <cellStyle name="Linked Cell 3 2" xfId="2648"/>
    <cellStyle name="Linked Cell 4" xfId="2649"/>
    <cellStyle name="Linked Cell 5" xfId="2650"/>
    <cellStyle name="Linked Cell 6" xfId="2651"/>
    <cellStyle name="Linked Cell 7" xfId="2652"/>
    <cellStyle name="Linked Cell 8" xfId="2653"/>
    <cellStyle name="Linked Cell 9" xfId="2654"/>
    <cellStyle name="Milliers [0]_AR1194" xfId="2655"/>
    <cellStyle name="Milliers_AR1194" xfId="2656"/>
    <cellStyle name="Model" xfId="2657"/>
    <cellStyle name="Model 2" xfId="2658"/>
    <cellStyle name="Model 2 2" xfId="2659"/>
    <cellStyle name="Model 2 3" xfId="2660"/>
    <cellStyle name="Model 2 4" xfId="2661"/>
    <cellStyle name="Model 2 5" xfId="2662"/>
    <cellStyle name="Model 2 6" xfId="2663"/>
    <cellStyle name="Model 3" xfId="2664"/>
    <cellStyle name="Model 4" xfId="2665"/>
    <cellStyle name="Model 5" xfId="2666"/>
    <cellStyle name="Model 6" xfId="2667"/>
    <cellStyle name="Model 7" xfId="2668"/>
    <cellStyle name="Model 8" xfId="2669"/>
    <cellStyle name="Mon?taire [0]_AR1194" xfId="2670"/>
    <cellStyle name="Mon?taire_AR1194" xfId="2671"/>
    <cellStyle name="Monétaire [0]_laroux" xfId="2672"/>
    <cellStyle name="Monétaire_laroux" xfId="2673"/>
    <cellStyle name="Neutral 10" xfId="2674"/>
    <cellStyle name="Neutral 11" xfId="2675"/>
    <cellStyle name="Neutral 12" xfId="2676"/>
    <cellStyle name="Neutral 13" xfId="2677"/>
    <cellStyle name="Neutral 14" xfId="2678"/>
    <cellStyle name="Neutral 15" xfId="2679"/>
    <cellStyle name="Neutral 16" xfId="2680"/>
    <cellStyle name="Neutral 17" xfId="2681"/>
    <cellStyle name="Neutral 18" xfId="2682"/>
    <cellStyle name="Neutral 19" xfId="2683"/>
    <cellStyle name="Neutral 2" xfId="2684"/>
    <cellStyle name="Neutral 2 2" xfId="2685"/>
    <cellStyle name="Neutral 2 3" xfId="2686"/>
    <cellStyle name="Neutral 20" xfId="2687"/>
    <cellStyle name="Neutral 21" xfId="2688"/>
    <cellStyle name="Neutral 22" xfId="2689"/>
    <cellStyle name="Neutral 3" xfId="2690"/>
    <cellStyle name="Neutral 3 2" xfId="2691"/>
    <cellStyle name="Neutral 4" xfId="2692"/>
    <cellStyle name="Neutral 5" xfId="2693"/>
    <cellStyle name="Neutral 6" xfId="2694"/>
    <cellStyle name="Neutral 7" xfId="2695"/>
    <cellStyle name="Neutral 8" xfId="2696"/>
    <cellStyle name="Neutral 9" xfId="2697"/>
    <cellStyle name="no dec" xfId="2698"/>
    <cellStyle name="Normal" xfId="0" builtinId="0"/>
    <cellStyle name="Normal - Style1" xfId="2699"/>
    <cellStyle name="Normal - Style1 2" xfId="2700"/>
    <cellStyle name="Normal - Style5" xfId="2701"/>
    <cellStyle name="Normal 10" xfId="2702"/>
    <cellStyle name="Normal 10 2" xfId="2703"/>
    <cellStyle name="Normal 10 2 2" xfId="2704"/>
    <cellStyle name="Normal 10 2 2 2" xfId="2705"/>
    <cellStyle name="Normal 10 2 3" xfId="2706"/>
    <cellStyle name="Normal 10 3" xfId="2707"/>
    <cellStyle name="Normal 10 3 2" xfId="2708"/>
    <cellStyle name="Normal 10 3 2 2" xfId="2709"/>
    <cellStyle name="Normal 10 3 2 2 2" xfId="2710"/>
    <cellStyle name="Normal 10 3 3" xfId="2711"/>
    <cellStyle name="Normal 10 3 4" xfId="2712"/>
    <cellStyle name="Normal 10 4" xfId="2713"/>
    <cellStyle name="Normal 10 4 2" xfId="2714"/>
    <cellStyle name="Normal 10 5" xfId="2715"/>
    <cellStyle name="Normal 10_Lead -  NU 31-3-54" xfId="2716"/>
    <cellStyle name="Normal 11" xfId="2717"/>
    <cellStyle name="Normal 11 2" xfId="2718"/>
    <cellStyle name="Normal 11 2 2" xfId="2719"/>
    <cellStyle name="Normal 11 2 2 2" xfId="2720"/>
    <cellStyle name="Normal 11 2 2 3" xfId="2721"/>
    <cellStyle name="Normal 11 2 3" xfId="2722"/>
    <cellStyle name="Normal 11 2 3 2" xfId="2723"/>
    <cellStyle name="Normal 11 2 4" xfId="2724"/>
    <cellStyle name="Normal 11 3" xfId="2725"/>
    <cellStyle name="Normal 11 4" xfId="2726"/>
    <cellStyle name="Normal 11 5" xfId="2727"/>
    <cellStyle name="Normal 11 6" xfId="2728"/>
    <cellStyle name="Normal 12" xfId="2729"/>
    <cellStyle name="Normal 12 2" xfId="2730"/>
    <cellStyle name="Normal 12 2 2" xfId="2731"/>
    <cellStyle name="Normal 12 2 2 2" xfId="2732"/>
    <cellStyle name="Normal 12 2 2 2 2" xfId="2733"/>
    <cellStyle name="Normal 12 2 2 3" xfId="2734"/>
    <cellStyle name="Normal 12 2 3" xfId="2735"/>
    <cellStyle name="Normal 12 3" xfId="2736"/>
    <cellStyle name="Normal 12 3 2" xfId="2737"/>
    <cellStyle name="Normal 12 3 3" xfId="2738"/>
    <cellStyle name="Normal 12 4" xfId="2739"/>
    <cellStyle name="Normal 12 5" xfId="2740"/>
    <cellStyle name="Normal 13" xfId="2741"/>
    <cellStyle name="Normal 13 2" xfId="2742"/>
    <cellStyle name="Normal 13 2 2" xfId="2743"/>
    <cellStyle name="Normal 13 2 2 2" xfId="2744"/>
    <cellStyle name="Normal 13 2 3" xfId="2745"/>
    <cellStyle name="Normal 13 3" xfId="2746"/>
    <cellStyle name="Normal 13 3 2" xfId="2747"/>
    <cellStyle name="Normal 13 4" xfId="2748"/>
    <cellStyle name="Normal 13 5" xfId="2749"/>
    <cellStyle name="Normal 14" xfId="2750"/>
    <cellStyle name="Normal 14 2" xfId="2751"/>
    <cellStyle name="Normal 14 2 2" xfId="2752"/>
    <cellStyle name="Normal 14 2 2 2" xfId="2753"/>
    <cellStyle name="Normal 14 2 3" xfId="2754"/>
    <cellStyle name="Normal 14 2 4" xfId="2755"/>
    <cellStyle name="Normal 14 3" xfId="2756"/>
    <cellStyle name="Normal 14 4" xfId="2757"/>
    <cellStyle name="Normal 14 5" xfId="2758"/>
    <cellStyle name="Normal 14_Q2-54+บิล แลนด์-นุ่น(1)" xfId="2759"/>
    <cellStyle name="Normal 146" xfId="2760"/>
    <cellStyle name="Normal 15" xfId="2761"/>
    <cellStyle name="Normal 15 2" xfId="2762"/>
    <cellStyle name="Normal 15 2 2" xfId="2763"/>
    <cellStyle name="Normal 15 3" xfId="2764"/>
    <cellStyle name="Normal 15 3 2" xfId="2765"/>
    <cellStyle name="Normal 15 3 2 2" xfId="2766"/>
    <cellStyle name="Normal 15 3 3" xfId="2767"/>
    <cellStyle name="Normal 15 4" xfId="2768"/>
    <cellStyle name="Normal 15 4 2" xfId="2769"/>
    <cellStyle name="Normal 15 5" xfId="2770"/>
    <cellStyle name="Normal 15 5 2" xfId="2771"/>
    <cellStyle name="Normal 15 6" xfId="2772"/>
    <cellStyle name="Normal 15 7" xfId="2773"/>
    <cellStyle name="Normal 15_Q2-54+บิล แลนด์-นุ่น(1)" xfId="2774"/>
    <cellStyle name="Normal 16" xfId="2775"/>
    <cellStyle name="Normal 16 2" xfId="2776"/>
    <cellStyle name="Normal 16 2 2" xfId="2777"/>
    <cellStyle name="Normal 16 2 2 2" xfId="2778"/>
    <cellStyle name="Normal 16 2 3" xfId="2779"/>
    <cellStyle name="Normal 16 3" xfId="2780"/>
    <cellStyle name="Normal 17" xfId="2781"/>
    <cellStyle name="Normal 17 2" xfId="2782"/>
    <cellStyle name="Normal 17 2 2" xfId="2783"/>
    <cellStyle name="Normal 17 3" xfId="2784"/>
    <cellStyle name="Normal 17 3 2" xfId="2785"/>
    <cellStyle name="Normal 17 3 2 2" xfId="2786"/>
    <cellStyle name="Normal 17 3 3" xfId="2787"/>
    <cellStyle name="Normal 17 4" xfId="2788"/>
    <cellStyle name="Normal 17 4 2" xfId="2789"/>
    <cellStyle name="Normal 17 5" xfId="2790"/>
    <cellStyle name="Normal 17 5 2" xfId="2791"/>
    <cellStyle name="Normal 18" xfId="2792"/>
    <cellStyle name="Normal 18 2" xfId="2793"/>
    <cellStyle name="Normal 18 2 2" xfId="2794"/>
    <cellStyle name="Normal 18 3" xfId="2795"/>
    <cellStyle name="Normal 18 4" xfId="2796"/>
    <cellStyle name="Normal 18 5" xfId="2797"/>
    <cellStyle name="Normal 19" xfId="2798"/>
    <cellStyle name="Normal 19 2" xfId="2799"/>
    <cellStyle name="Normal 19 2 2" xfId="2800"/>
    <cellStyle name="Normal 19 3" xfId="2801"/>
    <cellStyle name="Normal 19 4" xfId="2802"/>
    <cellStyle name="Normal 19 5" xfId="2803"/>
    <cellStyle name="Normal 2" xfId="13"/>
    <cellStyle name="Normal 2 10" xfId="2804"/>
    <cellStyle name="Normal 2 10 2" xfId="2805"/>
    <cellStyle name="Normal 2 10 2 2" xfId="2806"/>
    <cellStyle name="Normal 2 10 3" xfId="2807"/>
    <cellStyle name="Normal 2 10 4" xfId="2808"/>
    <cellStyle name="Normal 2 11" xfId="2809"/>
    <cellStyle name="Normal 2 11 2" xfId="2810"/>
    <cellStyle name="Normal 2 11 2 2" xfId="2811"/>
    <cellStyle name="Normal 2 12" xfId="2812"/>
    <cellStyle name="Normal 2 12 2" xfId="2813"/>
    <cellStyle name="Normal 2 12 2 2" xfId="2814"/>
    <cellStyle name="Normal 2 13" xfId="2815"/>
    <cellStyle name="Normal 2 13 2" xfId="2816"/>
    <cellStyle name="Normal 2 13 2 2" xfId="2817"/>
    <cellStyle name="Normal 2 14" xfId="2818"/>
    <cellStyle name="Normal 2 14 2" xfId="2819"/>
    <cellStyle name="Normal 2 14 2 2" xfId="2820"/>
    <cellStyle name="Normal 2 15" xfId="2821"/>
    <cellStyle name="Normal 2 15 2" xfId="2822"/>
    <cellStyle name="Normal 2 15 2 2" xfId="2823"/>
    <cellStyle name="Normal 2 16" xfId="2824"/>
    <cellStyle name="Normal 2 16 2" xfId="2825"/>
    <cellStyle name="Normal 2 16 2 2" xfId="2826"/>
    <cellStyle name="Normal 2 16 3" xfId="2827"/>
    <cellStyle name="Normal 2 17" xfId="2828"/>
    <cellStyle name="Normal 2 17 2" xfId="2829"/>
    <cellStyle name="Normal 2 17 2 2" xfId="2830"/>
    <cellStyle name="Normal 2 17 2 2 2" xfId="2831"/>
    <cellStyle name="Normal 2 17 2 3" xfId="2832"/>
    <cellStyle name="Normal 2 17 2 3 2" xfId="2833"/>
    <cellStyle name="Normal 2 17 2 4" xfId="2834"/>
    <cellStyle name="Normal 2 17 3" xfId="2835"/>
    <cellStyle name="Normal 2 18" xfId="2836"/>
    <cellStyle name="Normal 2 19" xfId="2837"/>
    <cellStyle name="Normal 2 2" xfId="2838"/>
    <cellStyle name="Normal 2 2 10" xfId="2839"/>
    <cellStyle name="Normal 2 2 10 2" xfId="2840"/>
    <cellStyle name="Normal 2 2 11" xfId="2841"/>
    <cellStyle name="Normal 2 2 12" xfId="2842"/>
    <cellStyle name="Normal 2 2 13" xfId="2843"/>
    <cellStyle name="Normal 2 2 14" xfId="2844"/>
    <cellStyle name="Normal 2 2 2" xfId="2845"/>
    <cellStyle name="Normal 2 2 2 10" xfId="2846"/>
    <cellStyle name="Normal 2 2 2 11" xfId="2847"/>
    <cellStyle name="Normal 2 2 2 2" xfId="2848"/>
    <cellStyle name="Normal 2 2 2 2 2" xfId="2849"/>
    <cellStyle name="Normal 2 2 2 3" xfId="2850"/>
    <cellStyle name="Normal 2 2 2 4" xfId="2851"/>
    <cellStyle name="Normal 2 2 2 4 2" xfId="2852"/>
    <cellStyle name="Normal 2 2 2 5" xfId="2853"/>
    <cellStyle name="Normal 2 2 2 6" xfId="2854"/>
    <cellStyle name="Normal 2 2 2 7" xfId="2855"/>
    <cellStyle name="Normal 2 2 2 8" xfId="2856"/>
    <cellStyle name="Normal 2 2 2 9" xfId="2857"/>
    <cellStyle name="Normal 2 2 3" xfId="2858"/>
    <cellStyle name="Normal 2 2 3 2" xfId="2859"/>
    <cellStyle name="Normal 2 2 3 2 2" xfId="2860"/>
    <cellStyle name="Normal 2 2 3 3" xfId="2861"/>
    <cellStyle name="Normal 2 2 3 3 2" xfId="2862"/>
    <cellStyle name="Normal 2 2 3 4" xfId="2863"/>
    <cellStyle name="Normal 2 2 3 4 2" xfId="2864"/>
    <cellStyle name="Normal 2 2 4" xfId="2865"/>
    <cellStyle name="Normal 2 2 4 2" xfId="2866"/>
    <cellStyle name="Normal 2 2 4 3" xfId="2867"/>
    <cellStyle name="Normal 2 2 5" xfId="2868"/>
    <cellStyle name="Normal 2 2 6" xfId="6"/>
    <cellStyle name="Normal 2 2 6 2" xfId="2869"/>
    <cellStyle name="Normal 2 2 7" xfId="2870"/>
    <cellStyle name="Normal 2 2 8" xfId="2871"/>
    <cellStyle name="Normal 2 2 9" xfId="2872"/>
    <cellStyle name="Normal 2 2 9 2" xfId="2873"/>
    <cellStyle name="Normal 2 20" xfId="2874"/>
    <cellStyle name="Normal 2 21" xfId="2875"/>
    <cellStyle name="Normal 2 21 2" xfId="2876"/>
    <cellStyle name="Normal 2 22" xfId="2877"/>
    <cellStyle name="Normal 2 22 2" xfId="2878"/>
    <cellStyle name="Normal 2 23" xfId="2879"/>
    <cellStyle name="Normal 2 24" xfId="2880"/>
    <cellStyle name="Normal 2 25" xfId="2881"/>
    <cellStyle name="Normal 2 25 2" xfId="2882"/>
    <cellStyle name="Normal 2 26" xfId="2883"/>
    <cellStyle name="Normal 2 26 2" xfId="2884"/>
    <cellStyle name="Normal 2 27" xfId="2885"/>
    <cellStyle name="Normal 2 28" xfId="2886"/>
    <cellStyle name="Normal 2 29" xfId="2887"/>
    <cellStyle name="Normal 2 3" xfId="2888"/>
    <cellStyle name="Normal 2 3 2" xfId="2889"/>
    <cellStyle name="Normal 2 3 2 2" xfId="2890"/>
    <cellStyle name="Normal 2 3 3" xfId="2891"/>
    <cellStyle name="Normal 2 3 3 2" xfId="2892"/>
    <cellStyle name="Normal 2 3 4" xfId="2893"/>
    <cellStyle name="Normal 2 3 4 2" xfId="2894"/>
    <cellStyle name="Normal 2 3 4 3" xfId="2895"/>
    <cellStyle name="Normal 2 3 5" xfId="2896"/>
    <cellStyle name="Normal 2 3 5 2" xfId="2897"/>
    <cellStyle name="Normal 2 3 6" xfId="2898"/>
    <cellStyle name="Normal 2 3 7" xfId="2899"/>
    <cellStyle name="Normal 2 3 8" xfId="2900"/>
    <cellStyle name="Normal 2 30" xfId="2901"/>
    <cellStyle name="Normal 2 30 2" xfId="2902"/>
    <cellStyle name="Normal 2 31" xfId="2903"/>
    <cellStyle name="Normal 2 31 2" xfId="2904"/>
    <cellStyle name="Normal 2 32" xfId="2905"/>
    <cellStyle name="Normal 2 33" xfId="2906"/>
    <cellStyle name="Normal 2 34" xfId="2907"/>
    <cellStyle name="Normal 2 35" xfId="2908"/>
    <cellStyle name="Normal 2 36" xfId="2909"/>
    <cellStyle name="Normal 2 37" xfId="2910"/>
    <cellStyle name="Normal 2 38" xfId="2911"/>
    <cellStyle name="Normal 2 39" xfId="2912"/>
    <cellStyle name="Normal 2 39 2" xfId="2913"/>
    <cellStyle name="Normal 2 4" xfId="2914"/>
    <cellStyle name="Normal 2 4 2" xfId="2915"/>
    <cellStyle name="Normal 2 4 2 2" xfId="2916"/>
    <cellStyle name="Normal 2 4 3" xfId="2917"/>
    <cellStyle name="Normal 2 4 3 2" xfId="2918"/>
    <cellStyle name="Normal 2 4 4" xfId="2919"/>
    <cellStyle name="Normal 2 4 5" xfId="2920"/>
    <cellStyle name="Normal 2 40" xfId="2921"/>
    <cellStyle name="Normal 2 40 2" xfId="2922"/>
    <cellStyle name="Normal 2 41" xfId="2923"/>
    <cellStyle name="Normal 2 41 2" xfId="2924"/>
    <cellStyle name="Normal 2 42" xfId="2925"/>
    <cellStyle name="Normal 2 42 2" xfId="2926"/>
    <cellStyle name="Normal 2 42 2 2" xfId="2927"/>
    <cellStyle name="Normal 2 42 3" xfId="2928"/>
    <cellStyle name="Normal 2 43" xfId="2929"/>
    <cellStyle name="Normal 2 43 2" xfId="2930"/>
    <cellStyle name="Normal 2 43 2 2" xfId="2931"/>
    <cellStyle name="Normal 2 43 2 2 2" xfId="2932"/>
    <cellStyle name="Normal 2 43 2 3" xfId="2933"/>
    <cellStyle name="Normal 2 43 2 3 2" xfId="2934"/>
    <cellStyle name="Normal 2 43 2 4" xfId="2935"/>
    <cellStyle name="Normal 2 43 3" xfId="2936"/>
    <cellStyle name="Normal 2 43 3 2" xfId="2937"/>
    <cellStyle name="Normal 2 43 4" xfId="2938"/>
    <cellStyle name="Normal 2 43 4 2" xfId="2939"/>
    <cellStyle name="Normal 2 43 5" xfId="2940"/>
    <cellStyle name="Normal 2 43 5 2" xfId="2941"/>
    <cellStyle name="Normal 2 43 6" xfId="2942"/>
    <cellStyle name="Normal 2 44" xfId="2943"/>
    <cellStyle name="Normal 2 44 2" xfId="2944"/>
    <cellStyle name="Normal 2 44 2 2" xfId="2945"/>
    <cellStyle name="Normal 2 44 2 2 2" xfId="2946"/>
    <cellStyle name="Normal 2 44 2 3" xfId="2947"/>
    <cellStyle name="Normal 2 44 2 3 2" xfId="2948"/>
    <cellStyle name="Normal 2 44 2 4" xfId="2949"/>
    <cellStyle name="Normal 2 44 3" xfId="2950"/>
    <cellStyle name="Normal 2 44 3 2" xfId="2951"/>
    <cellStyle name="Normal 2 44 4" xfId="2952"/>
    <cellStyle name="Normal 2 44 4 2" xfId="2953"/>
    <cellStyle name="Normal 2 44 5" xfId="2954"/>
    <cellStyle name="Normal 2 44 5 2" xfId="2955"/>
    <cellStyle name="Normal 2 44 6" xfId="2956"/>
    <cellStyle name="Normal 2 45" xfId="2957"/>
    <cellStyle name="Normal 2 45 2" xfId="2958"/>
    <cellStyle name="Normal 2 45 3" xfId="2959"/>
    <cellStyle name="Normal 2 45 4" xfId="2960"/>
    <cellStyle name="Normal 2 46" xfId="2961"/>
    <cellStyle name="Normal 2 46 2" xfId="2962"/>
    <cellStyle name="Normal 2 46 3" xfId="2963"/>
    <cellStyle name="Normal 2 47" xfId="2964"/>
    <cellStyle name="Normal 2 47 2" xfId="2965"/>
    <cellStyle name="Normal 2 48" xfId="2966"/>
    <cellStyle name="Normal 2 49" xfId="2967"/>
    <cellStyle name="Normal 2 5" xfId="2968"/>
    <cellStyle name="Normal 2 5 2" xfId="2969"/>
    <cellStyle name="Normal 2 5 2 2" xfId="2970"/>
    <cellStyle name="Normal 2 5 3" xfId="2971"/>
    <cellStyle name="Normal 2 5 3 2" xfId="2972"/>
    <cellStyle name="Normal 2 5 3 2 2" xfId="2973"/>
    <cellStyle name="Normal 2 5 3 3" xfId="2974"/>
    <cellStyle name="Normal 2 5 3 3 2" xfId="2975"/>
    <cellStyle name="Normal 2 5 3 4" xfId="2976"/>
    <cellStyle name="Normal 2 5 4" xfId="2977"/>
    <cellStyle name="Normal 2 5 5" xfId="2978"/>
    <cellStyle name="Normal 2 5 6" xfId="2979"/>
    <cellStyle name="Normal 2 50" xfId="2980"/>
    <cellStyle name="Normal 2 51" xfId="2981"/>
    <cellStyle name="Normal 2 52" xfId="2982"/>
    <cellStyle name="Normal 2 53" xfId="2983"/>
    <cellStyle name="Normal 2 54" xfId="2984"/>
    <cellStyle name="Normal 2 6" xfId="2985"/>
    <cellStyle name="Normal 2 6 2" xfId="2986"/>
    <cellStyle name="Normal 2 6 2 2" xfId="2987"/>
    <cellStyle name="Normal 2 6 3" xfId="2988"/>
    <cellStyle name="Normal 2 6 3 2" xfId="2989"/>
    <cellStyle name="Normal 2 6 3 2 2" xfId="2990"/>
    <cellStyle name="Normal 2 6 3 3" xfId="2991"/>
    <cellStyle name="Normal 2 6 3 3 2" xfId="2992"/>
    <cellStyle name="Normal 2 6 3 4" xfId="2993"/>
    <cellStyle name="Normal 2 6 4" xfId="2994"/>
    <cellStyle name="Normal 2 7" xfId="2995"/>
    <cellStyle name="Normal 2 7 2" xfId="2996"/>
    <cellStyle name="Normal 2 7 2 2" xfId="2997"/>
    <cellStyle name="Normal 2 7 3" xfId="2998"/>
    <cellStyle name="Normal 2 7 3 2" xfId="2999"/>
    <cellStyle name="Normal 2 7 3 2 2" xfId="3000"/>
    <cellStyle name="Normal 2 7 3 3" xfId="3001"/>
    <cellStyle name="Normal 2 7 3 3 2" xfId="3002"/>
    <cellStyle name="Normal 2 7 3 4" xfId="3003"/>
    <cellStyle name="Normal 2 7 4" xfId="3004"/>
    <cellStyle name="Normal 2 8" xfId="3005"/>
    <cellStyle name="Normal 2 8 2" xfId="3006"/>
    <cellStyle name="Normal 2 8 2 2" xfId="3007"/>
    <cellStyle name="Normal 2 8 3" xfId="3008"/>
    <cellStyle name="Normal 2 9" xfId="3009"/>
    <cellStyle name="Normal 2 9 2" xfId="3010"/>
    <cellStyle name="Normal 2 9 2 2" xfId="3011"/>
    <cellStyle name="Normal 2 9 3" xfId="3012"/>
    <cellStyle name="Normal 2_2007_Conso Mtech Group (8 co)" xfId="3013"/>
    <cellStyle name="Normal 20" xfId="3014"/>
    <cellStyle name="Normal 20 10" xfId="3015"/>
    <cellStyle name="Normal 20 2" xfId="3016"/>
    <cellStyle name="Normal 20 2 2" xfId="3017"/>
    <cellStyle name="Normal 20 3" xfId="3018"/>
    <cellStyle name="Normal 20 4" xfId="3019"/>
    <cellStyle name="Normal 20 4 2" xfId="3020"/>
    <cellStyle name="Normal 20 4 2 2" xfId="3021"/>
    <cellStyle name="Normal 20 4 2 2 2" xfId="3022"/>
    <cellStyle name="Normal 20 5" xfId="3023"/>
    <cellStyle name="Normal 20 5 2" xfId="3024"/>
    <cellStyle name="Normal 20 6" xfId="3025"/>
    <cellStyle name="Normal 20 7" xfId="3026"/>
    <cellStyle name="Normal 20 8" xfId="3027"/>
    <cellStyle name="Normal 20 8 2" xfId="3028"/>
    <cellStyle name="Normal 20 9" xfId="3029"/>
    <cellStyle name="Normal 21" xfId="3030"/>
    <cellStyle name="Normal 21 2" xfId="3031"/>
    <cellStyle name="Normal 21 3" xfId="3032"/>
    <cellStyle name="Normal 21 4" xfId="3033"/>
    <cellStyle name="Normal 22" xfId="3034"/>
    <cellStyle name="Normal 22 2" xfId="3035"/>
    <cellStyle name="Normal 22 2 2" xfId="3036"/>
    <cellStyle name="Normal 22 3" xfId="3037"/>
    <cellStyle name="Normal 22 3 2" xfId="3038"/>
    <cellStyle name="Normal 22 4" xfId="3039"/>
    <cellStyle name="Normal 23" xfId="3040"/>
    <cellStyle name="Normal 23 2" xfId="3041"/>
    <cellStyle name="Normal 23 2 2" xfId="3042"/>
    <cellStyle name="Normal 23 2 2 2" xfId="3043"/>
    <cellStyle name="Normal 23 2 2 2 2" xfId="3044"/>
    <cellStyle name="Normal 23 2 2 3" xfId="3045"/>
    <cellStyle name="Normal 23 2 2 3 2" xfId="3046"/>
    <cellStyle name="Normal 23 2 2 4" xfId="3047"/>
    <cellStyle name="Normal 23 2 3" xfId="3048"/>
    <cellStyle name="Normal 23 2 3 2" xfId="3049"/>
    <cellStyle name="Normal 23 2 4" xfId="3050"/>
    <cellStyle name="Normal 23 2 4 2" xfId="3051"/>
    <cellStyle name="Normal 23 2 5" xfId="3052"/>
    <cellStyle name="Normal 23 2 5 2" xfId="3053"/>
    <cellStyle name="Normal 23 2 6" xfId="3054"/>
    <cellStyle name="Normal 23 2 6 2" xfId="3055"/>
    <cellStyle name="Normal 23 2 7" xfId="3056"/>
    <cellStyle name="Normal 23 3" xfId="3057"/>
    <cellStyle name="Normal 23 3 2" xfId="3058"/>
    <cellStyle name="Normal 23 3 2 2" xfId="3059"/>
    <cellStyle name="Normal 23 3 3" xfId="3060"/>
    <cellStyle name="Normal 23 3 3 2" xfId="3061"/>
    <cellStyle name="Normal 23 3 4" xfId="3062"/>
    <cellStyle name="Normal 23 4" xfId="3063"/>
    <cellStyle name="Normal 23 4 2" xfId="3064"/>
    <cellStyle name="Normal 23 5" xfId="3065"/>
    <cellStyle name="Normal 23 5 2" xfId="3066"/>
    <cellStyle name="Normal 23 6" xfId="3067"/>
    <cellStyle name="Normal 23 6 2" xfId="3068"/>
    <cellStyle name="Normal 23 7" xfId="3069"/>
    <cellStyle name="Normal 24" xfId="3070"/>
    <cellStyle name="Normal 24 2" xfId="3071"/>
    <cellStyle name="Normal 24 2 2" xfId="3072"/>
    <cellStyle name="Normal 24 2 2 2" xfId="3073"/>
    <cellStyle name="Normal 24 2 2 2 2" xfId="3074"/>
    <cellStyle name="Normal 24 2 2 3" xfId="3075"/>
    <cellStyle name="Normal 24 2 2 3 2" xfId="3076"/>
    <cellStyle name="Normal 24 2 2 4" xfId="3077"/>
    <cellStyle name="Normal 24 2 3" xfId="3078"/>
    <cellStyle name="Normal 24 2 3 2" xfId="3079"/>
    <cellStyle name="Normal 24 2 4" xfId="3080"/>
    <cellStyle name="Normal 24 2 4 2" xfId="3081"/>
    <cellStyle name="Normal 24 2 5" xfId="3082"/>
    <cellStyle name="Normal 24 3" xfId="3083"/>
    <cellStyle name="Normal 24 4" xfId="3084"/>
    <cellStyle name="Normal 24 5" xfId="3085"/>
    <cellStyle name="Normal 24 6" xfId="3086"/>
    <cellStyle name="Normal 25" xfId="3087"/>
    <cellStyle name="Normal 25 2" xfId="3088"/>
    <cellStyle name="Normal 25 2 2" xfId="3089"/>
    <cellStyle name="Normal 25 2 2 2" xfId="3090"/>
    <cellStyle name="Normal 25 2 2 2 2" xfId="3091"/>
    <cellStyle name="Normal 25 2 2 3" xfId="3092"/>
    <cellStyle name="Normal 25 2 2 3 2" xfId="3093"/>
    <cellStyle name="Normal 25 2 2 4" xfId="3094"/>
    <cellStyle name="Normal 25 2 3" xfId="3095"/>
    <cellStyle name="Normal 25 2 3 2" xfId="3096"/>
    <cellStyle name="Normal 25 2 4" xfId="3097"/>
    <cellStyle name="Normal 25 2 4 2" xfId="3098"/>
    <cellStyle name="Normal 25 2 5" xfId="3099"/>
    <cellStyle name="Normal 25 3" xfId="3100"/>
    <cellStyle name="Normal 25 4" xfId="3101"/>
    <cellStyle name="Normal 26" xfId="3102"/>
    <cellStyle name="Normal 26 2" xfId="3103"/>
    <cellStyle name="Normal 26 2 2" xfId="3104"/>
    <cellStyle name="Normal 26 2 2 2" xfId="3105"/>
    <cellStyle name="Normal 26 3" xfId="3106"/>
    <cellStyle name="Normal 26 3 2" xfId="3107"/>
    <cellStyle name="Normal 26 4" xfId="3108"/>
    <cellStyle name="Normal 26 5" xfId="3109"/>
    <cellStyle name="Normal 26 5 2" xfId="3110"/>
    <cellStyle name="Normal 26 6" xfId="3111"/>
    <cellStyle name="Normal 26 7" xfId="3112"/>
    <cellStyle name="Normal 27" xfId="3113"/>
    <cellStyle name="Normal 27 2" xfId="3114"/>
    <cellStyle name="Normal 27 2 2" xfId="3115"/>
    <cellStyle name="Normal 27 3" xfId="3116"/>
    <cellStyle name="Normal 27 4" xfId="3117"/>
    <cellStyle name="Normal 28" xfId="3118"/>
    <cellStyle name="Normal 28 2" xfId="3119"/>
    <cellStyle name="Normal 28 3" xfId="3120"/>
    <cellStyle name="Normal 29" xfId="3121"/>
    <cellStyle name="Normal 29 2" xfId="3122"/>
    <cellStyle name="Normal 29 3" xfId="3123"/>
    <cellStyle name="Normal 3" xfId="3124"/>
    <cellStyle name="Normal 3 10" xfId="3125"/>
    <cellStyle name="Normal 3 10 2" xfId="3126"/>
    <cellStyle name="Normal 3 10 3" xfId="3127"/>
    <cellStyle name="Normal 3 10 4" xfId="3128"/>
    <cellStyle name="Normal 3 11" xfId="3129"/>
    <cellStyle name="Normal 3 12" xfId="3130"/>
    <cellStyle name="Normal 3 13" xfId="3131"/>
    <cellStyle name="Normal 3 14" xfId="3132"/>
    <cellStyle name="Normal 3 15" xfId="3133"/>
    <cellStyle name="Normal 3 16" xfId="3134"/>
    <cellStyle name="Normal 3 17" xfId="3135"/>
    <cellStyle name="Normal 3 18" xfId="3136"/>
    <cellStyle name="Normal 3 19" xfId="3137"/>
    <cellStyle name="Normal 3 2" xfId="3138"/>
    <cellStyle name="Normal 3 2 2" xfId="3139"/>
    <cellStyle name="Normal 3 2 2 2" xfId="3140"/>
    <cellStyle name="Normal 3 2 2 2 2" xfId="3141"/>
    <cellStyle name="Normal 3 2 2 3" xfId="3142"/>
    <cellStyle name="Normal 3 2 3" xfId="3143"/>
    <cellStyle name="Normal 3 2 3 2" xfId="3144"/>
    <cellStyle name="Normal 3 2 3 2 2" xfId="3145"/>
    <cellStyle name="Normal 3 2 3 3" xfId="3146"/>
    <cellStyle name="Normal 3 2 3 3 2" xfId="3147"/>
    <cellStyle name="Normal 3 2 4" xfId="3148"/>
    <cellStyle name="Normal 3 2 4 2" xfId="3149"/>
    <cellStyle name="Normal 3 2 4 3" xfId="3150"/>
    <cellStyle name="Normal 3 2 5" xfId="3151"/>
    <cellStyle name="Normal 3 2 5 2" xfId="3152"/>
    <cellStyle name="Normal 3 2 6" xfId="3153"/>
    <cellStyle name="Normal 3 2 6 2" xfId="3154"/>
    <cellStyle name="Normal 3 2 7" xfId="3155"/>
    <cellStyle name="Normal 3 2 8" xfId="3156"/>
    <cellStyle name="Normal 3 2_Lead -  NU 31-3-54" xfId="3157"/>
    <cellStyle name="Normal 3 20" xfId="3158"/>
    <cellStyle name="Normal 3 21" xfId="3159"/>
    <cellStyle name="Normal 3 22" xfId="3160"/>
    <cellStyle name="Normal 3 23" xfId="3161"/>
    <cellStyle name="Normal 3 24" xfId="3162"/>
    <cellStyle name="Normal 3 25" xfId="3163"/>
    <cellStyle name="Normal 3 26" xfId="3164"/>
    <cellStyle name="Normal 3 27" xfId="3165"/>
    <cellStyle name="Normal 3 28" xfId="3166"/>
    <cellStyle name="Normal 3 29" xfId="3167"/>
    <cellStyle name="Normal 3 3" xfId="3168"/>
    <cellStyle name="Normal 3 3 2" xfId="3169"/>
    <cellStyle name="Normal 3 3 3" xfId="10"/>
    <cellStyle name="Normal 3 3 3 2" xfId="3170"/>
    <cellStyle name="Normal 3 3 3 2 2" xfId="3171"/>
    <cellStyle name="Normal 3 3 3 3" xfId="3172"/>
    <cellStyle name="Normal 3 3 3 3 2" xfId="3173"/>
    <cellStyle name="Normal 3 3 3 4" xfId="3174"/>
    <cellStyle name="Normal 3 3 4" xfId="3175"/>
    <cellStyle name="Normal 3 30" xfId="3176"/>
    <cellStyle name="Normal 3 31" xfId="3177"/>
    <cellStyle name="Normal 3 32" xfId="3178"/>
    <cellStyle name="Normal 3 33" xfId="3179"/>
    <cellStyle name="Normal 3 34" xfId="3180"/>
    <cellStyle name="Normal 3 35" xfId="3181"/>
    <cellStyle name="Normal 3 36" xfId="3182"/>
    <cellStyle name="Normal 3 37" xfId="3183"/>
    <cellStyle name="Normal 3 38" xfId="3184"/>
    <cellStyle name="Normal 3 39" xfId="3185"/>
    <cellStyle name="Normal 3 4" xfId="3186"/>
    <cellStyle name="Normal 3 4 2" xfId="3187"/>
    <cellStyle name="Normal 3 4 2 2" xfId="3188"/>
    <cellStyle name="Normal 3 4 2 2 2" xfId="3189"/>
    <cellStyle name="Normal 3 4 2 3" xfId="3190"/>
    <cellStyle name="Normal 3 4 2 3 2" xfId="3191"/>
    <cellStyle name="Normal 3 4 2 4" xfId="3192"/>
    <cellStyle name="Normal 3 4 3" xfId="3193"/>
    <cellStyle name="Normal 3 40" xfId="3194"/>
    <cellStyle name="Normal 3 41" xfId="3195"/>
    <cellStyle name="Normal 3 41 2" xfId="3196"/>
    <cellStyle name="Normal 3 41 2 2" xfId="3197"/>
    <cellStyle name="Normal 3 41 2 3" xfId="3198"/>
    <cellStyle name="Normal 3 41 3" xfId="3199"/>
    <cellStyle name="Normal 3 41 3 2" xfId="3200"/>
    <cellStyle name="Normal 3 41 4" xfId="3201"/>
    <cellStyle name="Normal 3 41 5" xfId="3202"/>
    <cellStyle name="Normal 3 42" xfId="3203"/>
    <cellStyle name="Normal 3 42 2" xfId="3204"/>
    <cellStyle name="Normal 3 43" xfId="3205"/>
    <cellStyle name="Normal 3 44" xfId="3206"/>
    <cellStyle name="Normal 3 5" xfId="3207"/>
    <cellStyle name="Normal 3 5 2" xfId="3208"/>
    <cellStyle name="Normal 3 5 2 2" xfId="3209"/>
    <cellStyle name="Normal 3 5 2 2 2" xfId="3210"/>
    <cellStyle name="Normal 3 5 2 3" xfId="3211"/>
    <cellStyle name="Normal 3 5 2 3 2" xfId="3212"/>
    <cellStyle name="Normal 3 5 2 4" xfId="3213"/>
    <cellStyle name="Normal 3 5 3" xfId="3214"/>
    <cellStyle name="Normal 3 5 4" xfId="3215"/>
    <cellStyle name="Normal 3 6" xfId="3216"/>
    <cellStyle name="Normal 3 6 2" xfId="3217"/>
    <cellStyle name="Normal 3 6 2 2" xfId="3218"/>
    <cellStyle name="Normal 3 6 2 2 2" xfId="3219"/>
    <cellStyle name="Normal 3 6 2 3" xfId="3220"/>
    <cellStyle name="Normal 3 6 2 3 2" xfId="3221"/>
    <cellStyle name="Normal 3 6 2 4" xfId="3222"/>
    <cellStyle name="Normal 3 6 3" xfId="3223"/>
    <cellStyle name="Normal 3 7" xfId="3224"/>
    <cellStyle name="Normal 3 7 2" xfId="3225"/>
    <cellStyle name="Normal 3 7 2 2" xfId="3226"/>
    <cellStyle name="Normal 3 7 2 2 2" xfId="3227"/>
    <cellStyle name="Normal 3 7 2 3" xfId="3228"/>
    <cellStyle name="Normal 3 7 2 3 2" xfId="3229"/>
    <cellStyle name="Normal 3 7 2 4" xfId="3230"/>
    <cellStyle name="Normal 3 7 3" xfId="3231"/>
    <cellStyle name="Normal 3 8" xfId="3232"/>
    <cellStyle name="Normal 3 8 2" xfId="3233"/>
    <cellStyle name="Normal 3 8 2 2" xfId="3234"/>
    <cellStyle name="Normal 3 8 2 2 2" xfId="3235"/>
    <cellStyle name="Normal 3 8 3" xfId="3236"/>
    <cellStyle name="Normal 3 8 4" xfId="3237"/>
    <cellStyle name="Normal 3 9" xfId="3238"/>
    <cellStyle name="Normal 3 9 2" xfId="3239"/>
    <cellStyle name="Normal 3_2007_Conso Mtech Group (8 co)" xfId="3240"/>
    <cellStyle name="Normal 30" xfId="3241"/>
    <cellStyle name="Normal 30 2" xfId="3242"/>
    <cellStyle name="Normal 30 3" xfId="3243"/>
    <cellStyle name="Normal 31" xfId="3244"/>
    <cellStyle name="Normal 31 2" xfId="3245"/>
    <cellStyle name="Normal 31 2 2" xfId="3246"/>
    <cellStyle name="Normal 31 2 2 2" xfId="3247"/>
    <cellStyle name="Normal 31 3" xfId="3248"/>
    <cellStyle name="Normal 31 3 2" xfId="3249"/>
    <cellStyle name="Normal 31 4" xfId="3250"/>
    <cellStyle name="Normal 31 5" xfId="3251"/>
    <cellStyle name="Normal 32" xfId="3252"/>
    <cellStyle name="Normal 32 2" xfId="3253"/>
    <cellStyle name="Normal 32 2 2" xfId="3254"/>
    <cellStyle name="Normal 32 2 2 2" xfId="3255"/>
    <cellStyle name="Normal 32 3" xfId="3256"/>
    <cellStyle name="Normal 32 4" xfId="3257"/>
    <cellStyle name="Normal 32 4 2" xfId="3258"/>
    <cellStyle name="Normal 32 5" xfId="3259"/>
    <cellStyle name="Normal 33" xfId="3260"/>
    <cellStyle name="Normal 33 2" xfId="3261"/>
    <cellStyle name="Normal 33 2 2" xfId="3262"/>
    <cellStyle name="Normal 33 3" xfId="3263"/>
    <cellStyle name="Normal 34" xfId="3264"/>
    <cellStyle name="Normal 34 2" xfId="3265"/>
    <cellStyle name="Normal 35" xfId="3266"/>
    <cellStyle name="Normal 35 2" xfId="3267"/>
    <cellStyle name="Normal 35 3" xfId="3268"/>
    <cellStyle name="Normal 36" xfId="3269"/>
    <cellStyle name="Normal 36 2" xfId="3270"/>
    <cellStyle name="Normal 37" xfId="3271"/>
    <cellStyle name="Normal 37 2" xfId="3272"/>
    <cellStyle name="Normal 38" xfId="3273"/>
    <cellStyle name="Normal 38 2" xfId="3274"/>
    <cellStyle name="Normal 38 2 2" xfId="3275"/>
    <cellStyle name="Normal 38 3" xfId="3276"/>
    <cellStyle name="Normal 38 3 2" xfId="3277"/>
    <cellStyle name="Normal 38 4" xfId="3278"/>
    <cellStyle name="Normal 39" xfId="3279"/>
    <cellStyle name="Normal 39 2" xfId="3280"/>
    <cellStyle name="Normal 39 2 2" xfId="3281"/>
    <cellStyle name="Normal 39 3" xfId="3282"/>
    <cellStyle name="Normal 39 3 2" xfId="3283"/>
    <cellStyle name="Normal 39 4" xfId="3284"/>
    <cellStyle name="Normal 4" xfId="7"/>
    <cellStyle name="Normal 4 10" xfId="3285"/>
    <cellStyle name="Normal 4 11" xfId="3286"/>
    <cellStyle name="Normal 4 2" xfId="3287"/>
    <cellStyle name="Normal 4 2 10" xfId="3288"/>
    <cellStyle name="Normal 4 2 2" xfId="3289"/>
    <cellStyle name="Normal 4 2 2 2" xfId="3290"/>
    <cellStyle name="Normal 4 2 2 2 2" xfId="3291"/>
    <cellStyle name="Normal 4 2 2 3" xfId="3292"/>
    <cellStyle name="Normal 4 2 2 3 2" xfId="3293"/>
    <cellStyle name="Normal 4 2 2 4" xfId="3294"/>
    <cellStyle name="Normal 4 2 2 4 2" xfId="3295"/>
    <cellStyle name="Normal 4 2 3" xfId="3296"/>
    <cellStyle name="Normal 4 2 3 2" xfId="3297"/>
    <cellStyle name="Normal 4 2 3 3" xfId="3298"/>
    <cellStyle name="Normal 4 2 3 4" xfId="3299"/>
    <cellStyle name="Normal 4 2 4" xfId="3300"/>
    <cellStyle name="Normal 4 2 4 2" xfId="3301"/>
    <cellStyle name="Normal 4 2 5" xfId="3302"/>
    <cellStyle name="Normal 4 2 6" xfId="3303"/>
    <cellStyle name="Normal 4 2 6 2" xfId="3304"/>
    <cellStyle name="Normal 4 2 7" xfId="3305"/>
    <cellStyle name="Normal 4 2 7 2" xfId="3306"/>
    <cellStyle name="Normal 4 2 8" xfId="3307"/>
    <cellStyle name="Normal 4 2 8 2" xfId="3308"/>
    <cellStyle name="Normal 4 2 9" xfId="3309"/>
    <cellStyle name="Normal 4 2 9 2" xfId="3310"/>
    <cellStyle name="Normal 4 3" xfId="3311"/>
    <cellStyle name="Normal 4 3 2" xfId="3312"/>
    <cellStyle name="Normal 4 3 2 2" xfId="3313"/>
    <cellStyle name="Normal 4 3 3" xfId="3314"/>
    <cellStyle name="Normal 4 4" xfId="3315"/>
    <cellStyle name="Normal 4 4 2" xfId="3316"/>
    <cellStyle name="Normal 4 5" xfId="3317"/>
    <cellStyle name="Normal 4 5 2" xfId="3318"/>
    <cellStyle name="Normal 4 6" xfId="3319"/>
    <cellStyle name="Normal 4 6 2" xfId="3320"/>
    <cellStyle name="Normal 4 7" xfId="3321"/>
    <cellStyle name="Normal 4 7 2" xfId="3322"/>
    <cellStyle name="Normal 4 8" xfId="3323"/>
    <cellStyle name="Normal 4 9" xfId="3324"/>
    <cellStyle name="Normal 4_Bulk _ Audit" xfId="3325"/>
    <cellStyle name="Normal 40" xfId="3326"/>
    <cellStyle name="Normal 40 2" xfId="3327"/>
    <cellStyle name="Normal 41" xfId="3328"/>
    <cellStyle name="Normal 41 2" xfId="3329"/>
    <cellStyle name="Normal 41 2 2" xfId="3330"/>
    <cellStyle name="Normal 41 3" xfId="3331"/>
    <cellStyle name="Normal 41 3 2" xfId="3332"/>
    <cellStyle name="Normal 41 4" xfId="3333"/>
    <cellStyle name="Normal 42" xfId="3334"/>
    <cellStyle name="Normal 42 2" xfId="3335"/>
    <cellStyle name="Normal 42 3" xfId="3336"/>
    <cellStyle name="Normal 42 4" xfId="3337"/>
    <cellStyle name="Normal 43" xfId="3338"/>
    <cellStyle name="Normal 43 2" xfId="3339"/>
    <cellStyle name="Normal 44" xfId="3340"/>
    <cellStyle name="Normal 45" xfId="3341"/>
    <cellStyle name="Normal 45 2" xfId="3342"/>
    <cellStyle name="Normal 45 2 2" xfId="3343"/>
    <cellStyle name="Normal 45 3" xfId="3344"/>
    <cellStyle name="Normal 45 3 2" xfId="3345"/>
    <cellStyle name="Normal 45 4" xfId="3346"/>
    <cellStyle name="Normal 46" xfId="3347"/>
    <cellStyle name="Normal 46 2" xfId="3348"/>
    <cellStyle name="Normal 47" xfId="3349"/>
    <cellStyle name="Normal 47 2" xfId="3350"/>
    <cellStyle name="Normal 48" xfId="3351"/>
    <cellStyle name="Normal 49" xfId="3352"/>
    <cellStyle name="Normal 5" xfId="3353"/>
    <cellStyle name="Normal 5 10" xfId="3354"/>
    <cellStyle name="Normal 5 11" xfId="3355"/>
    <cellStyle name="Normal 5 2" xfId="3356"/>
    <cellStyle name="Normal 5 2 2" xfId="3357"/>
    <cellStyle name="Normal 5 2 2 2" xfId="3358"/>
    <cellStyle name="Normal 5 2 2 3" xfId="3359"/>
    <cellStyle name="Normal 5 2 3" xfId="3360"/>
    <cellStyle name="Normal 5 2 3 2" xfId="3361"/>
    <cellStyle name="Normal 5 2 3 3" xfId="3362"/>
    <cellStyle name="Normal 5 2 4" xfId="3363"/>
    <cellStyle name="Normal 5 2 4 2" xfId="3364"/>
    <cellStyle name="Normal 5 2 4 2 2" xfId="3365"/>
    <cellStyle name="Normal 5 2 4 3" xfId="3366"/>
    <cellStyle name="Normal 5 2 4 4" xfId="3367"/>
    <cellStyle name="Normal 5 2 5" xfId="3368"/>
    <cellStyle name="Normal 5 2 5 2" xfId="3369"/>
    <cellStyle name="Normal 5 2 5 2 2" xfId="3370"/>
    <cellStyle name="Normal 5 2 5 3" xfId="3371"/>
    <cellStyle name="Normal 5 2 5 3 2" xfId="3372"/>
    <cellStyle name="Normal 5 2 5 4" xfId="3373"/>
    <cellStyle name="Normal 5 2 6" xfId="3374"/>
    <cellStyle name="Normal 5 2 6 2" xfId="3375"/>
    <cellStyle name="Normal 5 2 7" xfId="3376"/>
    <cellStyle name="Normal 5 2 7 2" xfId="3377"/>
    <cellStyle name="Normal 5 2 8" xfId="3378"/>
    <cellStyle name="Normal 5 3" xfId="3379"/>
    <cellStyle name="Normal 5 3 2" xfId="3380"/>
    <cellStyle name="Normal 5 3 2 2" xfId="3381"/>
    <cellStyle name="Normal 5 3 2 2 2" xfId="3382"/>
    <cellStyle name="Normal 5 3 2 3" xfId="3383"/>
    <cellStyle name="Normal 5 3 2 3 2" xfId="3384"/>
    <cellStyle name="Normal 5 3 2 4" xfId="3385"/>
    <cellStyle name="Normal 5 3 3" xfId="3386"/>
    <cellStyle name="Normal 5 3 3 2" xfId="3387"/>
    <cellStyle name="Normal 5 3 4" xfId="3388"/>
    <cellStyle name="Normal 5 3 4 2" xfId="3389"/>
    <cellStyle name="Normal 5 3 5" xfId="3390"/>
    <cellStyle name="Normal 5 3 6" xfId="3391"/>
    <cellStyle name="Normal 5 4" xfId="3392"/>
    <cellStyle name="Normal 5 4 2" xfId="3393"/>
    <cellStyle name="Normal 5 4 2 2" xfId="3394"/>
    <cellStyle name="Normal 5 4 2 3" xfId="3395"/>
    <cellStyle name="Normal 5 4 3" xfId="3396"/>
    <cellStyle name="Normal 5 4 3 2" xfId="3397"/>
    <cellStyle name="Normal 5 4 4" xfId="3398"/>
    <cellStyle name="Normal 5 4 4 2" xfId="3399"/>
    <cellStyle name="Normal 5 4 5" xfId="3400"/>
    <cellStyle name="Normal 5 4 5 2" xfId="3401"/>
    <cellStyle name="Normal 5 4 6" xfId="3402"/>
    <cellStyle name="Normal 5 4 6 2" xfId="3403"/>
    <cellStyle name="Normal 5 4 7" xfId="3404"/>
    <cellStyle name="Normal 5 4 8" xfId="3405"/>
    <cellStyle name="Normal 5 5" xfId="3406"/>
    <cellStyle name="Normal 5 5 2" xfId="3407"/>
    <cellStyle name="Normal 5 5 3" xfId="3408"/>
    <cellStyle name="Normal 5 5 4" xfId="3409"/>
    <cellStyle name="Normal 5 6" xfId="3410"/>
    <cellStyle name="Normal 5 6 2" xfId="3411"/>
    <cellStyle name="Normal 5 6 3" xfId="3412"/>
    <cellStyle name="Normal 5 7" xfId="3413"/>
    <cellStyle name="Normal 5 7 2" xfId="3414"/>
    <cellStyle name="Normal 5 8" xfId="3415"/>
    <cellStyle name="Normal 5 9" xfId="3416"/>
    <cellStyle name="Normal 5_Bulk _ Audit" xfId="3417"/>
    <cellStyle name="Normal 50" xfId="3418"/>
    <cellStyle name="Normal 51" xfId="3419"/>
    <cellStyle name="Normal 52" xfId="3420"/>
    <cellStyle name="Normal 53" xfId="3421"/>
    <cellStyle name="Normal 54" xfId="3422"/>
    <cellStyle name="Normal 54 2" xfId="3423"/>
    <cellStyle name="Normal 54 3" xfId="3424"/>
    <cellStyle name="Normal 54 4" xfId="3425"/>
    <cellStyle name="Normal 54 5" xfId="3426"/>
    <cellStyle name="Normal 54 6" xfId="3427"/>
    <cellStyle name="Normal 54 7" xfId="3428"/>
    <cellStyle name="Normal 54 8" xfId="3429"/>
    <cellStyle name="Normal 54 9" xfId="3430"/>
    <cellStyle name="Normal 55" xfId="3431"/>
    <cellStyle name="Normal 56" xfId="3432"/>
    <cellStyle name="Normal 57" xfId="3433"/>
    <cellStyle name="Normal 58" xfId="3434"/>
    <cellStyle name="Normal 59" xfId="3435"/>
    <cellStyle name="Normal 6" xfId="3436"/>
    <cellStyle name="Normal 6 2" xfId="3437"/>
    <cellStyle name="Normal 6 2 2" xfId="3438"/>
    <cellStyle name="Normal 6 2 3" xfId="3439"/>
    <cellStyle name="Normal 6 2 4" xfId="3440"/>
    <cellStyle name="Normal 6 2 5" xfId="3441"/>
    <cellStyle name="Normal 6 2 6" xfId="3442"/>
    <cellStyle name="Normal 6 2 7" xfId="3443"/>
    <cellStyle name="Normal 6 3" xfId="3444"/>
    <cellStyle name="Normal 6 3 2" xfId="3445"/>
    <cellStyle name="Normal 6 4" xfId="3446"/>
    <cellStyle name="Normal 6 4 2" xfId="3447"/>
    <cellStyle name="Normal 6 5" xfId="3448"/>
    <cellStyle name="Normal 6 5 2" xfId="3449"/>
    <cellStyle name="Normal 6 6" xfId="3450"/>
    <cellStyle name="Normal 6 7" xfId="3451"/>
    <cellStyle name="Normal 6 8" xfId="3452"/>
    <cellStyle name="Normal 6_PRE-BUILTQ1-54" xfId="3453"/>
    <cellStyle name="Normal 60" xfId="3454"/>
    <cellStyle name="Normal 61" xfId="3455"/>
    <cellStyle name="Normal 62" xfId="3456"/>
    <cellStyle name="Normal 63" xfId="3457"/>
    <cellStyle name="Normal 64" xfId="3458"/>
    <cellStyle name="Normal 65" xfId="3459"/>
    <cellStyle name="Normal 66" xfId="3460"/>
    <cellStyle name="Normal 67" xfId="3461"/>
    <cellStyle name="Normal 68" xfId="3462"/>
    <cellStyle name="Normal 69" xfId="3463"/>
    <cellStyle name="Normal 7" xfId="3464"/>
    <cellStyle name="Normal 7 2" xfId="3465"/>
    <cellStyle name="Normal 7 2 2" xfId="3466"/>
    <cellStyle name="Normal 7 2 2 2" xfId="3467"/>
    <cellStyle name="Normal 7 2 3" xfId="3468"/>
    <cellStyle name="Normal 7 2 4" xfId="3469"/>
    <cellStyle name="Normal 7 3" xfId="3470"/>
    <cellStyle name="Normal 7 3 2" xfId="3471"/>
    <cellStyle name="Normal 7 4" xfId="3472"/>
    <cellStyle name="Normal 7 4 2" xfId="3473"/>
    <cellStyle name="Normal 7 5" xfId="3474"/>
    <cellStyle name="Normal 7_PRE-BUILTQ1-54" xfId="3475"/>
    <cellStyle name="Normal 70" xfId="3476"/>
    <cellStyle name="Normal 71" xfId="12"/>
    <cellStyle name="Normal 72" xfId="3477"/>
    <cellStyle name="Normal 73" xfId="3478"/>
    <cellStyle name="Normal 74" xfId="4599"/>
    <cellStyle name="Normal 75" xfId="4601"/>
    <cellStyle name="Normal 76" xfId="4603"/>
    <cellStyle name="Normal 8" xfId="3479"/>
    <cellStyle name="Normal 8 2" xfId="3480"/>
    <cellStyle name="Normal 8 2 2" xfId="3481"/>
    <cellStyle name="Normal 8 2 3" xfId="3482"/>
    <cellStyle name="Normal 8 2 4" xfId="3483"/>
    <cellStyle name="Normal 8 3" xfId="3484"/>
    <cellStyle name="Normal 8 3 2" xfId="3485"/>
    <cellStyle name="Normal 8 4" xfId="3486"/>
    <cellStyle name="Normal 8 5" xfId="3487"/>
    <cellStyle name="Normal 8 6" xfId="3488"/>
    <cellStyle name="Normal 8 7" xfId="3489"/>
    <cellStyle name="Normal 8 8" xfId="3490"/>
    <cellStyle name="Normal 9" xfId="3491"/>
    <cellStyle name="Normal 9 2" xfId="3492"/>
    <cellStyle name="Normal 9 2 2" xfId="3493"/>
    <cellStyle name="Normal 9 2 2 2" xfId="3494"/>
    <cellStyle name="Normal 9 3" xfId="3495"/>
    <cellStyle name="Normal 9 3 2" xfId="3496"/>
    <cellStyle name="Normal 9 3 2 2" xfId="3497"/>
    <cellStyle name="Normal 9 3 3" xfId="3498"/>
    <cellStyle name="Normal 9 4" xfId="3499"/>
    <cellStyle name="Normal0" xfId="3500"/>
    <cellStyle name="Normale_9639A02C" xfId="3501"/>
    <cellStyle name="Note 10" xfId="3502"/>
    <cellStyle name="Note 10 2" xfId="3503"/>
    <cellStyle name="Note 10 2 2" xfId="3504"/>
    <cellStyle name="Note 10 2 2 2" xfId="3505"/>
    <cellStyle name="Note 10 2 2 2 2" xfId="3506"/>
    <cellStyle name="Note 10 2 2 3" xfId="3507"/>
    <cellStyle name="Note 10 2 2 3 2" xfId="3508"/>
    <cellStyle name="Note 10 2 2 4" xfId="3509"/>
    <cellStyle name="Note 10 2 3" xfId="3510"/>
    <cellStyle name="Note 10 2 3 2" xfId="3511"/>
    <cellStyle name="Note 10 2 4" xfId="3512"/>
    <cellStyle name="Note 10 2 4 2" xfId="3513"/>
    <cellStyle name="Note 10 2 5" xfId="3514"/>
    <cellStyle name="Note 10 2 5 2" xfId="3515"/>
    <cellStyle name="Note 10 2 6" xfId="3516"/>
    <cellStyle name="Note 11" xfId="3517"/>
    <cellStyle name="Note 11 2" xfId="3518"/>
    <cellStyle name="Note 11 2 2" xfId="3519"/>
    <cellStyle name="Note 11 2 2 2" xfId="3520"/>
    <cellStyle name="Note 11 2 2 2 2" xfId="3521"/>
    <cellStyle name="Note 11 2 2 3" xfId="3522"/>
    <cellStyle name="Note 11 2 2 3 2" xfId="3523"/>
    <cellStyle name="Note 11 2 2 4" xfId="3524"/>
    <cellStyle name="Note 11 2 3" xfId="3525"/>
    <cellStyle name="Note 11 2 3 2" xfId="3526"/>
    <cellStyle name="Note 11 2 4" xfId="3527"/>
    <cellStyle name="Note 11 2 4 2" xfId="3528"/>
    <cellStyle name="Note 11 2 5" xfId="3529"/>
    <cellStyle name="Note 11 2 5 2" xfId="3530"/>
    <cellStyle name="Note 11 2 6" xfId="3531"/>
    <cellStyle name="Note 12" xfId="3532"/>
    <cellStyle name="Note 12 2" xfId="3533"/>
    <cellStyle name="Note 12 2 2" xfId="3534"/>
    <cellStyle name="Note 12 2 2 2" xfId="3535"/>
    <cellStyle name="Note 12 2 2 2 2" xfId="3536"/>
    <cellStyle name="Note 12 2 2 3" xfId="3537"/>
    <cellStyle name="Note 12 2 2 3 2" xfId="3538"/>
    <cellStyle name="Note 12 2 2 4" xfId="3539"/>
    <cellStyle name="Note 12 2 3" xfId="3540"/>
    <cellStyle name="Note 12 2 3 2" xfId="3541"/>
    <cellStyle name="Note 12 2 4" xfId="3542"/>
    <cellStyle name="Note 12 2 4 2" xfId="3543"/>
    <cellStyle name="Note 12 2 5" xfId="3544"/>
    <cellStyle name="Note 12 2 5 2" xfId="3545"/>
    <cellStyle name="Note 12 2 6" xfId="3546"/>
    <cellStyle name="Note 13" xfId="3547"/>
    <cellStyle name="Note 13 2" xfId="3548"/>
    <cellStyle name="Note 13 2 2" xfId="3549"/>
    <cellStyle name="Note 13 2 2 2" xfId="3550"/>
    <cellStyle name="Note 13 2 2 2 2" xfId="3551"/>
    <cellStyle name="Note 13 2 2 3" xfId="3552"/>
    <cellStyle name="Note 13 2 2 3 2" xfId="3553"/>
    <cellStyle name="Note 13 2 2 4" xfId="3554"/>
    <cellStyle name="Note 13 2 3" xfId="3555"/>
    <cellStyle name="Note 13 2 3 2" xfId="3556"/>
    <cellStyle name="Note 13 2 4" xfId="3557"/>
    <cellStyle name="Note 13 2 4 2" xfId="3558"/>
    <cellStyle name="Note 13 2 5" xfId="3559"/>
    <cellStyle name="Note 13 2 5 2" xfId="3560"/>
    <cellStyle name="Note 13 2 6" xfId="3561"/>
    <cellStyle name="Note 14" xfId="3562"/>
    <cellStyle name="Note 14 2" xfId="3563"/>
    <cellStyle name="Note 14 2 2" xfId="3564"/>
    <cellStyle name="Note 14 2 2 2" xfId="3565"/>
    <cellStyle name="Note 14 2 2 2 2" xfId="3566"/>
    <cellStyle name="Note 14 2 2 3" xfId="3567"/>
    <cellStyle name="Note 14 2 2 3 2" xfId="3568"/>
    <cellStyle name="Note 14 2 2 4" xfId="3569"/>
    <cellStyle name="Note 14 2 3" xfId="3570"/>
    <cellStyle name="Note 14 2 3 2" xfId="3571"/>
    <cellStyle name="Note 14 2 4" xfId="3572"/>
    <cellStyle name="Note 14 2 4 2" xfId="3573"/>
    <cellStyle name="Note 14 2 5" xfId="3574"/>
    <cellStyle name="Note 14 2 5 2" xfId="3575"/>
    <cellStyle name="Note 14 2 6" xfId="3576"/>
    <cellStyle name="Note 15" xfId="3577"/>
    <cellStyle name="Note 15 2" xfId="3578"/>
    <cellStyle name="Note 16" xfId="3579"/>
    <cellStyle name="Note 16 2" xfId="3580"/>
    <cellStyle name="Note 17" xfId="3581"/>
    <cellStyle name="Note 17 2" xfId="3582"/>
    <cellStyle name="Note 18" xfId="3583"/>
    <cellStyle name="Note 18 2" xfId="3584"/>
    <cellStyle name="Note 19" xfId="3585"/>
    <cellStyle name="Note 19 2" xfId="3586"/>
    <cellStyle name="Note 2" xfId="3587"/>
    <cellStyle name="Note 2 2" xfId="3588"/>
    <cellStyle name="Note 2 2 2" xfId="3589"/>
    <cellStyle name="Note 2 2 2 2" xfId="3590"/>
    <cellStyle name="Note 2 2 2 2 2" xfId="3591"/>
    <cellStyle name="Note 2 2 2 2 2 2" xfId="3592"/>
    <cellStyle name="Note 2 2 2 2 3" xfId="3593"/>
    <cellStyle name="Note 2 2 2 2 3 2" xfId="3594"/>
    <cellStyle name="Note 2 2 2 2 4" xfId="3595"/>
    <cellStyle name="Note 2 2 2 3" xfId="3596"/>
    <cellStyle name="Note 2 2 2 3 2" xfId="3597"/>
    <cellStyle name="Note 2 2 2 4" xfId="3598"/>
    <cellStyle name="Note 2 2 2 4 2" xfId="3599"/>
    <cellStyle name="Note 2 2 2 5" xfId="3600"/>
    <cellStyle name="Note 2 2 2 5 2" xfId="3601"/>
    <cellStyle name="Note 2 2 2 6" xfId="3602"/>
    <cellStyle name="Note 2 2 2 7" xfId="3603"/>
    <cellStyle name="Note 2 2 3" xfId="3604"/>
    <cellStyle name="Note 2 2 4" xfId="3605"/>
    <cellStyle name="Note 2 2 5" xfId="3606"/>
    <cellStyle name="Note 2 2 6" xfId="3607"/>
    <cellStyle name="Note 2 3" xfId="3608"/>
    <cellStyle name="Note 2 3 2" xfId="3609"/>
    <cellStyle name="Note 2 3 2 2" xfId="3610"/>
    <cellStyle name="Note 2 3 2 2 2" xfId="3611"/>
    <cellStyle name="Note 2 3 2 2 3" xfId="3612"/>
    <cellStyle name="Note 2 3 3" xfId="3613"/>
    <cellStyle name="Note 2 3 3 2" xfId="3614"/>
    <cellStyle name="Note 2 3 3 3" xfId="3615"/>
    <cellStyle name="Note 2 4" xfId="3616"/>
    <cellStyle name="Note 2 4 2" xfId="3617"/>
    <cellStyle name="Note 2 4 2 2" xfId="3618"/>
    <cellStyle name="Note 2 4 3" xfId="3619"/>
    <cellStyle name="Note 2 4 3 2" xfId="3620"/>
    <cellStyle name="Note 2 4 4" xfId="3621"/>
    <cellStyle name="Note 2 5" xfId="3622"/>
    <cellStyle name="Note 2 5 2" xfId="3623"/>
    <cellStyle name="Note 2 6" xfId="3624"/>
    <cellStyle name="Note 2 6 2" xfId="3625"/>
    <cellStyle name="Note 2 7" xfId="3626"/>
    <cellStyle name="Note 2 8" xfId="3627"/>
    <cellStyle name="Note 20" xfId="3628"/>
    <cellStyle name="Note 20 2" xfId="3629"/>
    <cellStyle name="Note 21" xfId="3630"/>
    <cellStyle name="Note 21 2" xfId="3631"/>
    <cellStyle name="Note 22" xfId="3632"/>
    <cellStyle name="Note 22 2" xfId="3633"/>
    <cellStyle name="Note 23" xfId="3634"/>
    <cellStyle name="Note 23 2" xfId="3635"/>
    <cellStyle name="Note 24" xfId="3636"/>
    <cellStyle name="Note 24 2" xfId="3637"/>
    <cellStyle name="Note 25" xfId="3638"/>
    <cellStyle name="Note 25 2" xfId="3639"/>
    <cellStyle name="Note 26" xfId="3640"/>
    <cellStyle name="Note 26 2" xfId="3641"/>
    <cellStyle name="Note 27" xfId="3642"/>
    <cellStyle name="Note 28" xfId="3643"/>
    <cellStyle name="Note 29" xfId="3644"/>
    <cellStyle name="Note 3" xfId="3645"/>
    <cellStyle name="Note 3 2" xfId="3646"/>
    <cellStyle name="Note 3 2 2" xfId="3647"/>
    <cellStyle name="Note 3 2 2 2" xfId="3648"/>
    <cellStyle name="Note 3 2 2 2 2" xfId="3649"/>
    <cellStyle name="Note 3 2 2 3" xfId="3650"/>
    <cellStyle name="Note 3 2 2 3 2" xfId="3651"/>
    <cellStyle name="Note 3 2 2 4" xfId="3652"/>
    <cellStyle name="Note 3 2 3" xfId="3653"/>
    <cellStyle name="Note 3 2 3 2" xfId="3654"/>
    <cellStyle name="Note 3 2 4" xfId="3655"/>
    <cellStyle name="Note 3 2 4 2" xfId="3656"/>
    <cellStyle name="Note 3 2 5" xfId="3657"/>
    <cellStyle name="Note 3 2 5 2" xfId="3658"/>
    <cellStyle name="Note 3 2 6" xfId="3659"/>
    <cellStyle name="Note 3 3" xfId="3660"/>
    <cellStyle name="Note 3 4" xfId="3661"/>
    <cellStyle name="Note 3 4 2" xfId="3662"/>
    <cellStyle name="Note 3 4 3" xfId="3663"/>
    <cellStyle name="Note 30" xfId="3664"/>
    <cellStyle name="Note 31" xfId="3665"/>
    <cellStyle name="Note 32" xfId="3666"/>
    <cellStyle name="Note 33" xfId="3667"/>
    <cellStyle name="Note 34" xfId="3668"/>
    <cellStyle name="Note 35" xfId="3669"/>
    <cellStyle name="Note 36" xfId="3670"/>
    <cellStyle name="Note 37" xfId="3671"/>
    <cellStyle name="Note 38" xfId="3672"/>
    <cellStyle name="Note 39" xfId="3673"/>
    <cellStyle name="Note 4" xfId="3674"/>
    <cellStyle name="Note 4 2" xfId="3675"/>
    <cellStyle name="Note 4 2 2" xfId="3676"/>
    <cellStyle name="Note 4 2 2 2" xfId="3677"/>
    <cellStyle name="Note 4 2 2 2 2" xfId="3678"/>
    <cellStyle name="Note 4 2 2 3" xfId="3679"/>
    <cellStyle name="Note 4 2 2 3 2" xfId="3680"/>
    <cellStyle name="Note 4 2 2 4" xfId="3681"/>
    <cellStyle name="Note 4 2 3" xfId="3682"/>
    <cellStyle name="Note 4 2 3 2" xfId="3683"/>
    <cellStyle name="Note 4 2 4" xfId="3684"/>
    <cellStyle name="Note 4 2 4 2" xfId="3685"/>
    <cellStyle name="Note 4 2 5" xfId="3686"/>
    <cellStyle name="Note 4 2 5 2" xfId="3687"/>
    <cellStyle name="Note 4 2 6" xfId="3688"/>
    <cellStyle name="Note 4 3" xfId="3689"/>
    <cellStyle name="Note 40" xfId="3690"/>
    <cellStyle name="Note 41" xfId="3691"/>
    <cellStyle name="Note 42" xfId="3692"/>
    <cellStyle name="Note 43" xfId="3693"/>
    <cellStyle name="Note 44" xfId="3694"/>
    <cellStyle name="Note 45" xfId="3695"/>
    <cellStyle name="Note 46" xfId="3696"/>
    <cellStyle name="Note 47" xfId="3697"/>
    <cellStyle name="Note 48" xfId="3698"/>
    <cellStyle name="Note 49" xfId="3699"/>
    <cellStyle name="Note 5" xfId="3700"/>
    <cellStyle name="Note 5 2" xfId="3701"/>
    <cellStyle name="Note 5 2 2" xfId="3702"/>
    <cellStyle name="Note 5 2 2 2" xfId="3703"/>
    <cellStyle name="Note 5 2 2 2 2" xfId="3704"/>
    <cellStyle name="Note 5 2 2 3" xfId="3705"/>
    <cellStyle name="Note 5 2 2 3 2" xfId="3706"/>
    <cellStyle name="Note 5 2 2 4" xfId="3707"/>
    <cellStyle name="Note 5 2 3" xfId="3708"/>
    <cellStyle name="Note 5 2 3 2" xfId="3709"/>
    <cellStyle name="Note 5 2 4" xfId="3710"/>
    <cellStyle name="Note 5 2 4 2" xfId="3711"/>
    <cellStyle name="Note 5 2 5" xfId="3712"/>
    <cellStyle name="Note 5 2 5 2" xfId="3713"/>
    <cellStyle name="Note 5 2 6" xfId="3714"/>
    <cellStyle name="Note 5 3" xfId="3715"/>
    <cellStyle name="Note 50" xfId="3716"/>
    <cellStyle name="Note 51" xfId="3717"/>
    <cellStyle name="Note 52" xfId="3718"/>
    <cellStyle name="Note 53" xfId="3719"/>
    <cellStyle name="Note 54" xfId="3720"/>
    <cellStyle name="Note 55" xfId="3721"/>
    <cellStyle name="Note 56" xfId="3722"/>
    <cellStyle name="Note 57" xfId="3723"/>
    <cellStyle name="Note 58" xfId="3724"/>
    <cellStyle name="Note 59" xfId="3725"/>
    <cellStyle name="Note 6" xfId="3726"/>
    <cellStyle name="Note 6 2" xfId="3727"/>
    <cellStyle name="Note 6 2 2" xfId="3728"/>
    <cellStyle name="Note 6 2 2 2" xfId="3729"/>
    <cellStyle name="Note 6 2 2 2 2" xfId="3730"/>
    <cellStyle name="Note 6 2 2 3" xfId="3731"/>
    <cellStyle name="Note 6 2 2 3 2" xfId="3732"/>
    <cellStyle name="Note 6 2 2 4" xfId="3733"/>
    <cellStyle name="Note 6 2 3" xfId="3734"/>
    <cellStyle name="Note 6 2 3 2" xfId="3735"/>
    <cellStyle name="Note 6 2 4" xfId="3736"/>
    <cellStyle name="Note 6 2 4 2" xfId="3737"/>
    <cellStyle name="Note 6 2 5" xfId="3738"/>
    <cellStyle name="Note 6 2 5 2" xfId="3739"/>
    <cellStyle name="Note 6 2 6" xfId="3740"/>
    <cellStyle name="Note 6 3" xfId="3741"/>
    <cellStyle name="Note 60" xfId="3742"/>
    <cellStyle name="Note 61" xfId="3743"/>
    <cellStyle name="Note 62" xfId="3744"/>
    <cellStyle name="Note 63" xfId="3745"/>
    <cellStyle name="Note 64" xfId="3746"/>
    <cellStyle name="Note 65" xfId="3747"/>
    <cellStyle name="Note 7" xfId="3748"/>
    <cellStyle name="Note 7 2" xfId="3749"/>
    <cellStyle name="Note 7 2 2" xfId="3750"/>
    <cellStyle name="Note 7 2 2 2" xfId="3751"/>
    <cellStyle name="Note 7 2 2 2 2" xfId="3752"/>
    <cellStyle name="Note 7 2 2 3" xfId="3753"/>
    <cellStyle name="Note 7 2 2 3 2" xfId="3754"/>
    <cellStyle name="Note 7 2 2 4" xfId="3755"/>
    <cellStyle name="Note 7 2 3" xfId="3756"/>
    <cellStyle name="Note 7 2 3 2" xfId="3757"/>
    <cellStyle name="Note 7 2 4" xfId="3758"/>
    <cellStyle name="Note 7 2 4 2" xfId="3759"/>
    <cellStyle name="Note 7 2 5" xfId="3760"/>
    <cellStyle name="Note 7 2 5 2" xfId="3761"/>
    <cellStyle name="Note 7 2 6" xfId="3762"/>
    <cellStyle name="Note 7 3" xfId="3763"/>
    <cellStyle name="Note 8" xfId="3764"/>
    <cellStyle name="Note 8 2" xfId="3765"/>
    <cellStyle name="Note 8 2 2" xfId="3766"/>
    <cellStyle name="Note 8 2 2 2" xfId="3767"/>
    <cellStyle name="Note 8 2 2 2 2" xfId="3768"/>
    <cellStyle name="Note 8 2 2 3" xfId="3769"/>
    <cellStyle name="Note 8 2 2 3 2" xfId="3770"/>
    <cellStyle name="Note 8 2 2 4" xfId="3771"/>
    <cellStyle name="Note 8 2 3" xfId="3772"/>
    <cellStyle name="Note 8 2 3 2" xfId="3773"/>
    <cellStyle name="Note 8 2 4" xfId="3774"/>
    <cellStyle name="Note 8 2 4 2" xfId="3775"/>
    <cellStyle name="Note 8 2 5" xfId="3776"/>
    <cellStyle name="Note 8 2 5 2" xfId="3777"/>
    <cellStyle name="Note 8 2 6" xfId="3778"/>
    <cellStyle name="Note 8 3" xfId="3779"/>
    <cellStyle name="Note 9" xfId="3780"/>
    <cellStyle name="Note 9 2" xfId="3781"/>
    <cellStyle name="Note 9 2 2" xfId="3782"/>
    <cellStyle name="Note 9 2 2 2" xfId="3783"/>
    <cellStyle name="Note 9 2 2 2 2" xfId="3784"/>
    <cellStyle name="Note 9 2 2 3" xfId="3785"/>
    <cellStyle name="Note 9 2 2 3 2" xfId="3786"/>
    <cellStyle name="Note 9 2 2 4" xfId="3787"/>
    <cellStyle name="Note 9 2 3" xfId="3788"/>
    <cellStyle name="Note 9 2 3 2" xfId="3789"/>
    <cellStyle name="Note 9 2 4" xfId="3790"/>
    <cellStyle name="Note 9 2 4 2" xfId="3791"/>
    <cellStyle name="Note 9 2 5" xfId="3792"/>
    <cellStyle name="Note 9 2 5 2" xfId="3793"/>
    <cellStyle name="Note 9 2 6" xfId="3794"/>
    <cellStyle name="Output 10" xfId="3795"/>
    <cellStyle name="Output 11" xfId="3796"/>
    <cellStyle name="Output 12" xfId="3797"/>
    <cellStyle name="Output 13" xfId="3798"/>
    <cellStyle name="Output 14" xfId="3799"/>
    <cellStyle name="Output 15" xfId="3800"/>
    <cellStyle name="Output 16" xfId="3801"/>
    <cellStyle name="Output 17" xfId="3802"/>
    <cellStyle name="Output 18" xfId="3803"/>
    <cellStyle name="Output 19" xfId="3804"/>
    <cellStyle name="Output 2" xfId="3805"/>
    <cellStyle name="Output 2 2" xfId="3806"/>
    <cellStyle name="Output 2 2 2" xfId="3807"/>
    <cellStyle name="Output 2 2 3" xfId="3808"/>
    <cellStyle name="Output 20" xfId="3809"/>
    <cellStyle name="Output 21" xfId="3810"/>
    <cellStyle name="Output 22" xfId="3811"/>
    <cellStyle name="Output 23" xfId="3812"/>
    <cellStyle name="Output 24" xfId="3813"/>
    <cellStyle name="Output 3" xfId="3814"/>
    <cellStyle name="Output 3 2" xfId="3815"/>
    <cellStyle name="Output 3 2 2" xfId="3816"/>
    <cellStyle name="Output 3 2 3" xfId="3817"/>
    <cellStyle name="Output 4" xfId="3818"/>
    <cellStyle name="Output 5" xfId="3819"/>
    <cellStyle name="Output 6" xfId="3820"/>
    <cellStyle name="Output 7" xfId="3821"/>
    <cellStyle name="Output 8" xfId="3822"/>
    <cellStyle name="Output 9" xfId="3823"/>
    <cellStyle name="Output Amounts" xfId="3824"/>
    <cellStyle name="Output Line Items" xfId="3825"/>
    <cellStyle name="PageSubTitle" xfId="3826"/>
    <cellStyle name="PageTitle" xfId="3827"/>
    <cellStyle name="Percent (0)" xfId="3828"/>
    <cellStyle name="Percent [0]" xfId="3829"/>
    <cellStyle name="Percent [00]" xfId="3830"/>
    <cellStyle name="Percent [2]" xfId="3831"/>
    <cellStyle name="Percent [2] 2" xfId="3832"/>
    <cellStyle name="Percent [2] 3" xfId="3833"/>
    <cellStyle name="Percent [2] 4" xfId="3834"/>
    <cellStyle name="Percent 10" xfId="3835"/>
    <cellStyle name="Percent 10 2" xfId="3836"/>
    <cellStyle name="Percent 10 2 2" xfId="3837"/>
    <cellStyle name="Percent 10 3" xfId="3838"/>
    <cellStyle name="Percent 10 3 2" xfId="3839"/>
    <cellStyle name="Percent 10 4" xfId="3840"/>
    <cellStyle name="Percent 11" xfId="3841"/>
    <cellStyle name="Percent 11 2" xfId="3842"/>
    <cellStyle name="Percent 11 2 2" xfId="3843"/>
    <cellStyle name="Percent 11 3" xfId="3844"/>
    <cellStyle name="Percent 12" xfId="3845"/>
    <cellStyle name="Percent 12 2" xfId="3846"/>
    <cellStyle name="Percent 12 2 2" xfId="3847"/>
    <cellStyle name="Percent 12 3" xfId="3848"/>
    <cellStyle name="Percent 13" xfId="3849"/>
    <cellStyle name="Percent 13 2" xfId="3850"/>
    <cellStyle name="Percent 13 2 2" xfId="3851"/>
    <cellStyle name="Percent 13 3" xfId="3852"/>
    <cellStyle name="Percent 14" xfId="3853"/>
    <cellStyle name="Percent 14 2" xfId="3854"/>
    <cellStyle name="Percent 14 2 2" xfId="3855"/>
    <cellStyle name="Percent 14 3" xfId="3856"/>
    <cellStyle name="Percent 15" xfId="3857"/>
    <cellStyle name="Percent 15 2" xfId="3858"/>
    <cellStyle name="Percent 15 2 2" xfId="3859"/>
    <cellStyle name="Percent 15 3" xfId="3860"/>
    <cellStyle name="Percent 16" xfId="3861"/>
    <cellStyle name="Percent 16 2" xfId="3862"/>
    <cellStyle name="Percent 16 2 2" xfId="3863"/>
    <cellStyle name="Percent 16 3" xfId="3864"/>
    <cellStyle name="Percent 17" xfId="3865"/>
    <cellStyle name="Percent 17 2" xfId="3866"/>
    <cellStyle name="Percent 18" xfId="3867"/>
    <cellStyle name="Percent 18 2" xfId="3868"/>
    <cellStyle name="Percent 18 2 2" xfId="3869"/>
    <cellStyle name="Percent 18 3" xfId="3870"/>
    <cellStyle name="Percent 18 3 2" xfId="3871"/>
    <cellStyle name="Percent 18 4" xfId="3872"/>
    <cellStyle name="Percent 18 4 2" xfId="3873"/>
    <cellStyle name="Percent 18 5" xfId="3874"/>
    <cellStyle name="Percent 18 5 2" xfId="3875"/>
    <cellStyle name="Percent 18 6" xfId="3876"/>
    <cellStyle name="Percent 18 6 2" xfId="3877"/>
    <cellStyle name="Percent 18 7" xfId="3878"/>
    <cellStyle name="Percent 19" xfId="3879"/>
    <cellStyle name="Percent 19 2" xfId="3880"/>
    <cellStyle name="Percent 2" xfId="3881"/>
    <cellStyle name="Percent 2 10" xfId="3882"/>
    <cellStyle name="Percent 2 10 2" xfId="3883"/>
    <cellStyle name="Percent 2 10 2 2" xfId="3884"/>
    <cellStyle name="Percent 2 10 3" xfId="3885"/>
    <cellStyle name="Percent 2 11" xfId="3886"/>
    <cellStyle name="Percent 2 11 2" xfId="3887"/>
    <cellStyle name="Percent 2 11 2 2" xfId="3888"/>
    <cellStyle name="Percent 2 11 3" xfId="3889"/>
    <cellStyle name="Percent 2 12" xfId="3890"/>
    <cellStyle name="Percent 2 12 2" xfId="3891"/>
    <cellStyle name="Percent 2 12 2 2" xfId="3892"/>
    <cellStyle name="Percent 2 12 3" xfId="3893"/>
    <cellStyle name="Percent 2 13" xfId="3894"/>
    <cellStyle name="Percent 2 13 2" xfId="3895"/>
    <cellStyle name="Percent 2 13 2 2" xfId="3896"/>
    <cellStyle name="Percent 2 13 2 3" xfId="3897"/>
    <cellStyle name="Percent 2 13 3" xfId="3898"/>
    <cellStyle name="Percent 2 13 4" xfId="3899"/>
    <cellStyle name="Percent 2 13 4 2" xfId="3900"/>
    <cellStyle name="Percent 2 13 5" xfId="3901"/>
    <cellStyle name="Percent 2 13 5 2" xfId="3902"/>
    <cellStyle name="Percent 2 14" xfId="3903"/>
    <cellStyle name="Percent 2 14 2" xfId="3904"/>
    <cellStyle name="Percent 2 14 2 2" xfId="3905"/>
    <cellStyle name="Percent 2 14 3" xfId="3906"/>
    <cellStyle name="Percent 2 14 4" xfId="3907"/>
    <cellStyle name="Percent 2 15" xfId="3908"/>
    <cellStyle name="Percent 2 15 2" xfId="3909"/>
    <cellStyle name="Percent 2 15 2 2" xfId="3910"/>
    <cellStyle name="Percent 2 15 3" xfId="3911"/>
    <cellStyle name="Percent 2 15 4" xfId="3912"/>
    <cellStyle name="Percent 2 16" xfId="3913"/>
    <cellStyle name="Percent 2 16 2" xfId="3914"/>
    <cellStyle name="Percent 2 16 2 2" xfId="3915"/>
    <cellStyle name="Percent 2 16 3" xfId="3916"/>
    <cellStyle name="Percent 2 17" xfId="3917"/>
    <cellStyle name="Percent 2 18" xfId="3918"/>
    <cellStyle name="Percent 2 18 2" xfId="3919"/>
    <cellStyle name="Percent 2 19" xfId="3920"/>
    <cellStyle name="Percent 2 19 2" xfId="3921"/>
    <cellStyle name="Percent 2 2" xfId="3922"/>
    <cellStyle name="Percent 2 2 2" xfId="3923"/>
    <cellStyle name="Percent 2 2 2 2" xfId="3924"/>
    <cellStyle name="Percent 2 2 2 3" xfId="3925"/>
    <cellStyle name="Percent 2 2 2 4" xfId="3926"/>
    <cellStyle name="Percent 2 2 2 5" xfId="3927"/>
    <cellStyle name="Percent 2 2 3" xfId="3928"/>
    <cellStyle name="Percent 2 2 3 2" xfId="3929"/>
    <cellStyle name="Percent 2 2 4" xfId="3930"/>
    <cellStyle name="Percent 2 2 4 2" xfId="3931"/>
    <cellStyle name="Percent 2 2 5" xfId="3932"/>
    <cellStyle name="Percent 2 2 6" xfId="3933"/>
    <cellStyle name="Percent 2 20" xfId="3934"/>
    <cellStyle name="Percent 2 21" xfId="3935"/>
    <cellStyle name="Percent 2 22" xfId="3936"/>
    <cellStyle name="Percent 2 22 2" xfId="3937"/>
    <cellStyle name="Percent 2 23" xfId="3938"/>
    <cellStyle name="Percent 2 23 2" xfId="3939"/>
    <cellStyle name="Percent 2 3" xfId="3940"/>
    <cellStyle name="Percent 2 3 2" xfId="3941"/>
    <cellStyle name="Percent 2 3 2 2" xfId="3942"/>
    <cellStyle name="Percent 2 3 3" xfId="3943"/>
    <cellStyle name="Percent 2 3 4" xfId="3944"/>
    <cellStyle name="Percent 2 4" xfId="3945"/>
    <cellStyle name="Percent 2 4 2" xfId="3946"/>
    <cellStyle name="Percent 2 4 2 2" xfId="3947"/>
    <cellStyle name="Percent 2 4 3" xfId="3948"/>
    <cellStyle name="Percent 2 5" xfId="3949"/>
    <cellStyle name="Percent 2 5 2" xfId="3950"/>
    <cellStyle name="Percent 2 5 2 2" xfId="3951"/>
    <cellStyle name="Percent 2 5 3" xfId="3952"/>
    <cellStyle name="Percent 2 6" xfId="3953"/>
    <cellStyle name="Percent 2 6 2" xfId="3954"/>
    <cellStyle name="Percent 2 6 2 2" xfId="3955"/>
    <cellStyle name="Percent 2 6 3" xfId="3956"/>
    <cellStyle name="Percent 2 7" xfId="3957"/>
    <cellStyle name="Percent 2 7 2" xfId="3958"/>
    <cellStyle name="Percent 2 7 2 2" xfId="3959"/>
    <cellStyle name="Percent 2 7 3" xfId="3960"/>
    <cellStyle name="Percent 2 8" xfId="3961"/>
    <cellStyle name="Percent 2 8 2" xfId="3962"/>
    <cellStyle name="Percent 2 8 2 2" xfId="3963"/>
    <cellStyle name="Percent 2 8 3" xfId="3964"/>
    <cellStyle name="Percent 2 9" xfId="3965"/>
    <cellStyle name="Percent 2 9 2" xfId="3966"/>
    <cellStyle name="Percent 2 9 2 2" xfId="3967"/>
    <cellStyle name="Percent 2 9 3" xfId="3968"/>
    <cellStyle name="Percent 2_ประหน้าecl-19-4-54(แพน)" xfId="3969"/>
    <cellStyle name="Percent 20" xfId="3970"/>
    <cellStyle name="Percent 20 2" xfId="3971"/>
    <cellStyle name="Percent 21" xfId="3972"/>
    <cellStyle name="Percent 21 2" xfId="3973"/>
    <cellStyle name="Percent 22" xfId="3974"/>
    <cellStyle name="Percent 22 2" xfId="3975"/>
    <cellStyle name="Percent 22 2 2" xfId="3976"/>
    <cellStyle name="Percent 22 3" xfId="3977"/>
    <cellStyle name="Percent 22 3 2" xfId="3978"/>
    <cellStyle name="Percent 22 4" xfId="3979"/>
    <cellStyle name="Percent 22 4 2" xfId="3980"/>
    <cellStyle name="Percent 22 5" xfId="3981"/>
    <cellStyle name="Percent 23" xfId="3982"/>
    <cellStyle name="Percent 23 2" xfId="3983"/>
    <cellStyle name="Percent 24" xfId="3984"/>
    <cellStyle name="Percent 25" xfId="3985"/>
    <cellStyle name="Percent 26" xfId="3986"/>
    <cellStyle name="Percent 27" xfId="3987"/>
    <cellStyle name="Percent 28" xfId="3988"/>
    <cellStyle name="Percent 29" xfId="3989"/>
    <cellStyle name="Percent 3" xfId="3990"/>
    <cellStyle name="Percent 3 2" xfId="3991"/>
    <cellStyle name="Percent 3 2 2" xfId="3992"/>
    <cellStyle name="Percent 3 2 3" xfId="3993"/>
    <cellStyle name="Percent 3 2 4" xfId="3994"/>
    <cellStyle name="Percent 3 3" xfId="3995"/>
    <cellStyle name="Percent 3 3 2" xfId="3996"/>
    <cellStyle name="Percent 3 4" xfId="3997"/>
    <cellStyle name="Percent 3 4 2" xfId="3998"/>
    <cellStyle name="Percent 3 5" xfId="3999"/>
    <cellStyle name="Percent 3 5 2" xfId="4000"/>
    <cellStyle name="Percent 30" xfId="4001"/>
    <cellStyle name="Percent 31" xfId="4002"/>
    <cellStyle name="Percent 32" xfId="4003"/>
    <cellStyle name="Percent 33" xfId="4004"/>
    <cellStyle name="Percent 34" xfId="4005"/>
    <cellStyle name="Percent 35" xfId="4006"/>
    <cellStyle name="Percent 36" xfId="4007"/>
    <cellStyle name="Percent 37" xfId="4008"/>
    <cellStyle name="Percent 38" xfId="4009"/>
    <cellStyle name="Percent 4" xfId="4010"/>
    <cellStyle name="Percent 4 2" xfId="4011"/>
    <cellStyle name="Percent 4 2 2" xfId="4012"/>
    <cellStyle name="Percent 4 2 3" xfId="4013"/>
    <cellStyle name="Percent 4 3" xfId="4014"/>
    <cellStyle name="Percent 4 4" xfId="4015"/>
    <cellStyle name="Percent 5" xfId="4016"/>
    <cellStyle name="Percent 5 2" xfId="4017"/>
    <cellStyle name="Percent 5 2 2" xfId="4018"/>
    <cellStyle name="Percent 5 3" xfId="4019"/>
    <cellStyle name="Percent 5 4" xfId="4020"/>
    <cellStyle name="Percent 6" xfId="4021"/>
    <cellStyle name="Percent 6 2" xfId="4022"/>
    <cellStyle name="Percent 6 2 2" xfId="4023"/>
    <cellStyle name="Percent 6 3" xfId="4024"/>
    <cellStyle name="Percent 7" xfId="4025"/>
    <cellStyle name="Percent 7 2" xfId="4026"/>
    <cellStyle name="Percent 7 2 2" xfId="4027"/>
    <cellStyle name="Percent 7 3" xfId="4028"/>
    <cellStyle name="Percent 8" xfId="4029"/>
    <cellStyle name="Percent 8 2" xfId="4030"/>
    <cellStyle name="Percent 8 2 2" xfId="4031"/>
    <cellStyle name="Percent 8 3" xfId="4032"/>
    <cellStyle name="Percent 9" xfId="4033"/>
    <cellStyle name="Percent 9 2" xfId="4034"/>
    <cellStyle name="Percent 9 2 2" xfId="4035"/>
    <cellStyle name="Percent 9 3" xfId="4036"/>
    <cellStyle name="PERCENTAGE" xfId="4037"/>
    <cellStyle name="Pilkku_BINV" xfId="4038"/>
    <cellStyle name="PLAN" xfId="4039"/>
    <cellStyle name="PrePop Currency (0)" xfId="4040"/>
    <cellStyle name="PrePop Currency (2)" xfId="4041"/>
    <cellStyle name="PrePop Units (0)" xfId="4042"/>
    <cellStyle name="PrePop Units (1)" xfId="4043"/>
    <cellStyle name="PrePop Units (2)" xfId="4044"/>
    <cellStyle name="PSChar" xfId="4045"/>
    <cellStyle name="PSDate" xfId="4046"/>
    <cellStyle name="PSDec" xfId="4047"/>
    <cellStyle name="PSHeading" xfId="4048"/>
    <cellStyle name="PSInt" xfId="4049"/>
    <cellStyle name="PSSpacer" xfId="4050"/>
    <cellStyle name="pwstyle" xfId="4051"/>
    <cellStyle name="Py?r. luku_BINV" xfId="4052"/>
    <cellStyle name="Py?r. valuutta_BINV" xfId="4053"/>
    <cellStyle name="Quantity" xfId="4054"/>
    <cellStyle name="Quantity 2" xfId="4055"/>
    <cellStyle name="Quantity 3" xfId="4056"/>
    <cellStyle name="Quantity 4" xfId="4057"/>
    <cellStyle name="Quantity_Q2-54+บิล แลนด์-นุ่น(1)" xfId="4058"/>
    <cellStyle name="Result" xfId="4059"/>
    <cellStyle name="Result2" xfId="4060"/>
    <cellStyle name="RevList" xfId="4061"/>
    <cellStyle name="RevList 2" xfId="4062"/>
    <cellStyle name="Rittichai" xfId="4063"/>
    <cellStyle name="Rittichai 2" xfId="4064"/>
    <cellStyle name="SCH1" xfId="4065"/>
    <cellStyle name="Sheet Title" xfId="4066"/>
    <cellStyle name="Standard_9912(4)" xfId="4067"/>
    <cellStyle name="Style 1" xfId="4068"/>
    <cellStyle name="STYLE1" xfId="4069"/>
    <cellStyle name="STYLE2" xfId="4070"/>
    <cellStyle name="subhead" xfId="4071"/>
    <cellStyle name="subhead 2" xfId="4072"/>
    <cellStyle name="subhead 2 2" xfId="4073"/>
    <cellStyle name="subhead 2 3" xfId="4074"/>
    <cellStyle name="subhead 2 4" xfId="4075"/>
    <cellStyle name="subhead 2 5" xfId="4076"/>
    <cellStyle name="subhead 2 6" xfId="4077"/>
    <cellStyle name="subhead 3" xfId="4078"/>
    <cellStyle name="subhead 4" xfId="4079"/>
    <cellStyle name="subhead 5" xfId="4080"/>
    <cellStyle name="subhead 6" xfId="4081"/>
    <cellStyle name="subhead 7" xfId="4082"/>
    <cellStyle name="subhead 8" xfId="4083"/>
    <cellStyle name="SubHeading" xfId="4084"/>
    <cellStyle name="Subtotal" xfId="4085"/>
    <cellStyle name="Table" xfId="4086"/>
    <cellStyle name="Table 2" xfId="4087"/>
    <cellStyle name="Table 2 2" xfId="4088"/>
    <cellStyle name="Table 2 2 2" xfId="4089"/>
    <cellStyle name="Table 2 3" xfId="4090"/>
    <cellStyle name="Table 3" xfId="4091"/>
    <cellStyle name="Table 3 2" xfId="4092"/>
    <cellStyle name="Table 4" xfId="4093"/>
    <cellStyle name="taples Plaza" xfId="4094"/>
    <cellStyle name="Text" xfId="4095"/>
    <cellStyle name="Text Indent A" xfId="4096"/>
    <cellStyle name="Text Indent B" xfId="4097"/>
    <cellStyle name="Text Indent C" xfId="4098"/>
    <cellStyle name="Tickmark" xfId="4099"/>
    <cellStyle name="Times New Roman" xfId="4100"/>
    <cellStyle name="Title 2" xfId="4101"/>
    <cellStyle name="Title 2 2" xfId="4102"/>
    <cellStyle name="Title 2 3" xfId="4103"/>
    <cellStyle name="Title 2 4" xfId="4104"/>
    <cellStyle name="Title 3" xfId="4105"/>
    <cellStyle name="Title 4" xfId="4106"/>
    <cellStyle name="Total 10" xfId="4107"/>
    <cellStyle name="Total 11" xfId="4108"/>
    <cellStyle name="Total 12" xfId="4109"/>
    <cellStyle name="Total 13" xfId="4110"/>
    <cellStyle name="Total 14" xfId="4111"/>
    <cellStyle name="Total 15" xfId="4112"/>
    <cellStyle name="Total 16" xfId="4113"/>
    <cellStyle name="Total 17" xfId="4114"/>
    <cellStyle name="Total 18" xfId="4115"/>
    <cellStyle name="Total 19" xfId="4116"/>
    <cellStyle name="Total 2" xfId="4117"/>
    <cellStyle name="Total 2 2" xfId="4118"/>
    <cellStyle name="Total 2 2 2" xfId="4119"/>
    <cellStyle name="Total 2 2 3" xfId="4120"/>
    <cellStyle name="Total 20" xfId="4121"/>
    <cellStyle name="Total 21" xfId="4122"/>
    <cellStyle name="Total 22" xfId="4123"/>
    <cellStyle name="Total 23" xfId="4124"/>
    <cellStyle name="Total 24" xfId="4125"/>
    <cellStyle name="Total 3" xfId="4126"/>
    <cellStyle name="Total 3 2" xfId="4127"/>
    <cellStyle name="Total 3 2 2" xfId="4128"/>
    <cellStyle name="Total 3 2 3" xfId="4129"/>
    <cellStyle name="Total 4" xfId="4130"/>
    <cellStyle name="Total 5" xfId="4131"/>
    <cellStyle name="Total 6" xfId="4132"/>
    <cellStyle name="Total 7" xfId="4133"/>
    <cellStyle name="Total 8" xfId="4134"/>
    <cellStyle name="Total 9" xfId="4135"/>
    <cellStyle name="Tusental (0)_pldt" xfId="4136"/>
    <cellStyle name="Tusental_A-listan (fixad)" xfId="4137"/>
    <cellStyle name="Valuta (0)_pldt" xfId="4138"/>
    <cellStyle name="Valuta_NPV" xfId="4139"/>
    <cellStyle name="Valuutta_BINV" xfId="4140"/>
    <cellStyle name="Währung [0]_AR-Bilanzen9901" xfId="4141"/>
    <cellStyle name="Währung_AR-Bilanzen9901" xfId="4142"/>
    <cellStyle name="Warning Text 10" xfId="4143"/>
    <cellStyle name="Warning Text 11" xfId="4144"/>
    <cellStyle name="Warning Text 12" xfId="4145"/>
    <cellStyle name="Warning Text 13" xfId="4146"/>
    <cellStyle name="Warning Text 14" xfId="4147"/>
    <cellStyle name="Warning Text 15" xfId="4148"/>
    <cellStyle name="Warning Text 16" xfId="4149"/>
    <cellStyle name="Warning Text 17" xfId="4150"/>
    <cellStyle name="Warning Text 18" xfId="4151"/>
    <cellStyle name="Warning Text 19" xfId="4152"/>
    <cellStyle name="Warning Text 2" xfId="4153"/>
    <cellStyle name="Warning Text 2 2" xfId="4154"/>
    <cellStyle name="Warning Text 2 3" xfId="4155"/>
    <cellStyle name="Warning Text 20" xfId="4156"/>
    <cellStyle name="Warning Text 21" xfId="4157"/>
    <cellStyle name="Warning Text 22" xfId="4158"/>
    <cellStyle name="Warning Text 3" xfId="4159"/>
    <cellStyle name="Warning Text 3 2" xfId="4160"/>
    <cellStyle name="Warning Text 4" xfId="4161"/>
    <cellStyle name="Warning Text 5" xfId="4162"/>
    <cellStyle name="Warning Text 6" xfId="4163"/>
    <cellStyle name="Warning Text 7" xfId="4164"/>
    <cellStyle name="Warning Text 8" xfId="4165"/>
    <cellStyle name="Warning Text 9" xfId="4166"/>
    <cellStyle name="WHead - Style2" xfId="4167"/>
    <cellStyle name="WHead - Style2 10" xfId="4168"/>
    <cellStyle name="WHead - Style2 11" xfId="4169"/>
    <cellStyle name="WHead - Style2 12" xfId="4170"/>
    <cellStyle name="WHead - Style2 13" xfId="4171"/>
    <cellStyle name="WHead - Style2 2" xfId="4172"/>
    <cellStyle name="WHead - Style2 2 2" xfId="4173"/>
    <cellStyle name="WHead - Style2 3" xfId="4174"/>
    <cellStyle name="WHead - Style2 3 2" xfId="4175"/>
    <cellStyle name="WHead - Style2 4" xfId="4176"/>
    <cellStyle name="WHead - Style2 5" xfId="4177"/>
    <cellStyle name="WHead - Style2 6" xfId="4178"/>
    <cellStyle name="WHead - Style2 7" xfId="4179"/>
    <cellStyle name="WHead - Style2 8" xfId="4180"/>
    <cellStyle name="WHead - Style2 9" xfId="4181"/>
    <cellStyle name="wrap" xfId="4182"/>
    <cellStyle name="Wไhrung [0]_OPTIMIR1 (deutsch)" xfId="4183"/>
    <cellStyle name="Wไhrung_OPTIMIR1 (deutsch)" xfId="4184"/>
    <cellStyle name="ｵﾒﾁ｡ﾒﾃ爼ﾗ靉ﾁ篦ｧﾋﾅﾒﾂﾁﾔｵﾔ" xfId="4185"/>
    <cellStyle name="การคำนวณ" xfId="4186"/>
    <cellStyle name="การคำนวณ 2" xfId="4187"/>
    <cellStyle name="การคำนวณ 3" xfId="4188"/>
    <cellStyle name="ข้อความเตือน" xfId="4189"/>
    <cellStyle name="ข้อความเตือน 2" xfId="4190"/>
    <cellStyle name="ข้อความเตือน 3" xfId="4191"/>
    <cellStyle name="ข้อความอธิบาย" xfId="4192"/>
    <cellStyle name="ข้อความอธิบาย 2" xfId="4193"/>
    <cellStyle name="ข้อความอธิบาย 3" xfId="4194"/>
    <cellStyle name="เครื่องหมายจุลภาค [0]" xfId="4195"/>
    <cellStyle name="เครื่องหมายจุลภาค 10" xfId="4196"/>
    <cellStyle name="เครื่องหมายจุลภาค 10 2" xfId="4197"/>
    <cellStyle name="เครื่องหมายจุลภาค 10 3" xfId="4198"/>
    <cellStyle name="เครื่องหมายจุลภาค 10 3 2" xfId="4199"/>
    <cellStyle name="เครื่องหมายจุลภาค 10 4" xfId="4200"/>
    <cellStyle name="เครื่องหมายจุลภาค 10_Q2-54+บิล แลนด์-นุ่น(1)" xfId="4201"/>
    <cellStyle name="เครื่องหมายจุลภาค 11" xfId="4202"/>
    <cellStyle name="เครื่องหมายจุลภาค 11 2" xfId="4203"/>
    <cellStyle name="เครื่องหมายจุลภาค 11 3" xfId="4204"/>
    <cellStyle name="เครื่องหมายจุลภาค 12" xfId="4205"/>
    <cellStyle name="เครื่องหมายจุลภาค 12 2" xfId="4206"/>
    <cellStyle name="เครื่องหมายจุลภาค 12 3" xfId="4207"/>
    <cellStyle name="เครื่องหมายจุลภาค 13" xfId="4208"/>
    <cellStyle name="เครื่องหมายจุลภาค 13 2" xfId="4209"/>
    <cellStyle name="เครื่องหมายจุลภาค 13 3" xfId="4210"/>
    <cellStyle name="เครื่องหมายจุลภาค 14" xfId="4211"/>
    <cellStyle name="เครื่องหมายจุลภาค 14 2" xfId="4212"/>
    <cellStyle name="เครื่องหมายจุลภาค 14 3" xfId="4213"/>
    <cellStyle name="เครื่องหมายจุลภาค 15" xfId="4214"/>
    <cellStyle name="เครื่องหมายจุลภาค 15 2" xfId="4215"/>
    <cellStyle name="เครื่องหมายจุลภาค 16" xfId="4216"/>
    <cellStyle name="เครื่องหมายจุลภาค 16 2" xfId="4217"/>
    <cellStyle name="เครื่องหมายจุลภาค 17" xfId="4218"/>
    <cellStyle name="เครื่องหมายจุลภาค 2" xfId="11"/>
    <cellStyle name="เครื่องหมายจุลภาค 2 10" xfId="4219"/>
    <cellStyle name="เครื่องหมายจุลภาค 2 11" xfId="4220"/>
    <cellStyle name="เครื่องหมายจุลภาค 2 2" xfId="4221"/>
    <cellStyle name="เครื่องหมายจุลภาค 2 2 2" xfId="4222"/>
    <cellStyle name="เครื่องหมายจุลภาค 2 2 2 2" xfId="4223"/>
    <cellStyle name="เครื่องหมายจุลภาค 2 2 3" xfId="4224"/>
    <cellStyle name="เครื่องหมายจุลภาค 2 2 4" xfId="4225"/>
    <cellStyle name="เครื่องหมายจุลภาค 2 3" xfId="4226"/>
    <cellStyle name="เครื่องหมายจุลภาค 2 3 2" xfId="4227"/>
    <cellStyle name="เครื่องหมายจุลภาค 2 3 3" xfId="4228"/>
    <cellStyle name="เครื่องหมายจุลภาค 2 4" xfId="4229"/>
    <cellStyle name="เครื่องหมายจุลภาค 2 4 2" xfId="4230"/>
    <cellStyle name="เครื่องหมายจุลภาค 2 5" xfId="4231"/>
    <cellStyle name="เครื่องหมายจุลภาค 2 5 2" xfId="4232"/>
    <cellStyle name="เครื่องหมายจุลภาค 2 6" xfId="4233"/>
    <cellStyle name="เครื่องหมายจุลภาค 2 7" xfId="4234"/>
    <cellStyle name="เครื่องหมายจุลภาค 2 8" xfId="4235"/>
    <cellStyle name="เครื่องหมายจุลภาค 2 9" xfId="4236"/>
    <cellStyle name="เครื่องหมายจุลภาค 2_AJE_Preb" xfId="4237"/>
    <cellStyle name="เครื่องหมายจุลภาค 20" xfId="4238"/>
    <cellStyle name="เครื่องหมายจุลภาค 20 2" xfId="4239"/>
    <cellStyle name="เครื่องหมายจุลภาค 20 2 2" xfId="4240"/>
    <cellStyle name="เครื่องหมายจุลภาค 20 3" xfId="4241"/>
    <cellStyle name="เครื่องหมายจุลภาค 20 3 2" xfId="4242"/>
    <cellStyle name="เครื่องหมายจุลภาค 20 4" xfId="4243"/>
    <cellStyle name="เครื่องหมายจุลภาค 3" xfId="4244"/>
    <cellStyle name="เครื่องหมายจุลภาค 3 2" xfId="4245"/>
    <cellStyle name="เครื่องหมายจุลภาค 3 2 2" xfId="4246"/>
    <cellStyle name="เครื่องหมายจุลภาค 3 3" xfId="4247"/>
    <cellStyle name="เครื่องหมายจุลภาค 3 3 2" xfId="4248"/>
    <cellStyle name="เครื่องหมายจุลภาค 3 3 2 2" xfId="4249"/>
    <cellStyle name="เครื่องหมายจุลภาค 3 3 3" xfId="4250"/>
    <cellStyle name="เครื่องหมายจุลภาค 3 4" xfId="4251"/>
    <cellStyle name="เครื่องหมายจุลภาค 3 4 2" xfId="4252"/>
    <cellStyle name="เครื่องหมายจุลภาค 3 5" xfId="4253"/>
    <cellStyle name="เครื่องหมายจุลภาค 4" xfId="4254"/>
    <cellStyle name="เครื่องหมายจุลภาค 4 10" xfId="4255"/>
    <cellStyle name="เครื่องหมายจุลภาค 4 11" xfId="4256"/>
    <cellStyle name="เครื่องหมายจุลภาค 4 12" xfId="4257"/>
    <cellStyle name="เครื่องหมายจุลภาค 4 2" xfId="4258"/>
    <cellStyle name="เครื่องหมายจุลภาค 4 2 2" xfId="4259"/>
    <cellStyle name="เครื่องหมายจุลภาค 4 2 3" xfId="4260"/>
    <cellStyle name="เครื่องหมายจุลภาค 4 3" xfId="4261"/>
    <cellStyle name="เครื่องหมายจุลภาค 4 3 2" xfId="4262"/>
    <cellStyle name="เครื่องหมายจุลภาค 4 3 2 2" xfId="4263"/>
    <cellStyle name="เครื่องหมายจุลภาค 4 3 3" xfId="4264"/>
    <cellStyle name="เครื่องหมายจุลภาค 4 3 3 2" xfId="4265"/>
    <cellStyle name="เครื่องหมายจุลภาค 4 3 4" xfId="4266"/>
    <cellStyle name="เครื่องหมายจุลภาค 4 3 4 2" xfId="4267"/>
    <cellStyle name="เครื่องหมายจุลภาค 4 3 5" xfId="4268"/>
    <cellStyle name="เครื่องหมายจุลภาค 4 3 5 2" xfId="4269"/>
    <cellStyle name="เครื่องหมายจุลภาค 4 3 6" xfId="4270"/>
    <cellStyle name="เครื่องหมายจุลภาค 4 3 6 2" xfId="4271"/>
    <cellStyle name="เครื่องหมายจุลภาค 4 4" xfId="4272"/>
    <cellStyle name="เครื่องหมายจุลภาค 4 4 2" xfId="4273"/>
    <cellStyle name="เครื่องหมายจุลภาค 4 5" xfId="4274"/>
    <cellStyle name="เครื่องหมายจุลภาค 4 5 2" xfId="4275"/>
    <cellStyle name="เครื่องหมายจุลภาค 4 6" xfId="4276"/>
    <cellStyle name="เครื่องหมายจุลภาค 4 7" xfId="4277"/>
    <cellStyle name="เครื่องหมายจุลภาค 4 8" xfId="4278"/>
    <cellStyle name="เครื่องหมายจุลภาค 4 9" xfId="4279"/>
    <cellStyle name="เครื่องหมายจุลภาค 5" xfId="4280"/>
    <cellStyle name="เครื่องหมายจุลภาค 5 2" xfId="4281"/>
    <cellStyle name="เครื่องหมายจุลภาค 5 2 2" xfId="4282"/>
    <cellStyle name="เครื่องหมายจุลภาค 5 3" xfId="4283"/>
    <cellStyle name="เครื่องหมายจุลภาค 6" xfId="4284"/>
    <cellStyle name="เครื่องหมายจุลภาค 6 2" xfId="4285"/>
    <cellStyle name="เครื่องหมายจุลภาค 6 2 2" xfId="4286"/>
    <cellStyle name="เครื่องหมายจุลภาค 6 2 2 2" xfId="4287"/>
    <cellStyle name="เครื่องหมายจุลภาค 6 3" xfId="4288"/>
    <cellStyle name="เครื่องหมายจุลภาค 6 3 2" xfId="4289"/>
    <cellStyle name="เครื่องหมายจุลภาค 7" xfId="4290"/>
    <cellStyle name="เครื่องหมายจุลภาค 7 10" xfId="4291"/>
    <cellStyle name="เครื่องหมายจุลภาค 7 2" xfId="4292"/>
    <cellStyle name="เครื่องหมายจุลภาค 7 2 2" xfId="4293"/>
    <cellStyle name="เครื่องหมายจุลภาค 7 2 2 2" xfId="4294"/>
    <cellStyle name="เครื่องหมายจุลภาค 7 2 3" xfId="4295"/>
    <cellStyle name="เครื่องหมายจุลภาค 7 2 3 2" xfId="4296"/>
    <cellStyle name="เครื่องหมายจุลภาค 7 2 4" xfId="4297"/>
    <cellStyle name="เครื่องหมายจุลภาค 7 2 4 2" xfId="4298"/>
    <cellStyle name="เครื่องหมายจุลภาค 7 3" xfId="4299"/>
    <cellStyle name="เครื่องหมายจุลภาค 7 3 2" xfId="4300"/>
    <cellStyle name="เครื่องหมายจุลภาค 7 4" xfId="4301"/>
    <cellStyle name="เครื่องหมายจุลภาค 7 4 2" xfId="4302"/>
    <cellStyle name="เครื่องหมายจุลภาค 7 5" xfId="4303"/>
    <cellStyle name="เครื่องหมายจุลภาค 7 5 2" xfId="4304"/>
    <cellStyle name="เครื่องหมายจุลภาค 7 5 2 2" xfId="4305"/>
    <cellStyle name="เครื่องหมายจุลภาค 7 5 3" xfId="4306"/>
    <cellStyle name="เครื่องหมายจุลภาค 7 5 3 2" xfId="4307"/>
    <cellStyle name="เครื่องหมายจุลภาค 7 5 4" xfId="4308"/>
    <cellStyle name="เครื่องหมายจุลภาค 7 6" xfId="4309"/>
    <cellStyle name="เครื่องหมายจุลภาค 7 6 2" xfId="4310"/>
    <cellStyle name="เครื่องหมายจุลภาค 7 7" xfId="4311"/>
    <cellStyle name="เครื่องหมายจุลภาค 7 7 2" xfId="4312"/>
    <cellStyle name="เครื่องหมายจุลภาค 7 8" xfId="4313"/>
    <cellStyle name="เครื่องหมายจุลภาค 7 8 2" xfId="4314"/>
    <cellStyle name="เครื่องหมายจุลภาค 7 9" xfId="4315"/>
    <cellStyle name="เครื่องหมายจุลภาค 7 9 2" xfId="4316"/>
    <cellStyle name="เครื่องหมายจุลภาค 7_Lead -  NU 31-3-54" xfId="4317"/>
    <cellStyle name="เครื่องหมายจุลภาค 8" xfId="4318"/>
    <cellStyle name="เครื่องหมายจุลภาค 8 2" xfId="4319"/>
    <cellStyle name="เครื่องหมายจุลภาค 8 2 2" xfId="4320"/>
    <cellStyle name="เครื่องหมายจุลภาค 8 3" xfId="4321"/>
    <cellStyle name="เครื่องหมายจุลภาค 9" xfId="4322"/>
    <cellStyle name="เครื่องหมายจุลภาค 9 2" xfId="4323"/>
    <cellStyle name="เครื่องหมายจุลภาค_AC Recconcile 4-6 ปี 51" xfId="4324"/>
    <cellStyle name="เครื่องหมายเปอร์เซ็นต์_7935 DET2" xfId="4325"/>
    <cellStyle name="เครื่องหมายสกุลเงิน [0]" xfId="4326"/>
    <cellStyle name="เครื่องหมายสกุลเงิน 2" xfId="4327"/>
    <cellStyle name="เครื่องหมายสกุลเงิน 3" xfId="4328"/>
    <cellStyle name="เครื่องหมายสกุลเงิน 3 2" xfId="4329"/>
    <cellStyle name="เครื่องหมายสกุลเงิน 4" xfId="4330"/>
    <cellStyle name="เครื่องหมายสกุลเงิน 4 2" xfId="4331"/>
    <cellStyle name="จุลภาค 2" xfId="4332"/>
    <cellStyle name="ชื่อเรื่อง" xfId="4333"/>
    <cellStyle name="ชื่อเรื่อง 2" xfId="4334"/>
    <cellStyle name="ชื่อเรื่อง 3" xfId="4335"/>
    <cellStyle name="ชื่อเรื่อง 4" xfId="4336"/>
    <cellStyle name="เชื่อมโยงหลายมิติ" xfId="4337"/>
    <cellStyle name="เชื่อมโยงหลายมิติ 2" xfId="4338"/>
    <cellStyle name="เชื่อมโยงหลายมิติ 3" xfId="4339"/>
    <cellStyle name="เชื่อมโยงหลายมิติ 4" xfId="4340"/>
    <cellStyle name="เชื่อมโยงหลายมิติ_PATO wk12-2006" xfId="4341"/>
    <cellStyle name="เซลล์ตรวจสอบ" xfId="4342"/>
    <cellStyle name="เซลล์ตรวจสอบ 2" xfId="4343"/>
    <cellStyle name="เซลล์ตรวจสอบ 3" xfId="4344"/>
    <cellStyle name="เซลล์ที่มีการเชื่อมโยง" xfId="4345"/>
    <cellStyle name="เซลล์ที่มีการเชื่อมโยง 2" xfId="4346"/>
    <cellStyle name="เซลล์ที่มีการเชื่อมโยง 2 2" xfId="4347"/>
    <cellStyle name="เซลล์ที่มีการเชื่อมโยง 3" xfId="4348"/>
    <cellStyle name="ดี" xfId="4349"/>
    <cellStyle name="ดี 2" xfId="4350"/>
    <cellStyle name="ดี 2 2" xfId="4351"/>
    <cellStyle name="ดี 3" xfId="4352"/>
    <cellStyle name="ตามการเชื่อมโยงหลายมิติ" xfId="4353"/>
    <cellStyle name="ตามการเชื่อมโยงหลายมิติ 2" xfId="4354"/>
    <cellStyle name="ตามการเชื่อมโยงหลายมิติ 3" xfId="4355"/>
    <cellStyle name="ตามการเชื่อมโยงหลายมิติ 4" xfId="4356"/>
    <cellStyle name="ตามการเชื่อมโยงหลายมิติ_PATO wk12-2006" xfId="4357"/>
    <cellStyle name="น้บะภฒ_95" xfId="4358"/>
    <cellStyle name="ปกติ 10" xfId="4359"/>
    <cellStyle name="ปกติ 10 2" xfId="4360"/>
    <cellStyle name="ปกติ 11" xfId="4361"/>
    <cellStyle name="ปกติ 11 2" xfId="4362"/>
    <cellStyle name="ปกติ 12" xfId="4363"/>
    <cellStyle name="ปกติ 12 2" xfId="4364"/>
    <cellStyle name="ปกติ 13" xfId="4365"/>
    <cellStyle name="ปกติ 13 2" xfId="4366"/>
    <cellStyle name="ปกติ 13 3" xfId="4367"/>
    <cellStyle name="ปกติ 14" xfId="4368"/>
    <cellStyle name="ปกติ 14 2" xfId="4369"/>
    <cellStyle name="ปกติ 14 2 2" xfId="4370"/>
    <cellStyle name="ปกติ 14 3" xfId="4371"/>
    <cellStyle name="ปกติ 14 3 2" xfId="4372"/>
    <cellStyle name="ปกติ 14 4" xfId="4373"/>
    <cellStyle name="ปกติ 15" xfId="4374"/>
    <cellStyle name="ปกติ 15 2" xfId="4375"/>
    <cellStyle name="ปกติ 16" xfId="4376"/>
    <cellStyle name="ปกติ 16 2" xfId="4377"/>
    <cellStyle name="ปกติ 16 2 2" xfId="4378"/>
    <cellStyle name="ปกติ 16 3" xfId="4379"/>
    <cellStyle name="ปกติ 16 3 2" xfId="4380"/>
    <cellStyle name="ปกติ 16 4" xfId="4381"/>
    <cellStyle name="ปกติ 17" xfId="4382"/>
    <cellStyle name="ปกติ 2" xfId="4383"/>
    <cellStyle name="ปกติ 2 10" xfId="4384"/>
    <cellStyle name="ปกติ 2 2" xfId="4385"/>
    <cellStyle name="ปกติ 2 2 2" xfId="4386"/>
    <cellStyle name="ปกติ 2 2 3" xfId="4387"/>
    <cellStyle name="ปกติ 2 3" xfId="4388"/>
    <cellStyle name="ปกติ 2 3 2" xfId="4389"/>
    <cellStyle name="ปกติ 2 3 3" xfId="4390"/>
    <cellStyle name="ปกติ 2 4" xfId="4391"/>
    <cellStyle name="ปกติ 2 5" xfId="4392"/>
    <cellStyle name="ปกติ 2 6" xfId="4393"/>
    <cellStyle name="ปกติ 2 7" xfId="4394"/>
    <cellStyle name="ปกติ 2 7 2" xfId="4395"/>
    <cellStyle name="ปกติ 2 8" xfId="4396"/>
    <cellStyle name="ปกติ 2 9" xfId="4397"/>
    <cellStyle name="ปกติ 2_40-1 บิลแลนด์" xfId="4398"/>
    <cellStyle name="ปกติ 3" xfId="4399"/>
    <cellStyle name="ปกติ 3 10" xfId="9"/>
    <cellStyle name="ปกติ 3 10 2" xfId="4400"/>
    <cellStyle name="ปกติ 3 11" xfId="4401"/>
    <cellStyle name="ปกติ 3 2" xfId="4402"/>
    <cellStyle name="ปกติ 3 2 2" xfId="4403"/>
    <cellStyle name="ปกติ 3 2 2 2" xfId="4404"/>
    <cellStyle name="ปกติ 3 2 3" xfId="4405"/>
    <cellStyle name="ปกติ 3 2 3 2" xfId="4406"/>
    <cellStyle name="ปกติ 3 2 4" xfId="4407"/>
    <cellStyle name="ปกติ 3 2 5" xfId="4408"/>
    <cellStyle name="ปกติ 3 3" xfId="4409"/>
    <cellStyle name="ปกติ 3 3 2" xfId="4410"/>
    <cellStyle name="ปกติ 3 3 3" xfId="4411"/>
    <cellStyle name="ปกติ 3 3 4" xfId="4412"/>
    <cellStyle name="ปกติ 3 3 5" xfId="4413"/>
    <cellStyle name="ปกติ 3 3 6" xfId="4414"/>
    <cellStyle name="ปกติ 3 4" xfId="4415"/>
    <cellStyle name="ปกติ 3 5" xfId="4416"/>
    <cellStyle name="ปกติ 3 6" xfId="4417"/>
    <cellStyle name="ปกติ 3 6 2" xfId="4418"/>
    <cellStyle name="ปกติ 3 7" xfId="4419"/>
    <cellStyle name="ปกติ 3 7 2" xfId="4420"/>
    <cellStyle name="ปกติ 3 8" xfId="4421"/>
    <cellStyle name="ปกติ 3 8 2" xfId="4422"/>
    <cellStyle name="ปกติ 3 9" xfId="4423"/>
    <cellStyle name="ปกติ 3 9 2" xfId="4424"/>
    <cellStyle name="ปกติ 3_Index Prebuilt" xfId="4425"/>
    <cellStyle name="ปกติ 4" xfId="8"/>
    <cellStyle name="ปกติ 4 10" xfId="4426"/>
    <cellStyle name="ปกติ 4 11" xfId="4427"/>
    <cellStyle name="ปกติ 4 11 2" xfId="4428"/>
    <cellStyle name="ปกติ 4 12" xfId="4429"/>
    <cellStyle name="ปกติ 4 12 2" xfId="4430"/>
    <cellStyle name="ปกติ 4 13" xfId="4431"/>
    <cellStyle name="ปกติ 4 13 2" xfId="4432"/>
    <cellStyle name="ปกติ 4 14" xfId="4433"/>
    <cellStyle name="ปกติ 4 14 2" xfId="4434"/>
    <cellStyle name="ปกติ 4 15" xfId="4435"/>
    <cellStyle name="ปกติ 4 2" xfId="5"/>
    <cellStyle name="ปกติ 4 2 10" xfId="4436"/>
    <cellStyle name="ปกติ 4 2 10 2" xfId="4437"/>
    <cellStyle name="ปกติ 4 2 11" xfId="4438"/>
    <cellStyle name="ปกติ 4 2 2" xfId="4439"/>
    <cellStyle name="ปกติ 4 2 2 2" xfId="4440"/>
    <cellStyle name="ปกติ 4 2 2 3" xfId="4441"/>
    <cellStyle name="ปกติ 4 2 3" xfId="4442"/>
    <cellStyle name="ปกติ 4 2 3 2" xfId="4443"/>
    <cellStyle name="ปกติ 4 2 4" xfId="4444"/>
    <cellStyle name="ปกติ 4 2 4 2" xfId="4445"/>
    <cellStyle name="ปกติ 4 2 5" xfId="4446"/>
    <cellStyle name="ปกติ 4 2 5 2" xfId="4447"/>
    <cellStyle name="ปกติ 4 2 6" xfId="4448"/>
    <cellStyle name="ปกติ 4 2 6 2" xfId="4449"/>
    <cellStyle name="ปกติ 4 2 7" xfId="4450"/>
    <cellStyle name="ปกติ 4 2 7 2" xfId="4451"/>
    <cellStyle name="ปกติ 4 2 8" xfId="4452"/>
    <cellStyle name="ปกติ 4 2 8 2" xfId="4453"/>
    <cellStyle name="ปกติ 4 2 9" xfId="4454"/>
    <cellStyle name="ปกติ 4 2 9 2" xfId="4455"/>
    <cellStyle name="ปกติ 4 3" xfId="4456"/>
    <cellStyle name="ปกติ 4 3 2" xfId="4457"/>
    <cellStyle name="ปกติ 4 3 3" xfId="4458"/>
    <cellStyle name="ปกติ 4 4" xfId="4459"/>
    <cellStyle name="ปกติ 4 4 2" xfId="4460"/>
    <cellStyle name="ปกติ 4 5" xfId="4461"/>
    <cellStyle name="ปกติ 4 6" xfId="4462"/>
    <cellStyle name="ปกติ 4 7" xfId="4463"/>
    <cellStyle name="ปกติ 4 8" xfId="4464"/>
    <cellStyle name="ปกติ 4 9" xfId="4465"/>
    <cellStyle name="ปกติ 4_Book2" xfId="4466"/>
    <cellStyle name="ปกติ 5" xfId="4467"/>
    <cellStyle name="ปกติ 5 2" xfId="4468"/>
    <cellStyle name="ปกติ 5 2 2" xfId="4469"/>
    <cellStyle name="ปกติ 5 3" xfId="4470"/>
    <cellStyle name="ปกติ 6" xfId="4471"/>
    <cellStyle name="ปกติ 6 2" xfId="4472"/>
    <cellStyle name="ปกติ 6 3" xfId="4473"/>
    <cellStyle name="ปกติ 6 3 2" xfId="4474"/>
    <cellStyle name="ปกติ 6 4" xfId="4475"/>
    <cellStyle name="ปกติ 6 5" xfId="4476"/>
    <cellStyle name="ปกติ 6_PRE-BUILTQ1-54" xfId="4477"/>
    <cellStyle name="ปกติ 7" xfId="4478"/>
    <cellStyle name="ปกติ 7 2" xfId="4479"/>
    <cellStyle name="ปกติ 8" xfId="4480"/>
    <cellStyle name="ปกติ 8 2" xfId="4481"/>
    <cellStyle name="ปกติ 8 3" xfId="4482"/>
    <cellStyle name="ปกติ 8 4" xfId="4483"/>
    <cellStyle name="ปกติ 9" xfId="4484"/>
    <cellStyle name="ปกติ 9 2" xfId="4485"/>
    <cellStyle name="ปกติ 9 3" xfId="4486"/>
    <cellStyle name="ปกติ 9_Lead -  NU 31-3-54" xfId="4487"/>
    <cellStyle name="ปกติ_1แลนด์47Q4 2" xfId="4488"/>
    <cellStyle name="ปกติ_Sheet1" xfId="2"/>
    <cellStyle name="ปกติ_Sheet1_Q141-Mar'49-T2" xfId="3"/>
    <cellStyle name="ป้อนค่า" xfId="4489"/>
    <cellStyle name="ป้อนค่า 2" xfId="4490"/>
    <cellStyle name="ป้อนค่า 3" xfId="4491"/>
    <cellStyle name="ปานกลาง" xfId="4492"/>
    <cellStyle name="ปานกลาง 2" xfId="4493"/>
    <cellStyle name="ปานกลาง 3" xfId="4494"/>
    <cellStyle name="ปานกลาง 4" xfId="4495"/>
    <cellStyle name="เปอร์เซ็นต์ 2" xfId="4496"/>
    <cellStyle name="เปอร์เซ็นต์ 2 2" xfId="4497"/>
    <cellStyle name="เปอร์เซ็นต์ 2 2 2" xfId="4498"/>
    <cellStyle name="เปอร์เซ็นต์ 2 2 3" xfId="4499"/>
    <cellStyle name="เปอร์เซ็นต์ 2 3" xfId="4500"/>
    <cellStyle name="เปอร์เซ็นต์ 2 3 2" xfId="4501"/>
    <cellStyle name="เปอร์เซ็นต์ 2 3 3" xfId="4502"/>
    <cellStyle name="เปอร์เซ็นต์ 2 4" xfId="4503"/>
    <cellStyle name="เปอร์เซ็นต์ 2 4 2" xfId="4504"/>
    <cellStyle name="เปอร์เซ็นต์ 2 5" xfId="4505"/>
    <cellStyle name="เปอร์เซ็นต์ 3" xfId="4506"/>
    <cellStyle name="เปอร์เซ็นต์ 3 2" xfId="4507"/>
    <cellStyle name="เปอร์เซ็นต์ 3 3" xfId="4508"/>
    <cellStyle name="เปอร์เซ็นต์ 4" xfId="4509"/>
    <cellStyle name="เปอร์เซ็นต์ 4 2" xfId="4510"/>
    <cellStyle name="เปอร์เซ็นต์ 5" xfId="4511"/>
    <cellStyle name="เปอร์เซ็นต์ 5 2" xfId="4512"/>
    <cellStyle name="เปอร์เซ็นต์ 6" xfId="4513"/>
    <cellStyle name="เปอร์เซ็นต์ 6 2" xfId="4514"/>
    <cellStyle name="เปอร์เซ็นต์ 7" xfId="4515"/>
    <cellStyle name="เปอร์เซ็นต์ 7 2" xfId="4516"/>
    <cellStyle name="เปอร์เซ็นต์ 7 2 2" xfId="4517"/>
    <cellStyle name="เปอร์เซ็นต์ 7 3" xfId="4518"/>
    <cellStyle name="เปอร์เซ็นต์ 7 3 2" xfId="4519"/>
    <cellStyle name="เปอร์เซ็นต์ 7 4" xfId="4520"/>
    <cellStyle name="ผลรวม" xfId="4521"/>
    <cellStyle name="ผลรวม 2" xfId="4522"/>
    <cellStyle name="ผลรวม 3" xfId="4523"/>
    <cellStyle name="แย่" xfId="4524"/>
    <cellStyle name="แย่ 2" xfId="4525"/>
    <cellStyle name="แย่ 2 2" xfId="4526"/>
    <cellStyle name="แย่ 3" xfId="4527"/>
    <cellStyle name="ฤ?ธถ [0]_95" xfId="4528"/>
    <cellStyle name="ฤ?ธถ_95" xfId="4529"/>
    <cellStyle name="ฤธถ [0]_10' 0.26D MS" xfId="4530"/>
    <cellStyle name="ฤธถ_10' 0.26D MS" xfId="4531"/>
    <cellStyle name="ล๋ศญ [0]_10' 0.26D MS" xfId="4532"/>
    <cellStyle name="ล๋ศญ_10' 0.26D MS" xfId="4533"/>
    <cellStyle name="ลักษณะ 1" xfId="4534"/>
    <cellStyle name="วฅมุ_#2(M17)_1" xfId="4535"/>
    <cellStyle name="ส่วนที่ถูกเน้น1" xfId="4536"/>
    <cellStyle name="ส่วนที่ถูกเน้น1 2" xfId="4537"/>
    <cellStyle name="ส่วนที่ถูกเน้น1 3" xfId="4538"/>
    <cellStyle name="ส่วนที่ถูกเน้น2" xfId="4539"/>
    <cellStyle name="ส่วนที่ถูกเน้น2 2" xfId="4540"/>
    <cellStyle name="ส่วนที่ถูกเน้น2 3" xfId="4541"/>
    <cellStyle name="ส่วนที่ถูกเน้น3" xfId="4542"/>
    <cellStyle name="ส่วนที่ถูกเน้น3 2" xfId="4543"/>
    <cellStyle name="ส่วนที่ถูกเน้น3 3" xfId="4544"/>
    <cellStyle name="ส่วนที่ถูกเน้น4" xfId="4545"/>
    <cellStyle name="ส่วนที่ถูกเน้น4 2" xfId="4546"/>
    <cellStyle name="ส่วนที่ถูกเน้น4 3" xfId="4547"/>
    <cellStyle name="ส่วนที่ถูกเน้น5" xfId="4548"/>
    <cellStyle name="ส่วนที่ถูกเน้น5 2" xfId="4549"/>
    <cellStyle name="ส่วนที่ถูกเน้น5 3" xfId="4550"/>
    <cellStyle name="ส่วนที่ถูกเน้น6" xfId="4551"/>
    <cellStyle name="ส่วนที่ถูกเน้น6 2" xfId="4552"/>
    <cellStyle name="ส่วนที่ถูกเน้น6 3" xfId="4553"/>
    <cellStyle name="เส้นขอบขวา" xfId="4554"/>
    <cellStyle name="เส้นขอบขวา 2" xfId="4555"/>
    <cellStyle name="เส้นขอบขวา 3" xfId="4556"/>
    <cellStyle name="เส้นขอบขวา 4" xfId="4557"/>
    <cellStyle name="เส้นขอบขวา 5" xfId="4558"/>
    <cellStyle name="เส้นขอบขวา_Lead -  NU 31-3-54" xfId="4559"/>
    <cellStyle name="แสดงผล" xfId="4560"/>
    <cellStyle name="แสดงผล 2" xfId="4561"/>
    <cellStyle name="แสดงผล 3" xfId="4562"/>
    <cellStyle name="หมายเหตุ 2" xfId="4563"/>
    <cellStyle name="หมายเหตุ 2 2" xfId="4564"/>
    <cellStyle name="หมายเหตุ 2 2 2" xfId="4565"/>
    <cellStyle name="หมายเหตุ 2 2 2 2" xfId="4566"/>
    <cellStyle name="หมายเหตุ 2 2 2 3" xfId="4567"/>
    <cellStyle name="หมายเหตุ 2 2 3" xfId="4568"/>
    <cellStyle name="หมายเหตุ 2 2 4" xfId="4569"/>
    <cellStyle name="หมายเหตุ 2 3" xfId="4570"/>
    <cellStyle name="หมายเหตุ 2 3 2" xfId="4571"/>
    <cellStyle name="หมายเหตุ 2 3 3" xfId="4572"/>
    <cellStyle name="หมายเหตุ 2 4" xfId="4573"/>
    <cellStyle name="หมายเหตุ 2 5" xfId="4574"/>
    <cellStyle name="หัวเรื่อง 1" xfId="4575"/>
    <cellStyle name="หัวเรื่อง 1 2" xfId="4576"/>
    <cellStyle name="หัวเรื่อง 1 3" xfId="4577"/>
    <cellStyle name="หัวเรื่อง 2" xfId="4578"/>
    <cellStyle name="หัวเรื่อง 2 2" xfId="4579"/>
    <cellStyle name="หัวเรื่อง 2 3" xfId="4580"/>
    <cellStyle name="หัวเรื่อง 3" xfId="4581"/>
    <cellStyle name="หัวเรื่อง 3 2" xfId="4582"/>
    <cellStyle name="หัวเรื่อง 3 3" xfId="4583"/>
    <cellStyle name="หัวเรื่อง 4" xfId="4584"/>
    <cellStyle name="หัวเรื่อง 4 2" xfId="4585"/>
    <cellStyle name="หัวเรื่อง 4 3" xfId="4586"/>
    <cellStyle name="표준_Sheet1" xfId="4587"/>
    <cellStyle name="一般_0006(1)" xfId="4588"/>
    <cellStyle name="千分位[0]_LC (2)" xfId="4589"/>
    <cellStyle name="千分位_LC (2)" xfId="4590"/>
    <cellStyle name="常规_สต๊อกเดือน 12" xfId="4591"/>
    <cellStyle name="未定義" xfId="4592"/>
    <cellStyle name="桁区切り_Receivable Dec" xfId="4593"/>
    <cellStyle name="標準_AR562売上出来高確認表印刷_帳票レイアウト" xfId="4594"/>
    <cellStyle name="爼ﾗ靉ﾁ篦ｧﾋﾅﾒﾂﾁﾔｵﾔ" xfId="4595"/>
    <cellStyle name="貨幣 [0]_liz-ss" xfId="4596"/>
    <cellStyle name="貨幣[0]_LC (2)" xfId="4597"/>
    <cellStyle name="貨幣_LC (2)" xfId="459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WCF%20_Q3%20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CF พม่า"/>
      <sheetName val="งบกระแสเงินสด (นิล)"/>
      <sheetName val="WCFQ3.62 (นิล)"/>
      <sheetName val="ขายสินทรัพย์"/>
      <sheetName val="WBS"/>
      <sheetName val="WPL"/>
    </sheetNames>
    <sheetDataSet>
      <sheetData sheetId="0"/>
      <sheetData sheetId="1">
        <row r="19">
          <cell r="F19">
            <v>12481824.010000002</v>
          </cell>
        </row>
        <row r="63">
          <cell r="H63">
            <v>6452.91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6"/>
  <sheetViews>
    <sheetView tabSelected="1" view="pageBreakPreview" zoomScale="80" zoomScaleNormal="100" zoomScaleSheetLayoutView="80" workbookViewId="0">
      <selection sqref="A1:O1"/>
    </sheetView>
  </sheetViews>
  <sheetFormatPr defaultColWidth="9.125" defaultRowHeight="23.25"/>
  <cols>
    <col min="1" max="4" width="2.25" style="15" customWidth="1"/>
    <col min="5" max="5" width="23.375" style="15" customWidth="1"/>
    <col min="6" max="6" width="1" style="2" customWidth="1"/>
    <col min="7" max="7" width="7.5" style="151" bestFit="1" customWidth="1"/>
    <col min="8" max="8" width="0.875" style="151" customWidth="1"/>
    <col min="9" max="9" width="14.375" style="151" customWidth="1"/>
    <col min="10" max="10" width="1.125" style="151" customWidth="1"/>
    <col min="11" max="11" width="14.375" style="151" customWidth="1"/>
    <col min="12" max="12" width="1.125" style="151" customWidth="1"/>
    <col min="13" max="13" width="14.375" style="151" customWidth="1"/>
    <col min="14" max="14" width="1" style="2" customWidth="1"/>
    <col min="15" max="15" width="14.375" style="151" customWidth="1"/>
    <col min="16" max="16" width="1" style="2" customWidth="1"/>
    <col min="17" max="17" width="15.625" style="15" customWidth="1"/>
    <col min="18" max="18" width="12.5" style="15" customWidth="1"/>
    <col min="19" max="19" width="14.625" style="15" bestFit="1" customWidth="1"/>
    <col min="20" max="20" width="13.875" style="15" customWidth="1"/>
    <col min="21" max="16384" width="9.125" style="15"/>
  </cols>
  <sheetData>
    <row r="1" spans="1:17">
      <c r="A1" s="172" t="s">
        <v>89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</row>
    <row r="2" spans="1:17" s="104" customFormat="1">
      <c r="A2" s="171" t="s">
        <v>146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03"/>
    </row>
    <row r="3" spans="1:17" s="104" customFormat="1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03"/>
    </row>
    <row r="4" spans="1:17" s="104" customFormat="1">
      <c r="A4" s="171" t="s">
        <v>201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03"/>
    </row>
    <row r="5" spans="1:17" s="104" customFormat="1" ht="7.5" customHeight="1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03"/>
    </row>
    <row r="6" spans="1:17">
      <c r="F6" s="1"/>
      <c r="N6" s="1"/>
      <c r="O6" s="3" t="s">
        <v>2</v>
      </c>
      <c r="P6" s="1"/>
    </row>
    <row r="7" spans="1:17">
      <c r="I7" s="173" t="s">
        <v>98</v>
      </c>
      <c r="J7" s="173"/>
      <c r="K7" s="173"/>
      <c r="M7" s="173" t="s">
        <v>99</v>
      </c>
      <c r="N7" s="173"/>
      <c r="O7" s="173"/>
    </row>
    <row r="8" spans="1:17">
      <c r="A8" s="104" t="s">
        <v>3</v>
      </c>
      <c r="B8" s="104"/>
      <c r="C8" s="104"/>
      <c r="D8" s="104"/>
      <c r="G8" s="151" t="s">
        <v>4</v>
      </c>
      <c r="I8" s="105" t="s">
        <v>202</v>
      </c>
      <c r="J8" s="2"/>
      <c r="K8" s="105" t="s">
        <v>100</v>
      </c>
      <c r="M8" s="105" t="s">
        <v>202</v>
      </c>
      <c r="O8" s="105" t="s">
        <v>100</v>
      </c>
    </row>
    <row r="9" spans="1:17">
      <c r="A9" s="104"/>
      <c r="B9" s="104"/>
      <c r="C9" s="104"/>
      <c r="D9" s="104"/>
      <c r="I9" s="151" t="s">
        <v>44</v>
      </c>
      <c r="J9" s="2"/>
      <c r="K9" s="151" t="s">
        <v>46</v>
      </c>
      <c r="M9" s="151" t="s">
        <v>44</v>
      </c>
      <c r="O9" s="151" t="s">
        <v>46</v>
      </c>
    </row>
    <row r="10" spans="1:17">
      <c r="A10" s="104"/>
      <c r="B10" s="104"/>
      <c r="C10" s="104"/>
      <c r="D10" s="104"/>
      <c r="I10" s="106" t="s">
        <v>45</v>
      </c>
      <c r="J10" s="2"/>
      <c r="M10" s="106" t="s">
        <v>45</v>
      </c>
    </row>
    <row r="11" spans="1:17">
      <c r="A11" s="104" t="s">
        <v>5</v>
      </c>
      <c r="B11" s="104"/>
      <c r="C11" s="104"/>
      <c r="D11" s="104"/>
      <c r="J11" s="152"/>
      <c r="K11" s="152"/>
      <c r="L11" s="152"/>
      <c r="M11" s="15"/>
      <c r="N11" s="12"/>
      <c r="O11" s="152"/>
    </row>
    <row r="12" spans="1:17">
      <c r="A12" s="15" t="s">
        <v>6</v>
      </c>
      <c r="G12" s="151">
        <v>4</v>
      </c>
      <c r="I12" s="4">
        <v>84480591.871151984</v>
      </c>
      <c r="J12" s="4"/>
      <c r="K12" s="4">
        <v>271015222.40000004</v>
      </c>
      <c r="L12" s="4"/>
      <c r="M12" s="4">
        <v>84229862.549999982</v>
      </c>
      <c r="N12" s="4"/>
      <c r="O12" s="4">
        <v>267394004.38000003</v>
      </c>
      <c r="P12" s="5"/>
    </row>
    <row r="13" spans="1:17">
      <c r="A13" s="15" t="s">
        <v>7</v>
      </c>
      <c r="G13" s="151">
        <v>5</v>
      </c>
      <c r="I13" s="4">
        <v>357201913.57999998</v>
      </c>
      <c r="J13" s="4"/>
      <c r="K13" s="4">
        <v>366893760.35000002</v>
      </c>
      <c r="L13" s="4"/>
      <c r="M13" s="4">
        <v>357201913.57999998</v>
      </c>
      <c r="N13" s="4"/>
      <c r="O13" s="4">
        <v>366893760.35000002</v>
      </c>
      <c r="P13" s="5"/>
    </row>
    <row r="14" spans="1:17">
      <c r="A14" s="15" t="s">
        <v>8</v>
      </c>
      <c r="G14" s="151">
        <v>6</v>
      </c>
      <c r="I14" s="4">
        <v>37550676.269999996</v>
      </c>
      <c r="J14" s="4"/>
      <c r="K14" s="4">
        <v>83030464.469999984</v>
      </c>
      <c r="L14" s="4"/>
      <c r="M14" s="4">
        <v>37434389.649999991</v>
      </c>
      <c r="N14" s="4"/>
      <c r="O14" s="4">
        <v>82460028.569999993</v>
      </c>
      <c r="P14" s="5"/>
      <c r="Q14" s="107"/>
    </row>
    <row r="15" spans="1:17">
      <c r="A15" s="15" t="s">
        <v>101</v>
      </c>
      <c r="G15" s="151">
        <v>7</v>
      </c>
      <c r="I15" s="108">
        <v>0</v>
      </c>
      <c r="K15" s="8">
        <v>0</v>
      </c>
      <c r="M15" s="4">
        <v>2630771.06</v>
      </c>
      <c r="N15" s="4"/>
      <c r="O15" s="4">
        <v>2630771.06</v>
      </c>
      <c r="P15" s="5"/>
    </row>
    <row r="16" spans="1:17">
      <c r="A16" s="15" t="s">
        <v>9</v>
      </c>
      <c r="G16" s="151">
        <v>8</v>
      </c>
      <c r="I16" s="4">
        <v>9410656.0999999996</v>
      </c>
      <c r="K16" s="4">
        <v>10255687.199999999</v>
      </c>
      <c r="M16" s="4">
        <v>9410656.0999999996</v>
      </c>
      <c r="N16" s="4"/>
      <c r="O16" s="4">
        <v>10255687.199999999</v>
      </c>
      <c r="P16" s="5"/>
    </row>
    <row r="17" spans="1:16">
      <c r="A17" s="104" t="s">
        <v>10</v>
      </c>
      <c r="B17" s="104"/>
      <c r="C17" s="104"/>
      <c r="I17" s="6">
        <f>SUM(I12:I16)</f>
        <v>488643837.82115197</v>
      </c>
      <c r="J17" s="4"/>
      <c r="K17" s="6">
        <f>SUM(K12:K16)</f>
        <v>731195134.42000008</v>
      </c>
      <c r="M17" s="6">
        <f>SUM(M12:M16)</f>
        <v>490907592.94</v>
      </c>
      <c r="N17" s="4"/>
      <c r="O17" s="6">
        <f>SUM(O12:O16)</f>
        <v>729634251.55999994</v>
      </c>
      <c r="P17" s="5"/>
    </row>
    <row r="18" spans="1:16">
      <c r="A18" s="104" t="s">
        <v>11</v>
      </c>
      <c r="B18" s="104"/>
      <c r="C18" s="104"/>
      <c r="M18" s="4"/>
      <c r="N18" s="4"/>
      <c r="O18" s="4"/>
      <c r="P18" s="5"/>
    </row>
    <row r="19" spans="1:16">
      <c r="A19" s="15" t="s">
        <v>12</v>
      </c>
      <c r="G19" s="151">
        <v>9</v>
      </c>
      <c r="I19" s="4">
        <v>323300</v>
      </c>
      <c r="K19" s="4">
        <v>323300</v>
      </c>
      <c r="M19" s="4">
        <v>323300</v>
      </c>
      <c r="N19" s="4"/>
      <c r="O19" s="4">
        <v>323300</v>
      </c>
      <c r="P19" s="5"/>
    </row>
    <row r="20" spans="1:16">
      <c r="A20" s="13" t="s">
        <v>102</v>
      </c>
      <c r="B20" s="13"/>
      <c r="C20" s="13"/>
      <c r="G20" s="151">
        <v>10</v>
      </c>
      <c r="I20" s="8">
        <v>0</v>
      </c>
      <c r="K20" s="8">
        <v>0</v>
      </c>
      <c r="M20" s="4">
        <v>1602499.9999999998</v>
      </c>
      <c r="N20" s="4"/>
      <c r="O20" s="4">
        <v>1602499.9999999998</v>
      </c>
      <c r="P20" s="5"/>
    </row>
    <row r="21" spans="1:16">
      <c r="A21" s="13" t="s">
        <v>103</v>
      </c>
      <c r="B21" s="13"/>
      <c r="C21" s="13"/>
      <c r="G21" s="151">
        <v>11</v>
      </c>
      <c r="I21" s="4">
        <v>186563340.97999999</v>
      </c>
      <c r="K21" s="4">
        <v>91000000</v>
      </c>
      <c r="M21" s="4">
        <v>186563340.97999999</v>
      </c>
      <c r="N21" s="4"/>
      <c r="O21" s="4">
        <v>91000000</v>
      </c>
      <c r="P21" s="5"/>
    </row>
    <row r="22" spans="1:16">
      <c r="A22" s="15" t="s">
        <v>104</v>
      </c>
      <c r="H22" s="153"/>
      <c r="I22" s="153"/>
      <c r="K22" s="4"/>
      <c r="M22" s="4"/>
      <c r="N22" s="4"/>
      <c r="O22" s="4"/>
      <c r="P22" s="5"/>
    </row>
    <row r="23" spans="1:16">
      <c r="C23" s="15" t="s">
        <v>105</v>
      </c>
      <c r="G23" s="153" t="s">
        <v>166</v>
      </c>
      <c r="H23" s="153"/>
      <c r="I23" s="4">
        <v>235100</v>
      </c>
      <c r="K23" s="4">
        <v>400794</v>
      </c>
      <c r="M23" s="4">
        <v>235100</v>
      </c>
      <c r="N23" s="4"/>
      <c r="O23" s="4">
        <v>400794</v>
      </c>
      <c r="P23" s="5"/>
    </row>
    <row r="24" spans="1:16">
      <c r="A24" s="15" t="s">
        <v>13</v>
      </c>
      <c r="G24" s="153" t="s">
        <v>141</v>
      </c>
      <c r="I24" s="4">
        <v>32239860.100000001</v>
      </c>
      <c r="K24" s="4">
        <v>32239860.100000001</v>
      </c>
      <c r="M24" s="4">
        <v>32239860.100000001</v>
      </c>
      <c r="N24" s="4"/>
      <c r="O24" s="4">
        <v>32239860.100000001</v>
      </c>
      <c r="P24" s="5"/>
    </row>
    <row r="25" spans="1:16">
      <c r="A25" s="15" t="s">
        <v>14</v>
      </c>
      <c r="G25" s="153" t="s">
        <v>91</v>
      </c>
      <c r="I25" s="4">
        <v>180946798.40000001</v>
      </c>
      <c r="K25" s="4">
        <v>132577836.3</v>
      </c>
      <c r="M25" s="4">
        <v>180942685.64000002</v>
      </c>
      <c r="N25" s="4"/>
      <c r="O25" s="4">
        <v>132577836.29999998</v>
      </c>
      <c r="P25" s="5"/>
    </row>
    <row r="26" spans="1:16">
      <c r="A26" s="15" t="s">
        <v>200</v>
      </c>
      <c r="G26" s="153" t="s">
        <v>92</v>
      </c>
      <c r="I26" s="4">
        <v>9133787.1099999994</v>
      </c>
      <c r="K26" s="4">
        <v>4429243.0600000005</v>
      </c>
      <c r="M26" s="4">
        <v>9133787.1099999994</v>
      </c>
      <c r="N26" s="4"/>
      <c r="O26" s="4">
        <v>4429243.0600000005</v>
      </c>
      <c r="P26" s="5"/>
    </row>
    <row r="27" spans="1:16">
      <c r="A27" s="15" t="s">
        <v>15</v>
      </c>
      <c r="G27" s="151">
        <v>15.1</v>
      </c>
      <c r="I27" s="4">
        <v>3744497.72</v>
      </c>
      <c r="K27" s="4">
        <v>5304547.1399999997</v>
      </c>
      <c r="M27" s="4">
        <v>3744497.72</v>
      </c>
      <c r="N27" s="4"/>
      <c r="O27" s="4">
        <v>5304547.1399999997</v>
      </c>
      <c r="P27" s="5"/>
    </row>
    <row r="28" spans="1:16">
      <c r="A28" s="15" t="s">
        <v>16</v>
      </c>
      <c r="I28" s="4">
        <v>3256475.58</v>
      </c>
      <c r="K28" s="4">
        <v>3691706.76</v>
      </c>
      <c r="M28" s="4">
        <v>3256475.5798999998</v>
      </c>
      <c r="N28" s="4"/>
      <c r="O28" s="4">
        <v>3691706.75</v>
      </c>
      <c r="P28" s="5"/>
    </row>
    <row r="29" spans="1:16">
      <c r="A29" s="104" t="s">
        <v>17</v>
      </c>
      <c r="I29" s="6">
        <f>SUM(I19:I28)</f>
        <v>416443159.89000005</v>
      </c>
      <c r="J29" s="4"/>
      <c r="K29" s="6">
        <f>SUM(K19:K28)</f>
        <v>269967287.35999995</v>
      </c>
      <c r="M29" s="6">
        <f>SUM(M19:M28)</f>
        <v>418041547.1299001</v>
      </c>
      <c r="N29" s="4"/>
      <c r="O29" s="6">
        <f>SUM(O19:O28)</f>
        <v>271569787.34999996</v>
      </c>
      <c r="P29" s="5"/>
    </row>
    <row r="30" spans="1:16" ht="24" thickBot="1">
      <c r="A30" s="104" t="s">
        <v>18</v>
      </c>
      <c r="I30" s="7">
        <f>I17+I29</f>
        <v>905086997.71115208</v>
      </c>
      <c r="J30" s="4"/>
      <c r="K30" s="7">
        <f>K17+K29</f>
        <v>1001162421.78</v>
      </c>
      <c r="M30" s="7">
        <f>M17+M29</f>
        <v>908949140.06990004</v>
      </c>
      <c r="N30" s="4"/>
      <c r="O30" s="7">
        <f>O17+O29</f>
        <v>1001204038.9099998</v>
      </c>
      <c r="P30" s="5"/>
    </row>
    <row r="31" spans="1:16" ht="24" thickTop="1">
      <c r="M31" s="108"/>
      <c r="N31" s="8"/>
      <c r="O31" s="108"/>
    </row>
    <row r="32" spans="1:16">
      <c r="I32" s="109"/>
      <c r="M32" s="108"/>
      <c r="N32" s="8"/>
      <c r="O32" s="108"/>
    </row>
    <row r="33" spans="1:16">
      <c r="A33" s="15" t="s">
        <v>19</v>
      </c>
      <c r="I33" s="109"/>
      <c r="M33" s="108"/>
      <c r="N33" s="8"/>
      <c r="O33" s="108"/>
    </row>
    <row r="34" spans="1:16">
      <c r="M34" s="108"/>
      <c r="N34" s="8"/>
      <c r="O34" s="108"/>
    </row>
    <row r="35" spans="1:16">
      <c r="I35" s="110"/>
      <c r="M35" s="108"/>
      <c r="N35" s="8"/>
      <c r="O35" s="108"/>
    </row>
    <row r="36" spans="1:16">
      <c r="M36" s="108"/>
      <c r="N36" s="8"/>
      <c r="O36" s="108"/>
    </row>
    <row r="37" spans="1:16">
      <c r="M37" s="108"/>
      <c r="N37" s="8"/>
      <c r="O37" s="108"/>
    </row>
    <row r="38" spans="1:16">
      <c r="M38" s="108"/>
      <c r="N38" s="8"/>
      <c r="O38" s="108"/>
    </row>
    <row r="39" spans="1:16">
      <c r="B39" s="170" t="s">
        <v>139</v>
      </c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</row>
    <row r="40" spans="1:16">
      <c r="B40" s="170" t="s">
        <v>140</v>
      </c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</row>
    <row r="41" spans="1:16">
      <c r="A41" s="172" t="s">
        <v>90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</row>
    <row r="42" spans="1:16">
      <c r="A42" s="171" t="s">
        <v>146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03"/>
    </row>
    <row r="43" spans="1:16">
      <c r="A43" s="171" t="s">
        <v>21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03"/>
    </row>
    <row r="44" spans="1:16">
      <c r="A44" s="171" t="s">
        <v>201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03"/>
    </row>
    <row r="45" spans="1:16" ht="6" customHeight="1">
      <c r="F45" s="1"/>
      <c r="N45" s="1"/>
      <c r="P45" s="1"/>
    </row>
    <row r="46" spans="1:16">
      <c r="F46" s="1"/>
      <c r="N46" s="1"/>
      <c r="O46" s="111" t="s">
        <v>2</v>
      </c>
      <c r="P46" s="1"/>
    </row>
    <row r="47" spans="1:16">
      <c r="B47" s="104"/>
      <c r="C47" s="104"/>
      <c r="D47" s="104"/>
      <c r="E47" s="104"/>
      <c r="I47" s="173" t="s">
        <v>98</v>
      </c>
      <c r="J47" s="173"/>
      <c r="K47" s="173"/>
      <c r="M47" s="174" t="s">
        <v>99</v>
      </c>
      <c r="N47" s="174"/>
      <c r="O47" s="174"/>
    </row>
    <row r="48" spans="1:16">
      <c r="A48" s="104" t="s">
        <v>22</v>
      </c>
      <c r="B48" s="104"/>
      <c r="C48" s="104"/>
      <c r="D48" s="104"/>
      <c r="E48" s="104"/>
      <c r="G48" s="151" t="s">
        <v>4</v>
      </c>
      <c r="I48" s="105" t="s">
        <v>202</v>
      </c>
      <c r="K48" s="112" t="s">
        <v>100</v>
      </c>
      <c r="M48" s="105" t="s">
        <v>202</v>
      </c>
      <c r="O48" s="112" t="s">
        <v>100</v>
      </c>
    </row>
    <row r="49" spans="1:20">
      <c r="A49" s="104"/>
      <c r="B49" s="104"/>
      <c r="C49" s="104"/>
      <c r="D49" s="104"/>
      <c r="E49" s="104"/>
      <c r="I49" s="151" t="s">
        <v>44</v>
      </c>
      <c r="J49" s="2"/>
      <c r="K49" s="151" t="s">
        <v>46</v>
      </c>
      <c r="M49" s="151" t="s">
        <v>44</v>
      </c>
      <c r="O49" s="151" t="s">
        <v>46</v>
      </c>
    </row>
    <row r="50" spans="1:20">
      <c r="A50" s="104"/>
      <c r="B50" s="104"/>
      <c r="C50" s="104"/>
      <c r="D50" s="104"/>
      <c r="E50" s="104"/>
      <c r="I50" s="106" t="s">
        <v>45</v>
      </c>
      <c r="J50" s="2"/>
      <c r="M50" s="106" t="s">
        <v>45</v>
      </c>
    </row>
    <row r="51" spans="1:20">
      <c r="A51" s="104" t="s">
        <v>23</v>
      </c>
      <c r="B51" s="104"/>
      <c r="C51" s="104"/>
      <c r="D51" s="104"/>
      <c r="E51" s="104"/>
      <c r="I51" s="15"/>
      <c r="J51" s="15"/>
      <c r="K51" s="15"/>
      <c r="L51" s="15"/>
      <c r="M51" s="15"/>
    </row>
    <row r="52" spans="1:20">
      <c r="A52" s="15" t="s">
        <v>24</v>
      </c>
      <c r="G52" s="153" t="s">
        <v>142</v>
      </c>
      <c r="H52" s="153"/>
      <c r="I52" s="4">
        <v>39754230.780000001</v>
      </c>
      <c r="J52" s="4"/>
      <c r="K52" s="4">
        <v>35837252.579999998</v>
      </c>
      <c r="L52" s="4"/>
      <c r="M52" s="4">
        <v>37251156.301480003</v>
      </c>
      <c r="N52" s="4"/>
      <c r="O52" s="4">
        <v>35458047.890000001</v>
      </c>
      <c r="P52" s="4"/>
      <c r="R52" s="113"/>
    </row>
    <row r="53" spans="1:20">
      <c r="A53" s="15" t="s">
        <v>25</v>
      </c>
      <c r="G53" s="153" t="s">
        <v>143</v>
      </c>
      <c r="H53" s="153"/>
      <c r="I53" s="4">
        <v>2874706.47</v>
      </c>
      <c r="J53" s="114"/>
      <c r="K53" s="4">
        <v>146060404.66999999</v>
      </c>
      <c r="L53" s="114"/>
      <c r="M53" s="4">
        <v>2870433.06</v>
      </c>
      <c r="N53" s="114"/>
      <c r="O53" s="4">
        <v>143818587.19999999</v>
      </c>
      <c r="P53" s="4"/>
    </row>
    <row r="54" spans="1:20">
      <c r="A54" s="15" t="s">
        <v>159</v>
      </c>
      <c r="G54" s="153" t="s">
        <v>210</v>
      </c>
      <c r="H54" s="153"/>
      <c r="I54" s="8">
        <v>0</v>
      </c>
      <c r="K54" s="8">
        <v>0</v>
      </c>
      <c r="M54" s="8">
        <v>0</v>
      </c>
      <c r="O54" s="4">
        <v>1602499.9999999998</v>
      </c>
      <c r="P54" s="4"/>
    </row>
    <row r="55" spans="1:20">
      <c r="A55" s="15" t="s">
        <v>26</v>
      </c>
      <c r="I55" s="4">
        <v>16640021.77</v>
      </c>
      <c r="K55" s="4">
        <v>10761223.57</v>
      </c>
      <c r="M55" s="4">
        <v>16640021.77</v>
      </c>
      <c r="O55" s="4">
        <v>10761223.57</v>
      </c>
      <c r="P55" s="4"/>
    </row>
    <row r="56" spans="1:20">
      <c r="A56" s="104" t="s">
        <v>27</v>
      </c>
      <c r="B56" s="104"/>
      <c r="C56" s="104"/>
      <c r="D56" s="104"/>
      <c r="I56" s="6">
        <f>SUM(I52:I55)</f>
        <v>59268959.019999996</v>
      </c>
      <c r="J56" s="2"/>
      <c r="K56" s="6">
        <f>SUM(K52:K55)</f>
        <v>192658880.81999999</v>
      </c>
      <c r="M56" s="6">
        <f>SUM(M52:M55)</f>
        <v>56761611.131480008</v>
      </c>
      <c r="O56" s="6">
        <f>SUM(O52:O55)</f>
        <v>191640358.65999997</v>
      </c>
      <c r="P56" s="4"/>
    </row>
    <row r="57" spans="1:20">
      <c r="A57" s="104" t="s">
        <v>28</v>
      </c>
      <c r="B57" s="104"/>
      <c r="C57" s="104"/>
      <c r="D57" s="104"/>
      <c r="O57" s="4"/>
      <c r="P57" s="4"/>
    </row>
    <row r="58" spans="1:20">
      <c r="A58" s="15" t="s">
        <v>106</v>
      </c>
      <c r="B58" s="104"/>
      <c r="C58" s="104"/>
      <c r="D58" s="104"/>
      <c r="O58" s="4"/>
      <c r="P58" s="4"/>
    </row>
    <row r="59" spans="1:20">
      <c r="C59" s="15" t="s">
        <v>107</v>
      </c>
      <c r="G59" s="153" t="s">
        <v>144</v>
      </c>
      <c r="H59" s="153"/>
      <c r="I59" s="115">
        <v>22178588.010000005</v>
      </c>
      <c r="K59" s="4">
        <v>25074661.060000002</v>
      </c>
      <c r="M59" s="115">
        <v>22178588.010000005</v>
      </c>
      <c r="O59" s="4">
        <v>25074661.060000002</v>
      </c>
      <c r="P59" s="4"/>
    </row>
    <row r="60" spans="1:20">
      <c r="A60" s="104" t="s">
        <v>29</v>
      </c>
      <c r="B60" s="104"/>
      <c r="C60" s="104"/>
      <c r="D60" s="104"/>
      <c r="I60" s="6">
        <f>SUM(I59:I59)</f>
        <v>22178588.010000005</v>
      </c>
      <c r="J60" s="2"/>
      <c r="K60" s="6">
        <f>SUM(K59:K59)</f>
        <v>25074661.060000002</v>
      </c>
      <c r="M60" s="6">
        <f>SUM(M59:M59)</f>
        <v>22178588.010000005</v>
      </c>
      <c r="O60" s="6">
        <f>SUM(O59:O59)</f>
        <v>25074661.060000002</v>
      </c>
      <c r="P60" s="4"/>
    </row>
    <row r="61" spans="1:20" ht="24" thickBot="1">
      <c r="A61" s="104" t="s">
        <v>30</v>
      </c>
      <c r="B61" s="104"/>
      <c r="C61" s="104"/>
      <c r="D61" s="104"/>
      <c r="I61" s="7">
        <f>I56+I60</f>
        <v>81447547.030000001</v>
      </c>
      <c r="J61" s="2"/>
      <c r="K61" s="7">
        <f>K56+K60</f>
        <v>217733541.88</v>
      </c>
      <c r="M61" s="7">
        <f>M56+M60</f>
        <v>78940199.141480014</v>
      </c>
      <c r="O61" s="7">
        <f>O56+O60</f>
        <v>216715019.71999997</v>
      </c>
      <c r="P61" s="4"/>
      <c r="Q61" s="116"/>
      <c r="R61" s="116"/>
      <c r="S61" s="116"/>
      <c r="T61" s="116"/>
    </row>
    <row r="62" spans="1:20" ht="6.75" customHeight="1" thickTop="1">
      <c r="O62" s="4"/>
      <c r="P62" s="4"/>
    </row>
    <row r="63" spans="1:20">
      <c r="A63" s="104" t="s">
        <v>31</v>
      </c>
      <c r="I63" s="106"/>
      <c r="J63" s="2"/>
      <c r="M63" s="106"/>
      <c r="Q63" s="116"/>
    </row>
    <row r="64" spans="1:20">
      <c r="A64" s="15" t="s">
        <v>32</v>
      </c>
    </row>
    <row r="65" spans="1:21">
      <c r="A65" s="15" t="s">
        <v>33</v>
      </c>
      <c r="G65" s="153"/>
      <c r="H65" s="153"/>
      <c r="I65" s="153"/>
    </row>
    <row r="66" spans="1:21" ht="24" thickBot="1">
      <c r="A66" s="15" t="s">
        <v>34</v>
      </c>
      <c r="I66" s="9">
        <v>300000000</v>
      </c>
      <c r="J66" s="2"/>
      <c r="K66" s="9">
        <v>300000000</v>
      </c>
      <c r="M66" s="9">
        <v>300000000</v>
      </c>
      <c r="O66" s="9">
        <v>300000000</v>
      </c>
      <c r="P66" s="4"/>
    </row>
    <row r="67" spans="1:21" ht="24" thickTop="1">
      <c r="A67" s="15" t="s">
        <v>35</v>
      </c>
      <c r="O67" s="4"/>
      <c r="P67" s="4"/>
    </row>
    <row r="68" spans="1:21">
      <c r="A68" s="15" t="s">
        <v>34</v>
      </c>
      <c r="I68" s="41">
        <v>300000000</v>
      </c>
      <c r="J68" s="42"/>
      <c r="K68" s="41">
        <v>300000000</v>
      </c>
      <c r="L68" s="106"/>
      <c r="M68" s="41">
        <v>300000000</v>
      </c>
      <c r="N68" s="42"/>
      <c r="O68" s="41">
        <v>300000000</v>
      </c>
      <c r="P68" s="4"/>
    </row>
    <row r="69" spans="1:21">
      <c r="A69" s="15" t="s">
        <v>36</v>
      </c>
      <c r="G69" s="153"/>
      <c r="H69" s="153"/>
      <c r="I69" s="41">
        <v>110561100</v>
      </c>
      <c r="K69" s="41">
        <v>110561100</v>
      </c>
      <c r="L69" s="41"/>
      <c r="M69" s="41">
        <v>110561100</v>
      </c>
      <c r="N69" s="41"/>
      <c r="O69" s="41">
        <v>110561100</v>
      </c>
      <c r="P69" s="4"/>
    </row>
    <row r="70" spans="1:21">
      <c r="A70" s="15" t="s">
        <v>37</v>
      </c>
      <c r="G70" s="153"/>
      <c r="H70" s="153"/>
      <c r="I70" s="41">
        <v>285434649.17000002</v>
      </c>
      <c r="K70" s="41">
        <v>285434649.17000002</v>
      </c>
      <c r="M70" s="41">
        <v>285434649.17000002</v>
      </c>
      <c r="O70" s="41">
        <v>285434649.17000002</v>
      </c>
      <c r="P70" s="4"/>
    </row>
    <row r="71" spans="1:21">
      <c r="A71" s="15" t="s">
        <v>38</v>
      </c>
      <c r="M71" s="4"/>
      <c r="O71" s="4"/>
      <c r="P71" s="4"/>
    </row>
    <row r="72" spans="1:21">
      <c r="A72" s="15" t="s">
        <v>39</v>
      </c>
      <c r="M72" s="4"/>
      <c r="O72" s="4"/>
      <c r="P72" s="4"/>
      <c r="R72" s="117"/>
    </row>
    <row r="73" spans="1:21">
      <c r="B73" s="15" t="s">
        <v>40</v>
      </c>
      <c r="G73" s="153"/>
      <c r="H73" s="153"/>
      <c r="I73" s="41">
        <v>30000000</v>
      </c>
      <c r="J73" s="41"/>
      <c r="K73" s="41">
        <v>30000000</v>
      </c>
      <c r="L73" s="41"/>
      <c r="M73" s="41">
        <v>30000000</v>
      </c>
      <c r="N73" s="41"/>
      <c r="O73" s="41">
        <v>30000000</v>
      </c>
      <c r="P73" s="4"/>
    </row>
    <row r="74" spans="1:21">
      <c r="A74" s="15" t="s">
        <v>41</v>
      </c>
      <c r="I74" s="41">
        <v>97631228.679999977</v>
      </c>
      <c r="K74" s="41">
        <v>57427110.810000002</v>
      </c>
      <c r="M74" s="4">
        <v>104013191.76000011</v>
      </c>
      <c r="O74" s="4">
        <v>58493270.020000003</v>
      </c>
      <c r="P74" s="4"/>
      <c r="R74" s="116"/>
    </row>
    <row r="75" spans="1:21">
      <c r="A75" s="15" t="s">
        <v>138</v>
      </c>
      <c r="I75" s="41">
        <v>12472.83</v>
      </c>
      <c r="K75" s="41">
        <v>6019.92</v>
      </c>
      <c r="L75" s="108"/>
      <c r="M75" s="8">
        <v>0</v>
      </c>
      <c r="N75" s="8"/>
      <c r="O75" s="8">
        <v>0</v>
      </c>
      <c r="P75" s="4"/>
    </row>
    <row r="76" spans="1:21">
      <c r="A76" s="104" t="s">
        <v>42</v>
      </c>
      <c r="B76" s="104"/>
      <c r="C76" s="104"/>
      <c r="D76" s="104"/>
      <c r="E76" s="104"/>
      <c r="I76" s="10">
        <f>SUM(I68:I75)</f>
        <v>823639450.68000007</v>
      </c>
      <c r="J76" s="2"/>
      <c r="K76" s="10">
        <f>SUM(K68:K75)</f>
        <v>783428879.89999998</v>
      </c>
      <c r="M76" s="10">
        <f>SUM(M68:M75)</f>
        <v>830008940.93000019</v>
      </c>
      <c r="O76" s="10">
        <f>SUM(O68:O75)</f>
        <v>784489019.19000006</v>
      </c>
      <c r="P76" s="4"/>
      <c r="Q76" s="116"/>
      <c r="R76" s="116"/>
      <c r="S76" s="116"/>
      <c r="T76" s="116"/>
    </row>
    <row r="77" spans="1:21" ht="24" thickBot="1">
      <c r="A77" s="104" t="s">
        <v>43</v>
      </c>
      <c r="B77" s="104"/>
      <c r="C77" s="104"/>
      <c r="D77" s="104"/>
      <c r="E77" s="104"/>
      <c r="I77" s="7">
        <f>I61+I76</f>
        <v>905086997.71000004</v>
      </c>
      <c r="J77" s="2"/>
      <c r="K77" s="7">
        <f>K61+K76</f>
        <v>1001162421.78</v>
      </c>
      <c r="M77" s="7">
        <f>M61+M76</f>
        <v>908949140.07148015</v>
      </c>
      <c r="O77" s="7">
        <f>O61+O76</f>
        <v>1001204038.9100001</v>
      </c>
      <c r="P77" s="4"/>
      <c r="Q77" s="116"/>
      <c r="R77" s="116"/>
      <c r="S77" s="116"/>
      <c r="T77" s="116"/>
      <c r="U77" s="116"/>
    </row>
    <row r="78" spans="1:21" ht="24" thickTop="1">
      <c r="I78" s="108"/>
      <c r="J78" s="108"/>
      <c r="K78" s="108"/>
      <c r="L78" s="108"/>
      <c r="M78" s="108"/>
      <c r="N78" s="108"/>
      <c r="O78" s="108"/>
      <c r="Q78" s="116"/>
      <c r="R78" s="116"/>
      <c r="S78" s="116"/>
      <c r="T78" s="116"/>
    </row>
    <row r="79" spans="1:21">
      <c r="I79" s="108"/>
      <c r="J79" s="108"/>
      <c r="K79" s="108"/>
      <c r="L79" s="108"/>
      <c r="M79" s="108"/>
      <c r="N79" s="108"/>
      <c r="O79" s="108"/>
      <c r="P79" s="108">
        <f>P77-P30</f>
        <v>0</v>
      </c>
    </row>
    <row r="80" spans="1:21">
      <c r="B80" s="170" t="s">
        <v>139</v>
      </c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</row>
    <row r="81" spans="2:16">
      <c r="B81" s="170" t="s">
        <v>140</v>
      </c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0"/>
      <c r="O81" s="170"/>
    </row>
    <row r="82" spans="2:16">
      <c r="F82" s="11"/>
      <c r="N82" s="11"/>
      <c r="P82" s="11"/>
    </row>
    <row r="83" spans="2:16">
      <c r="F83" s="11"/>
      <c r="N83" s="11"/>
      <c r="P83" s="11"/>
    </row>
    <row r="84" spans="2:16">
      <c r="F84" s="11"/>
      <c r="N84" s="11"/>
      <c r="P84" s="11"/>
    </row>
    <row r="85" spans="2:16">
      <c r="F85" s="11"/>
      <c r="N85" s="11"/>
      <c r="P85" s="11"/>
    </row>
    <row r="86" spans="2:16">
      <c r="F86" s="11"/>
      <c r="N86" s="11"/>
      <c r="P86" s="11"/>
    </row>
  </sheetData>
  <mergeCells count="16">
    <mergeCell ref="A1:O1"/>
    <mergeCell ref="A41:O41"/>
    <mergeCell ref="M7:O7"/>
    <mergeCell ref="I7:K7"/>
    <mergeCell ref="I47:K47"/>
    <mergeCell ref="M47:O47"/>
    <mergeCell ref="B81:O81"/>
    <mergeCell ref="A2:O2"/>
    <mergeCell ref="A3:O3"/>
    <mergeCell ref="A4:O4"/>
    <mergeCell ref="A42:O42"/>
    <mergeCell ref="A43:O43"/>
    <mergeCell ref="A44:O44"/>
    <mergeCell ref="B39:O39"/>
    <mergeCell ref="B40:O40"/>
    <mergeCell ref="B80:O80"/>
  </mergeCells>
  <pageMargins left="0.78740157480314965" right="0.19685039370078741" top="0.51181102362204722" bottom="0.39370078740157483" header="0.31496062992125984" footer="0.31496062992125984"/>
  <pageSetup paperSize="9" scale="83" orientation="portrait" r:id="rId1"/>
  <ignoredErrors>
    <ignoredError sqref="K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view="pageBreakPreview" topLeftCell="A30" zoomScale="90" zoomScaleNormal="80" zoomScaleSheetLayoutView="90" zoomScalePageLayoutView="80" workbookViewId="0">
      <selection activeCell="B45" sqref="B45:L45"/>
    </sheetView>
  </sheetViews>
  <sheetFormatPr defaultColWidth="9.125" defaultRowHeight="23.25"/>
  <cols>
    <col min="1" max="1" width="2.125" style="44" customWidth="1"/>
    <col min="2" max="2" width="9.125" style="49"/>
    <col min="3" max="3" width="10.125" style="49" customWidth="1"/>
    <col min="4" max="4" width="33.625" style="49" customWidth="1"/>
    <col min="5" max="5" width="1.125" style="49" customWidth="1"/>
    <col min="6" max="6" width="6.25" style="49" customWidth="1"/>
    <col min="7" max="7" width="1" style="49" customWidth="1"/>
    <col min="8" max="8" width="13.625" style="49" customWidth="1"/>
    <col min="9" max="9" width="1" style="49" customWidth="1"/>
    <col min="10" max="10" width="13.625" style="59" customWidth="1"/>
    <col min="11" max="11" width="1" style="59" customWidth="1"/>
    <col min="12" max="12" width="13.625" style="59" customWidth="1"/>
    <col min="13" max="13" width="1" style="49" customWidth="1"/>
    <col min="14" max="14" width="13.75" style="44" customWidth="1"/>
    <col min="15" max="16384" width="9.125" style="44"/>
  </cols>
  <sheetData>
    <row r="1" spans="1:13">
      <c r="A1" s="176" t="s">
        <v>158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</row>
    <row r="2" spans="1:13" s="45" customFormat="1">
      <c r="A2" s="177" t="s">
        <v>146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spans="1:13" s="45" customFormat="1">
      <c r="A3" s="177" t="s">
        <v>47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3" s="45" customFormat="1">
      <c r="A4" s="171" t="s">
        <v>204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3">
      <c r="A5" s="171" t="s">
        <v>48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>
      <c r="B6" s="17"/>
      <c r="C6" s="17"/>
      <c r="D6" s="17"/>
      <c r="E6" s="17"/>
      <c r="F6" s="46"/>
      <c r="G6" s="46"/>
      <c r="H6" s="46"/>
      <c r="I6" s="46"/>
      <c r="J6" s="47"/>
      <c r="K6" s="47"/>
      <c r="L6" s="48" t="s">
        <v>2</v>
      </c>
      <c r="M6" s="17"/>
    </row>
    <row r="7" spans="1:13">
      <c r="B7" s="17"/>
      <c r="C7" s="17"/>
      <c r="D7" s="17"/>
      <c r="E7" s="17"/>
      <c r="F7" s="46"/>
      <c r="G7" s="46"/>
      <c r="H7" s="179" t="s">
        <v>190</v>
      </c>
      <c r="I7" s="179"/>
      <c r="J7" s="179"/>
      <c r="K7" s="179"/>
      <c r="L7" s="179"/>
      <c r="M7" s="17"/>
    </row>
    <row r="8" spans="1:13">
      <c r="B8" s="17"/>
      <c r="C8" s="17"/>
      <c r="D8" s="17"/>
      <c r="E8" s="17"/>
      <c r="F8" s="46"/>
      <c r="G8" s="46"/>
      <c r="H8" s="157" t="s">
        <v>98</v>
      </c>
      <c r="I8" s="46"/>
      <c r="J8" s="178" t="s">
        <v>99</v>
      </c>
      <c r="K8" s="178"/>
      <c r="L8" s="178"/>
      <c r="M8" s="17"/>
    </row>
    <row r="9" spans="1:13">
      <c r="B9" s="17"/>
      <c r="C9" s="17"/>
      <c r="D9" s="17"/>
      <c r="E9" s="21"/>
      <c r="F9" s="46"/>
      <c r="G9" s="44"/>
      <c r="H9" s="146" t="s">
        <v>202</v>
      </c>
      <c r="I9" s="13"/>
      <c r="J9" s="146" t="s">
        <v>202</v>
      </c>
      <c r="K9" s="20"/>
      <c r="L9" s="146" t="s">
        <v>203</v>
      </c>
      <c r="M9" s="17"/>
    </row>
    <row r="10" spans="1:13">
      <c r="A10" s="44" t="s">
        <v>49</v>
      </c>
      <c r="C10" s="17"/>
      <c r="D10" s="17"/>
      <c r="E10" s="21"/>
      <c r="F10" s="16"/>
      <c r="G10" s="21"/>
      <c r="H10" s="50">
        <v>33715436.979999997</v>
      </c>
      <c r="I10" s="21"/>
      <c r="J10" s="50">
        <v>33715436.979999997</v>
      </c>
      <c r="K10" s="51"/>
      <c r="L10" s="50">
        <v>31364130.350000001</v>
      </c>
      <c r="M10" s="17"/>
    </row>
    <row r="11" spans="1:13">
      <c r="A11" s="44" t="s">
        <v>50</v>
      </c>
      <c r="C11" s="17"/>
      <c r="D11" s="17"/>
      <c r="E11" s="21"/>
      <c r="F11" s="16"/>
      <c r="G11" s="21"/>
      <c r="H11" s="52">
        <v>-46450033.840000004</v>
      </c>
      <c r="I11" s="21"/>
      <c r="J11" s="52">
        <v>-46450033.829999998</v>
      </c>
      <c r="K11" s="51"/>
      <c r="L11" s="52">
        <v>-40232637.770000003</v>
      </c>
      <c r="M11" s="17"/>
    </row>
    <row r="12" spans="1:13">
      <c r="A12" s="45" t="s">
        <v>51</v>
      </c>
      <c r="C12" s="17"/>
      <c r="D12" s="17"/>
      <c r="E12" s="21"/>
      <c r="F12" s="16"/>
      <c r="G12" s="21"/>
      <c r="H12" s="147">
        <f>SUM(H10:H11)</f>
        <v>-12734596.860000007</v>
      </c>
      <c r="I12" s="21"/>
      <c r="J12" s="147">
        <f>SUM(J10:J11)</f>
        <v>-12734596.850000001</v>
      </c>
      <c r="K12" s="51"/>
      <c r="L12" s="147">
        <f>SUM(L10:L11)</f>
        <v>-8868507.4200000018</v>
      </c>
      <c r="M12" s="17"/>
    </row>
    <row r="13" spans="1:13">
      <c r="A13" s="44" t="s">
        <v>52</v>
      </c>
      <c r="C13" s="17"/>
      <c r="D13" s="17"/>
      <c r="E13" s="21"/>
      <c r="F13" s="16"/>
      <c r="G13" s="21"/>
      <c r="H13" s="50">
        <v>3690458.96</v>
      </c>
      <c r="I13" s="21"/>
      <c r="J13" s="50">
        <v>3768811.2800000021</v>
      </c>
      <c r="K13" s="51"/>
      <c r="L13" s="50">
        <v>2998045.74</v>
      </c>
      <c r="M13" s="17"/>
    </row>
    <row r="14" spans="1:13">
      <c r="A14" s="44" t="s">
        <v>69</v>
      </c>
      <c r="C14" s="17"/>
      <c r="D14" s="17"/>
      <c r="E14" s="21"/>
      <c r="F14" s="16"/>
      <c r="G14" s="21"/>
      <c r="H14" s="51">
        <v>-6506759.5999999996</v>
      </c>
      <c r="I14" s="21"/>
      <c r="J14" s="51">
        <v>-6506777.2000000002</v>
      </c>
      <c r="K14" s="51"/>
      <c r="L14" s="51">
        <v>-7938860.4699999997</v>
      </c>
      <c r="M14" s="17"/>
    </row>
    <row r="15" spans="1:13">
      <c r="A15" s="44" t="s">
        <v>53</v>
      </c>
      <c r="C15" s="17"/>
      <c r="D15" s="17"/>
      <c r="E15" s="21"/>
      <c r="F15" s="16"/>
      <c r="G15" s="21"/>
      <c r="H15" s="51">
        <v>-31288860.07</v>
      </c>
      <c r="I15" s="21"/>
      <c r="J15" s="51">
        <v>-31077947.09</v>
      </c>
      <c r="K15" s="121"/>
      <c r="L15" s="51">
        <v>-27491351.300000001</v>
      </c>
      <c r="M15" s="17"/>
    </row>
    <row r="16" spans="1:13">
      <c r="A16" s="44" t="s">
        <v>54</v>
      </c>
      <c r="B16" s="17"/>
      <c r="C16" s="22"/>
      <c r="D16" s="22"/>
      <c r="E16" s="21"/>
      <c r="F16" s="16"/>
      <c r="G16" s="21"/>
      <c r="H16" s="64">
        <v>0</v>
      </c>
      <c r="I16" s="21"/>
      <c r="J16" s="64">
        <v>0</v>
      </c>
      <c r="K16" s="51"/>
      <c r="L16" s="122">
        <v>-166387.5</v>
      </c>
      <c r="M16" s="17"/>
    </row>
    <row r="17" spans="1:14">
      <c r="A17" s="45" t="s">
        <v>55</v>
      </c>
      <c r="B17" s="17"/>
      <c r="C17" s="22"/>
      <c r="D17" s="22"/>
      <c r="E17" s="21"/>
      <c r="F17" s="16"/>
      <c r="G17" s="21"/>
      <c r="H17" s="147">
        <f>SUM(H12:H16)</f>
        <v>-46839757.570000008</v>
      </c>
      <c r="I17" s="21"/>
      <c r="J17" s="147">
        <f>SUM(J12:J16)</f>
        <v>-46550509.859999999</v>
      </c>
      <c r="K17" s="51"/>
      <c r="L17" s="147">
        <f>SUM(L12:L16)</f>
        <v>-41467060.950000003</v>
      </c>
      <c r="M17" s="17"/>
      <c r="N17" s="53"/>
    </row>
    <row r="18" spans="1:14">
      <c r="A18" s="44" t="s">
        <v>56</v>
      </c>
      <c r="B18" s="17"/>
      <c r="C18" s="22"/>
      <c r="D18" s="22"/>
      <c r="E18" s="21"/>
      <c r="F18" s="43"/>
      <c r="G18" s="44"/>
      <c r="H18" s="52">
        <v>9585633.5899999999</v>
      </c>
      <c r="I18" s="44"/>
      <c r="J18" s="52">
        <v>9585633.5899999999</v>
      </c>
      <c r="K18" s="51"/>
      <c r="L18" s="52">
        <v>8376731.6600000039</v>
      </c>
      <c r="M18" s="17"/>
      <c r="N18" s="54"/>
    </row>
    <row r="19" spans="1:14" ht="24" thickBot="1">
      <c r="A19" s="45" t="s">
        <v>70</v>
      </c>
      <c r="B19" s="21"/>
      <c r="C19" s="17"/>
      <c r="D19" s="17"/>
      <c r="E19" s="21"/>
      <c r="F19" s="16"/>
      <c r="G19" s="21"/>
      <c r="H19" s="148">
        <f>SUM(H17:H18)</f>
        <v>-37254123.980000004</v>
      </c>
      <c r="I19" s="50"/>
      <c r="J19" s="148">
        <f>SUM(J17:J18)</f>
        <v>-36964876.269999996</v>
      </c>
      <c r="K19" s="50"/>
      <c r="L19" s="148">
        <f>SUM(L17:L18)</f>
        <v>-33090329.289999999</v>
      </c>
      <c r="M19" s="17"/>
      <c r="N19" s="54"/>
    </row>
    <row r="20" spans="1:14" ht="9.75" customHeight="1" thickTop="1">
      <c r="A20" s="45"/>
      <c r="B20" s="21"/>
      <c r="C20" s="17"/>
      <c r="D20" s="17"/>
      <c r="E20" s="21"/>
      <c r="F20" s="16"/>
      <c r="G20" s="21"/>
      <c r="H20" s="21"/>
      <c r="I20" s="21"/>
      <c r="J20" s="55"/>
      <c r="K20" s="51"/>
      <c r="L20" s="55"/>
      <c r="M20" s="17"/>
    </row>
    <row r="21" spans="1:14">
      <c r="A21" s="45" t="s">
        <v>147</v>
      </c>
      <c r="B21" s="45"/>
      <c r="C21" s="44"/>
      <c r="D21" s="44"/>
      <c r="E21" s="21"/>
      <c r="F21" s="16"/>
      <c r="G21" s="21"/>
      <c r="H21" s="21"/>
      <c r="I21" s="21"/>
      <c r="J21" s="51"/>
      <c r="K21" s="51"/>
      <c r="L21" s="51"/>
      <c r="M21" s="17"/>
    </row>
    <row r="22" spans="1:14">
      <c r="A22" s="45" t="s">
        <v>148</v>
      </c>
      <c r="B22" s="44"/>
      <c r="C22" s="44"/>
      <c r="D22" s="44"/>
      <c r="E22" s="21"/>
      <c r="F22" s="56"/>
      <c r="G22" s="21"/>
      <c r="H22" s="158"/>
      <c r="I22" s="21"/>
      <c r="J22" s="51"/>
      <c r="K22" s="51"/>
      <c r="L22" s="51"/>
      <c r="M22" s="17"/>
    </row>
    <row r="23" spans="1:14">
      <c r="B23" s="44" t="s">
        <v>161</v>
      </c>
      <c r="C23" s="44"/>
      <c r="D23" s="44"/>
      <c r="E23" s="21"/>
      <c r="F23" s="155"/>
      <c r="G23" s="21"/>
      <c r="H23" s="159">
        <v>-146992.32000000001</v>
      </c>
      <c r="I23" s="21"/>
      <c r="J23" s="58">
        <v>0</v>
      </c>
      <c r="K23" s="58"/>
      <c r="L23" s="59">
        <v>0</v>
      </c>
      <c r="M23" s="17"/>
    </row>
    <row r="24" spans="1:14">
      <c r="A24" s="44" t="s">
        <v>155</v>
      </c>
      <c r="B24" s="44"/>
      <c r="C24" s="44"/>
      <c r="D24" s="44"/>
      <c r="E24" s="21"/>
      <c r="F24" s="154"/>
      <c r="G24" s="21"/>
      <c r="H24" s="149">
        <f>SUM(H23:H23)</f>
        <v>-146992.32000000001</v>
      </c>
      <c r="I24" s="21"/>
      <c r="J24" s="123">
        <f>SUM(J23:J23)</f>
        <v>0</v>
      </c>
      <c r="K24" s="58"/>
      <c r="L24" s="123">
        <f>SUM(L23:L23)</f>
        <v>0</v>
      </c>
      <c r="M24" s="17"/>
    </row>
    <row r="25" spans="1:14">
      <c r="A25" s="45" t="s">
        <v>160</v>
      </c>
      <c r="B25" s="44"/>
      <c r="C25" s="44"/>
      <c r="D25" s="44"/>
      <c r="E25" s="21"/>
      <c r="F25" s="154"/>
      <c r="G25" s="21"/>
      <c r="H25" s="61"/>
      <c r="I25" s="158"/>
      <c r="J25" s="47"/>
      <c r="K25" s="124"/>
      <c r="L25" s="47"/>
      <c r="M25" s="17"/>
    </row>
    <row r="26" spans="1:14">
      <c r="B26" s="44" t="s">
        <v>162</v>
      </c>
      <c r="C26" s="44"/>
      <c r="D26" s="44"/>
      <c r="E26" s="21"/>
      <c r="F26" s="154"/>
      <c r="G26" s="21"/>
      <c r="H26" s="150">
        <v>0</v>
      </c>
      <c r="I26" s="160"/>
      <c r="J26" s="150">
        <v>0</v>
      </c>
      <c r="K26" s="124"/>
      <c r="L26" s="47">
        <v>0</v>
      </c>
      <c r="M26" s="17"/>
    </row>
    <row r="27" spans="1:14">
      <c r="B27" s="44" t="s">
        <v>163</v>
      </c>
      <c r="C27" s="44"/>
      <c r="D27" s="44"/>
      <c r="E27" s="21"/>
      <c r="F27" s="154"/>
      <c r="G27" s="21"/>
      <c r="H27" s="64">
        <v>0</v>
      </c>
      <c r="I27" s="160"/>
      <c r="J27" s="64">
        <v>0</v>
      </c>
      <c r="K27" s="124"/>
      <c r="L27" s="125">
        <v>0</v>
      </c>
      <c r="M27" s="17"/>
    </row>
    <row r="28" spans="1:14">
      <c r="A28" s="44" t="s">
        <v>155</v>
      </c>
      <c r="B28" s="44"/>
      <c r="C28" s="44"/>
      <c r="D28" s="44"/>
      <c r="E28" s="21"/>
      <c r="F28" s="154"/>
      <c r="G28" s="21"/>
      <c r="H28" s="126">
        <f>SUM(H26:H27)</f>
        <v>0</v>
      </c>
      <c r="I28" s="160"/>
      <c r="J28" s="126">
        <f>SUM(J26:J27)</f>
        <v>0</v>
      </c>
      <c r="K28" s="124"/>
      <c r="L28" s="126">
        <f>SUM(L26:L27)</f>
        <v>0</v>
      </c>
      <c r="M28" s="17"/>
    </row>
    <row r="29" spans="1:14" ht="24" thickBot="1">
      <c r="A29" s="45" t="s">
        <v>156</v>
      </c>
      <c r="B29" s="60"/>
      <c r="C29" s="21"/>
      <c r="D29" s="17"/>
      <c r="E29" s="21"/>
      <c r="F29" s="16"/>
      <c r="G29" s="21"/>
      <c r="H29" s="65">
        <f>H19+H24+H28</f>
        <v>-37401116.300000004</v>
      </c>
      <c r="I29" s="21"/>
      <c r="J29" s="65">
        <f>J19+J24+J28</f>
        <v>-36964876.269999996</v>
      </c>
      <c r="K29" s="127"/>
      <c r="L29" s="65">
        <f>L19+L24+L28</f>
        <v>-33090329.289999999</v>
      </c>
      <c r="M29" s="17"/>
      <c r="N29" s="66"/>
    </row>
    <row r="30" spans="1:14" ht="5.25" customHeight="1" thickTop="1">
      <c r="B30" s="22"/>
      <c r="C30" s="17"/>
      <c r="D30" s="17"/>
      <c r="E30" s="21"/>
      <c r="F30" s="16"/>
      <c r="G30" s="21"/>
      <c r="H30" s="21"/>
      <c r="I30" s="21"/>
      <c r="M30" s="17"/>
    </row>
    <row r="31" spans="1:14">
      <c r="A31" s="45" t="s">
        <v>149</v>
      </c>
      <c r="B31" s="22"/>
      <c r="C31" s="17"/>
      <c r="D31" s="17"/>
      <c r="E31" s="21"/>
      <c r="F31" s="16"/>
      <c r="G31" s="21"/>
      <c r="H31" s="21"/>
      <c r="I31" s="21"/>
      <c r="M31" s="17"/>
    </row>
    <row r="32" spans="1:14">
      <c r="B32" s="22" t="s">
        <v>150</v>
      </c>
      <c r="C32" s="17"/>
      <c r="D32" s="17"/>
      <c r="E32" s="21"/>
      <c r="F32" s="16"/>
      <c r="G32" s="21"/>
      <c r="H32" s="61">
        <f>+H19</f>
        <v>-37254123.980000004</v>
      </c>
      <c r="I32" s="161"/>
      <c r="J32" s="61">
        <f>+J19</f>
        <v>-36964876.269999996</v>
      </c>
      <c r="K32" s="61"/>
      <c r="L32" s="61">
        <f>+L19</f>
        <v>-33090329.289999999</v>
      </c>
      <c r="M32" s="17"/>
    </row>
    <row r="33" spans="1:15">
      <c r="B33" s="22" t="s">
        <v>151</v>
      </c>
      <c r="C33" s="17"/>
      <c r="D33" s="17"/>
      <c r="E33" s="21"/>
      <c r="F33" s="16"/>
      <c r="G33" s="21"/>
      <c r="H33" s="162">
        <v>0</v>
      </c>
      <c r="I33" s="163"/>
      <c r="J33" s="47">
        <v>0</v>
      </c>
      <c r="K33" s="47"/>
      <c r="L33" s="47">
        <v>0</v>
      </c>
      <c r="M33" s="17"/>
    </row>
    <row r="34" spans="1:15">
      <c r="A34" s="45" t="s">
        <v>152</v>
      </c>
      <c r="B34" s="22"/>
      <c r="C34" s="17"/>
      <c r="D34" s="17"/>
      <c r="E34" s="21"/>
      <c r="F34" s="16"/>
      <c r="G34" s="21"/>
      <c r="H34" s="21"/>
      <c r="I34" s="164"/>
      <c r="J34" s="61"/>
      <c r="K34" s="61"/>
      <c r="L34" s="61"/>
      <c r="M34" s="17"/>
    </row>
    <row r="35" spans="1:15">
      <c r="B35" s="22" t="s">
        <v>150</v>
      </c>
      <c r="C35" s="17"/>
      <c r="D35" s="17"/>
      <c r="E35" s="21"/>
      <c r="F35" s="16"/>
      <c r="G35" s="21"/>
      <c r="H35" s="61">
        <f>H29</f>
        <v>-37401116.300000004</v>
      </c>
      <c r="I35" s="164"/>
      <c r="J35" s="61">
        <f>J29</f>
        <v>-36964876.269999996</v>
      </c>
      <c r="K35" s="61"/>
      <c r="L35" s="61">
        <f>L29</f>
        <v>-33090329.289999999</v>
      </c>
      <c r="M35" s="17"/>
    </row>
    <row r="36" spans="1:15">
      <c r="B36" s="22" t="s">
        <v>151</v>
      </c>
      <c r="C36" s="17"/>
      <c r="D36" s="17"/>
      <c r="E36" s="21"/>
      <c r="F36" s="16"/>
      <c r="G36" s="21"/>
      <c r="H36" s="47">
        <v>0</v>
      </c>
      <c r="I36" s="163"/>
      <c r="J36" s="47">
        <v>0</v>
      </c>
      <c r="K36" s="47"/>
      <c r="L36" s="47">
        <v>0</v>
      </c>
      <c r="M36" s="17"/>
    </row>
    <row r="37" spans="1:15" ht="13.5" customHeight="1">
      <c r="B37" s="22"/>
      <c r="C37" s="17"/>
      <c r="D37" s="17"/>
      <c r="E37" s="21"/>
      <c r="F37" s="16"/>
      <c r="G37" s="21"/>
      <c r="H37" s="21"/>
      <c r="I37" s="158"/>
      <c r="J37" s="47"/>
      <c r="K37" s="47"/>
      <c r="L37" s="47"/>
      <c r="M37" s="17"/>
    </row>
    <row r="38" spans="1:15" s="45" customFormat="1">
      <c r="A38" s="45" t="s">
        <v>57</v>
      </c>
      <c r="B38" s="21"/>
      <c r="C38" s="21"/>
      <c r="D38" s="21"/>
      <c r="E38" s="21"/>
      <c r="F38" s="156"/>
      <c r="J38" s="128"/>
      <c r="K38" s="128"/>
      <c r="L38" s="128"/>
      <c r="M38" s="21"/>
    </row>
    <row r="39" spans="1:15">
      <c r="A39" s="17" t="s">
        <v>58</v>
      </c>
      <c r="C39" s="17"/>
      <c r="D39" s="17"/>
      <c r="E39" s="44"/>
      <c r="F39" s="16"/>
      <c r="G39" s="21"/>
      <c r="H39" s="165">
        <f>H19/H40</f>
        <v>-6.2090206633333339E-2</v>
      </c>
      <c r="I39" s="166"/>
      <c r="J39" s="165">
        <f>J19/J40</f>
        <v>-6.1608127116666661E-2</v>
      </c>
      <c r="K39" s="165"/>
      <c r="L39" s="165">
        <f>L19/L40</f>
        <v>-5.5150548816666665E-2</v>
      </c>
      <c r="M39" s="17"/>
      <c r="N39" s="58"/>
      <c r="O39" s="53"/>
    </row>
    <row r="40" spans="1:15">
      <c r="A40" s="17" t="s">
        <v>153</v>
      </c>
      <c r="C40" s="17"/>
      <c r="D40" s="17"/>
      <c r="E40" s="21"/>
      <c r="F40" s="16"/>
      <c r="G40" s="21"/>
      <c r="H40" s="62">
        <v>600000000</v>
      </c>
      <c r="I40" s="62"/>
      <c r="J40" s="62">
        <v>600000000</v>
      </c>
      <c r="K40" s="62"/>
      <c r="L40" s="62">
        <v>600000000</v>
      </c>
      <c r="M40" s="63"/>
      <c r="N40" s="58"/>
    </row>
    <row r="41" spans="1:15">
      <c r="B41" s="17"/>
      <c r="C41" s="17"/>
      <c r="D41" s="17"/>
      <c r="E41" s="21"/>
      <c r="F41" s="16"/>
      <c r="G41" s="21"/>
      <c r="H41" s="21"/>
      <c r="I41" s="57"/>
      <c r="J41" s="57"/>
      <c r="K41" s="57"/>
      <c r="L41" s="57"/>
      <c r="M41" s="17"/>
    </row>
    <row r="42" spans="1:15">
      <c r="A42" s="44" t="s">
        <v>19</v>
      </c>
      <c r="B42" s="17"/>
      <c r="C42" s="17"/>
      <c r="D42" s="17"/>
      <c r="E42" s="21"/>
      <c r="F42" s="16"/>
      <c r="G42" s="21"/>
      <c r="H42" s="21"/>
      <c r="I42" s="21"/>
      <c r="M42" s="17"/>
    </row>
    <row r="43" spans="1:15">
      <c r="B43" s="17"/>
      <c r="C43" s="17"/>
      <c r="D43" s="17"/>
      <c r="E43" s="21"/>
      <c r="F43" s="16"/>
      <c r="G43" s="21"/>
      <c r="H43" s="21"/>
      <c r="I43" s="21"/>
      <c r="M43" s="17"/>
    </row>
    <row r="44" spans="1:15">
      <c r="B44" s="175" t="s">
        <v>20</v>
      </c>
      <c r="C44" s="175"/>
      <c r="D44" s="175"/>
      <c r="E44" s="175"/>
      <c r="F44" s="175"/>
      <c r="G44" s="175"/>
      <c r="H44" s="175"/>
      <c r="I44" s="175"/>
      <c r="J44" s="175"/>
      <c r="K44" s="175"/>
      <c r="L44" s="175"/>
    </row>
    <row r="45" spans="1:15">
      <c r="B45" s="175" t="s">
        <v>154</v>
      </c>
      <c r="C45" s="175"/>
      <c r="D45" s="175"/>
      <c r="E45" s="175"/>
      <c r="F45" s="175"/>
      <c r="G45" s="175"/>
      <c r="H45" s="175"/>
      <c r="I45" s="175"/>
      <c r="J45" s="175"/>
      <c r="K45" s="175"/>
      <c r="L45" s="175"/>
    </row>
  </sheetData>
  <mergeCells count="9">
    <mergeCell ref="B44:L44"/>
    <mergeCell ref="B45:L45"/>
    <mergeCell ref="A1:M1"/>
    <mergeCell ref="A2:M2"/>
    <mergeCell ref="A3:M3"/>
    <mergeCell ref="J8:L8"/>
    <mergeCell ref="A4:M4"/>
    <mergeCell ref="A5:M5"/>
    <mergeCell ref="H7:L7"/>
  </mergeCells>
  <printOptions horizontalCentered="1"/>
  <pageMargins left="0.78740157480314965" right="0.19685039370078741" top="0.47244094488188981" bottom="0.31496062992125984" header="0.51181102362204722" footer="0.51181102362204722"/>
  <pageSetup paperSize="9" scale="7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view="pageBreakPreview" zoomScaleNormal="80" zoomScaleSheetLayoutView="100" zoomScalePageLayoutView="80" workbookViewId="0">
      <selection activeCell="C16" sqref="C16"/>
    </sheetView>
  </sheetViews>
  <sheetFormatPr defaultColWidth="9.125" defaultRowHeight="23.25"/>
  <cols>
    <col min="1" max="1" width="2.125" style="44" customWidth="1"/>
    <col min="2" max="2" width="9.125" style="49"/>
    <col min="3" max="3" width="10.125" style="49" customWidth="1"/>
    <col min="4" max="4" width="33.75" style="49" customWidth="1"/>
    <col min="5" max="5" width="1.125" style="49" customWidth="1"/>
    <col min="6" max="6" width="7.625" style="49" customWidth="1"/>
    <col min="7" max="7" width="1.125" style="49" customWidth="1"/>
    <col min="8" max="8" width="13.625" style="49" customWidth="1"/>
    <col min="9" max="9" width="1" style="49" customWidth="1"/>
    <col min="10" max="10" width="13.625" style="59" customWidth="1"/>
    <col min="11" max="11" width="1" style="59" customWidth="1"/>
    <col min="12" max="12" width="13.625" style="59" customWidth="1"/>
    <col min="13" max="13" width="1" style="49" customWidth="1"/>
    <col min="14" max="14" width="13.75" style="66" hidden="1" customWidth="1"/>
    <col min="15" max="15" width="13.75" style="44" hidden="1" customWidth="1"/>
    <col min="16" max="16" width="9.125" style="44"/>
    <col min="17" max="17" width="16.625" style="44" customWidth="1"/>
    <col min="18" max="16384" width="9.125" style="44"/>
  </cols>
  <sheetData>
    <row r="1" spans="1:17">
      <c r="A1" s="176" t="s">
        <v>94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</row>
    <row r="2" spans="1:17" s="45" customFormat="1">
      <c r="A2" s="177" t="s">
        <v>146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33"/>
    </row>
    <row r="3" spans="1:17" s="45" customFormat="1">
      <c r="A3" s="177" t="s">
        <v>47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33"/>
    </row>
    <row r="4" spans="1:17" s="45" customFormat="1">
      <c r="A4" s="171" t="s">
        <v>204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33"/>
    </row>
    <row r="5" spans="1:17">
      <c r="A5" s="171" t="s">
        <v>48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7">
      <c r="B6" s="17"/>
      <c r="C6" s="17"/>
      <c r="D6" s="17"/>
      <c r="E6" s="17"/>
      <c r="F6" s="46"/>
      <c r="G6" s="46"/>
      <c r="H6" s="46"/>
      <c r="I6" s="46"/>
      <c r="J6" s="47"/>
      <c r="K6" s="47"/>
      <c r="L6" s="48" t="s">
        <v>2</v>
      </c>
      <c r="M6" s="17"/>
    </row>
    <row r="7" spans="1:17">
      <c r="B7" s="17"/>
      <c r="C7" s="17"/>
      <c r="D7" s="17"/>
      <c r="E7" s="17"/>
      <c r="F7" s="46"/>
      <c r="G7" s="46"/>
      <c r="H7" s="179" t="s">
        <v>209</v>
      </c>
      <c r="I7" s="179"/>
      <c r="J7" s="179"/>
      <c r="K7" s="179"/>
      <c r="L7" s="179"/>
      <c r="M7" s="17"/>
      <c r="P7" s="144"/>
    </row>
    <row r="8" spans="1:17">
      <c r="B8" s="17"/>
      <c r="C8" s="17"/>
      <c r="D8" s="17"/>
      <c r="E8" s="17"/>
      <c r="F8" s="46"/>
      <c r="G8" s="46"/>
      <c r="H8" s="157" t="s">
        <v>98</v>
      </c>
      <c r="I8" s="46"/>
      <c r="J8" s="178" t="s">
        <v>99</v>
      </c>
      <c r="K8" s="178"/>
      <c r="L8" s="178"/>
      <c r="M8" s="17"/>
    </row>
    <row r="9" spans="1:17">
      <c r="B9" s="17"/>
      <c r="C9" s="17"/>
      <c r="D9" s="17"/>
      <c r="E9" s="21"/>
      <c r="F9" s="46" t="s">
        <v>4</v>
      </c>
      <c r="G9" s="44"/>
      <c r="H9" s="146" t="s">
        <v>202</v>
      </c>
      <c r="I9" s="13"/>
      <c r="J9" s="146" t="s">
        <v>202</v>
      </c>
      <c r="K9" s="20"/>
      <c r="L9" s="146" t="s">
        <v>203</v>
      </c>
      <c r="M9" s="17"/>
    </row>
    <row r="10" spans="1:17">
      <c r="A10" s="44" t="s">
        <v>49</v>
      </c>
      <c r="C10" s="17"/>
      <c r="D10" s="17"/>
      <c r="E10" s="21"/>
      <c r="F10" s="16"/>
      <c r="G10" s="21"/>
      <c r="H10" s="50">
        <v>679486188.28999996</v>
      </c>
      <c r="I10" s="21"/>
      <c r="J10" s="50">
        <v>671458155.7700001</v>
      </c>
      <c r="K10" s="51"/>
      <c r="L10" s="50">
        <v>680065531.50999987</v>
      </c>
      <c r="M10" s="17"/>
      <c r="N10" s="66">
        <v>378346947.10000002</v>
      </c>
      <c r="O10" s="53">
        <f>H10-N10</f>
        <v>301139241.18999994</v>
      </c>
      <c r="Q10" s="144"/>
    </row>
    <row r="11" spans="1:17">
      <c r="A11" s="44" t="s">
        <v>50</v>
      </c>
      <c r="C11" s="17"/>
      <c r="D11" s="17"/>
      <c r="E11" s="21"/>
      <c r="F11" s="16"/>
      <c r="G11" s="21"/>
      <c r="H11" s="52">
        <v>-378754286</v>
      </c>
      <c r="I11" s="21"/>
      <c r="J11" s="52">
        <v>-367511004.87</v>
      </c>
      <c r="K11" s="51"/>
      <c r="L11" s="52">
        <v>-341906407.40000004</v>
      </c>
      <c r="M11" s="17"/>
      <c r="N11" s="66">
        <v>-192972160.5</v>
      </c>
      <c r="O11" s="53">
        <f t="shared" ref="O11:O30" si="0">H11-N11</f>
        <v>-185782125.5</v>
      </c>
      <c r="Q11" s="144"/>
    </row>
    <row r="12" spans="1:17">
      <c r="A12" s="45" t="s">
        <v>51</v>
      </c>
      <c r="C12" s="17"/>
      <c r="D12" s="17"/>
      <c r="E12" s="21"/>
      <c r="F12" s="16"/>
      <c r="G12" s="21"/>
      <c r="H12" s="50">
        <f>SUM(H10:H11)</f>
        <v>300731902.28999996</v>
      </c>
      <c r="I12" s="21"/>
      <c r="J12" s="50">
        <f>SUM(J10:J11)</f>
        <v>303947150.9000001</v>
      </c>
      <c r="K12" s="51"/>
      <c r="L12" s="50">
        <f>SUM(L10:L11)</f>
        <v>338159124.10999984</v>
      </c>
      <c r="M12" s="17"/>
      <c r="N12" s="66">
        <v>185374786.60000002</v>
      </c>
      <c r="O12" s="53">
        <f t="shared" si="0"/>
        <v>115357115.68999994</v>
      </c>
      <c r="Q12" s="144"/>
    </row>
    <row r="13" spans="1:17">
      <c r="A13" s="44" t="s">
        <v>52</v>
      </c>
      <c r="C13" s="17"/>
      <c r="D13" s="17"/>
      <c r="E13" s="21"/>
      <c r="F13" s="16"/>
      <c r="G13" s="21"/>
      <c r="H13" s="50">
        <v>10595782.02</v>
      </c>
      <c r="I13" s="21"/>
      <c r="J13" s="50">
        <v>11281090.310000001</v>
      </c>
      <c r="K13" s="51"/>
      <c r="L13" s="50">
        <v>7655833.5800000001</v>
      </c>
      <c r="M13" s="17"/>
      <c r="N13" s="66">
        <v>2840898.04</v>
      </c>
      <c r="O13" s="53">
        <f t="shared" si="0"/>
        <v>7754883.9799999995</v>
      </c>
      <c r="Q13" s="144"/>
    </row>
    <row r="14" spans="1:17">
      <c r="A14" s="44" t="s">
        <v>69</v>
      </c>
      <c r="C14" s="17"/>
      <c r="D14" s="17"/>
      <c r="E14" s="21"/>
      <c r="F14" s="16"/>
      <c r="G14" s="21"/>
      <c r="H14" s="51">
        <v>-40761329.159999996</v>
      </c>
      <c r="I14" s="21"/>
      <c r="J14" s="51">
        <v>-39820965.409999996</v>
      </c>
      <c r="K14" s="51"/>
      <c r="L14" s="51">
        <v>-37822652.270000003</v>
      </c>
      <c r="M14" s="17"/>
      <c r="N14" s="66">
        <v>-20315569.780000001</v>
      </c>
      <c r="O14" s="53">
        <f t="shared" si="0"/>
        <v>-20445759.379999995</v>
      </c>
      <c r="Q14" s="144"/>
    </row>
    <row r="15" spans="1:17">
      <c r="A15" s="44" t="s">
        <v>53</v>
      </c>
      <c r="C15" s="17"/>
      <c r="D15" s="17"/>
      <c r="E15" s="21"/>
      <c r="F15" s="16"/>
      <c r="G15" s="21"/>
      <c r="H15" s="51">
        <v>-85663494.359999999</v>
      </c>
      <c r="I15" s="21"/>
      <c r="J15" s="51">
        <v>-85188611.140000001</v>
      </c>
      <c r="K15" s="121"/>
      <c r="L15" s="51">
        <v>-87347829.870000005</v>
      </c>
      <c r="M15" s="17"/>
      <c r="N15" s="66">
        <v>-32619363.23</v>
      </c>
      <c r="O15" s="53">
        <f t="shared" si="0"/>
        <v>-53044131.129999995</v>
      </c>
      <c r="Q15" s="144"/>
    </row>
    <row r="16" spans="1:17">
      <c r="A16" s="44" t="s">
        <v>54</v>
      </c>
      <c r="B16" s="17"/>
      <c r="C16" s="22"/>
      <c r="D16" s="22"/>
      <c r="E16" s="21"/>
      <c r="F16" s="16"/>
      <c r="G16" s="21"/>
      <c r="H16" s="64">
        <v>0</v>
      </c>
      <c r="I16" s="21"/>
      <c r="J16" s="64">
        <v>0</v>
      </c>
      <c r="K16" s="51"/>
      <c r="L16" s="122">
        <v>-189639.6</v>
      </c>
      <c r="M16" s="17"/>
      <c r="N16" s="66">
        <v>0</v>
      </c>
      <c r="O16" s="53">
        <f t="shared" si="0"/>
        <v>0</v>
      </c>
      <c r="Q16" s="144"/>
    </row>
    <row r="17" spans="1:15">
      <c r="A17" s="45" t="s">
        <v>55</v>
      </c>
      <c r="B17" s="17"/>
      <c r="C17" s="22"/>
      <c r="D17" s="22"/>
      <c r="E17" s="21"/>
      <c r="F17" s="16"/>
      <c r="G17" s="21"/>
      <c r="H17" s="50">
        <f>SUM(H12:H16)</f>
        <v>184902860.78999996</v>
      </c>
      <c r="I17" s="21"/>
      <c r="J17" s="50">
        <f>SUM(J12:J16)</f>
        <v>190218664.66000009</v>
      </c>
      <c r="K17" s="51"/>
      <c r="L17" s="50">
        <f>SUM(L12:L16)</f>
        <v>220454835.94999984</v>
      </c>
      <c r="M17" s="17"/>
      <c r="N17" s="66">
        <v>135280751.63000003</v>
      </c>
      <c r="O17" s="53">
        <f t="shared" si="0"/>
        <v>49622109.159999937</v>
      </c>
    </row>
    <row r="18" spans="1:15">
      <c r="A18" s="44" t="s">
        <v>56</v>
      </c>
      <c r="B18" s="17"/>
      <c r="C18" s="22"/>
      <c r="D18" s="22"/>
      <c r="E18" s="21"/>
      <c r="F18" s="43" t="s">
        <v>145</v>
      </c>
      <c r="G18" s="44"/>
      <c r="H18" s="52">
        <v>-37801310.82</v>
      </c>
      <c r="I18" s="44"/>
      <c r="J18" s="52">
        <v>-37801310.82</v>
      </c>
      <c r="K18" s="51"/>
      <c r="L18" s="52">
        <v>-44000588.969999999</v>
      </c>
      <c r="M18" s="17"/>
      <c r="N18" s="66">
        <v>-29274768.170000002</v>
      </c>
      <c r="O18" s="53">
        <f t="shared" si="0"/>
        <v>-8526542.6499999985</v>
      </c>
    </row>
    <row r="19" spans="1:15">
      <c r="A19" s="45" t="s">
        <v>70</v>
      </c>
      <c r="B19" s="21"/>
      <c r="C19" s="17"/>
      <c r="D19" s="17"/>
      <c r="E19" s="21"/>
      <c r="F19" s="16"/>
      <c r="G19" s="21"/>
      <c r="H19" s="94">
        <f>SUM(H17:H18)</f>
        <v>147101549.96999997</v>
      </c>
      <c r="I19" s="50"/>
      <c r="J19" s="94">
        <f>SUM(J17:J18)</f>
        <v>152417353.84000009</v>
      </c>
      <c r="K19" s="50"/>
      <c r="L19" s="94">
        <f>SUM(L17:L18)</f>
        <v>176454246.97999984</v>
      </c>
      <c r="M19" s="17"/>
      <c r="N19" s="66">
        <v>106005983.46000002</v>
      </c>
      <c r="O19" s="53">
        <f t="shared" si="0"/>
        <v>41095566.509999946</v>
      </c>
    </row>
    <row r="20" spans="1:15" ht="9.75" customHeight="1">
      <c r="A20" s="45"/>
      <c r="B20" s="21"/>
      <c r="C20" s="17"/>
      <c r="D20" s="17"/>
      <c r="E20" s="21"/>
      <c r="F20" s="16"/>
      <c r="G20" s="21"/>
      <c r="H20" s="21"/>
      <c r="I20" s="21"/>
      <c r="J20" s="55"/>
      <c r="K20" s="51"/>
      <c r="L20" s="55"/>
      <c r="M20" s="17"/>
      <c r="O20" s="53">
        <f t="shared" si="0"/>
        <v>0</v>
      </c>
    </row>
    <row r="21" spans="1:15">
      <c r="A21" s="45" t="s">
        <v>147</v>
      </c>
      <c r="B21" s="45"/>
      <c r="C21" s="44"/>
      <c r="D21" s="44"/>
      <c r="E21" s="21"/>
      <c r="F21" s="16"/>
      <c r="G21" s="21"/>
      <c r="H21" s="21"/>
      <c r="I21" s="21"/>
      <c r="J21" s="51"/>
      <c r="K21" s="51"/>
      <c r="L21" s="51"/>
      <c r="M21" s="17"/>
      <c r="O21" s="53">
        <f t="shared" si="0"/>
        <v>0</v>
      </c>
    </row>
    <row r="22" spans="1:15">
      <c r="A22" s="45" t="s">
        <v>148</v>
      </c>
      <c r="B22" s="44"/>
      <c r="C22" s="44"/>
      <c r="D22" s="44"/>
      <c r="E22" s="21"/>
      <c r="F22" s="56"/>
      <c r="G22" s="21"/>
      <c r="H22" s="21"/>
      <c r="I22" s="21"/>
      <c r="J22" s="51"/>
      <c r="K22" s="51"/>
      <c r="L22" s="51"/>
      <c r="M22" s="17"/>
      <c r="O22" s="53">
        <f t="shared" si="0"/>
        <v>0</v>
      </c>
    </row>
    <row r="23" spans="1:15">
      <c r="B23" s="44" t="s">
        <v>161</v>
      </c>
      <c r="C23" s="44"/>
      <c r="D23" s="44"/>
      <c r="E23" s="21"/>
      <c r="F23" s="155"/>
      <c r="G23" s="21"/>
      <c r="H23" s="17">
        <v>6452.91</v>
      </c>
      <c r="I23" s="21"/>
      <c r="J23" s="58">
        <v>0</v>
      </c>
      <c r="K23" s="58"/>
      <c r="L23" s="59">
        <v>0</v>
      </c>
      <c r="M23" s="17"/>
      <c r="N23" s="66">
        <v>58779.72</v>
      </c>
      <c r="O23" s="53">
        <f t="shared" si="0"/>
        <v>-52326.81</v>
      </c>
    </row>
    <row r="24" spans="1:15">
      <c r="A24" s="44" t="s">
        <v>155</v>
      </c>
      <c r="B24" s="44"/>
      <c r="C24" s="44"/>
      <c r="D24" s="44"/>
      <c r="E24" s="21"/>
      <c r="F24" s="154"/>
      <c r="G24" s="21"/>
      <c r="H24" s="149">
        <f>SUM(H23:H23)</f>
        <v>6452.91</v>
      </c>
      <c r="I24" s="21"/>
      <c r="J24" s="123">
        <f>SUM(J23:J23)</f>
        <v>0</v>
      </c>
      <c r="K24" s="58"/>
      <c r="L24" s="123">
        <f>SUM(L23:L23)</f>
        <v>0</v>
      </c>
      <c r="M24" s="17"/>
      <c r="N24" s="66">
        <v>58779.72</v>
      </c>
      <c r="O24" s="53">
        <f t="shared" si="0"/>
        <v>-52326.81</v>
      </c>
    </row>
    <row r="25" spans="1:15">
      <c r="A25" s="45" t="s">
        <v>160</v>
      </c>
      <c r="B25" s="44"/>
      <c r="C25" s="44"/>
      <c r="D25" s="44"/>
      <c r="E25" s="21"/>
      <c r="F25" s="154"/>
      <c r="G25" s="21"/>
      <c r="H25" s="61"/>
      <c r="I25" s="158"/>
      <c r="J25" s="47"/>
      <c r="K25" s="124"/>
      <c r="L25" s="47"/>
      <c r="M25" s="17"/>
      <c r="O25" s="53">
        <f t="shared" si="0"/>
        <v>0</v>
      </c>
    </row>
    <row r="26" spans="1:15">
      <c r="B26" s="44" t="s">
        <v>162</v>
      </c>
      <c r="C26" s="44"/>
      <c r="D26" s="44"/>
      <c r="E26" s="21"/>
      <c r="F26" s="154">
        <v>18.399999999999999</v>
      </c>
      <c r="G26" s="21"/>
      <c r="H26" s="61">
        <v>8878186.1199999992</v>
      </c>
      <c r="I26" s="158"/>
      <c r="J26" s="50">
        <v>8878186.1199999992</v>
      </c>
      <c r="K26" s="124"/>
      <c r="L26" s="47">
        <v>0</v>
      </c>
      <c r="M26" s="17"/>
      <c r="N26" s="66">
        <v>8878186.1199999992</v>
      </c>
      <c r="O26" s="53">
        <f t="shared" si="0"/>
        <v>0</v>
      </c>
    </row>
    <row r="27" spans="1:15">
      <c r="B27" s="44" t="s">
        <v>163</v>
      </c>
      <c r="C27" s="44"/>
      <c r="D27" s="44"/>
      <c r="E27" s="21"/>
      <c r="F27" s="154">
        <v>15.4</v>
      </c>
      <c r="G27" s="21"/>
      <c r="H27" s="159">
        <v>-1775637.22</v>
      </c>
      <c r="I27" s="158"/>
      <c r="J27" s="52">
        <v>-1775637.22</v>
      </c>
      <c r="K27" s="124"/>
      <c r="L27" s="125">
        <v>0</v>
      </c>
      <c r="M27" s="17"/>
      <c r="N27" s="66">
        <v>-1775637.22</v>
      </c>
      <c r="O27" s="53">
        <f t="shared" si="0"/>
        <v>0</v>
      </c>
    </row>
    <row r="28" spans="1:15">
      <c r="A28" s="44" t="s">
        <v>155</v>
      </c>
      <c r="B28" s="44"/>
      <c r="C28" s="44"/>
      <c r="D28" s="44"/>
      <c r="E28" s="21"/>
      <c r="F28" s="154"/>
      <c r="G28" s="21"/>
      <c r="H28" s="149">
        <f>SUM(H26:H27)</f>
        <v>7102548.8999999994</v>
      </c>
      <c r="I28" s="158"/>
      <c r="J28" s="149">
        <f>SUM(J26:J27)</f>
        <v>7102548.8999999994</v>
      </c>
      <c r="K28" s="124"/>
      <c r="L28" s="126">
        <f>SUM(L26:L27)</f>
        <v>0</v>
      </c>
      <c r="M28" s="17"/>
      <c r="N28" s="66">
        <v>7102548.8999999994</v>
      </c>
      <c r="O28" s="53">
        <f t="shared" si="0"/>
        <v>0</v>
      </c>
    </row>
    <row r="29" spans="1:15" ht="24" thickBot="1">
      <c r="A29" s="45" t="s">
        <v>156</v>
      </c>
      <c r="B29" s="60"/>
      <c r="C29" s="21"/>
      <c r="D29" s="17"/>
      <c r="E29" s="21"/>
      <c r="F29" s="16"/>
      <c r="G29" s="21"/>
      <c r="H29" s="65">
        <f>H19+H24+H28</f>
        <v>154210551.77999997</v>
      </c>
      <c r="I29" s="21"/>
      <c r="J29" s="65">
        <f>J19+J24+J28</f>
        <v>159519902.7400001</v>
      </c>
      <c r="K29" s="127"/>
      <c r="L29" s="65">
        <f>L19+L24+L28</f>
        <v>176454246.97999984</v>
      </c>
      <c r="M29" s="17"/>
      <c r="N29" s="66">
        <v>113167312.08000003</v>
      </c>
      <c r="O29" s="53">
        <f t="shared" si="0"/>
        <v>41043239.699999943</v>
      </c>
    </row>
    <row r="30" spans="1:15" ht="5.25" customHeight="1" thickTop="1">
      <c r="B30" s="22"/>
      <c r="C30" s="17"/>
      <c r="D30" s="17"/>
      <c r="E30" s="21"/>
      <c r="F30" s="16"/>
      <c r="G30" s="21"/>
      <c r="H30" s="21"/>
      <c r="I30" s="21"/>
      <c r="M30" s="17"/>
      <c r="O30" s="53">
        <f t="shared" si="0"/>
        <v>0</v>
      </c>
    </row>
    <row r="31" spans="1:15">
      <c r="A31" s="45" t="s">
        <v>149</v>
      </c>
      <c r="B31" s="22"/>
      <c r="C31" s="17"/>
      <c r="D31" s="17"/>
      <c r="E31" s="21"/>
      <c r="F31" s="16"/>
      <c r="G31" s="21"/>
      <c r="H31" s="21"/>
      <c r="I31" s="21"/>
      <c r="M31" s="17"/>
    </row>
    <row r="32" spans="1:15">
      <c r="B32" s="22" t="s">
        <v>150</v>
      </c>
      <c r="C32" s="17"/>
      <c r="D32" s="17"/>
      <c r="E32" s="21"/>
      <c r="F32" s="16"/>
      <c r="G32" s="21"/>
      <c r="H32" s="61">
        <f>+H19</f>
        <v>147101549.96999997</v>
      </c>
      <c r="I32" s="161"/>
      <c r="J32" s="61">
        <f>+J19</f>
        <v>152417353.84000009</v>
      </c>
      <c r="K32" s="61"/>
      <c r="L32" s="61">
        <f>+L19</f>
        <v>176454246.97999984</v>
      </c>
      <c r="M32" s="17"/>
    </row>
    <row r="33" spans="1:15">
      <c r="B33" s="22" t="s">
        <v>151</v>
      </c>
      <c r="C33" s="17"/>
      <c r="D33" s="17"/>
      <c r="E33" s="21"/>
      <c r="F33" s="16"/>
      <c r="G33" s="21"/>
      <c r="H33" s="162">
        <v>0</v>
      </c>
      <c r="I33" s="163"/>
      <c r="J33" s="47">
        <v>0</v>
      </c>
      <c r="K33" s="47"/>
      <c r="L33" s="47">
        <v>0</v>
      </c>
      <c r="M33" s="17"/>
    </row>
    <row r="34" spans="1:15">
      <c r="A34" s="45" t="s">
        <v>152</v>
      </c>
      <c r="B34" s="22"/>
      <c r="C34" s="17"/>
      <c r="D34" s="17"/>
      <c r="E34" s="21"/>
      <c r="F34" s="16"/>
      <c r="G34" s="21"/>
      <c r="H34" s="21"/>
      <c r="I34" s="164"/>
      <c r="J34" s="61"/>
      <c r="K34" s="61"/>
      <c r="L34" s="61"/>
      <c r="M34" s="17"/>
    </row>
    <row r="35" spans="1:15">
      <c r="B35" s="22" t="s">
        <v>150</v>
      </c>
      <c r="C35" s="17"/>
      <c r="D35" s="17"/>
      <c r="E35" s="21"/>
      <c r="F35" s="16"/>
      <c r="G35" s="21"/>
      <c r="H35" s="61">
        <f>H29</f>
        <v>154210551.77999997</v>
      </c>
      <c r="I35" s="164"/>
      <c r="J35" s="61">
        <f>J29</f>
        <v>159519902.7400001</v>
      </c>
      <c r="K35" s="61"/>
      <c r="L35" s="61">
        <f>L29</f>
        <v>176454246.97999984</v>
      </c>
      <c r="M35" s="17"/>
    </row>
    <row r="36" spans="1:15">
      <c r="B36" s="22" t="s">
        <v>151</v>
      </c>
      <c r="C36" s="17"/>
      <c r="D36" s="17"/>
      <c r="E36" s="21"/>
      <c r="F36" s="16"/>
      <c r="G36" s="21"/>
      <c r="H36" s="47">
        <v>0</v>
      </c>
      <c r="I36" s="163"/>
      <c r="J36" s="47">
        <v>0</v>
      </c>
      <c r="K36" s="47"/>
      <c r="L36" s="47">
        <v>0</v>
      </c>
      <c r="M36" s="17"/>
    </row>
    <row r="37" spans="1:15">
      <c r="B37" s="22"/>
      <c r="C37" s="17"/>
      <c r="D37" s="17"/>
      <c r="E37" s="21"/>
      <c r="F37" s="16"/>
      <c r="G37" s="21"/>
      <c r="H37" s="21"/>
      <c r="I37" s="158"/>
      <c r="J37" s="47"/>
      <c r="K37" s="47"/>
      <c r="L37" s="47"/>
      <c r="M37" s="17"/>
    </row>
    <row r="38" spans="1:15" s="45" customFormat="1">
      <c r="A38" s="45" t="s">
        <v>57</v>
      </c>
      <c r="B38" s="21"/>
      <c r="C38" s="21"/>
      <c r="D38" s="21"/>
      <c r="E38" s="21"/>
      <c r="F38" s="156"/>
      <c r="J38" s="128"/>
      <c r="K38" s="128"/>
      <c r="L38" s="128"/>
      <c r="M38" s="21"/>
      <c r="N38" s="133"/>
    </row>
    <row r="39" spans="1:15">
      <c r="A39" s="17" t="s">
        <v>58</v>
      </c>
      <c r="C39" s="17"/>
      <c r="D39" s="17"/>
      <c r="E39" s="44"/>
      <c r="F39" s="16"/>
      <c r="G39" s="21"/>
      <c r="H39" s="58">
        <f>H19/H40</f>
        <v>0.24516924994999995</v>
      </c>
      <c r="I39" s="21"/>
      <c r="J39" s="58">
        <f>J19/J40</f>
        <v>0.2540289230666668</v>
      </c>
      <c r="K39" s="58"/>
      <c r="L39" s="58">
        <f>L19/L40</f>
        <v>0.29409041163333305</v>
      </c>
      <c r="M39" s="17"/>
      <c r="O39" s="53"/>
    </row>
    <row r="40" spans="1:15">
      <c r="A40" s="17" t="s">
        <v>153</v>
      </c>
      <c r="C40" s="17"/>
      <c r="D40" s="17"/>
      <c r="E40" s="21"/>
      <c r="F40" s="16"/>
      <c r="G40" s="21"/>
      <c r="H40" s="62">
        <v>600000000</v>
      </c>
      <c r="I40" s="62"/>
      <c r="J40" s="62">
        <v>600000000</v>
      </c>
      <c r="K40" s="62"/>
      <c r="L40" s="62">
        <v>600000000</v>
      </c>
      <c r="M40" s="63"/>
    </row>
    <row r="41" spans="1:15">
      <c r="B41" s="17"/>
      <c r="C41" s="17"/>
      <c r="D41" s="17"/>
      <c r="E41" s="21"/>
      <c r="F41" s="16"/>
      <c r="G41" s="21"/>
      <c r="H41" s="21"/>
      <c r="I41" s="57"/>
      <c r="J41" s="57"/>
      <c r="K41" s="57"/>
      <c r="L41" s="57"/>
      <c r="M41" s="17"/>
    </row>
    <row r="42" spans="1:15">
      <c r="A42" s="44" t="s">
        <v>19</v>
      </c>
      <c r="B42" s="17"/>
      <c r="C42" s="17"/>
      <c r="D42" s="17"/>
      <c r="E42" s="21"/>
      <c r="F42" s="16"/>
      <c r="G42" s="21"/>
      <c r="H42" s="21"/>
      <c r="I42" s="21"/>
      <c r="M42" s="17"/>
    </row>
    <row r="43" spans="1:15">
      <c r="B43" s="17"/>
      <c r="C43" s="17"/>
      <c r="D43" s="17"/>
      <c r="E43" s="21"/>
      <c r="F43" s="16"/>
      <c r="G43" s="21"/>
      <c r="H43" s="21"/>
      <c r="I43" s="21"/>
      <c r="M43" s="17"/>
    </row>
    <row r="44" spans="1:15">
      <c r="B44" s="175" t="s">
        <v>20</v>
      </c>
      <c r="C44" s="175"/>
      <c r="D44" s="175"/>
      <c r="E44" s="175"/>
      <c r="F44" s="175"/>
      <c r="G44" s="175"/>
      <c r="H44" s="175"/>
      <c r="I44" s="175"/>
      <c r="J44" s="175"/>
      <c r="K44" s="175"/>
      <c r="L44" s="175"/>
    </row>
    <row r="45" spans="1:15">
      <c r="B45" s="175" t="s">
        <v>154</v>
      </c>
      <c r="C45" s="175"/>
      <c r="D45" s="175"/>
      <c r="E45" s="175"/>
      <c r="F45" s="175"/>
      <c r="G45" s="175"/>
      <c r="H45" s="175"/>
      <c r="I45" s="175"/>
      <c r="J45" s="175"/>
      <c r="K45" s="175"/>
      <c r="L45" s="175"/>
    </row>
  </sheetData>
  <mergeCells count="9">
    <mergeCell ref="J8:L8"/>
    <mergeCell ref="B44:L44"/>
    <mergeCell ref="B45:L45"/>
    <mergeCell ref="A1:M1"/>
    <mergeCell ref="A2:M2"/>
    <mergeCell ref="A3:M3"/>
    <mergeCell ref="A4:M4"/>
    <mergeCell ref="A5:M5"/>
    <mergeCell ref="H7:L7"/>
  </mergeCells>
  <printOptions horizontalCentered="1"/>
  <pageMargins left="0.78740157480314965" right="0.19685039370078741" top="0.47244094488188981" bottom="0.31496062992125984" header="0.51181102362204722" footer="0.51181102362204722"/>
  <pageSetup paperSize="9" scale="7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view="pageBreakPreview" topLeftCell="A19" zoomScaleSheetLayoutView="100" workbookViewId="0">
      <selection activeCell="A26" sqref="A26:S26"/>
    </sheetView>
  </sheetViews>
  <sheetFormatPr defaultColWidth="9.125" defaultRowHeight="23.25"/>
  <cols>
    <col min="1" max="1" width="6.125" style="23" customWidth="1"/>
    <col min="2" max="2" width="26" style="23" customWidth="1"/>
    <col min="3" max="3" width="1.25" style="23" customWidth="1"/>
    <col min="4" max="4" width="7.5" style="95" bestFit="1" customWidth="1"/>
    <col min="5" max="5" width="1.25" style="23" customWidth="1"/>
    <col min="6" max="6" width="13.75" style="95" customWidth="1"/>
    <col min="7" max="7" width="1.125" style="95" customWidth="1"/>
    <col min="8" max="8" width="13.75" style="95" customWidth="1"/>
    <col min="9" max="9" width="1.125" style="23" customWidth="1"/>
    <col min="10" max="10" width="13.75" style="95" customWidth="1"/>
    <col min="11" max="11" width="1.125" style="23" customWidth="1"/>
    <col min="12" max="12" width="13.75" style="95" customWidth="1"/>
    <col min="13" max="13" width="1.125" style="23" customWidth="1"/>
    <col min="14" max="14" width="13.75" style="23" customWidth="1"/>
    <col min="15" max="15" width="1.125" style="23" customWidth="1"/>
    <col min="16" max="16" width="13.75" style="66" customWidth="1"/>
    <col min="17" max="17" width="1.125" style="23" customWidth="1"/>
    <col min="18" max="18" width="13.75" style="95" customWidth="1"/>
    <col min="19" max="19" width="1.125" style="26" customWidth="1"/>
    <col min="20" max="20" width="15.625" style="23" customWidth="1"/>
    <col min="21" max="21" width="12" style="23" bestFit="1" customWidth="1"/>
    <col min="22" max="16384" width="9.125" style="23"/>
  </cols>
  <sheetData>
    <row r="1" spans="1:21">
      <c r="A1" s="182" t="s">
        <v>95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</row>
    <row r="2" spans="1:21" s="24" customFormat="1">
      <c r="A2" s="181" t="s">
        <v>146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</row>
    <row r="3" spans="1:21" s="24" customFormat="1">
      <c r="A3" s="181" t="s">
        <v>71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</row>
    <row r="4" spans="1:21" s="24" customFormat="1">
      <c r="A4" s="181" t="s">
        <v>205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21" s="24" customFormat="1">
      <c r="A5" s="181" t="s">
        <v>48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</row>
    <row r="6" spans="1:21">
      <c r="R6" s="25" t="s">
        <v>2</v>
      </c>
    </row>
    <row r="7" spans="1:21">
      <c r="F7" s="183" t="s">
        <v>98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</row>
    <row r="8" spans="1:21">
      <c r="C8" s="95"/>
      <c r="D8" s="95" t="s">
        <v>4</v>
      </c>
      <c r="E8" s="95"/>
      <c r="F8" s="100" t="s">
        <v>108</v>
      </c>
      <c r="G8" s="100"/>
      <c r="H8" s="99" t="s">
        <v>109</v>
      </c>
      <c r="I8" s="100"/>
      <c r="J8" s="27" t="s">
        <v>74</v>
      </c>
      <c r="K8" s="100"/>
      <c r="L8" s="184" t="s">
        <v>38</v>
      </c>
      <c r="M8" s="184"/>
      <c r="N8" s="184"/>
      <c r="O8" s="100"/>
      <c r="P8" s="142" t="s">
        <v>110</v>
      </c>
      <c r="Q8" s="100"/>
      <c r="R8" s="95" t="s">
        <v>73</v>
      </c>
      <c r="S8" s="28"/>
    </row>
    <row r="9" spans="1:21">
      <c r="C9" s="95"/>
      <c r="E9" s="95"/>
      <c r="F9" s="95" t="s">
        <v>111</v>
      </c>
      <c r="H9" s="29" t="s">
        <v>112</v>
      </c>
      <c r="I9" s="95"/>
      <c r="J9" s="29" t="s">
        <v>113</v>
      </c>
      <c r="K9" s="95"/>
      <c r="L9" s="100" t="s">
        <v>114</v>
      </c>
      <c r="M9" s="95"/>
      <c r="N9" s="95" t="s">
        <v>115</v>
      </c>
      <c r="O9" s="95"/>
      <c r="P9" s="141" t="s">
        <v>116</v>
      </c>
      <c r="Q9" s="95"/>
      <c r="R9" s="95" t="s">
        <v>165</v>
      </c>
      <c r="S9" s="28"/>
    </row>
    <row r="10" spans="1:21">
      <c r="C10" s="95"/>
      <c r="E10" s="95"/>
      <c r="F10" s="100" t="s">
        <v>117</v>
      </c>
      <c r="G10" s="100"/>
      <c r="H10" s="99" t="s">
        <v>118</v>
      </c>
      <c r="I10" s="95"/>
      <c r="J10" s="99" t="s">
        <v>119</v>
      </c>
      <c r="K10" s="95"/>
      <c r="L10" s="100" t="s">
        <v>120</v>
      </c>
      <c r="M10" s="100"/>
      <c r="N10" s="100" t="s">
        <v>121</v>
      </c>
      <c r="O10" s="95"/>
      <c r="P10" s="139" t="s">
        <v>31</v>
      </c>
      <c r="Q10" s="95"/>
      <c r="R10" s="100" t="s">
        <v>126</v>
      </c>
      <c r="S10" s="28"/>
    </row>
    <row r="11" spans="1:21" ht="24.75" customHeight="1">
      <c r="C11" s="95"/>
      <c r="E11" s="95"/>
      <c r="F11" s="100" t="s">
        <v>122</v>
      </c>
      <c r="G11" s="100"/>
      <c r="H11" s="99" t="s">
        <v>123</v>
      </c>
      <c r="I11" s="95"/>
      <c r="J11" s="99" t="s">
        <v>124</v>
      </c>
      <c r="K11" s="95"/>
      <c r="L11" s="23"/>
      <c r="O11" s="95"/>
      <c r="P11" s="38" t="s">
        <v>125</v>
      </c>
      <c r="Q11" s="95"/>
      <c r="S11" s="28"/>
    </row>
    <row r="12" spans="1:21" ht="24.75" customHeight="1">
      <c r="C12" s="95"/>
      <c r="E12" s="95"/>
      <c r="F12" s="100"/>
      <c r="G12" s="100"/>
      <c r="H12" s="99"/>
      <c r="I12" s="95"/>
      <c r="J12" s="99"/>
      <c r="K12" s="95"/>
      <c r="L12" s="23"/>
      <c r="O12" s="95"/>
      <c r="P12" s="38" t="s">
        <v>127</v>
      </c>
      <c r="Q12" s="95"/>
      <c r="R12" s="100"/>
      <c r="S12" s="28"/>
    </row>
    <row r="13" spans="1:21" ht="24.75" customHeight="1">
      <c r="C13" s="95"/>
      <c r="E13" s="95"/>
      <c r="F13" s="139"/>
      <c r="G13" s="100"/>
      <c r="H13" s="140"/>
      <c r="I13" s="95"/>
      <c r="J13" s="140"/>
      <c r="K13" s="95"/>
      <c r="L13" s="143"/>
      <c r="N13" s="143"/>
      <c r="O13" s="95"/>
      <c r="P13" s="137" t="s">
        <v>128</v>
      </c>
      <c r="Q13" s="95"/>
      <c r="R13" s="139"/>
      <c r="S13" s="28"/>
    </row>
    <row r="14" spans="1:21">
      <c r="A14" s="23" t="s">
        <v>157</v>
      </c>
      <c r="C14" s="95"/>
      <c r="E14" s="95"/>
      <c r="F14" s="30">
        <v>300000000</v>
      </c>
      <c r="G14" s="30"/>
      <c r="H14" s="30">
        <v>285434649.17000002</v>
      </c>
      <c r="I14" s="31"/>
      <c r="J14" s="30">
        <v>110561100</v>
      </c>
      <c r="K14" s="31"/>
      <c r="L14" s="30">
        <v>30000000</v>
      </c>
      <c r="M14" s="31"/>
      <c r="N14" s="30">
        <v>57427110.810000002</v>
      </c>
      <c r="O14" s="31"/>
      <c r="P14" s="135">
        <v>6019.92</v>
      </c>
      <c r="Q14" s="30"/>
      <c r="R14" s="30">
        <f>F14+H14+J14+L14+N14+P14</f>
        <v>783428879.89999998</v>
      </c>
      <c r="T14" s="66"/>
      <c r="U14" s="136"/>
    </row>
    <row r="15" spans="1:21">
      <c r="A15" s="23" t="s">
        <v>164</v>
      </c>
      <c r="C15" s="95"/>
      <c r="D15" s="119" t="s">
        <v>194</v>
      </c>
      <c r="E15" s="95"/>
      <c r="F15" s="30"/>
      <c r="G15" s="30"/>
      <c r="H15" s="30"/>
      <c r="I15" s="31"/>
      <c r="J15" s="30"/>
      <c r="K15" s="31"/>
      <c r="L15" s="30"/>
      <c r="M15" s="31"/>
      <c r="N15" s="55">
        <v>-113999981</v>
      </c>
      <c r="O15" s="31"/>
      <c r="P15" s="135"/>
      <c r="Q15" s="30"/>
      <c r="R15" s="55">
        <f t="shared" ref="R15:R17" si="0">F15+H15+J15+L15+N15+P15</f>
        <v>-113999981</v>
      </c>
    </row>
    <row r="16" spans="1:21">
      <c r="A16" s="23" t="s">
        <v>70</v>
      </c>
      <c r="C16" s="95"/>
      <c r="E16" s="95"/>
      <c r="F16" s="38"/>
      <c r="G16" s="38"/>
      <c r="H16" s="38"/>
      <c r="I16" s="20"/>
      <c r="J16" s="39"/>
      <c r="K16" s="20"/>
      <c r="L16" s="38"/>
      <c r="M16" s="20"/>
      <c r="N16" s="30">
        <v>147101549.96999997</v>
      </c>
      <c r="O16" s="20"/>
      <c r="P16" s="20"/>
      <c r="Q16" s="20"/>
      <c r="R16" s="30">
        <f t="shared" si="0"/>
        <v>147101549.96999997</v>
      </c>
    </row>
    <row r="17" spans="1:19">
      <c r="A17" s="23" t="s">
        <v>137</v>
      </c>
      <c r="C17" s="95"/>
      <c r="E17" s="95"/>
      <c r="F17" s="38"/>
      <c r="G17" s="38"/>
      <c r="H17" s="38"/>
      <c r="I17" s="20"/>
      <c r="J17" s="39"/>
      <c r="K17" s="20"/>
      <c r="L17" s="38"/>
      <c r="M17" s="20"/>
      <c r="N17" s="30">
        <v>7102548.8999999994</v>
      </c>
      <c r="O17" s="20"/>
      <c r="P17" s="30">
        <v>6452.91</v>
      </c>
      <c r="Q17" s="20"/>
      <c r="R17" s="30">
        <f t="shared" si="0"/>
        <v>7109001.8099999996</v>
      </c>
    </row>
    <row r="18" spans="1:19" ht="24" thickBot="1">
      <c r="A18" s="23" t="s">
        <v>206</v>
      </c>
      <c r="C18" s="95"/>
      <c r="E18" s="95"/>
      <c r="F18" s="32">
        <f>SUM(F14:F17)</f>
        <v>300000000</v>
      </c>
      <c r="G18" s="30"/>
      <c r="H18" s="32">
        <f>SUM(H14:H17)</f>
        <v>285434649.17000002</v>
      </c>
      <c r="I18" s="31"/>
      <c r="J18" s="32">
        <f>SUM(J14:J17)</f>
        <v>110561100</v>
      </c>
      <c r="K18" s="31"/>
      <c r="L18" s="32">
        <f>SUM(L14:L17)</f>
        <v>30000000</v>
      </c>
      <c r="M18" s="31"/>
      <c r="N18" s="32">
        <f>SUM(N14:N17)</f>
        <v>97631228.679999977</v>
      </c>
      <c r="O18" s="31"/>
      <c r="P18" s="32">
        <f>SUM(P14:P17)</f>
        <v>12472.83</v>
      </c>
      <c r="Q18" s="31"/>
      <c r="R18" s="32">
        <f>SUM(R14:R17)</f>
        <v>823639450.67999983</v>
      </c>
    </row>
    <row r="19" spans="1:19" ht="24" thickTop="1">
      <c r="C19" s="95"/>
      <c r="E19" s="95"/>
      <c r="F19" s="38"/>
      <c r="G19" s="38"/>
      <c r="H19" s="38"/>
      <c r="I19" s="20"/>
      <c r="J19" s="39"/>
      <c r="K19" s="20"/>
      <c r="L19" s="38"/>
      <c r="M19" s="20"/>
      <c r="N19" s="20"/>
      <c r="O19" s="20"/>
      <c r="P19" s="20"/>
      <c r="Q19" s="20"/>
      <c r="R19" s="38"/>
    </row>
    <row r="20" spans="1:19">
      <c r="C20" s="95"/>
      <c r="E20" s="95"/>
      <c r="F20" s="38"/>
      <c r="G20" s="38"/>
      <c r="H20" s="38"/>
      <c r="I20" s="20"/>
      <c r="J20" s="39"/>
      <c r="K20" s="20"/>
      <c r="L20" s="38"/>
      <c r="M20" s="20"/>
      <c r="N20" s="20"/>
      <c r="O20" s="20"/>
      <c r="P20" s="20"/>
      <c r="Q20" s="20"/>
      <c r="R20" s="38"/>
    </row>
    <row r="21" spans="1:19">
      <c r="A21" s="23" t="s">
        <v>19</v>
      </c>
      <c r="C21" s="95"/>
      <c r="E21" s="95"/>
      <c r="F21" s="38"/>
      <c r="G21" s="38"/>
      <c r="H21" s="38"/>
      <c r="I21" s="20"/>
      <c r="J21" s="39"/>
      <c r="K21" s="20"/>
      <c r="L21" s="38"/>
      <c r="M21" s="20"/>
      <c r="N21" s="20"/>
      <c r="O21" s="20"/>
      <c r="P21" s="20"/>
      <c r="Q21" s="20"/>
      <c r="R21" s="38"/>
    </row>
    <row r="22" spans="1:19">
      <c r="C22" s="138"/>
      <c r="D22" s="138"/>
      <c r="E22" s="138"/>
      <c r="F22" s="38"/>
      <c r="G22" s="38"/>
      <c r="H22" s="38"/>
      <c r="I22" s="20"/>
      <c r="J22" s="39"/>
      <c r="K22" s="20"/>
      <c r="L22" s="38"/>
      <c r="M22" s="20"/>
      <c r="N22" s="20"/>
      <c r="O22" s="20"/>
      <c r="P22" s="20"/>
      <c r="Q22" s="20"/>
      <c r="R22" s="38"/>
    </row>
    <row r="23" spans="1:19">
      <c r="C23" s="138"/>
      <c r="D23" s="138"/>
      <c r="E23" s="138"/>
      <c r="F23" s="38"/>
      <c r="G23" s="38"/>
      <c r="H23" s="38"/>
      <c r="I23" s="20"/>
      <c r="J23" s="39"/>
      <c r="K23" s="20"/>
      <c r="L23" s="38"/>
      <c r="M23" s="20"/>
      <c r="N23" s="20"/>
      <c r="O23" s="20"/>
      <c r="P23" s="20"/>
      <c r="Q23" s="20"/>
      <c r="R23" s="38"/>
    </row>
    <row r="24" spans="1:19" ht="13.5" customHeight="1">
      <c r="C24" s="138"/>
      <c r="D24" s="138"/>
      <c r="E24" s="138"/>
      <c r="F24" s="38"/>
      <c r="G24" s="38"/>
      <c r="H24" s="38"/>
      <c r="I24" s="20"/>
      <c r="J24" s="39"/>
      <c r="K24" s="20"/>
      <c r="L24" s="38"/>
      <c r="M24" s="20"/>
      <c r="N24" s="20"/>
      <c r="O24" s="20"/>
      <c r="P24" s="20"/>
      <c r="Q24" s="20"/>
      <c r="R24" s="38"/>
    </row>
    <row r="25" spans="1:19">
      <c r="A25" s="180" t="s">
        <v>130</v>
      </c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</row>
    <row r="26" spans="1:19">
      <c r="A26" s="180" t="s">
        <v>131</v>
      </c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0"/>
    </row>
  </sheetData>
  <mergeCells count="9">
    <mergeCell ref="A25:S25"/>
    <mergeCell ref="A26:S26"/>
    <mergeCell ref="A5:S5"/>
    <mergeCell ref="A1:S1"/>
    <mergeCell ref="A2:S2"/>
    <mergeCell ref="A3:S3"/>
    <mergeCell ref="A4:S4"/>
    <mergeCell ref="F7:S7"/>
    <mergeCell ref="L8:N8"/>
  </mergeCells>
  <printOptions horizontalCentered="1" verticalCentered="1"/>
  <pageMargins left="0.59055118110236227" right="0.59055118110236227" top="0.6692913385826772" bottom="0.27559055118110237" header="0.31496062992125984" footer="0.2362204724409449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view="pageBreakPreview" topLeftCell="A10" zoomScale="80" zoomScaleNormal="86" zoomScaleSheetLayoutView="80" workbookViewId="0">
      <selection activeCell="A28" sqref="A28"/>
    </sheetView>
  </sheetViews>
  <sheetFormatPr defaultColWidth="9.125" defaultRowHeight="23.25"/>
  <cols>
    <col min="1" max="1" width="6.125" style="23" customWidth="1"/>
    <col min="2" max="2" width="34.625" style="23" customWidth="1"/>
    <col min="3" max="3" width="1.125" style="23" customWidth="1"/>
    <col min="4" max="4" width="7.625" style="95" customWidth="1"/>
    <col min="5" max="5" width="1" style="23" customWidth="1"/>
    <col min="6" max="6" width="14.375" style="95" customWidth="1"/>
    <col min="7" max="7" width="1" style="95" customWidth="1"/>
    <col min="8" max="8" width="14.375" style="95" customWidth="1"/>
    <col min="9" max="9" width="1" style="23" customWidth="1"/>
    <col min="10" max="10" width="14.375" style="95" customWidth="1"/>
    <col min="11" max="11" width="1" style="23" customWidth="1"/>
    <col min="12" max="12" width="14.375" style="95" customWidth="1"/>
    <col min="13" max="13" width="1" style="23" customWidth="1"/>
    <col min="14" max="14" width="14.375" style="23" customWidth="1"/>
    <col min="15" max="15" width="1" style="23" customWidth="1"/>
    <col min="16" max="16" width="14.375" style="95" customWidth="1"/>
    <col min="17" max="17" width="1" style="23" customWidth="1"/>
    <col min="18" max="18" width="13.375" style="23" bestFit="1" customWidth="1"/>
    <col min="19" max="16384" width="9.125" style="23"/>
  </cols>
  <sheetData>
    <row r="1" spans="1:19">
      <c r="A1" s="182" t="s">
        <v>186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</row>
    <row r="2" spans="1:19" s="24" customFormat="1">
      <c r="A2" s="181" t="s">
        <v>146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40"/>
      <c r="R2" s="40"/>
      <c r="S2" s="40"/>
    </row>
    <row r="3" spans="1:19" s="24" customFormat="1">
      <c r="A3" s="181" t="s">
        <v>71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19" s="24" customFormat="1">
      <c r="A4" s="181" t="s">
        <v>205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40"/>
      <c r="R4" s="40"/>
      <c r="S4" s="40"/>
    </row>
    <row r="5" spans="1:19" s="24" customFormat="1">
      <c r="A5" s="181" t="s">
        <v>48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40"/>
      <c r="R5" s="40"/>
      <c r="S5" s="40"/>
    </row>
    <row r="6" spans="1:19" s="24" customFormat="1" ht="9.75" customHeight="1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40"/>
      <c r="R6" s="40"/>
      <c r="S6" s="40"/>
    </row>
    <row r="7" spans="1:19">
      <c r="P7" s="25" t="s">
        <v>2</v>
      </c>
    </row>
    <row r="8" spans="1:19">
      <c r="F8" s="183" t="s">
        <v>99</v>
      </c>
      <c r="G8" s="183"/>
      <c r="H8" s="183"/>
      <c r="I8" s="183"/>
      <c r="J8" s="183"/>
      <c r="K8" s="183"/>
      <c r="L8" s="183"/>
      <c r="M8" s="183"/>
      <c r="N8" s="183"/>
      <c r="O8" s="183"/>
      <c r="P8" s="183"/>
    </row>
    <row r="9" spans="1:19" ht="23.25" customHeight="1">
      <c r="C9" s="95"/>
      <c r="D9" s="95" t="s">
        <v>4</v>
      </c>
      <c r="E9" s="95"/>
      <c r="F9" s="100" t="s">
        <v>72</v>
      </c>
      <c r="G9" s="100"/>
      <c r="H9" s="99" t="s">
        <v>109</v>
      </c>
      <c r="I9" s="100"/>
      <c r="J9" s="35" t="s">
        <v>132</v>
      </c>
      <c r="K9" s="100"/>
      <c r="L9" s="184" t="s">
        <v>38</v>
      </c>
      <c r="M9" s="184"/>
      <c r="N9" s="184"/>
      <c r="O9" s="100"/>
      <c r="P9" s="95" t="s">
        <v>73</v>
      </c>
    </row>
    <row r="10" spans="1:19">
      <c r="C10" s="95"/>
      <c r="E10" s="95"/>
      <c r="F10" s="95" t="s">
        <v>117</v>
      </c>
      <c r="H10" s="29" t="s">
        <v>112</v>
      </c>
      <c r="I10" s="95"/>
      <c r="J10" s="99" t="s">
        <v>133</v>
      </c>
      <c r="K10" s="95"/>
      <c r="L10" s="100" t="s">
        <v>134</v>
      </c>
      <c r="M10" s="95"/>
      <c r="N10" s="95" t="s">
        <v>41</v>
      </c>
      <c r="O10" s="95"/>
      <c r="P10" s="100"/>
    </row>
    <row r="11" spans="1:19">
      <c r="C11" s="95"/>
      <c r="E11" s="95"/>
      <c r="F11" s="98" t="s">
        <v>122</v>
      </c>
      <c r="G11" s="100"/>
      <c r="H11" s="36" t="s">
        <v>93</v>
      </c>
      <c r="I11" s="95"/>
      <c r="J11" s="37" t="s">
        <v>135</v>
      </c>
      <c r="K11" s="95"/>
      <c r="L11" s="120"/>
      <c r="M11" s="118"/>
      <c r="N11" s="120"/>
      <c r="O11" s="118"/>
      <c r="P11" s="120"/>
    </row>
    <row r="12" spans="1:19">
      <c r="A12" s="15" t="s">
        <v>157</v>
      </c>
      <c r="C12" s="95"/>
      <c r="E12" s="95"/>
      <c r="F12" s="30">
        <v>300000000</v>
      </c>
      <c r="G12" s="30"/>
      <c r="H12" s="30">
        <v>285434649.17000002</v>
      </c>
      <c r="I12" s="31"/>
      <c r="J12" s="30">
        <v>110561100</v>
      </c>
      <c r="K12" s="31"/>
      <c r="L12" s="30">
        <v>30000000</v>
      </c>
      <c r="M12" s="31"/>
      <c r="N12" s="30">
        <v>58493270.020000003</v>
      </c>
      <c r="O12" s="30"/>
      <c r="P12" s="30">
        <f>SUM(F12:N12)</f>
        <v>784489019.19000006</v>
      </c>
    </row>
    <row r="13" spans="1:19">
      <c r="A13" s="15" t="s">
        <v>164</v>
      </c>
      <c r="C13" s="95"/>
      <c r="D13" s="119" t="s">
        <v>194</v>
      </c>
      <c r="E13" s="95"/>
      <c r="F13" s="30"/>
      <c r="G13" s="30"/>
      <c r="H13" s="30"/>
      <c r="I13" s="31"/>
      <c r="J13" s="30"/>
      <c r="K13" s="31"/>
      <c r="L13" s="30"/>
      <c r="M13" s="31"/>
      <c r="N13" s="55">
        <v>-113999981</v>
      </c>
      <c r="O13" s="30"/>
      <c r="P13" s="55">
        <f>SUM(F13:N13)</f>
        <v>-113999981</v>
      </c>
    </row>
    <row r="14" spans="1:19">
      <c r="A14" s="15" t="s">
        <v>70</v>
      </c>
      <c r="C14" s="95"/>
      <c r="E14" s="95"/>
      <c r="F14" s="30"/>
      <c r="G14" s="30"/>
      <c r="H14" s="30"/>
      <c r="I14" s="31"/>
      <c r="J14" s="30"/>
      <c r="K14" s="31"/>
      <c r="L14" s="30"/>
      <c r="M14" s="31"/>
      <c r="N14" s="31">
        <v>152417353.84000009</v>
      </c>
      <c r="O14" s="31"/>
      <c r="P14" s="30">
        <f>SUM(F14:N14)</f>
        <v>152417353.84000009</v>
      </c>
    </row>
    <row r="15" spans="1:19">
      <c r="A15" s="15" t="s">
        <v>137</v>
      </c>
      <c r="C15" s="95"/>
      <c r="E15" s="95"/>
      <c r="F15" s="30"/>
      <c r="G15" s="30"/>
      <c r="H15" s="30"/>
      <c r="I15" s="31"/>
      <c r="J15" s="30"/>
      <c r="K15" s="31"/>
      <c r="L15" s="30"/>
      <c r="M15" s="31"/>
      <c r="N15" s="31">
        <v>7102548.8999999994</v>
      </c>
      <c r="O15" s="31"/>
      <c r="P15" s="30">
        <f>SUM(F15:N15)</f>
        <v>7102548.8999999994</v>
      </c>
    </row>
    <row r="16" spans="1:19" ht="24" thickBot="1">
      <c r="A16" s="23" t="s">
        <v>206</v>
      </c>
      <c r="C16" s="95"/>
      <c r="E16" s="95"/>
      <c r="F16" s="32">
        <f>SUM(F12:F14)</f>
        <v>300000000</v>
      </c>
      <c r="G16" s="30"/>
      <c r="H16" s="32">
        <f>SUM(H12:H14)</f>
        <v>285434649.17000002</v>
      </c>
      <c r="I16" s="31"/>
      <c r="J16" s="32">
        <f>SUM(J12:J14)</f>
        <v>110561100</v>
      </c>
      <c r="K16" s="31"/>
      <c r="L16" s="32">
        <f>SUM(L12:L14)</f>
        <v>30000000</v>
      </c>
      <c r="M16" s="31"/>
      <c r="N16" s="32">
        <f>SUM(N12:N15)</f>
        <v>104013191.76000011</v>
      </c>
      <c r="O16" s="31"/>
      <c r="P16" s="32">
        <f>SUM(P12:P15)</f>
        <v>830008940.93000019</v>
      </c>
    </row>
    <row r="17" spans="1:16" ht="24" thickTop="1">
      <c r="C17" s="118"/>
      <c r="D17" s="118"/>
      <c r="E17" s="118"/>
      <c r="F17" s="30"/>
      <c r="G17" s="30"/>
      <c r="H17" s="30"/>
      <c r="I17" s="31"/>
      <c r="J17" s="30"/>
      <c r="K17" s="31"/>
      <c r="L17" s="30"/>
      <c r="M17" s="31"/>
      <c r="N17" s="30"/>
      <c r="O17" s="31"/>
      <c r="P17" s="30"/>
    </row>
    <row r="18" spans="1:16">
      <c r="A18" s="15" t="s">
        <v>129</v>
      </c>
      <c r="C18" s="95"/>
      <c r="D18" s="97"/>
      <c r="E18" s="95"/>
      <c r="F18" s="30">
        <v>300000000</v>
      </c>
      <c r="G18" s="30">
        <v>0</v>
      </c>
      <c r="H18" s="30">
        <v>285434649.17000002</v>
      </c>
      <c r="I18" s="31">
        <v>0</v>
      </c>
      <c r="J18" s="30">
        <v>110561100</v>
      </c>
      <c r="K18" s="31"/>
      <c r="L18" s="30">
        <v>30000000</v>
      </c>
      <c r="M18" s="31"/>
      <c r="N18" s="30">
        <v>15913624.450000003</v>
      </c>
      <c r="O18" s="31"/>
      <c r="P18" s="30">
        <f>SUM(F18:N18)</f>
        <v>741909373.62000012</v>
      </c>
    </row>
    <row r="19" spans="1:16">
      <c r="A19" s="15" t="s">
        <v>164</v>
      </c>
      <c r="C19" s="118"/>
      <c r="D19" s="119" t="s">
        <v>193</v>
      </c>
      <c r="E19" s="118"/>
      <c r="F19" s="30"/>
      <c r="G19" s="30"/>
      <c r="H19" s="30"/>
      <c r="I19" s="31"/>
      <c r="J19" s="30"/>
      <c r="K19" s="31"/>
      <c r="L19" s="30"/>
      <c r="M19" s="31"/>
      <c r="N19" s="55">
        <v>-89999400</v>
      </c>
      <c r="O19" s="30"/>
      <c r="P19" s="55">
        <f>SUM(F19:O19)</f>
        <v>-89999400</v>
      </c>
    </row>
    <row r="20" spans="1:16">
      <c r="A20" s="15" t="s">
        <v>70</v>
      </c>
      <c r="C20" s="95"/>
      <c r="E20" s="95"/>
      <c r="F20" s="30"/>
      <c r="G20" s="30"/>
      <c r="H20" s="30"/>
      <c r="I20" s="31"/>
      <c r="J20" s="30"/>
      <c r="K20" s="31"/>
      <c r="L20" s="30"/>
      <c r="M20" s="31"/>
      <c r="N20" s="31">
        <v>176454246.97999984</v>
      </c>
      <c r="O20" s="31"/>
      <c r="P20" s="31">
        <f>SUM(F20:N20)</f>
        <v>176454246.97999984</v>
      </c>
    </row>
    <row r="21" spans="1:16" ht="24" thickBot="1">
      <c r="A21" s="23" t="s">
        <v>207</v>
      </c>
      <c r="C21" s="95"/>
      <c r="E21" s="95"/>
      <c r="F21" s="32">
        <f>SUM(F18:F20)</f>
        <v>300000000</v>
      </c>
      <c r="G21" s="30"/>
      <c r="H21" s="32">
        <f>SUM(H18:H20)</f>
        <v>285434649.17000002</v>
      </c>
      <c r="I21" s="31"/>
      <c r="J21" s="32">
        <f>SUM(J18:J20)</f>
        <v>110561100</v>
      </c>
      <c r="K21" s="31"/>
      <c r="L21" s="32">
        <f>SUM(L18:L20)</f>
        <v>30000000</v>
      </c>
      <c r="M21" s="31"/>
      <c r="N21" s="32">
        <f>SUM(N18:N20)</f>
        <v>102368471.42999984</v>
      </c>
      <c r="O21" s="31"/>
      <c r="P21" s="32">
        <f>SUM(P18:P20)</f>
        <v>828364220.5999999</v>
      </c>
    </row>
    <row r="22" spans="1:16" ht="24" thickTop="1">
      <c r="C22" s="95"/>
      <c r="E22" s="95"/>
      <c r="F22" s="100"/>
      <c r="G22" s="100"/>
      <c r="H22" s="100"/>
      <c r="I22" s="95"/>
      <c r="J22" s="33"/>
      <c r="K22" s="95"/>
      <c r="L22" s="100"/>
      <c r="M22" s="95"/>
      <c r="N22" s="95"/>
      <c r="O22" s="95"/>
      <c r="P22" s="100"/>
    </row>
    <row r="23" spans="1:16">
      <c r="A23" s="23" t="s">
        <v>19</v>
      </c>
      <c r="C23" s="14"/>
      <c r="E23" s="14"/>
      <c r="I23" s="14"/>
      <c r="K23" s="14"/>
      <c r="L23" s="34"/>
      <c r="M23" s="14"/>
      <c r="N23" s="14"/>
      <c r="O23" s="14"/>
    </row>
    <row r="24" spans="1:16">
      <c r="C24" s="14"/>
      <c r="E24" s="14"/>
      <c r="I24" s="14"/>
      <c r="K24" s="14"/>
      <c r="L24" s="34"/>
      <c r="M24" s="14"/>
      <c r="N24" s="14"/>
      <c r="O24" s="14"/>
    </row>
    <row r="25" spans="1:16">
      <c r="A25" s="180" t="s">
        <v>136</v>
      </c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</row>
    <row r="26" spans="1:16">
      <c r="A26" s="180" t="s">
        <v>131</v>
      </c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</row>
    <row r="27" spans="1:16">
      <c r="C27" s="14"/>
      <c r="E27" s="14"/>
      <c r="I27" s="14"/>
      <c r="K27" s="14"/>
      <c r="M27" s="14"/>
      <c r="N27" s="14"/>
      <c r="O27" s="14"/>
    </row>
    <row r="28" spans="1:16">
      <c r="C28" s="14"/>
      <c r="E28" s="14"/>
      <c r="I28" s="14"/>
      <c r="K28" s="14"/>
      <c r="M28" s="14"/>
      <c r="N28" s="14"/>
      <c r="O28" s="14"/>
    </row>
  </sheetData>
  <mergeCells count="9">
    <mergeCell ref="A25:P25"/>
    <mergeCell ref="A26:P26"/>
    <mergeCell ref="A5:P5"/>
    <mergeCell ref="A1:P1"/>
    <mergeCell ref="A2:P2"/>
    <mergeCell ref="A3:P3"/>
    <mergeCell ref="A4:P4"/>
    <mergeCell ref="F8:P8"/>
    <mergeCell ref="L9:N9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5"/>
  <sheetViews>
    <sheetView view="pageBreakPreview" zoomScale="70" zoomScaleNormal="80" zoomScaleSheetLayoutView="70" zoomScalePageLayoutView="80" workbookViewId="0">
      <selection activeCell="A2" sqref="A2:M2"/>
    </sheetView>
  </sheetViews>
  <sheetFormatPr defaultColWidth="9.125" defaultRowHeight="23.25"/>
  <cols>
    <col min="1" max="3" width="2.125" style="70" customWidth="1"/>
    <col min="4" max="4" width="38.25" style="70" customWidth="1"/>
    <col min="5" max="5" width="1.25" style="70" customWidth="1"/>
    <col min="6" max="6" width="8" style="70" customWidth="1"/>
    <col min="7" max="7" width="1.25" style="70" customWidth="1"/>
    <col min="8" max="8" width="15.25" style="75" customWidth="1"/>
    <col min="9" max="9" width="1.25" style="75" customWidth="1"/>
    <col min="10" max="10" width="15.25" style="75" customWidth="1"/>
    <col min="11" max="11" width="1.25" style="70" customWidth="1"/>
    <col min="12" max="12" width="15.25" style="75" customWidth="1"/>
    <col min="13" max="13" width="1.25" style="70" customWidth="1"/>
    <col min="14" max="14" width="15.375" style="74" customWidth="1"/>
    <col min="15" max="15" width="1" style="70" customWidth="1"/>
    <col min="16" max="16" width="15.125" style="70" bestFit="1" customWidth="1"/>
    <col min="17" max="17" width="2.125" style="70" customWidth="1"/>
    <col min="18" max="18" width="14.75" style="70" customWidth="1"/>
    <col min="19" max="16384" width="9.125" style="70"/>
  </cols>
  <sheetData>
    <row r="1" spans="1:16">
      <c r="A1" s="188" t="s">
        <v>96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68"/>
      <c r="O1" s="69"/>
    </row>
    <row r="2" spans="1:16" s="73" customFormat="1">
      <c r="A2" s="186" t="s">
        <v>187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71"/>
      <c r="O2" s="72"/>
      <c r="P2" s="73" t="s">
        <v>0</v>
      </c>
    </row>
    <row r="3" spans="1:16" s="73" customFormat="1">
      <c r="A3" s="186" t="s">
        <v>75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71"/>
      <c r="O3" s="72"/>
    </row>
    <row r="4" spans="1:16" s="73" customFormat="1">
      <c r="A4" s="186" t="s">
        <v>208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71"/>
      <c r="O4" s="72"/>
    </row>
    <row r="5" spans="1:16" s="73" customFormat="1">
      <c r="A5" s="186" t="s">
        <v>48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71"/>
      <c r="O5" s="72"/>
    </row>
    <row r="6" spans="1:16" s="73" customFormat="1" ht="7.5" customHeight="1">
      <c r="A6" s="102"/>
      <c r="B6" s="102"/>
      <c r="C6" s="102"/>
      <c r="D6" s="102"/>
      <c r="E6" s="102"/>
      <c r="F6" s="102"/>
      <c r="G6" s="102"/>
      <c r="H6" s="168"/>
      <c r="I6" s="168"/>
      <c r="J6" s="168"/>
      <c r="K6" s="168"/>
      <c r="L6" s="168"/>
      <c r="M6" s="102"/>
      <c r="N6" s="71"/>
      <c r="O6" s="72"/>
    </row>
    <row r="7" spans="1:16">
      <c r="H7" s="67"/>
      <c r="I7" s="67"/>
      <c r="J7" s="67"/>
      <c r="K7" s="167"/>
      <c r="L7" s="3" t="s">
        <v>2</v>
      </c>
      <c r="M7" s="101"/>
    </row>
    <row r="8" spans="1:16">
      <c r="H8" s="169" t="s">
        <v>98</v>
      </c>
      <c r="I8" s="67"/>
      <c r="J8" s="187" t="s">
        <v>99</v>
      </c>
      <c r="K8" s="187"/>
      <c r="L8" s="187"/>
      <c r="M8" s="101"/>
    </row>
    <row r="9" spans="1:16">
      <c r="H9" s="146" t="s">
        <v>202</v>
      </c>
      <c r="I9" s="13"/>
      <c r="J9" s="146" t="s">
        <v>202</v>
      </c>
      <c r="K9" s="20"/>
      <c r="L9" s="146" t="s">
        <v>203</v>
      </c>
      <c r="M9" s="101"/>
    </row>
    <row r="10" spans="1:16">
      <c r="A10" s="73" t="s">
        <v>59</v>
      </c>
      <c r="L10" s="76"/>
      <c r="N10" s="77"/>
    </row>
    <row r="11" spans="1:16">
      <c r="B11" s="70" t="s">
        <v>70</v>
      </c>
      <c r="H11" s="78">
        <v>147101549.96999997</v>
      </c>
      <c r="I11" s="78">
        <v>0</v>
      </c>
      <c r="J11" s="78">
        <v>152417353.84000009</v>
      </c>
      <c r="K11" s="78">
        <v>0</v>
      </c>
      <c r="L11" s="78">
        <v>176454246.97999984</v>
      </c>
      <c r="M11" s="79"/>
      <c r="N11" s="80"/>
    </row>
    <row r="12" spans="1:16">
      <c r="B12" s="73" t="s">
        <v>76</v>
      </c>
      <c r="L12" s="79"/>
      <c r="M12" s="79"/>
      <c r="N12" s="80"/>
    </row>
    <row r="13" spans="1:16">
      <c r="B13" s="70" t="s">
        <v>169</v>
      </c>
      <c r="H13" s="70"/>
      <c r="L13" s="79"/>
      <c r="M13" s="79"/>
      <c r="N13" s="80"/>
    </row>
    <row r="14" spans="1:16">
      <c r="B14" s="73"/>
      <c r="C14" s="70" t="s">
        <v>170</v>
      </c>
      <c r="H14" s="76">
        <v>349271.34</v>
      </c>
      <c r="I14" s="76"/>
      <c r="J14" s="76">
        <v>349271.34</v>
      </c>
      <c r="L14" s="81">
        <v>0</v>
      </c>
      <c r="M14" s="79"/>
      <c r="N14" s="80"/>
    </row>
    <row r="15" spans="1:16">
      <c r="B15" s="70" t="s">
        <v>169</v>
      </c>
      <c r="L15" s="79"/>
      <c r="M15" s="79"/>
      <c r="N15" s="80"/>
    </row>
    <row r="16" spans="1:16">
      <c r="C16" s="70" t="s">
        <v>171</v>
      </c>
      <c r="H16" s="129">
        <v>0</v>
      </c>
      <c r="I16" s="129"/>
      <c r="J16" s="8">
        <v>0</v>
      </c>
      <c r="K16" s="78"/>
      <c r="L16" s="82">
        <v>-704067.73</v>
      </c>
      <c r="M16" s="79"/>
      <c r="N16" s="80"/>
    </row>
    <row r="17" spans="2:20">
      <c r="B17" s="70" t="s">
        <v>60</v>
      </c>
      <c r="H17" s="76">
        <v>877951.8899999999</v>
      </c>
      <c r="I17" s="8"/>
      <c r="J17" s="76">
        <v>877951.8899999999</v>
      </c>
      <c r="K17" s="78"/>
      <c r="L17" s="78">
        <v>73775.570000000007</v>
      </c>
      <c r="M17" s="79"/>
      <c r="N17" s="80"/>
    </row>
    <row r="18" spans="2:20">
      <c r="B18" s="70" t="s">
        <v>61</v>
      </c>
      <c r="H18" s="8">
        <v>0</v>
      </c>
      <c r="I18" s="78"/>
      <c r="J18" s="130">
        <v>0</v>
      </c>
      <c r="K18" s="78"/>
      <c r="L18" s="78">
        <v>1446841.62</v>
      </c>
      <c r="M18" s="79"/>
      <c r="N18" s="80"/>
    </row>
    <row r="19" spans="2:20">
      <c r="B19" s="70" t="s">
        <v>77</v>
      </c>
      <c r="F19" s="83"/>
      <c r="H19" s="82">
        <v>-7944502.7999999998</v>
      </c>
      <c r="I19" s="82"/>
      <c r="J19" s="82">
        <v>-7944502.7999999998</v>
      </c>
      <c r="K19" s="82"/>
      <c r="L19" s="82">
        <v>-1172729.54</v>
      </c>
      <c r="M19" s="79"/>
      <c r="N19" s="80"/>
    </row>
    <row r="20" spans="2:20">
      <c r="B20" s="70" t="s">
        <v>78</v>
      </c>
      <c r="H20" s="76">
        <v>251546.16999999993</v>
      </c>
      <c r="I20" s="76"/>
      <c r="J20" s="76">
        <v>251546.16999999993</v>
      </c>
      <c r="K20" s="82"/>
      <c r="L20" s="82">
        <v>-615557.31000000006</v>
      </c>
      <c r="M20" s="79"/>
      <c r="N20" s="80"/>
    </row>
    <row r="21" spans="2:20">
      <c r="B21" s="70" t="s">
        <v>172</v>
      </c>
      <c r="H21" s="76">
        <v>166143.29999999999</v>
      </c>
      <c r="I21" s="76"/>
      <c r="J21" s="76">
        <v>166143.29999999999</v>
      </c>
      <c r="K21" s="78"/>
      <c r="L21" s="78">
        <v>233487.6</v>
      </c>
      <c r="M21" s="79"/>
      <c r="N21" s="80"/>
    </row>
    <row r="22" spans="2:20">
      <c r="B22" s="70" t="s">
        <v>79</v>
      </c>
      <c r="H22" s="76">
        <v>12481824.010000002</v>
      </c>
      <c r="I22" s="76"/>
      <c r="J22" s="76">
        <v>12481161.210000001</v>
      </c>
      <c r="K22" s="78"/>
      <c r="L22" s="78">
        <v>9902489.8800000008</v>
      </c>
      <c r="M22" s="79"/>
      <c r="N22" s="80"/>
      <c r="T22" s="70" t="s">
        <v>0</v>
      </c>
    </row>
    <row r="23" spans="2:20">
      <c r="B23" s="70" t="s">
        <v>167</v>
      </c>
      <c r="H23" s="76">
        <v>34234.660000000003</v>
      </c>
      <c r="I23" s="76"/>
      <c r="J23" s="76">
        <v>34234.660000000003</v>
      </c>
      <c r="K23" s="78"/>
      <c r="L23" s="78">
        <v>66294.27</v>
      </c>
      <c r="M23" s="79"/>
      <c r="N23" s="80"/>
    </row>
    <row r="24" spans="2:20">
      <c r="B24" s="70" t="s">
        <v>62</v>
      </c>
      <c r="H24" s="76">
        <v>747542.28</v>
      </c>
      <c r="I24" s="76"/>
      <c r="J24" s="76">
        <v>747542.28</v>
      </c>
      <c r="K24" s="78"/>
      <c r="L24" s="76">
        <v>380783.82</v>
      </c>
      <c r="M24" s="79"/>
      <c r="N24" s="80"/>
    </row>
    <row r="25" spans="2:20">
      <c r="B25" s="70" t="s">
        <v>180</v>
      </c>
      <c r="H25" s="82">
        <v>-3190.27</v>
      </c>
      <c r="I25" s="78"/>
      <c r="J25" s="82">
        <v>-3190.27</v>
      </c>
      <c r="K25" s="78"/>
      <c r="L25" s="78">
        <v>15000</v>
      </c>
      <c r="M25" s="79"/>
      <c r="N25" s="80"/>
    </row>
    <row r="26" spans="2:20">
      <c r="B26" s="70" t="s">
        <v>173</v>
      </c>
      <c r="H26" s="70"/>
      <c r="I26" s="70"/>
      <c r="J26" s="70"/>
      <c r="L26" s="70"/>
      <c r="M26" s="79"/>
      <c r="N26" s="80"/>
    </row>
    <row r="27" spans="2:20">
      <c r="D27" s="70" t="s">
        <v>16</v>
      </c>
      <c r="H27" s="82">
        <v>-46729.63</v>
      </c>
      <c r="I27" s="82"/>
      <c r="J27" s="82">
        <v>-46729.63</v>
      </c>
      <c r="K27" s="78"/>
      <c r="L27" s="78">
        <v>58207.13</v>
      </c>
      <c r="M27" s="79"/>
      <c r="N27" s="80"/>
    </row>
    <row r="28" spans="2:20">
      <c r="B28" s="70" t="s">
        <v>80</v>
      </c>
      <c r="H28" s="78">
        <v>6284794.0700000003</v>
      </c>
      <c r="I28" s="78"/>
      <c r="J28" s="78">
        <v>6284794.0700000003</v>
      </c>
      <c r="K28" s="78"/>
      <c r="L28" s="78">
        <v>2149623</v>
      </c>
      <c r="M28" s="79"/>
      <c r="N28" s="80"/>
    </row>
    <row r="29" spans="2:20">
      <c r="B29" s="70" t="s">
        <v>63</v>
      </c>
      <c r="H29" s="8">
        <v>0</v>
      </c>
      <c r="I29" s="78"/>
      <c r="J29" s="8">
        <v>0</v>
      </c>
      <c r="K29" s="78"/>
      <c r="L29" s="78">
        <v>189639.6</v>
      </c>
      <c r="M29" s="79"/>
      <c r="N29" s="80"/>
    </row>
    <row r="30" spans="2:20">
      <c r="B30" s="70" t="s">
        <v>56</v>
      </c>
      <c r="G30" s="83"/>
      <c r="H30" s="134">
        <v>37801310.82</v>
      </c>
      <c r="I30" s="92"/>
      <c r="J30" s="134">
        <v>37801310.82</v>
      </c>
      <c r="K30" s="92"/>
      <c r="L30" s="134">
        <v>44000588.969999999</v>
      </c>
      <c r="M30" s="80"/>
      <c r="N30" s="80"/>
    </row>
    <row r="31" spans="2:20">
      <c r="G31" s="84"/>
      <c r="H31" s="92">
        <f>SUM(H11:H30)</f>
        <v>198101745.80999991</v>
      </c>
      <c r="I31" s="80">
        <f>SUM(I11:I30)</f>
        <v>0</v>
      </c>
      <c r="J31" s="92">
        <f>SUM(J11:J30)</f>
        <v>203416886.88000005</v>
      </c>
      <c r="K31" s="80">
        <f>SUM(K11:K30)</f>
        <v>0</v>
      </c>
      <c r="L31" s="92">
        <f>SUM(L11:L30)</f>
        <v>232478623.85999984</v>
      </c>
      <c r="M31" s="80"/>
      <c r="N31" s="80"/>
    </row>
    <row r="32" spans="2:20">
      <c r="B32" s="73" t="s">
        <v>81</v>
      </c>
      <c r="L32" s="79"/>
      <c r="M32" s="79"/>
      <c r="N32" s="80"/>
      <c r="P32" s="85"/>
    </row>
    <row r="33" spans="1:18">
      <c r="B33" s="70" t="s">
        <v>181</v>
      </c>
      <c r="H33" s="78">
        <v>52294792.939999998</v>
      </c>
      <c r="I33" s="78"/>
      <c r="J33" s="78">
        <v>51840643.659999996</v>
      </c>
      <c r="K33" s="78"/>
      <c r="L33" s="78">
        <v>99090642.99000001</v>
      </c>
      <c r="M33" s="79"/>
      <c r="N33" s="80"/>
    </row>
    <row r="34" spans="1:18">
      <c r="B34" s="70" t="s">
        <v>82</v>
      </c>
      <c r="H34" s="79">
        <v>678887.79999999958</v>
      </c>
      <c r="I34" s="79"/>
      <c r="J34" s="79">
        <v>678887.79999999958</v>
      </c>
      <c r="K34" s="78"/>
      <c r="L34" s="82">
        <v>-4923687.6999999993</v>
      </c>
      <c r="M34" s="79"/>
      <c r="N34" s="80"/>
    </row>
    <row r="35" spans="1:18">
      <c r="B35" s="70" t="s">
        <v>97</v>
      </c>
      <c r="H35" s="8">
        <v>0</v>
      </c>
      <c r="I35" s="78"/>
      <c r="J35" s="8">
        <v>0</v>
      </c>
      <c r="K35" s="78"/>
      <c r="L35" s="78">
        <v>5000000</v>
      </c>
      <c r="M35" s="79"/>
      <c r="N35" s="80"/>
    </row>
    <row r="36" spans="1:18">
      <c r="B36" s="70" t="s">
        <v>83</v>
      </c>
      <c r="H36" s="79">
        <v>-262028.95</v>
      </c>
      <c r="I36" s="79"/>
      <c r="J36" s="79">
        <v>-262028.95</v>
      </c>
      <c r="L36" s="79">
        <v>-1927128.8</v>
      </c>
      <c r="M36" s="79"/>
      <c r="N36" s="80"/>
    </row>
    <row r="37" spans="1:18">
      <c r="B37" s="70" t="s">
        <v>84</v>
      </c>
      <c r="H37" s="78">
        <v>1439752.6100000029</v>
      </c>
      <c r="I37" s="78"/>
      <c r="J37" s="79">
        <v>-684117.19</v>
      </c>
      <c r="L37" s="79">
        <v>-25534690.190000005</v>
      </c>
      <c r="M37" s="79"/>
      <c r="N37" s="80"/>
      <c r="R37" s="84"/>
    </row>
    <row r="38" spans="1:18">
      <c r="B38" s="70" t="s">
        <v>85</v>
      </c>
      <c r="H38" s="80">
        <v>-143185698.19999999</v>
      </c>
      <c r="I38" s="80"/>
      <c r="J38" s="80">
        <v>-140948154.13999999</v>
      </c>
      <c r="K38" s="87"/>
      <c r="L38" s="80">
        <v>-254459242.46000001</v>
      </c>
      <c r="M38" s="79"/>
      <c r="N38" s="80"/>
    </row>
    <row r="39" spans="1:18">
      <c r="B39" s="70" t="s">
        <v>168</v>
      </c>
      <c r="H39" s="86">
        <v>-302681</v>
      </c>
      <c r="I39" s="80"/>
      <c r="J39" s="86">
        <v>-302681</v>
      </c>
      <c r="K39" s="87"/>
      <c r="L39" s="64">
        <v>0</v>
      </c>
      <c r="M39" s="79"/>
      <c r="N39" s="80"/>
    </row>
    <row r="40" spans="1:18">
      <c r="B40" s="70" t="s">
        <v>86</v>
      </c>
      <c r="F40" s="83"/>
      <c r="H40" s="78">
        <f>SUM(H31:H39)</f>
        <v>108764771.00999996</v>
      </c>
      <c r="I40" s="80"/>
      <c r="J40" s="78">
        <f>SUM(J31:J39)</f>
        <v>113739437.06000009</v>
      </c>
      <c r="L40" s="78">
        <f>SUM(L31:L39)</f>
        <v>49724517.699999839</v>
      </c>
      <c r="M40" s="79"/>
      <c r="N40" s="80"/>
    </row>
    <row r="41" spans="1:18" ht="13.5" customHeight="1">
      <c r="F41" s="83"/>
      <c r="H41" s="78"/>
      <c r="I41" s="80"/>
      <c r="J41" s="78"/>
      <c r="L41" s="78"/>
      <c r="M41" s="79"/>
      <c r="N41" s="80"/>
    </row>
    <row r="42" spans="1:18">
      <c r="B42" s="185" t="str">
        <f>'SCI (3M)'!B44</f>
        <v xml:space="preserve">                   (ลงชื่อ) ………………………...…………………………………………………………... กรรมการ</v>
      </c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N42" s="19"/>
    </row>
    <row r="43" spans="1:18">
      <c r="B43" s="185" t="str">
        <f>'SCI (3M)'!B45</f>
        <v xml:space="preserve">              ( นายอโณทัย   เอี่ยมลำเนา )                ( นายพีระพงศ์   เอี่ยมลำเนา )</v>
      </c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7"/>
      <c r="N43" s="19"/>
      <c r="O43" s="17"/>
    </row>
    <row r="44" spans="1:18">
      <c r="A44" s="188" t="s">
        <v>198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68"/>
      <c r="O44" s="69"/>
    </row>
    <row r="45" spans="1:18">
      <c r="A45" s="186" t="s">
        <v>187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68"/>
      <c r="O45" s="69"/>
    </row>
    <row r="46" spans="1:18">
      <c r="A46" s="186" t="s">
        <v>174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68"/>
      <c r="O46" s="69"/>
    </row>
    <row r="47" spans="1:18">
      <c r="A47" s="186" t="s">
        <v>208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68"/>
      <c r="O47" s="69"/>
    </row>
    <row r="48" spans="1:18">
      <c r="H48" s="67"/>
      <c r="I48" s="67"/>
      <c r="J48" s="67"/>
      <c r="L48" s="3"/>
      <c r="N48" s="19"/>
    </row>
    <row r="49" spans="1:28" s="66" customFormat="1">
      <c r="H49" s="130"/>
      <c r="I49" s="130"/>
      <c r="J49" s="130"/>
      <c r="K49" s="20"/>
      <c r="L49" s="129" t="s">
        <v>2</v>
      </c>
      <c r="M49" s="20"/>
      <c r="N49" s="145"/>
    </row>
    <row r="50" spans="1:28">
      <c r="F50" s="101"/>
      <c r="H50" s="169" t="s">
        <v>98</v>
      </c>
      <c r="I50" s="67"/>
      <c r="J50" s="187" t="s">
        <v>99</v>
      </c>
      <c r="K50" s="187"/>
      <c r="L50" s="187"/>
      <c r="M50" s="101"/>
    </row>
    <row r="51" spans="1:28">
      <c r="F51" s="46" t="s">
        <v>4</v>
      </c>
      <c r="H51" s="146" t="s">
        <v>202</v>
      </c>
      <c r="I51" s="13"/>
      <c r="J51" s="146" t="s">
        <v>202</v>
      </c>
      <c r="K51" s="20"/>
      <c r="L51" s="146" t="s">
        <v>203</v>
      </c>
      <c r="M51" s="101"/>
    </row>
    <row r="52" spans="1:28" s="18" customFormat="1">
      <c r="B52" s="18" t="s">
        <v>64</v>
      </c>
      <c r="C52" s="70"/>
      <c r="D52" s="70"/>
      <c r="E52" s="70"/>
      <c r="F52" s="70"/>
      <c r="G52" s="70"/>
      <c r="H52" s="8">
        <v>0</v>
      </c>
      <c r="I52" s="79"/>
      <c r="J52" s="8">
        <v>0</v>
      </c>
      <c r="K52" s="70"/>
      <c r="L52" s="79">
        <v>-189639.6</v>
      </c>
      <c r="M52" s="70"/>
      <c r="N52" s="80"/>
      <c r="O52" s="70"/>
      <c r="P52" s="70"/>
      <c r="Q52" s="70"/>
      <c r="R52" s="70"/>
      <c r="S52" s="70"/>
      <c r="T52" s="70"/>
      <c r="U52" s="70"/>
      <c r="V52" s="70"/>
      <c r="W52" s="81"/>
      <c r="X52" s="81"/>
      <c r="Y52" s="81"/>
      <c r="Z52" s="70"/>
      <c r="AA52" s="70"/>
      <c r="AB52" s="70"/>
    </row>
    <row r="53" spans="1:28" s="18" customFormat="1">
      <c r="B53" s="70" t="s">
        <v>65</v>
      </c>
      <c r="C53" s="70"/>
      <c r="D53" s="70"/>
      <c r="E53" s="70"/>
      <c r="F53" s="70"/>
      <c r="G53" s="70"/>
      <c r="H53" s="80">
        <v>-32138100.419999991</v>
      </c>
      <c r="I53" s="80"/>
      <c r="J53" s="80">
        <v>-32138100.419999991</v>
      </c>
      <c r="K53" s="80"/>
      <c r="L53" s="79">
        <v>-29676244.360000007</v>
      </c>
      <c r="M53" s="70"/>
      <c r="N53" s="80"/>
      <c r="O53" s="70"/>
      <c r="P53" s="70"/>
      <c r="Q53" s="70"/>
      <c r="R53" s="70"/>
      <c r="S53" s="70"/>
      <c r="T53" s="70"/>
      <c r="U53" s="70"/>
      <c r="V53" s="70"/>
      <c r="W53" s="81"/>
      <c r="X53" s="81"/>
      <c r="Y53" s="81"/>
      <c r="Z53" s="70"/>
      <c r="AA53" s="70"/>
      <c r="AB53" s="70"/>
    </row>
    <row r="54" spans="1:28">
      <c r="A54" s="73" t="s">
        <v>87</v>
      </c>
      <c r="F54" s="88"/>
      <c r="H54" s="89">
        <f>SUM(H40:H53)</f>
        <v>76626670.589999974</v>
      </c>
      <c r="I54" s="19"/>
      <c r="J54" s="89">
        <f>SUM(J40:J53)</f>
        <v>81601336.640000105</v>
      </c>
      <c r="K54" s="87"/>
      <c r="L54" s="89">
        <f>SUM(L40:L53)</f>
        <v>19858633.739999831</v>
      </c>
      <c r="N54" s="80"/>
    </row>
    <row r="55" spans="1:28">
      <c r="A55" s="73" t="s">
        <v>66</v>
      </c>
      <c r="I55" s="74"/>
      <c r="J55" s="74"/>
      <c r="K55" s="87"/>
      <c r="L55" s="79"/>
      <c r="M55" s="79"/>
      <c r="N55" s="80"/>
    </row>
    <row r="56" spans="1:28">
      <c r="B56" s="70" t="s">
        <v>191</v>
      </c>
      <c r="H56" s="78">
        <v>9691846.7699999996</v>
      </c>
      <c r="I56" s="78"/>
      <c r="J56" s="78">
        <v>9691846.7699999996</v>
      </c>
      <c r="K56" s="87"/>
      <c r="L56" s="79">
        <v>-317713941.01999998</v>
      </c>
      <c r="M56" s="79"/>
      <c r="N56" s="80"/>
    </row>
    <row r="57" spans="1:28">
      <c r="B57" s="70" t="s">
        <v>199</v>
      </c>
      <c r="H57" s="8">
        <v>0</v>
      </c>
      <c r="I57" s="70"/>
      <c r="J57" s="79">
        <v>-1602500</v>
      </c>
      <c r="L57" s="130">
        <v>0</v>
      </c>
      <c r="M57" s="79"/>
      <c r="N57" s="80"/>
    </row>
    <row r="58" spans="1:28">
      <c r="B58" s="70" t="s">
        <v>195</v>
      </c>
      <c r="H58" s="79">
        <v>-95563340.979999989</v>
      </c>
      <c r="I58" s="79"/>
      <c r="J58" s="79">
        <v>-95563340.979999989</v>
      </c>
      <c r="K58" s="79"/>
      <c r="L58" s="8">
        <v>0</v>
      </c>
      <c r="M58" s="79"/>
      <c r="N58" s="80"/>
    </row>
    <row r="59" spans="1:28">
      <c r="B59" s="70" t="s">
        <v>196</v>
      </c>
      <c r="H59" s="78">
        <v>305694</v>
      </c>
      <c r="I59" s="78"/>
      <c r="J59" s="78">
        <v>305694</v>
      </c>
      <c r="K59" s="79"/>
      <c r="L59" s="78">
        <v>338653</v>
      </c>
      <c r="M59" s="79"/>
      <c r="N59" s="80"/>
    </row>
    <row r="60" spans="1:28">
      <c r="B60" s="70" t="s">
        <v>192</v>
      </c>
      <c r="H60" s="80">
        <v>-140000</v>
      </c>
      <c r="I60" s="80"/>
      <c r="J60" s="80">
        <v>-140000</v>
      </c>
      <c r="K60" s="87"/>
      <c r="L60" s="79">
        <v>-531650</v>
      </c>
      <c r="M60" s="79"/>
      <c r="N60" s="80"/>
    </row>
    <row r="61" spans="1:28">
      <c r="B61" s="70" t="s">
        <v>175</v>
      </c>
      <c r="H61" s="79">
        <v>-58418108.480000004</v>
      </c>
      <c r="I61" s="79"/>
      <c r="J61" s="79">
        <v>-58413332.920000002</v>
      </c>
      <c r="L61" s="79">
        <v>-10277598.83</v>
      </c>
      <c r="M61" s="79"/>
      <c r="N61" s="80"/>
    </row>
    <row r="62" spans="1:28">
      <c r="B62" s="70" t="s">
        <v>176</v>
      </c>
      <c r="H62" s="79">
        <v>-4694593</v>
      </c>
      <c r="I62" s="79"/>
      <c r="J62" s="79">
        <v>-4694593</v>
      </c>
      <c r="L62" s="86">
        <v>-910000</v>
      </c>
      <c r="M62" s="79"/>
      <c r="N62" s="80"/>
    </row>
    <row r="63" spans="1:28">
      <c r="A63" s="73" t="s">
        <v>67</v>
      </c>
      <c r="B63" s="73"/>
      <c r="C63" s="73"/>
      <c r="F63" s="84"/>
      <c r="H63" s="90">
        <f>SUM(H56:H62)</f>
        <v>-148818501.69</v>
      </c>
      <c r="I63" s="90"/>
      <c r="J63" s="90">
        <f>SUM(J56:J62)</f>
        <v>-150416226.13</v>
      </c>
      <c r="L63" s="90">
        <f>SUM(L56:L62)</f>
        <v>-329094536.84999996</v>
      </c>
      <c r="M63" s="79"/>
      <c r="N63" s="80"/>
      <c r="P63" s="83"/>
    </row>
    <row r="64" spans="1:28">
      <c r="A64" s="73" t="s">
        <v>68</v>
      </c>
      <c r="B64" s="73"/>
      <c r="C64" s="73"/>
      <c r="L64" s="79"/>
      <c r="M64" s="79"/>
      <c r="N64" s="80"/>
    </row>
    <row r="65" spans="1:18">
      <c r="B65" s="70" t="s">
        <v>177</v>
      </c>
      <c r="H65" s="8">
        <v>0</v>
      </c>
      <c r="I65" s="79"/>
      <c r="J65" s="8">
        <v>0</v>
      </c>
      <c r="L65" s="79">
        <v>-540421.13</v>
      </c>
      <c r="M65" s="79"/>
      <c r="N65" s="80"/>
    </row>
    <row r="66" spans="1:18">
      <c r="B66" s="70" t="s">
        <v>197</v>
      </c>
      <c r="G66" s="83"/>
      <c r="H66" s="79">
        <v>-113999981</v>
      </c>
      <c r="I66" s="81"/>
      <c r="J66" s="79">
        <v>-113999981</v>
      </c>
      <c r="L66" s="86">
        <v>-89999400</v>
      </c>
      <c r="M66" s="79"/>
      <c r="N66" s="80"/>
    </row>
    <row r="67" spans="1:18">
      <c r="A67" s="73" t="s">
        <v>88</v>
      </c>
      <c r="H67" s="90">
        <f>SUM(H65:H66)</f>
        <v>-113999981</v>
      </c>
      <c r="I67" s="79"/>
      <c r="J67" s="90">
        <f>SUM(J65:J66)</f>
        <v>-113999981</v>
      </c>
      <c r="L67" s="79">
        <f>SUM(L65:L66)</f>
        <v>-90539821.129999995</v>
      </c>
      <c r="M67" s="79"/>
      <c r="N67" s="80"/>
    </row>
    <row r="68" spans="1:18">
      <c r="A68" s="70" t="s">
        <v>178</v>
      </c>
      <c r="B68" s="73"/>
      <c r="H68" s="90">
        <f>'[1]งบกระแสเงินสด (นิล)'!$H$63</f>
        <v>6452.91</v>
      </c>
      <c r="I68" s="80"/>
      <c r="J68" s="131">
        <v>0</v>
      </c>
      <c r="K68" s="91"/>
      <c r="L68" s="131">
        <v>0</v>
      </c>
      <c r="M68" s="79"/>
      <c r="N68" s="80"/>
    </row>
    <row r="69" spans="1:18">
      <c r="A69" s="73" t="s">
        <v>185</v>
      </c>
      <c r="B69" s="73"/>
      <c r="H69" s="80">
        <f>H54+H63+H67+H68</f>
        <v>-186185359.19000003</v>
      </c>
      <c r="I69" s="80"/>
      <c r="J69" s="80">
        <f>J54+J63+J67+J68</f>
        <v>-182814870.48999989</v>
      </c>
      <c r="K69" s="87"/>
      <c r="L69" s="80">
        <f>L54+L63+L67+L68</f>
        <v>-399775724.24000013</v>
      </c>
      <c r="M69" s="79"/>
      <c r="N69" s="80"/>
    </row>
    <row r="70" spans="1:18">
      <c r="A70" s="70" t="s">
        <v>189</v>
      </c>
      <c r="F70" s="101" t="s">
        <v>182</v>
      </c>
      <c r="H70" s="92">
        <v>271015222.39999998</v>
      </c>
      <c r="I70" s="92"/>
      <c r="J70" s="92">
        <v>267394004.38000003</v>
      </c>
      <c r="K70" s="87"/>
      <c r="L70" s="92">
        <v>413988568.83999997</v>
      </c>
      <c r="M70" s="79"/>
      <c r="N70" s="80"/>
    </row>
    <row r="71" spans="1:18">
      <c r="A71" s="70" t="s">
        <v>179</v>
      </c>
      <c r="F71" s="101"/>
      <c r="H71" s="86">
        <v>-349271.34</v>
      </c>
      <c r="I71" s="80"/>
      <c r="J71" s="86">
        <v>-349271.34</v>
      </c>
      <c r="K71" s="87"/>
      <c r="L71" s="132">
        <v>0</v>
      </c>
      <c r="M71" s="79"/>
      <c r="N71" s="80"/>
    </row>
    <row r="72" spans="1:18" ht="24" thickBot="1">
      <c r="A72" s="73" t="s">
        <v>188</v>
      </c>
      <c r="F72" s="101" t="s">
        <v>183</v>
      </c>
      <c r="H72" s="93">
        <f>SUM(H69:H71)</f>
        <v>84480591.869999945</v>
      </c>
      <c r="I72" s="92"/>
      <c r="J72" s="93">
        <f>SUM(J69:J71)</f>
        <v>84229862.550000131</v>
      </c>
      <c r="L72" s="93">
        <f>SUM(L69:L71)</f>
        <v>14212844.599999845</v>
      </c>
      <c r="M72" s="79"/>
      <c r="N72" s="80"/>
      <c r="P72" s="84"/>
      <c r="R72" s="85"/>
    </row>
    <row r="73" spans="1:18" ht="24" thickTop="1">
      <c r="A73" s="73"/>
      <c r="B73" s="73"/>
      <c r="C73" s="73"/>
      <c r="F73" s="84"/>
      <c r="H73" s="80"/>
      <c r="I73" s="80"/>
      <c r="J73" s="80"/>
      <c r="L73" s="80"/>
      <c r="M73" s="79"/>
      <c r="N73" s="80"/>
      <c r="P73" s="83"/>
    </row>
    <row r="74" spans="1:18">
      <c r="L74" s="76"/>
      <c r="N74" s="77"/>
      <c r="O74" s="77"/>
      <c r="P74" s="77"/>
      <c r="Q74" s="77"/>
    </row>
    <row r="75" spans="1:18">
      <c r="A75" s="15" t="s">
        <v>184</v>
      </c>
      <c r="J75" s="70"/>
      <c r="K75" s="75"/>
      <c r="N75" s="77"/>
    </row>
    <row r="76" spans="1:18">
      <c r="L76" s="76"/>
      <c r="N76" s="77"/>
    </row>
    <row r="77" spans="1:18">
      <c r="A77" s="70" t="s">
        <v>19</v>
      </c>
      <c r="L77" s="76"/>
      <c r="N77" s="77"/>
    </row>
    <row r="78" spans="1:18">
      <c r="L78" s="76"/>
      <c r="N78" s="77"/>
    </row>
    <row r="79" spans="1:18">
      <c r="L79" s="76"/>
      <c r="N79" s="77"/>
    </row>
    <row r="80" spans="1:18">
      <c r="L80" s="76"/>
      <c r="N80" s="77"/>
    </row>
    <row r="81" spans="2:15">
      <c r="L81" s="76"/>
      <c r="N81" s="77"/>
    </row>
    <row r="82" spans="2:15">
      <c r="L82" s="76"/>
      <c r="N82" s="77"/>
    </row>
    <row r="83" spans="2:15">
      <c r="L83" s="76"/>
      <c r="N83" s="77"/>
    </row>
    <row r="84" spans="2:15">
      <c r="B84" s="185" t="s">
        <v>20</v>
      </c>
      <c r="C84" s="185"/>
      <c r="D84" s="185"/>
      <c r="E84" s="185"/>
      <c r="F84" s="185"/>
      <c r="G84" s="185"/>
      <c r="H84" s="185"/>
      <c r="I84" s="185"/>
      <c r="J84" s="185"/>
      <c r="K84" s="185"/>
      <c r="L84" s="185"/>
    </row>
    <row r="85" spans="2:15">
      <c r="B85" s="185" t="s">
        <v>154</v>
      </c>
      <c r="C85" s="185"/>
      <c r="D85" s="185"/>
      <c r="E85" s="185"/>
      <c r="F85" s="185"/>
      <c r="G85" s="185"/>
      <c r="H85" s="185"/>
      <c r="I85" s="185"/>
      <c r="J85" s="185"/>
      <c r="K85" s="185"/>
      <c r="L85" s="185"/>
      <c r="M85" s="17"/>
      <c r="O85" s="17"/>
    </row>
  </sheetData>
  <mergeCells count="15">
    <mergeCell ref="A44:M44"/>
    <mergeCell ref="A5:M5"/>
    <mergeCell ref="B42:L42"/>
    <mergeCell ref="B43:L43"/>
    <mergeCell ref="A1:M1"/>
    <mergeCell ref="A2:M2"/>
    <mergeCell ref="A3:M3"/>
    <mergeCell ref="A4:M4"/>
    <mergeCell ref="J8:L8"/>
    <mergeCell ref="B84:L84"/>
    <mergeCell ref="B85:L85"/>
    <mergeCell ref="A45:M45"/>
    <mergeCell ref="A46:M46"/>
    <mergeCell ref="A47:M47"/>
    <mergeCell ref="J50:L50"/>
  </mergeCells>
  <printOptions horizontalCentered="1"/>
  <pageMargins left="0.78740157480314965" right="0.19685039370078741" top="0.39370078740157483" bottom="0.39370078740157483" header="0.31496062992125984" footer="0.2362204724409449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SPF</vt:lpstr>
      <vt:lpstr>SCI (3M)</vt:lpstr>
      <vt:lpstr>SCI (6)</vt:lpstr>
      <vt:lpstr>SE(Conso)</vt:lpstr>
      <vt:lpstr>SE</vt:lpstr>
      <vt:lpstr>SCF</vt:lpstr>
      <vt:lpstr>SCF!Print_Area</vt:lpstr>
      <vt:lpstr>'SCI (3M)'!Print_Area</vt:lpstr>
      <vt:lpstr>'SCI (6)'!Print_Area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2019-11-08T06:24:49Z</dcterms:modified>
</cp:coreProperties>
</file>