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90" yWindow="45" windowWidth="13380" windowHeight="7095"/>
  </bookViews>
  <sheets>
    <sheet name="Note1" sheetId="5" r:id="rId1"/>
    <sheet name="Note2 - 21" sheetId="6" r:id="rId2"/>
    <sheet name="Note22 - 25" sheetId="8" r:id="rId3"/>
    <sheet name="Note25" sheetId="10" r:id="rId4"/>
    <sheet name="Note26 - 27 " sheetId="11" r:id="rId5"/>
  </sheets>
  <definedNames>
    <definedName name="ASSET" localSheetId="2">#REF!</definedName>
    <definedName name="ASSET" localSheetId="4">#REF!</definedName>
    <definedName name="ASSET">#REF!</definedName>
    <definedName name="income" localSheetId="2">#REF!</definedName>
    <definedName name="income" localSheetId="4">#REF!</definedName>
    <definedName name="income">#REF!</definedName>
    <definedName name="liab" localSheetId="2">#REF!</definedName>
    <definedName name="liab" localSheetId="4">#REF!</definedName>
    <definedName name="liab">#REF!</definedName>
    <definedName name="_xlnm.Print_Area" localSheetId="0">Note1!$A$1:$H$39</definedName>
    <definedName name="_xlnm.Print_Area" localSheetId="1">'Note2 - 21'!$A$1:$P$525</definedName>
    <definedName name="_xlnm.Print_Area" localSheetId="2">'Note22 - 25'!$A$1:$M$295</definedName>
    <definedName name="_xlnm.Print_Area" localSheetId="3">Note25!$A$1:$S$52</definedName>
    <definedName name="_xlnm.Print_Area" localSheetId="4">'Note26 - 27 '!$A$1:$N$37</definedName>
  </definedNames>
  <calcPr calcId="145621"/>
</workbook>
</file>

<file path=xl/calcChain.xml><?xml version="1.0" encoding="utf-8"?>
<calcChain xmlns="http://schemas.openxmlformats.org/spreadsheetml/2006/main">
  <c r="L273" i="8" l="1"/>
  <c r="L272" i="8"/>
  <c r="L274" i="8" s="1"/>
  <c r="R10" i="10" l="1"/>
  <c r="P10" i="10"/>
  <c r="R9" i="10"/>
  <c r="P9" i="10"/>
  <c r="P11" i="10"/>
  <c r="L126" i="8"/>
  <c r="J126" i="8"/>
  <c r="H126" i="8"/>
  <c r="F126" i="8"/>
  <c r="L109" i="8"/>
  <c r="J109" i="8"/>
  <c r="H109" i="8"/>
  <c r="L73" i="8"/>
  <c r="J73" i="8"/>
  <c r="H73" i="8"/>
  <c r="K429" i="6"/>
  <c r="O429" i="6"/>
  <c r="M429" i="6"/>
  <c r="M404" i="6"/>
  <c r="O404" i="6"/>
  <c r="O394" i="6"/>
  <c r="M394" i="6"/>
  <c r="K394" i="6"/>
  <c r="I394" i="6"/>
  <c r="O387" i="6"/>
  <c r="O395" i="6" s="1"/>
  <c r="M387" i="6"/>
  <c r="M395" i="6" s="1"/>
  <c r="K387" i="6"/>
  <c r="I387" i="6"/>
  <c r="I395" i="6" s="1"/>
  <c r="M334" i="6"/>
  <c r="K334" i="6"/>
  <c r="O315" i="6"/>
  <c r="K315" i="6"/>
  <c r="I315" i="6"/>
  <c r="O295" i="6"/>
  <c r="K295" i="6"/>
  <c r="I295" i="6"/>
  <c r="O278" i="6"/>
  <c r="M278" i="6"/>
  <c r="K278" i="6"/>
  <c r="I278" i="6"/>
  <c r="O249" i="6"/>
  <c r="M249" i="6"/>
  <c r="K249" i="6"/>
  <c r="O266" i="6"/>
  <c r="M266" i="6"/>
  <c r="K266" i="6"/>
  <c r="I220" i="6"/>
  <c r="O198" i="6"/>
  <c r="M198" i="6"/>
  <c r="M200" i="6" s="1"/>
  <c r="K198" i="6"/>
  <c r="I198" i="6"/>
  <c r="I200" i="6" s="1"/>
  <c r="O200" i="6"/>
  <c r="K200" i="6"/>
  <c r="I142" i="6"/>
  <c r="I136" i="6"/>
  <c r="O95" i="6"/>
  <c r="M95" i="6"/>
  <c r="K95" i="6"/>
  <c r="I95" i="6"/>
  <c r="K395" i="6" l="1"/>
  <c r="F233" i="8" l="1"/>
  <c r="J233" i="8"/>
  <c r="K360" i="6" l="1"/>
  <c r="I402" i="6" l="1"/>
  <c r="I404" i="6" s="1"/>
  <c r="L275" i="8" l="1"/>
  <c r="J274" i="8" l="1"/>
  <c r="K523" i="6"/>
  <c r="L286" i="8" l="1"/>
  <c r="F288" i="8"/>
  <c r="K365" i="6" l="1"/>
  <c r="M365" i="6"/>
  <c r="O294" i="6" l="1"/>
  <c r="O293" i="6"/>
  <c r="O288" i="6"/>
  <c r="L11" i="10"/>
  <c r="P36" i="10"/>
  <c r="P35" i="10"/>
  <c r="L37" i="10"/>
  <c r="M125" i="6" l="1"/>
  <c r="M128" i="6" s="1"/>
  <c r="L95" i="8" l="1"/>
  <c r="J95" i="8"/>
  <c r="H95" i="8"/>
  <c r="L88" i="8"/>
  <c r="J88" i="8"/>
  <c r="H88" i="8"/>
  <c r="J59" i="8"/>
  <c r="H59" i="8"/>
  <c r="L52" i="8"/>
  <c r="I164" i="6" l="1"/>
  <c r="M517" i="6" l="1"/>
  <c r="K517" i="6" s="1"/>
  <c r="K504" i="6"/>
  <c r="M174" i="6" l="1"/>
  <c r="J133" i="8" l="1"/>
  <c r="M136" i="6" s="1"/>
  <c r="I439" i="6" l="1"/>
  <c r="M439" i="6"/>
  <c r="O439" i="6"/>
  <c r="K439" i="6" l="1"/>
  <c r="O174" i="6" l="1"/>
  <c r="O208" i="6"/>
  <c r="L204" i="8" l="1"/>
  <c r="H204" i="8" l="1"/>
  <c r="O496" i="6"/>
  <c r="M496" i="6"/>
  <c r="K496" i="6"/>
  <c r="I496" i="6"/>
  <c r="O462" i="6"/>
  <c r="M462" i="6"/>
  <c r="O450" i="6"/>
  <c r="M450" i="6"/>
  <c r="K404" i="6"/>
  <c r="O367" i="6"/>
  <c r="M367" i="6"/>
  <c r="K367" i="6"/>
  <c r="M290" i="6"/>
  <c r="L290" i="6"/>
  <c r="K290" i="6"/>
  <c r="I290" i="6"/>
  <c r="O289" i="6"/>
  <c r="N297" i="6"/>
  <c r="M295" i="6"/>
  <c r="L295" i="6"/>
  <c r="N321" i="6"/>
  <c r="N323" i="6" s="1"/>
  <c r="M321" i="6"/>
  <c r="L321" i="6"/>
  <c r="L323" i="6" s="1"/>
  <c r="K321" i="6"/>
  <c r="I321" i="6"/>
  <c r="O320" i="6"/>
  <c r="O319" i="6"/>
  <c r="O317" i="6"/>
  <c r="N315" i="6"/>
  <c r="M315" i="6"/>
  <c r="M323" i="6" s="1"/>
  <c r="L315" i="6"/>
  <c r="K323" i="6"/>
  <c r="I323" i="6"/>
  <c r="O314" i="6"/>
  <c r="O313" i="6"/>
  <c r="O334" i="6"/>
  <c r="N351" i="6"/>
  <c r="M351" i="6"/>
  <c r="L351" i="6"/>
  <c r="K351" i="6"/>
  <c r="O350" i="6"/>
  <c r="O351" i="6" s="1"/>
  <c r="O360" i="6"/>
  <c r="O362" i="6" s="1"/>
  <c r="M360" i="6"/>
  <c r="M362" i="6" s="1"/>
  <c r="K362" i="6"/>
  <c r="J204" i="8" l="1"/>
  <c r="J230" i="8" s="1"/>
  <c r="F230" i="8"/>
  <c r="K297" i="6"/>
  <c r="M297" i="6"/>
  <c r="O290" i="6"/>
  <c r="O297" i="6" s="1"/>
  <c r="K369" i="6"/>
  <c r="K370" i="6" s="1"/>
  <c r="I297" i="6"/>
  <c r="M369" i="6"/>
  <c r="M370" i="6" s="1"/>
  <c r="O369" i="6"/>
  <c r="O370" i="6" s="1"/>
  <c r="L297" i="6"/>
  <c r="O321" i="6"/>
  <c r="O323" i="6" l="1"/>
  <c r="J11" i="10" l="1"/>
  <c r="L287" i="8"/>
  <c r="J288" i="8"/>
  <c r="H288" i="8"/>
  <c r="H274" i="8"/>
  <c r="F274" i="8"/>
  <c r="L233" i="8"/>
  <c r="H233" i="8"/>
  <c r="L209" i="8"/>
  <c r="J209" i="8"/>
  <c r="H209" i="8"/>
  <c r="L199" i="8"/>
  <c r="J199" i="8"/>
  <c r="H199" i="8"/>
  <c r="L159" i="8"/>
  <c r="J159" i="8"/>
  <c r="L133" i="8"/>
  <c r="H133" i="8"/>
  <c r="F133" i="8"/>
  <c r="I125" i="6"/>
  <c r="L59" i="8"/>
  <c r="J52" i="8"/>
  <c r="H52" i="8"/>
  <c r="L288" i="8" l="1"/>
  <c r="L278" i="8" l="1"/>
  <c r="L292" i="8"/>
  <c r="L294" i="8" s="1"/>
  <c r="L280" i="8" l="1"/>
  <c r="R36" i="10" l="1"/>
  <c r="R35" i="10"/>
  <c r="R37" i="10" l="1"/>
  <c r="N37" i="10" l="1"/>
  <c r="J37" i="10"/>
  <c r="H37" i="10"/>
  <c r="F37" i="10"/>
  <c r="D37" i="10"/>
  <c r="R42" i="10"/>
  <c r="R44" i="10" s="1"/>
  <c r="R11" i="10"/>
  <c r="R16" i="10" s="1"/>
  <c r="R18" i="10" s="1"/>
  <c r="H11" i="10"/>
  <c r="D11" i="10"/>
  <c r="N11" i="10"/>
  <c r="F11" i="10"/>
  <c r="P37" i="10" l="1"/>
  <c r="P42" i="10" s="1"/>
  <c r="P44" i="10" s="1"/>
  <c r="P16" i="10"/>
  <c r="P18" i="10" s="1"/>
  <c r="K174" i="6" l="1"/>
  <c r="I140" i="6"/>
  <c r="O106" i="6"/>
  <c r="M106" i="6"/>
  <c r="K106" i="6"/>
  <c r="I106" i="6"/>
  <c r="M208" i="6"/>
  <c r="K125" i="6"/>
  <c r="O140" i="6"/>
  <c r="M140" i="6"/>
  <c r="M141" i="6" s="1"/>
  <c r="K140" i="6"/>
  <c r="O219" i="6"/>
  <c r="O220" i="6" s="1"/>
  <c r="K208" i="6"/>
  <c r="K164" i="6"/>
  <c r="K136" i="6"/>
  <c r="O125" i="6"/>
  <c r="M164" i="6"/>
  <c r="O164" i="6"/>
  <c r="O136" i="6"/>
  <c r="O141" i="6" l="1"/>
  <c r="O128" i="6"/>
  <c r="K141" i="6"/>
  <c r="I141" i="6"/>
  <c r="M142" i="6"/>
  <c r="I128" i="6"/>
  <c r="K128" i="6"/>
  <c r="O142" i="6" l="1"/>
  <c r="K142" i="6"/>
</calcChain>
</file>

<file path=xl/sharedStrings.xml><?xml version="1.0" encoding="utf-8"?>
<sst xmlns="http://schemas.openxmlformats.org/spreadsheetml/2006/main" count="935" uniqueCount="579">
  <si>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</si>
  <si>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</si>
  <si>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</si>
  <si>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</si>
  <si>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</si>
  <si>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</si>
  <si>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</si>
  <si>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</si>
  <si>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หนี้สินภายใต้สัญญาเช่าการเงิน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</si>
  <si>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</si>
  <si>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</si>
  <si>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</si>
  <si>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</si>
  <si>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</si>
  <si>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</si>
  <si>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</si>
  <si>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</si>
  <si>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ต้นทุนในการจัดจำหน่าย</t>
  </si>
  <si>
    <t>กำไรสำหรับงวด</t>
  </si>
  <si>
    <t>รวม</t>
  </si>
  <si>
    <t>1.</t>
  </si>
  <si>
    <t>ข้อมูลทั่วไป</t>
  </si>
  <si>
    <t>สถานประกอบการ:</t>
  </si>
  <si>
    <t xml:space="preserve">               </t>
  </si>
  <si>
    <t xml:space="preserve">กรุงเทพมหานคร  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</si>
  <si>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</si>
  <si>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</si>
  <si>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</si>
  <si>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</si>
  <si>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2.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</si>
  <si>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</si>
  <si>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</si>
  <si>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</si>
  <si>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</si>
  <si>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</si>
  <si>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</si>
  <si>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เงินฝากประจำประเภทจ่ายคืนเมื่อสิ้นระยะเวลา</t>
  </si>
  <si>
    <t>6.</t>
  </si>
  <si>
    <t>เช็ครับล่วงหน้า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</si>
  <si>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</si>
  <si>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</si>
  <si>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</si>
  <si>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</si>
  <si>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</si>
  <si>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</si>
  <si>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</si>
  <si>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</si>
  <si>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</si>
  <si>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>เกณฑ์การจัดทำงบการเงินระหว่างกาล</t>
  </si>
  <si>
    <t xml:space="preserve">3.  </t>
  </si>
  <si>
    <t xml:space="preserve">สรุปนโยบายการบัญชีที่สำคัญ  </t>
  </si>
  <si>
    <t xml:space="preserve">ธุรกิจหลัก : </t>
  </si>
  <si>
    <t>ยอดคงเหลือปลายงวด</t>
  </si>
  <si>
    <t>- 9 -</t>
  </si>
  <si>
    <t>- 10 -</t>
  </si>
  <si>
    <t>บุคคลและกิจการอื่น</t>
  </si>
  <si>
    <t>ค่าเผื่อหนี้สงสัยจะสูญต้นงวด</t>
  </si>
  <si>
    <t>เพิ่มขึ้นระหว่างงวด</t>
  </si>
  <si>
    <t>ตัดจำหน่ายระหว่างงวด</t>
  </si>
  <si>
    <t>รับชำระระหว่างงวด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</si>
  <si>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</si>
  <si>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</si>
  <si>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</si>
  <si>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</si>
  <si>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</si>
  <si>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</si>
  <si>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ค่าเผื่อการลดมูลค่าของสินค้าคงเหลือปลายงวด</t>
  </si>
  <si>
    <t>เพิ่มขึ้น(ลดลง)ระหว่างงวด</t>
  </si>
  <si>
    <t>8.</t>
  </si>
  <si>
    <t>11.</t>
  </si>
  <si>
    <t xml:space="preserve">ที่ดิน อาคารและอุปกรณ์ </t>
  </si>
  <si>
    <t>มูลค่าสุทธิทางบัญชีต้นงวด</t>
  </si>
  <si>
    <t>ซื้อเพิ่มระหว่างงวด - ราคาทุน</t>
  </si>
  <si>
    <t>ตัดจำหน่าย/ตัดจ่าย - สุทธิ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</si>
  <si>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</si>
  <si>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</si>
  <si>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</si>
  <si>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</si>
  <si>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>13.</t>
  </si>
  <si>
    <t xml:space="preserve">ภาษีเงินได้รอการตัดบัญชี / ค่าใช้จ่ายภาษีเงินได้ </t>
  </si>
  <si>
    <t>สินทรัพย์ภาษีเงินได้รอตัดบัญชี</t>
  </si>
  <si>
    <t>หนี้สินภาษีเงินได้รอตัดบัญชี</t>
  </si>
  <si>
    <t xml:space="preserve">ค่าเผื่อการลดมูลค่าของสินค้าคงเหลือ </t>
  </si>
  <si>
    <t>สินทรัพย์ภาษีเงินได้</t>
  </si>
  <si>
    <t>รอการตัดบัญชี - สุทธิ</t>
  </si>
  <si>
    <t>- 11 -</t>
  </si>
  <si>
    <t>- 12 -</t>
  </si>
  <si>
    <t>- 13 -</t>
  </si>
  <si>
    <t>- 14 -</t>
  </si>
  <si>
    <t>- 15 -</t>
  </si>
  <si>
    <t>การเปลี่ยนแปลงของผลแตกต่างชั่วคราว</t>
  </si>
  <si>
    <t>กำไรทางบัญชีก่อนภาษีเงินได้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</si>
  <si>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</si>
  <si>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</si>
  <si>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</si>
  <si>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>อัตราภาษีร้อยละ</t>
  </si>
  <si>
    <t>เช็คจ่ายล่วงหน้า</t>
  </si>
  <si>
    <t>เจ้าหนี้กรมสรรพากร</t>
  </si>
  <si>
    <t>ภาษีขายรอเรียกเก็บ</t>
  </si>
  <si>
    <t>อื่น ๆ</t>
  </si>
  <si>
    <t>ภาระผูกพันผลประโยชน์พนักงานต้นงวด</t>
  </si>
  <si>
    <t>ต้นทุนบริการงวดปัจจุบัน</t>
  </si>
  <si>
    <t>ต้นทุนดอกเบี้ย</t>
  </si>
  <si>
    <t>ต้นทุนผลิตและบริการ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</si>
  <si>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</si>
  <si>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</si>
  <si>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ลักษณะความสัมพันธ์</t>
  </si>
  <si>
    <t>ราคาปกติธุรกิจใกล้เคียงลูกค้ารายอื่น</t>
  </si>
  <si>
    <t>รับจ้างพิมพ์งาน</t>
  </si>
  <si>
    <t>รับจ้างโฆษณา</t>
  </si>
  <si>
    <t>บริการจัดทำ ART WORK</t>
  </si>
  <si>
    <t>ให้เช่าพื้นที่สำนักงาน</t>
  </si>
  <si>
    <t>ค่าจ้างโฆษณาประชาสัมพันธ์</t>
  </si>
  <si>
    <t>รายการในงบกำไรขาดทุนเบ็ดเสร็จ</t>
  </si>
  <si>
    <t>บริษัท ยาชิโยดา อัลลอย วีล จำกัด</t>
  </si>
  <si>
    <t>ผลประโยชน์ระยะสั้น</t>
  </si>
  <si>
    <t>ผลประโยชน์หลังออกจากงาน</t>
  </si>
  <si>
    <t>รายการในงบแสดงฐานะการเงิน</t>
  </si>
  <si>
    <t>สรุปได้ดังนี้</t>
  </si>
  <si>
    <t xml:space="preserve">พนักงานบริษัท </t>
  </si>
  <si>
    <t>รับชำระคืน</t>
  </si>
  <si>
    <t xml:space="preserve">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   </t>
  </si>
  <si>
    <t>และไม่คิดดอกเบี้ยตามเงื่อนไขสวัสดิการพนักงาน</t>
  </si>
  <si>
    <t>ข้อมูลเพิ่มเติมเกี่ยวกับกระแสเงินสด</t>
  </si>
  <si>
    <t>เงินสดและรายการเทียบเท่าเงินสดต้นงวด  มีรายละเอียดดังนี้</t>
  </si>
  <si>
    <t>1  มกราคม 2561</t>
  </si>
  <si>
    <t>ภาระผูกพันและหนี้สินที่อาจเกิดขึ้น</t>
  </si>
  <si>
    <t>และบริการหลายสัญญา ดังต่อไปนี้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</si>
  <si>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</si>
  <si>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</si>
  <si>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</si>
  <si>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การบริหารจัดการทุน</t>
  </si>
  <si>
    <t>สื่อโฆษณา และจำหน่ายสิ่งพิมพ์</t>
  </si>
  <si>
    <t>20.</t>
  </si>
  <si>
    <t>- 16 -</t>
  </si>
  <si>
    <t>ค่าเผื่อหนี้สงสัยจะสูญปลายงวด</t>
  </si>
  <si>
    <t>กิจกรรม</t>
  </si>
  <si>
    <t>รับจ้างพิมพ์</t>
  </si>
  <si>
    <t>มาตรฐานการรายงานทางการเงินใหม่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</si>
  <si>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</si>
  <si>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</si>
  <si>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สำนักงานใหญ่  </t>
  </si>
  <si>
    <t xml:space="preserve">การจดทะเบียน : </t>
  </si>
  <si>
    <t>เลขที่ 4/299 หมู่ที่ 5 ซอยลาดปลาเค้า 66 ถนนลาดปลาเค้า แขวงอนุสาวรีย์ เขตบางเขน</t>
  </si>
  <si>
    <t>เลขที่ 4/137 หมู่ที่ 5 ซอยลาดปลาเค้า 66 ถนนลาดปลาเค้า แขวงอนุสาวรีย์ เขตบางเขน</t>
  </si>
  <si>
    <t>เลขที่ 4/309 หมู่ที่ 5 ซอยลาดปลาเค้า 66 ถนนลาดปลาเค้า แขวงอนุสาวรีย์ เขตบางเขน</t>
  </si>
  <si>
    <t xml:space="preserve">เลขที่ 4/133 หมู่ที่ 5 ซอยลาดปลาเค้า 66 ถนนลาดปลาเค้า แขวงอนุสาวรีย์ เขตบางเขน </t>
  </si>
  <si>
    <t>ค่าใช้จ่ายค้างจ่าย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</si>
  <si>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</si>
  <si>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</si>
  <si>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</si>
  <si>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</si>
  <si>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</si>
  <si>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</si>
  <si>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</si>
  <si>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หมายเหตุประกอบงบการเงินระหว่างกาล</t>
  </si>
  <si>
    <t>รายได้รับล่วงหน้าค่าจัดกิจกรรมงานมอเตอร์โชว์</t>
  </si>
  <si>
    <t>รายได้รับล่วงหน้าค่าจัดกิจกรรมอื่นๆ</t>
  </si>
  <si>
    <t>เงินสดและรายการเทียบเท่าเงินสดปลายงวด มีรายละเอียดดังนี้</t>
  </si>
  <si>
    <t>21.</t>
  </si>
  <si>
    <t>การอนุมัติงบการเงินระหว่างกาล</t>
  </si>
  <si>
    <t>23.</t>
  </si>
  <si>
    <t>งบการเงินเฉพาะกิจการ</t>
  </si>
  <si>
    <t>งบการเงินรวม</t>
  </si>
  <si>
    <t>31 ธันวาคม 2561</t>
  </si>
  <si>
    <t>งบการเงินรวม / งบการเงินเฉพาะกิจการ</t>
  </si>
  <si>
    <t>จำนวนภาษีเงินได้</t>
  </si>
  <si>
    <t>อัตราภาษีเงินได้ที่แท้จริง</t>
  </si>
  <si>
    <t>ชื่อบริษัทและบุคคลที่เกี่ยวข้องกัน</t>
  </si>
  <si>
    <t>ผู้ถือหุ้น/กรรมการร่วมกัน</t>
  </si>
  <si>
    <t>บริษัท ยาชิโยดา จำกัด</t>
  </si>
  <si>
    <t>GPI Myanmar Co.,Ltd.</t>
  </si>
  <si>
    <t>บริษัทย่อย และมีผู้ถือหุ้น/กรรมการร่วมกัน</t>
  </si>
  <si>
    <t>กรรมการ / ผู้ถือหุ้น</t>
  </si>
  <si>
    <t>กรรมการ/ผู้ถือหุ้นใหญ่ของบริษัท</t>
  </si>
  <si>
    <t>ผู้บริหารสำคัญ</t>
  </si>
  <si>
    <t>รายการธุรกิจที่สำคัญ</t>
  </si>
  <si>
    <t>นโยบายการกำหนดราคา</t>
  </si>
  <si>
    <t>ให้บริการพื้นที่จัดงานแสดง  และบริการสาธารณูโภค</t>
  </si>
  <si>
    <t>ตามราคาที่กำหนดในสัญญา</t>
  </si>
  <si>
    <t>ดอกเบี้ยรับ - เงินให้กู้ยืมระยะสั้น</t>
  </si>
  <si>
    <t>ค่าสิทธิการเช่าและค่าเช่าพื้นที่จัดกิจกรรม</t>
  </si>
  <si>
    <t>ค่าสถานที่และบริการสำหรับจัดสัมนา</t>
  </si>
  <si>
    <t>ค่าตอบแทนผู้บริหาร :</t>
  </si>
  <si>
    <t>บริษัทที่เกี่ยวข้องกัน :</t>
  </si>
  <si>
    <t>GPI Myanmar Co., Ltd.</t>
  </si>
  <si>
    <t>1  มกราคม 2562</t>
  </si>
  <si>
    <t>ภาระผูกพัน - บริษัทที่เกี่ยวข้องกัน</t>
  </si>
  <si>
    <t>ส่วนของผู้ถือหุ้น(เท่า)</t>
  </si>
  <si>
    <t>อัตราส่วนหนี้สินรวมต่อ</t>
  </si>
  <si>
    <t>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</si>
  <si>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</t>
  </si>
  <si>
    <t xml:space="preserve">     ส่งเสริมการตลาด</t>
  </si>
  <si>
    <t xml:space="preserve">2.  ธุรกิจให้บริการโฆษณาในสื่อสิ่งพิมพ์ โฆษณาสื่อโทรทัศน์และเว็บไซต์ </t>
  </si>
  <si>
    <t xml:space="preserve">3.  ธุรกิจผลิตและจำหน่ายหนังสือ   </t>
  </si>
  <si>
    <t>4.  ธุรกิจรับจ้างพิมพ์</t>
  </si>
  <si>
    <t>เงินให้กู้ยืมระยะสั้นแก่บริษัทย่อย</t>
  </si>
  <si>
    <t>เงินลงทุนในบริษัทย่อย</t>
  </si>
  <si>
    <t>ชื่อบริษัท</t>
  </si>
  <si>
    <t>GPI Myanmar  Co.,Ltd.</t>
  </si>
  <si>
    <t xml:space="preserve">ทุนเรียกชำระแล้ว </t>
  </si>
  <si>
    <t>USD</t>
  </si>
  <si>
    <t>บาท</t>
  </si>
  <si>
    <t xml:space="preserve">   สัดส่วนเงินลงทุน</t>
  </si>
  <si>
    <t>ราคาทุน</t>
  </si>
  <si>
    <t>เงินลงทุนระยะยาวอื่น</t>
  </si>
  <si>
    <t>12.</t>
  </si>
  <si>
    <t xml:space="preserve">13.1  </t>
  </si>
  <si>
    <t xml:space="preserve">13.2  </t>
  </si>
  <si>
    <t>14.</t>
  </si>
  <si>
    <t xml:space="preserve">15. </t>
  </si>
  <si>
    <t>15.1</t>
  </si>
  <si>
    <t>15.2</t>
  </si>
  <si>
    <t>15.3</t>
  </si>
  <si>
    <t>15.4</t>
  </si>
  <si>
    <t>16.</t>
  </si>
  <si>
    <t xml:space="preserve">17.  </t>
  </si>
  <si>
    <t xml:space="preserve">18.  </t>
  </si>
  <si>
    <t>18.1</t>
  </si>
  <si>
    <t>18.2</t>
  </si>
  <si>
    <t>19.</t>
  </si>
  <si>
    <t>ผู้ถือหุ้นรายใหญ่ :</t>
  </si>
  <si>
    <t>หัก  ค่าเผื่อหนี้สงสัยจะสูญ :</t>
  </si>
  <si>
    <t xml:space="preserve">         รายได้ค้างรับ</t>
  </si>
  <si>
    <t xml:space="preserve">         เงินประกัน</t>
  </si>
  <si>
    <t>ลูกหนี้การค้า :</t>
  </si>
  <si>
    <t>ลูกหนี้หมุนเวียนอื่น :</t>
  </si>
  <si>
    <t>1 - 90 วัน</t>
  </si>
  <si>
    <t>91 - 180 วัน</t>
  </si>
  <si>
    <t>เกินกำหนดชำระ :</t>
  </si>
  <si>
    <t>ค่าใช้จ่ายภาษีเงินได้ที่แสดงอยู่</t>
  </si>
  <si>
    <t>ในงบกำไรขาดทุนเบ็ดเสร็จ</t>
  </si>
  <si>
    <t xml:space="preserve">ประมาณการหนี้สิน - ผลประโยชน์พนักงาน </t>
  </si>
  <si>
    <t>คงเหลือ</t>
  </si>
  <si>
    <t>เจ้าหนี้การค้า :</t>
  </si>
  <si>
    <t>เจ้าหนี้หมุนเวียนอื่น :</t>
  </si>
  <si>
    <t xml:space="preserve">บุคคลที่มีอำนาจและความรับผิดชอบการวางแผนสั่งการ
</t>
  </si>
  <si>
    <t xml:space="preserve">หน้าที่ในระดับบริหารหรือไม่) </t>
  </si>
  <si>
    <t>ค่าจ้างทำของ เพลท ต้นฉบับ อาร์ตเวิค และอื่นๆ</t>
  </si>
  <si>
    <t>- 25 -</t>
  </si>
  <si>
    <t>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</si>
  <si>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</t>
  </si>
  <si>
    <t>- 26 -</t>
  </si>
  <si>
    <t>- 27 -</t>
  </si>
  <si>
    <t xml:space="preserve">ซึ่งโครงสร้างของทุนที่เหมาะสม 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</si>
  <si>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 และการดำรงไว้</t>
  </si>
  <si>
    <t>22.</t>
  </si>
  <si>
    <t>22.2</t>
  </si>
  <si>
    <t>22.3</t>
  </si>
  <si>
    <t>23.1</t>
  </si>
  <si>
    <t>23.2</t>
  </si>
  <si>
    <t>23.3</t>
  </si>
  <si>
    <t>26.</t>
  </si>
  <si>
    <t>22.4</t>
  </si>
  <si>
    <t xml:space="preserve">ลูกหนี้อื่น - กิจการที่เกี่ยวข้องกัน </t>
  </si>
  <si>
    <t>เงินลงทุนในบริษัทย่อยตามที่แสดงอยู่ในงบการเงินเฉพาะกิจการ มีรายละเอียดดังนี้</t>
  </si>
  <si>
    <t>ภาษีเงินได้ของงวดปัจจุบัน :</t>
  </si>
  <si>
    <t>ภาษีเงินได้รอการตัดบัญชี :</t>
  </si>
  <si>
    <t>เจ้าหนี้การค้า - บุคคลและกิจการอื่น</t>
  </si>
  <si>
    <t>- 28 -</t>
  </si>
  <si>
    <t>บริษัทย่อย :</t>
  </si>
  <si>
    <t>สินทรัพย์ไม่หมุนเวียนอื่น (สิทธิการเช่า)</t>
  </si>
  <si>
    <t>เจ้าหนี้อื่น - ค่าหุ้นสามัญบริษัทย่อย</t>
  </si>
  <si>
    <t>เงินประกัน</t>
  </si>
  <si>
    <t>ภาษีหัก ณ ที่จ่ายรอนำส่ง</t>
  </si>
  <si>
    <t>ค่าตอบแทนกรรมการ :</t>
  </si>
  <si>
    <t>บริษัท กรังด์ปรีซ์ อินเตอร์เนชั่นแนล จำกัด (มหาชน) และบริษัทย่อย</t>
  </si>
  <si>
    <t>เงินปันผล</t>
  </si>
  <si>
    <t>ยอดคงเหลือต้นงวด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</si>
  <si>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</t>
  </si>
  <si>
    <t xml:space="preserve">เมื่อวันที่ 30 เมษายน 2525 และจดทะเบียนในตลาดหลักทรัพย์แห่งประเทศไทย เมื่อวันที่ 1 ธันวาคม 2560  </t>
  </si>
  <si>
    <t>22.1  ลักษณะความสัมพันธ์ระหว่างบริษัทกับบุคคลและกิจการที่เกี่ยวข้องกัน สรุปได้ดังนี้</t>
  </si>
  <si>
    <t>ในระหว่างงวดไม่มีรายการเคลื่อนไหวของเงินให้กู้ยืมระยะสั้นแก่บริษัทย่อย</t>
  </si>
  <si>
    <t>23.4</t>
  </si>
  <si>
    <t>24.</t>
  </si>
  <si>
    <t>24.1</t>
  </si>
  <si>
    <t>24.2</t>
  </si>
  <si>
    <t xml:space="preserve">25. </t>
  </si>
  <si>
    <t>27.</t>
  </si>
  <si>
    <t>กิจการที่เกี่ยวข้องกัน (หมายเหตุ 22.3.1)</t>
  </si>
  <si>
    <t>(หมายเหตุ 22.3.1)</t>
  </si>
  <si>
    <t xml:space="preserve">เงินสดและรายการเทียบเท่าเงินสด ประกอบด้วย เงินสดในมือ และยอดคงเหลือในธนาคาร  </t>
  </si>
  <si>
    <t>เงินสดและรายการเทียบเท่าเงินสดในงบกระแสเงินสด  ประกอบขึ้นจากรายการในงบแสดงฐานะการเงิน ดังนี้</t>
  </si>
  <si>
    <t>ตัดจ่ายระหว่างงวด</t>
  </si>
  <si>
    <t>โอนออก</t>
  </si>
  <si>
    <t>ก่อนภาษีเงินได้</t>
  </si>
  <si>
    <t>รายได้(ค่าใช้จ่าย) ภาษีเงินได้</t>
  </si>
  <si>
    <t>ตามหลักคณิตศาสตร์ประกันภัยสำหรับภาระผูกพัน</t>
  </si>
  <si>
    <t>ผลประโยชน์พนักงาน</t>
  </si>
  <si>
    <t>กำไรจากการประมาณการ</t>
  </si>
  <si>
    <t>สินทรัพย์ภาษีเงินได้รอการตัดบัญชี :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</si>
  <si>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</si>
  <si>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</si>
  <si>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</si>
  <si>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</si>
  <si>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หนี้สินภาษีเงินได้รอการตัดบัญชี :</t>
  </si>
  <si>
    <t>รายจ่ายที่เกณฑ์บัญชีต่างจากเกณฑ์ภาษี</t>
  </si>
  <si>
    <t>ผลประโยชน์พนักงานที่จ่ายระหว่างงวด</t>
  </si>
  <si>
    <t>อัตราคิดลด</t>
  </si>
  <si>
    <t>อัตราการขึ้นเงินเดือน</t>
  </si>
  <si>
    <t>อัตราการหมุนเวียนพนักงาน</t>
  </si>
  <si>
    <t>การปรับปรุงจากประสบการณ์</t>
  </si>
  <si>
    <t>เกณฑ์ในการจัดทำงบการเงิน</t>
  </si>
  <si>
    <t>ภายใต้พระราชบัญญัติวิชาชีพบัญชี พ.ศ. 2547 และตามข้อกำหนดของคณะกรรมการกำกับหลักทรัพย์และตลาดหลักทรัพย์ว่าด้วย</t>
  </si>
  <si>
    <t>การจัดทำและนำเสนอรายงานทางการเงินภายใต้พระราชบัญญัติหลักทรัพย์และตลาดหลักทรัพย์ พ.ศ. 2535</t>
  </si>
  <si>
    <t>งบการเงินระหว่างกาลของบริษัท จัดทำขึ้นโดยใช้เกณฑ์ราคาทุนเดิมในการวัดมูลค่าขององค์ประกอบของรายการในงบการเงิน</t>
  </si>
  <si>
    <t>ยกเว้นรายการที่เปิดเผยไว้ในนโยบายการบัญชีที่เกี่ยวข้อง</t>
  </si>
  <si>
    <t>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เพื่อให้ข้อมูล</t>
  </si>
  <si>
    <t xml:space="preserve">2.2 </t>
  </si>
  <si>
    <t>ก. มาตรฐานการรายงานทางการเงินที่เริ่มมีผลบังคับใช้ในงวดปัจจุบัน</t>
  </si>
  <si>
    <t>จากสัญญาที่ทำกับลูกค้า  โดยกิจการจะรับรู้รายได้ในจำนวนเงินที่สะท้อนถึงสิ่งตอบแทนที่กิจการคาดว่าจะได้รับเมื่อกิจการส่ง</t>
  </si>
  <si>
    <t>ข. มาตรฐานการรายงานทางการเงินที่จะมีผลบังคับใช้ในอนาคต</t>
  </si>
  <si>
    <t>มาตรฐานการรายงานทางการเงิน</t>
  </si>
  <si>
    <t>ฉบับที่ 7</t>
  </si>
  <si>
    <t>การเปิดเผยข้อมูลเครื่องมือทางการเงิน</t>
  </si>
  <si>
    <t>ฉบับที่ 9</t>
  </si>
  <si>
    <t>เครื่องมือทางการเงิน</t>
  </si>
  <si>
    <t>มาตรฐานการบัญชี</t>
  </si>
  <si>
    <t>ฉบับที่ 32</t>
  </si>
  <si>
    <t>การแสดงรายการเครื่องมือทางการเงิน</t>
  </si>
  <si>
    <t>ฉบับที่ 16</t>
  </si>
  <si>
    <t>การป้องกันความเสี่ยงของเงินลงทุนสุทธิในหน่วยงานต่างประเทศ</t>
  </si>
  <si>
    <t>ฉบับที่ 19</t>
  </si>
  <si>
    <t>การชำระหนี้สินทางการเงินด้วยตราสารทุน</t>
  </si>
  <si>
    <t>การตีความมาตรฐานการรายงานทางการเงิน</t>
  </si>
  <si>
    <t>มาตรฐานการรายงานทางการเงิน ฉบับที่ 16 เรื่อง สัญญาเช่า</t>
  </si>
  <si>
    <t>บังคับในอนาคตตามที่กล่าวข้างต้น</t>
  </si>
  <si>
    <t>15.5</t>
  </si>
  <si>
    <t>18.3</t>
  </si>
  <si>
    <t>18.4</t>
  </si>
  <si>
    <t>อัตราการเพิ่มขึ้นของเงินเดือน</t>
  </si>
  <si>
    <t>18.5</t>
  </si>
  <si>
    <t>ร้อยละ 100.00</t>
  </si>
  <si>
    <t>ร้อยละ 10.00</t>
  </si>
  <si>
    <t>ร้อยละ 2.92</t>
  </si>
  <si>
    <t>ร้อยละ 7.02</t>
  </si>
  <si>
    <t>ร้อยละ 0 - 22.00</t>
  </si>
  <si>
    <t>ประกันให้ธนาคารออกหนังสือค้ำประกันในการใช้ไฟฟ้า กับการไฟฟ้านครหลวง  และค้ำประกันค่าฝากส่งไปรษณีย์เป็นรายเดือน</t>
  </si>
  <si>
    <t>กับบริษัท ไปรษณีย์ไทย จำกัด ตามหมายเหตุ 24.2</t>
  </si>
  <si>
    <t xml:space="preserve">เมื่อวันที่ 12 พฤศจิกายน 2561 ที่ประชุมคณะกรรมการบริษัท ครั้งที่ 6/2561 ได้อนุมัติให้บริษัทเข้าลงทุนในบริษัท GPI Myanmar </t>
  </si>
  <si>
    <t xml:space="preserve">Co.,Ltd. ซึ่งบริษัทดังกล่าวได้จดทะเบียนเมื่อวันที่ 28 พฤศจิกายน 2561 และจากการเข้าลงทุนดังกล่าวทำให้บริษัท GPI Myanmar </t>
  </si>
  <si>
    <t>Co.,Ltd. มีสถานะเป็นบริษัทย่อยของบริษัท ตั้งแต่วันที่ 28 พฤศจิกายน 2561</t>
  </si>
  <si>
    <t xml:space="preserve">สำหรับวงเงินเบิกเกินบัญชี และวงเงินกู้ยืมระยะสั้นจากสถาบันการเงินแห่งหนึ่ง (ณ วันที่ 31 ธันวาคม 2561 : 42.49 ล้านบาท) </t>
  </si>
  <si>
    <t xml:space="preserve">ผลแตกต่างระยะเวลา </t>
  </si>
  <si>
    <t>-  ค่าเสื่อมราคาสินทรัพย์ถาวร</t>
  </si>
  <si>
    <t>ต้นทุนบริการในอดีต</t>
  </si>
  <si>
    <t>ค่าใช้จ่ายภาษีเงินได้ที่แสดงอยู่ในงบกำไรขาดทุนเบ็ดเสร็จ</t>
  </si>
  <si>
    <t>22.3.4</t>
  </si>
  <si>
    <t>22.3.5</t>
  </si>
  <si>
    <t xml:space="preserve">จำกัด จำนวน 0.01 ล้านบาท รวมจำนวน 0.32 ล้านบาท ค้ำประกันโดยเงินฝากประจำของบริษัท ตามหมายเหตุ 9  </t>
  </si>
  <si>
    <t>ณ วันที่รายงานของบริษัท (แสดงโดยวิธีถัวเฉลี่ยถ่วงน้ำหนัก) ดังนี้</t>
  </si>
  <si>
    <t>ร้อยละ 3.07</t>
  </si>
  <si>
    <t>ร้อยละ 10.59</t>
  </si>
  <si>
    <t>ร้อยละ 0 - 24.00</t>
  </si>
  <si>
    <t xml:space="preserve">อัตราการหมุนเวียนของพนักงาน </t>
  </si>
  <si>
    <t>- 29 -</t>
  </si>
  <si>
    <t>ตามที่กล่าวไว้ในหมายเหตุประกอบงบการเงินข้อ 3 บริษัทได้มีการบันทึกผลกระทบจากพระราชบัญญัติคุ้มครองแรงงาน</t>
  </si>
  <si>
    <t>อัตราดอกเบี้ยร้อยละ 1.65 ต่อปี และ 1.95 ต่อปี</t>
  </si>
  <si>
    <t>ณ วันที่ 31 ธันวาคม 2561 บริษัทมีเงินฝากประจำประเภทจ่ายคืนเมื่อสิ้นระยะเวลา อายุ 10 เดือนและ 12 เดือน กับสถาบันการเงิน</t>
  </si>
  <si>
    <t>2 แห่ง อัตราดอกเบี้ยร้อยละ 0.90 - 1.50 ต่อปี</t>
  </si>
  <si>
    <t>ตามหมายเหตุ 4</t>
  </si>
  <si>
    <t xml:space="preserve">   สุทธิจากภาษีเงินได้</t>
  </si>
  <si>
    <t>พระราชบัญญัติคุ้มครองแรงงานฉบับดังกล่าวไว้ในงบการเงิน ตามที่กล่าวไว้ในหมายเหตุข้อ 18.3</t>
  </si>
  <si>
    <t xml:space="preserve">บังคับเมื่อพ้นกำหนดสามสิบวันนับแต่วันประกาศในราชกิจจานุเบกษาเป็นต้นไป ซึ่งได้กำหนดอัตราค่าชดเชยเพิ่มเติมกรณีเลิกจ้าง </t>
  </si>
  <si>
    <t>อัตรามรณะ (ตารางมรณะไทย พ.ศ. 2560 และ พ.ศ. 2551)</t>
  </si>
  <si>
    <t>อัตราการทุพพลภาพ (ตารางมรณะไทย พ.ศ. 2560 และ พ.ศ. 2551)</t>
  </si>
  <si>
    <t>งบการเงินระหว่างกาลนี้ควรใช้ควบคู่ไปกับงบการเงินประจำปีล่าสุด</t>
  </si>
  <si>
    <t>ข้อมูลที่นำเสนอซ้ำซ้อนกับข้อมูลที่ได้รายงานไปแล้วอย่างไรก็ตามงบแสดงฐานะการเงิน งบกำไรขาดทุนเบ็ดเสร็จ งบแสดงการ</t>
  </si>
  <si>
    <t xml:space="preserve">มาตรฐานการรายงานทางการเงิน ฉบับที่ 15 เรื่อง รายได้จากสัญญาที่ทำกับลูกค้า กำหนดหลักการสำคัญเกี่ยวกับการรับรู้รายได้ </t>
  </si>
  <si>
    <t>มอบการควบคุมสินค้าหรือบริการให้กับลูกค้า ตามที่มาตรฐานการรายงานทางการเงินฉบับนี้กำหนด 5 ขั้นตอน และรวมถึงการ</t>
  </si>
  <si>
    <t>2562   มาถือปฏิบัติมาตรฐานการรายงานทางการเงินดังกล่าว   ได้รับการปรับปรุง   หรือจัดให้มีขึ้นเพื่อให้มีเนื้อหาเท่าเทียมกับ</t>
  </si>
  <si>
    <t xml:space="preserve">การนำมาตรฐานรายงานทางการเงินฉบับนี้มาถือปฏิบัติ ไม่มีผลกระทบย้อนหลังต่องบการเงินของบริษัท  </t>
  </si>
  <si>
    <t>ใช้ดุลยพินิจที่สำคัญในการพิจารณาตามหลักการในแต่ละขั้นตอน  มาตรฐานการรายงานทางการเงิน  ฉบับที่ 15 ใช้แทนมาตร</t>
  </si>
  <si>
    <t>ในระหว่างงวดสภาวิชาชีพบัญชีได้ประกาศใช้มาตรฐานการรายงานทางการเงิน กลุ่มเครื่องมือทางการเงิน และมาตรฐานการ</t>
  </si>
  <si>
    <t>มีผลบังคับใช้</t>
  </si>
  <si>
    <t>การเงินด้วยมูลค่ายุติธรรมหรือราคาทุนตัดจำหน่ายโดยพิจารณาจากประเภทของตราสารทางการเงิน  ลักษณะของกระแสเงิน</t>
  </si>
  <si>
    <t xml:space="preserve">ยกเลิกไป </t>
  </si>
  <si>
    <t>บัญชีที่เกี่ยวข้อง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</t>
  </si>
  <si>
    <t>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</t>
  </si>
  <si>
    <t>เดือน เว้นแต่สินทรัพย์อ้างอิงนั้นมีมูลค่าต่ำ</t>
  </si>
  <si>
    <t>- 30 -</t>
  </si>
  <si>
    <t>มีดังนี้</t>
  </si>
  <si>
    <t>แสดงรายการและการเปิดเผยข้อมูลเครื่องมือทางการเงิน  และเมื่อมาตรฐานการรายงานทางการเงินกลุ่มนี้มีผลบังคับใช้จะทำ</t>
  </si>
  <si>
    <t>เงินโดยใช้แนวคิดของผลขาดทุนด้านเครดิตที่คาดว่าจะเกิดขึ้น   และหลักการเกี่ยวกับการบัญชีป้องกันความเสี่ยง   รวมถึงการ</t>
  </si>
  <si>
    <t>ให้มาตรฐานการบัญชีการตีความมาตรฐานการบัญชี    และแนวปฏิบัติทางการบัญชีบางฉบับที่มีผลบังคับใช้อยู่ในปัจจุบันถูก</t>
  </si>
  <si>
    <t>ธันวาคม 2561  และเมื่อวันที่ 5 เมษายน 2562   พระราชบัญญัติคุ้มครองแรงงานฉบับใหม่ได้ประกาศในราชกิจจานุเบกษา โดยมีผล</t>
  </si>
  <si>
    <t xml:space="preserve">งบการเงินระหว่างกาลนี้ได้จัดทำขึ้นโดยใช้นโยบายการบัญชี  และการประมาณการเช่นเดียวกับงบการเงินประจำปี สิ้นสุดวันที่ 31 </t>
  </si>
  <si>
    <t>ไม่มีหลักทรัพย์ค้ำประกัน ตามหมายเหตุ 22.3.2</t>
  </si>
  <si>
    <r>
      <rPr>
        <b/>
        <sz val="16"/>
        <color theme="1"/>
        <rFont val="Angsana New"/>
        <family val="1"/>
      </rPr>
      <t>มาตรฐานการรายงานทางการเงิน กลุ่มเครื่องมือทางการเงิน</t>
    </r>
    <r>
      <rPr>
        <sz val="16"/>
        <color theme="1"/>
        <rFont val="Angsana New"/>
        <family val="1"/>
      </rPr>
      <t xml:space="preserve"> ประกอบด้วย</t>
    </r>
  </si>
  <si>
    <t xml:space="preserve">มาตรฐานและการตีความมาตรฐาน จำนวน 5 ฉบับ ได้แก่ </t>
  </si>
  <si>
    <t xml:space="preserve">ใช้เงินเมื่อทวงถามเป็นหลักฐานอัตราดอกเบี้ยร้อยละ 1.65 - 1.95 ต่อปี (ณ วันที่ 31 ธันวาคม 2561 : อัตราดอกเบี้ยร้อยละ 1.65 ต่อปี)  </t>
  </si>
  <si>
    <t xml:space="preserve">งบการเงินรวม </t>
  </si>
  <si>
    <t>22.2.1  รายได้ค่าบริการ</t>
  </si>
  <si>
    <t>22.2.2  รายได้อื่น</t>
  </si>
  <si>
    <t>22.2.3  ต้นทุนบริการ</t>
  </si>
  <si>
    <t>22.3.2  เงินให้กู้ยืมระยะสั้นแก่บริษัทย่อย</t>
  </si>
  <si>
    <t xml:space="preserve">22.3.3  เงินให้กู้ยืมระยะยาวแก่บุคคลที่เกี่ยวข้องกัน  </t>
  </si>
  <si>
    <t xml:space="preserve">32.24 ล้านบาท และมีราคายุติธรรมซึ่งใช้ราคาซื้อขายที่ดินบริเวณใกล้เคียง จำนวน 49.64  ล้านบาท </t>
  </si>
  <si>
    <t>20.00</t>
  </si>
  <si>
    <t xml:space="preserve">การใช้ไฟฟ้า กับการไฟฟ้านครหลวง จำนวน 0.31 ล้านบาท และการฝากส่งไปรษณีย์เป็นรายเดือน กับบริษัท ไปรษณีย์ไทย </t>
  </si>
  <si>
    <t>ณ วันที่ 30</t>
  </si>
  <si>
    <t>สำหรับงวดสามเดือน</t>
  </si>
  <si>
    <t>- 31 -</t>
  </si>
  <si>
    <t>- 32 -</t>
  </si>
  <si>
    <t>- 33 -</t>
  </si>
  <si>
    <t xml:space="preserve">การเปลี่ยนแปลงในสินค้าสำเร็จรูปและงานระหว่างทำ         </t>
  </si>
  <si>
    <t xml:space="preserve">ณ วันที่ 31 ธันวาคม 2561  บริษัทมีเงินฝากประจำประเภทจ่ายคืนเมื่อสิ้นระยะเวลาอายุ 14 เดือน กับสถาบันการเงินแห่งหนึ่ง </t>
  </si>
  <si>
    <t xml:space="preserve">จำนวน 91.00 ล้านบาท อัตราดอกเบี้ยร้อยละ 1.60 ต่อปี </t>
  </si>
  <si>
    <t>ให้กู้ยืมเพิ่ม</t>
  </si>
  <si>
    <t>บวก กลับผลขาดทุนของบริษัทย่อยที่ไม่ต้องเสียภาษี</t>
  </si>
  <si>
    <t>ต้นทุนทางการเงิน</t>
  </si>
  <si>
    <t>สปอร์ทคลับ จำกัด)  ตามสัญญาลงวันที่ 11 พฤษภาคม 2561  โดยมีระยะเวลาเช่า 3 ปี เริ่มตั้งแต่วันที่ 15 พฤษภาคม 2561  ถึง</t>
  </si>
  <si>
    <t xml:space="preserve">บริษัทมีภาระผูกพันจากการทำสัญญาเช่าพื้นที่กับบริษัทที่เกี่ยวข้องกันแห่งหนึ่ง  (บริษัท บลูไดมอนด์ กอล์ฟ แอนด์ วอเทอร์ </t>
  </si>
  <si>
    <t>และสอบทานอย่างสม่ำเสมอ  เพื่อใช้ในการตัดสินใจในการจัดสรรทรัพยากรให้กับส่วนงาน   และประเมินผลการดำเนินงานของ</t>
  </si>
  <si>
    <t>ข้อมูลเกี่ยวกับการดำเนินงานจำแนกตามส่วนงาน (ต่อ)</t>
  </si>
  <si>
    <t xml:space="preserve">ในระหว่างงวด  บริษัทได้นำมาตรฐานการรายงานทางการเงิน  และการตีความมาตรฐานการรายงานทางการเงินฉบับปรับปรุง </t>
  </si>
  <si>
    <t xml:space="preserve">(ปรับปรุง 2561) จำนวนหลายฉบับซึ่งมีผลบังคับใช้สำหรับงบการเงินที่มีรอบระยะเวลาบัญชีที่เริ่มในหรือหลังวันที่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</si>
  <si>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หลักการการสำคัญ ดังนี้  </t>
  </si>
  <si>
    <t>เป็นสาระสำคัญต่องบการเงินของบริษัท    อย่างไรก็ตามมาตรฐานการรายงานทางการเงินฉบับใหม่    ซึ่งได้มีการเปลี่ยนแปลง</t>
  </si>
  <si>
    <t>การบัญชีสำหรับผู้ให้เช่าไม่มีการเปลี่ยนแปลงอย่างมีสาระสำคัญจากมาตรฐานการบัญชีฉบับที่ 17  ผู้ให้เช่ายังคงต้องจัดประ</t>
  </si>
  <si>
    <t>ปัจจุบันฝ่ายบริหารของบริษัท อยู่ระหว่างการประเมินผลกระทบต่องบการเงินของมาตรฐานรายงานทางการเงิน ที่จะมีผลใช้</t>
  </si>
  <si>
    <t>19.1</t>
  </si>
  <si>
    <t>19.2</t>
  </si>
  <si>
    <t xml:space="preserve">สำหรับงวดสามเดือน </t>
  </si>
  <si>
    <t>วอเทอร์สปอร์ทคลับ จำกัด</t>
  </si>
  <si>
    <t xml:space="preserve">บริษัท บลูไดมอนด์ กอล์ฟ แอนด์ </t>
  </si>
  <si>
    <t>- 34 -</t>
  </si>
  <si>
    <t>งบการเงินระหว่างกาลนี้จัดทำขึ้นในรูปแบบย่อ และตามมาตรฐานการบัญชี ฉบับที่ 34  เรื่อง การรายงานทางการเงินระหว่างกาล</t>
  </si>
  <si>
    <t>สินทรัพย์ไม่มีตัวตน</t>
  </si>
  <si>
    <t>นั้นเป็นปัจจุบัน    ดังนั้นงบการเงินระหว่างกาลจึงเน้นการให้ข้อมูลเกี่ยวกับกิจกรรม   เหตุการณ์และสถานการณ์ใหม่เพื่อไม่ให้</t>
  </si>
  <si>
    <t xml:space="preserve">ฐานการบัญชีมาตรฐานการบัญชี ฉบับที่ 11  เรื่อง สัญญาก่อสร้าง  และการตีความมาตรฐานที่เกี่ยวข้อง ฉบับที่ 18  เรื่อง รายได้ </t>
  </si>
  <si>
    <t xml:space="preserve">รายงานทางการเงิน ฉบับที่ 16 เรื่อง สัญญาเช่า   ซึ่งมีผลบังคับใช้สำหรับงบการเงินที่มีรอบระยะเวลาบัญชีที่เริ่มใน  หรือหลัง </t>
  </si>
  <si>
    <t>มาตรฐานการรายงานทางการเงิน ฉบับที่ 16  ใช้แทนมาตรฐานการบัญชี ฉบับที่ 17 เรื่อง สัญญาเช่า  และการตีความมาตรฐาน</t>
  </si>
  <si>
    <t>สดตามสัญญา  และแผนธุรกิจของกิจการ (Business Model)   หลักการเกี่ยวกับวิธีการคำนวณการด้อยค่าของเครื่องมือทางการ</t>
  </si>
  <si>
    <t>มาตรฐานการรายงานทางการเงินกลุ่มดังกล่าวข้างต้น  กำหนดหลักการเกี่ยวกับการจัดประเภทและการวัดมูลค่าเครื่องมือทาง</t>
  </si>
  <si>
    <t>สำหรับลูกจ้างที่ทำงานติดต่อกันครบยี่สิบปีขึ้นไปให้จ่ายไม่น้อยกว่าค่าจ้างอัตราสุดท้ายสี่ร้อยวัน โดยบริษัทได้บันทึกผลกระทบจาก</t>
  </si>
  <si>
    <t>22.3.1  ลูกหนี้การค้าและลูกหนี้หมุนเวียนอื่น</t>
  </si>
  <si>
    <t>22.2.4  ค่าใช้จ่ายในการขาย</t>
  </si>
  <si>
    <t>22.2.5  ค่าตอบแทนที่จ่ายให้แก่ผู้บริหารสำคัญ</t>
  </si>
  <si>
    <t>22.2.6  รายได้ค่าบริการ</t>
  </si>
  <si>
    <t>22.2.7  รายได้อื่น</t>
  </si>
  <si>
    <t>22.2.8  ต้นทุนบริการ</t>
  </si>
  <si>
    <t>22.2.9  ค่าใช้จ่ายในการขาย</t>
  </si>
  <si>
    <t xml:space="preserve"> ค่าตอบแทนกรรมการ </t>
  </si>
  <si>
    <t xml:space="preserve"> ค่าตอบแทนผู้บริหาร :</t>
  </si>
  <si>
    <t>22.2.10 ค่าตอบแทนที่จ่ายให้แก่ผู้บริหารสำคัญ</t>
  </si>
  <si>
    <t xml:space="preserve">รวมอยู่ในกำไรสะสม ณ วันที่ 1 มกราคม </t>
  </si>
  <si>
    <t>รับรู้ระหว่างงวด</t>
  </si>
  <si>
    <t xml:space="preserve">กำไร(ขาดทุน)จากการประมาณตามหลักคณิตศาสตร์ประกันภัยที่รับรู้ในกำไรขาดทุนเบ็ดเสร็จอื่นก่อนภาษีเงินได้ </t>
  </si>
  <si>
    <t>เหตุการณ์ภายหลังรอบระยะเวลารายงาน</t>
  </si>
  <si>
    <t>2562  และ 2561  มีดังนี้</t>
  </si>
  <si>
    <t>กำไรจากการประมาณการตามหลักคณิตศาสตร์ประกันภัย</t>
  </si>
  <si>
    <t>18.6</t>
  </si>
  <si>
    <t>เกณฑ์การจัดทำงบการเงินรวม</t>
  </si>
  <si>
    <t>ก.</t>
  </si>
  <si>
    <t>งบการเงินรวมนี้ได้จัดทำขึ้นโดยรวมงบการเงินของ บริษัท กรังด์ปรีซ์ อินเตอร์เนชั่นแนล จำกัด (มหาชน)</t>
  </si>
  <si>
    <t>2.3</t>
  </si>
  <si>
    <t>ลักษณะธุรกิจ</t>
  </si>
  <si>
    <t>ให้บริการพื้นที่จัดงานแสดงรถยนต์</t>
  </si>
  <si>
    <t>และสินค้าที่เกี่ยวข้องกับยานยนต์</t>
  </si>
  <si>
    <t>อัตราร้อยละของการถือหุ้น</t>
  </si>
  <si>
    <t xml:space="preserve"> ณ วันที่ 30 กันยายน 2562</t>
  </si>
  <si>
    <t>ร้อยละ 100</t>
  </si>
  <si>
    <t>ข.</t>
  </si>
  <si>
    <t>ค.</t>
  </si>
  <si>
    <t>งบการเงินของบริษัทย่อยได้จัดทำขึ้นโดยใช้นโยบายการบัญชีที่สำคัญเช่นเดียวกันกับของบริษัท</t>
  </si>
  <si>
    <t>ง.</t>
  </si>
  <si>
    <t>จ.</t>
  </si>
  <si>
    <t>และบริษัทย่อยที่จัดตั้งขึ้นในประเทศสาธารณรัฐแห่งสหภาพเมียนมาร์ ซึ่งบริษัท กรังด์ปรีซ์ อินเตอร์เนชั่นแนล จำกัด</t>
  </si>
  <si>
    <t>(มหาชน) ได้ควบคุมนโยบายการเงิน และการดำเนินงานทั้งหมด ดังต่อไปนี้</t>
  </si>
  <si>
    <t>สำหรับงวดสามเดือนและเก้าเดือน สิ้นสุดวันที่ 30 กันยายน 2562</t>
  </si>
  <si>
    <t>30 กันยายน 2562</t>
  </si>
  <si>
    <t xml:space="preserve">ณ วันที่ 30 กันยายน 2562 และวันที่ 31 ธันวาคม 2561 บริษัทมีวงเงินเบิกเกินบัญชี จำนวน 23.00 ล้านบาท อัตราดอกเบี้ย MOR ต่อปี </t>
  </si>
  <si>
    <t xml:space="preserve">ณ วันที่ 30 กันยายน 2562 บริษัทมีเงินฝากประจำประเภทจ่ายคืนเมื่อสิ้นระยะเวลา อายุ 12 เดือน กับสถาบันการเงิน 3 แห่ง อัตรา </t>
  </si>
  <si>
    <t>รายการเคลื่อนไหวของค่าเผื่อหนี้สงสัยจะสูญที่เกิดขึ้นสำหรับงวดเก้าเดือน สิ้นสุดวันที่ 30 กันยายน 2562 และ 2561 มีดังนี้</t>
  </si>
  <si>
    <t>30 กันยายน 2561</t>
  </si>
  <si>
    <t>ณ วันที่ 30 กันยายน 2562 และวันที่ 31 ธันวาคม 2561 บริษัทมีเงินให้กู้ยืมระยะสั้นแก่บริษัทย่อยจำนวน 2.63 ล้านบาท โดยมีตั๋วสัญญา</t>
  </si>
  <si>
    <t>รายการเคลื่อนไหวของการลดมูลค่าของสินค้าคงเหลือที่เกิดขึ้นสำหรับงวดเก้าเดือน สิ้นสุดวันที่ 30 กันยายน 2562 และ 2561 มีดังนี้</t>
  </si>
  <si>
    <t>ณ วันที่ 30 กันยายน 2562  และวันที่ 31 ธันวาคม 2561  บริษัทนำเงินฝากประจำธนาคาร 2  แห่งรวมจำนวน 0.32 ล้านบาท เป็นหลัก</t>
  </si>
  <si>
    <t xml:space="preserve">ณ วันที่ 30 กันยายน 2562 และวันที่ 31 ธันวาคม 2561  บริษัทมีที่ดินเป็นอสังหาริมทรัพย์เพื่อการลงทุนราคาตามบัญชี จำนวน </t>
  </si>
  <si>
    <t>ณ วันที่ 30 กันยายน 2562 ราคาตามบัญชีของที่ดิน อาคารและอุปกรณ์ ก่อนหักค่าเสื่อมราคาสะสมซึ่งได้รับการคิดค่าเสื่อมราคา</t>
  </si>
  <si>
    <t>รายการเปลี่ยนแปลงของบัญชีสินทรัพย์ไม่มีตัวตน สำหรับงวดเก้าเดือน สิ้นสุดวันที่ 30 กันยายน 2562 และ 2561 สรุปได้ดังนี้</t>
  </si>
  <si>
    <t>กันยายน</t>
  </si>
  <si>
    <t xml:space="preserve">ฉบับใหม่ในงวดไตรมาส 1 ปี 2562 แล้ว จำนวน 4.59 ล้านบาท </t>
  </si>
  <si>
    <t>ภาษีเงินได้ที่รับรู้ในกำไรหรือขาดทุน สำหรับงวดเก้าเดือน สิ้นสุดวันที่ 30 กันยายน 2562  และ 2561  มีดังนี้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</si>
  <si>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เก้าเดือน</t>
  </si>
  <si>
    <t>สิ้นสุดวันที่ 30 กันยายน 2562 และ 2561 สามารถแสดงได้ดังนี้</t>
  </si>
  <si>
    <t xml:space="preserve">การเปลี่ยนแปลงในมูลค่าปัจจุบันของภาระผูกพันของโครงการผลประโยชน์พนักงาน สำหรับงวดก้าเดือน สิ้นสุดวันที่ </t>
  </si>
  <si>
    <t xml:space="preserve">30 กันยายน 2562 และ 2561 มีดังนี้ </t>
  </si>
  <si>
    <t>ณ วันที่ 30 กันยายน 2562</t>
  </si>
  <si>
    <t xml:space="preserve">กำไรจากการประมาณตามหลักคณิตศาสตร์ประกันภัยที่รับรู้ในกำไรขาดทุนเบ็ดเสร็จอื่น สำหรับงวดเก้าเดือน สิ้นสุดวันที่ </t>
  </si>
  <si>
    <t>30 กันยายน 2562 เกิดขึ้นจาก</t>
  </si>
  <si>
    <t xml:space="preserve">ณ วันที่ 30 กันยายน 2562 และวันที่ 31 ธันวาคม 2561 ข้อสมมติฐานหลักในการประมาณการตามหลักคณิตศาสตร์ประกันภัย </t>
  </si>
  <si>
    <t>บริษัทได้จ่ายเงินสมทบเข้ากองทุนสำรองเลี้ยงชีพ สำหรับงวดสามเดือนและเก้าเดือน สิ้นสุดวันที่ 30 กันยายน 2562 และ 2561 มีดังนี้</t>
  </si>
  <si>
    <t xml:space="preserve">สำหรับงวดเก้าเดือน </t>
  </si>
  <si>
    <t>ค่าใช้จ่ายตามลักษณะของค่าใช้จ่ายที่สำคัญสำหรับงวดสามเดือนและเก้าเดือน สิ้นสุดวันที่ 30 กันยายน 2562  และ 2561 มีดังนี้</t>
  </si>
  <si>
    <t>30 กันยายน 2562 และ 2561  สรุปได้ดังนี้</t>
  </si>
  <si>
    <t xml:space="preserve">รายได้และค่าใช้จ่ายกับบุคคลและกิจการที่เกี่ยวข้องกันที่มีสาระสำคัญสำหรับงวดสามเดือนและเก้าเดือน สิ้นสุดวันที่ </t>
  </si>
  <si>
    <t>ยอดคงค้างกับบุคคลและกิจการที่เกี่ยวข้องกันที่มีสาระสำคัญ ณ วันที่ 30 กันยายน 2562 และวันที่ 31 ธันวาคม 2561</t>
  </si>
  <si>
    <t xml:space="preserve">รายการเคลื่อนไหวของเงินให้กู้ยืมระยะยาวกับบุคคลที่เกี่ยวข้องกันระหว่างงวดเก้าเดือน สิ้นสุดวันที่ 30 กันยายน 2562  </t>
  </si>
  <si>
    <t>วันที่ 14 พฤษภาคม 2564 เป็นจำนวนเงิน 12.00 ล้านบาท (รวมสิทธิการเช่า จำนวน 3.00 ล้านบาท)   ณ วันที่ทำสัญญาบริษัท</t>
  </si>
  <si>
    <t xml:space="preserve">ณ วันที่ 30 กันยายน 2562 และวันที่ 31 ธันวาคม 2561  บริษัทมีภาระผูกพันที่ต้องจ่ายในอนาคตเกี่ยวกับสัญญาเช่า </t>
  </si>
  <si>
    <t>ณ วันที่ 30 กันยายน 2562 และวันที่ 31 ธันวาคม 2561 บริษัทมีหนี้สินที่อาจเกิดขึ้นจากการให้ธนาคารออกหนังสือค้ำประกัน</t>
  </si>
  <si>
    <t>สำหรับงวดสามเดือน สิ้นสุดวันที่ 30 กันยายน 2562</t>
  </si>
  <si>
    <t>สำหรับงวดเก้าเดือน สิ้นสุดวันที่ 30 กันยายน 2562</t>
  </si>
  <si>
    <t>สำหรับงวดสามเดือน สิ้นสุดวันที่ 30 กันยายน 2562 และ 2561</t>
  </si>
  <si>
    <t>สำหรับงวดเก้าเดือน สิ้นสุดวันที่ 30 กันยายน 2562 และ 2561</t>
  </si>
  <si>
    <t>ณ วันที่ 30 กันยายน 2562 และวันที่ 31 ธันวาคม 2561 บริษัทมีอัตราส่วนหนี้สินรวมต่อทุน สรุปได้ดังนี้</t>
  </si>
  <si>
    <t>งบการเงินระหว่างกาลนี้ได้รับการอนุมัติจากกรรมการผู้มีอำนาจให้เผยแพร่ในวันที่ 8 พฤศจิกายน 2562</t>
  </si>
  <si>
    <t>เปลี่ยนแปลงส่วนของผู้ถือหุ้นและงบกระแสเงินสด   ได้แสดงรายการในรูปแบบเช่นเดียวกับงบการเงินประจำปี  ดังนั้น การใช้</t>
  </si>
  <si>
    <t xml:space="preserve">จนถึงวันที่บริษัทสิ้นสุดการควบคุมบริษัทย่อยนั้น  </t>
  </si>
  <si>
    <t>บริษัทนำงบการเงินของบริษัทย่อยมารวมในการจัดทำงบการเงินรวมตั้งแต่วันที่บริษัทมีอำนาจในการควบคุมบริษัทย่อย</t>
  </si>
  <si>
    <t>ยอดคงค้างระหว่างบริษัทและบริษัทย่อย รายการค้าระหว่างกันที่มีสาระสำคัญได้ถูกตัดออกจากงบการเงินรวมนี้แล้ว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</si>
  <si>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 ส่วนที่ไม่ได้</t>
  </si>
  <si>
    <t>เป็นของบริษัท และแสดงเป็นรายการแยกต่างหากในส่วนของกำไรหรือขาดทุนรวม และส่วนของผู้ถือหุ้นในงบแสดง</t>
  </si>
  <si>
    <t>ฐานะการเงินรวม</t>
  </si>
  <si>
    <t>แนวปฏิบัติทางการบัญชีกับผู้ใช้มาตรฐานการนำมาตรฐานการรายงานทางการเงินดังกล่าวมาถือปฏิบัตินี้   ไม่มีผลกระทบอย่าง</t>
  </si>
  <si>
    <t>มาตรฐานการรายงานทางการเงินระหว่างประเทศ  โดยส่วนใหญ่เป็นการปรับปรุงถ้อยคำ  และคำศัพท์การตีความ  และการให้</t>
  </si>
  <si>
    <t>วันที่ 1 มกราคม 2563  บริษัทไม่ได้ใช้มาตรฐานการรายงานทางการเงินดังกล่าว ในการจัดทำงบการเงินระหว่างกาลก่อนวันที่</t>
  </si>
  <si>
    <t>เภท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 ฉบับที่ 17</t>
  </si>
  <si>
    <t xml:space="preserve">สิ่งปลูกสร้างบางส่วนกรรมสิทธิ์ของบริษัท ตามหมายเหตุ 13.2  ณ วันสิ้นงวดบริษัทไม่ได้ใช้วงเงินดังกล่าว   </t>
  </si>
  <si>
    <t>และวงเงินกู้ยืมระยะสั้น จำนวน 25.00 ล้านบาท   อัตราดอกเบี้ย MLR ต่อปี    วงเงินกู้ยืมดังกล่าวค้ำประกันโดยจดจำนองที่ดินพร้อม</t>
  </si>
  <si>
    <t>ณ วันที่ 30 กันยายน 2562 บริษัทมีเงินฝากประจำประเภทจ่ายคืนเมื่อสิ้นระยะเวลาอายุ 13 และ 14 เดือน กับสถาบันการเงินแห่งหนึ่ง</t>
  </si>
  <si>
    <t>รายการเปลี่ยนแปลงของบัญชีที่ดิน อาคาร และอุปกรณ์ สำหรับงวดเก้าเดือน สิ้นสุดวันที่ 30 กันยายน 2562 และ 2561 สรุปได้ดังนี้</t>
  </si>
  <si>
    <t>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ได้แสดงรวมไว้ใน</t>
  </si>
  <si>
    <t>งบแสดงฐานะการเงิน มีรายละเอียดดังนี้</t>
  </si>
  <si>
    <t xml:space="preserve">รายการเคลื่อนไหวของสินทรัพย์ และหนี้สินภาษีเงินได้รอการตัดบัญชีที่เกิดขึ้นสำหรับงวดเก้าเดือน สิ้นสุดวันที่ 30 กันยายน </t>
  </si>
  <si>
    <t>เบ็ดเสร็จอื่น</t>
  </si>
  <si>
    <t>และควบคุมกิจการต่างๆ ของกิจการไม่ว่าทางตรง หรือ</t>
  </si>
  <si>
    <t>ทางอ้อม  ทั้งนี้รวมถึงกรรมการของบริษัท (ไม่ว่าจะทำ</t>
  </si>
  <si>
    <t>สำหรับงวดเก้าเดือน</t>
  </si>
  <si>
    <t xml:space="preserve">ค่าใช้จ่ายผลประโยน์พนักงานที่รับรู้ในงบกำไรขาดทุนเบ็ดเสร็จ สำหรับงวดสามเดือนและเก้าเดือน สิ้นสุดวันที่ 30 กันยายน </t>
  </si>
  <si>
    <t>2562 และ 2561 มีดังนี้</t>
  </si>
  <si>
    <t>23.4.1  บริษัทซื้ออุปกรณ์และเครื่องใช้สำนักงาน จำนวน 0.91 ล้านบาท เป็นเงินเชื่อแสดงไว้เป็นเจ้าหนี้อื่น</t>
  </si>
  <si>
    <t>บริษัทมีลูกหนี้การค้า แยกตามอายุหนี้ ดังนี้</t>
  </si>
  <si>
    <t>- 17 -</t>
  </si>
  <si>
    <t>- 18 -</t>
  </si>
  <si>
    <t>- 19 -</t>
  </si>
  <si>
    <t>- 20 -</t>
  </si>
  <si>
    <t>- 21 -</t>
  </si>
  <si>
    <t>- 22 -</t>
  </si>
  <si>
    <t>- 23 -</t>
  </si>
  <si>
    <t>- 24 -</t>
  </si>
  <si>
    <t>ในระหว่างปี 2562 บริษัทจ่ายเงินปันผล 2 ครั้ง รวมจำนวน 114.00 ล้านบาท ดังนี้</t>
  </si>
  <si>
    <t xml:space="preserve">จำนวน 186.56 ล้านบาท อัตราดอกเบี้ยร้อยละ 1.60 - 1.95 ต่อปี </t>
  </si>
  <si>
    <t>ณ วันที่ 30 กันยายน 2562  ที่ดินพร้อมสิ่งปลูกสร้างบางส่วน มูลค่าตามบัญชี จำนวน 44.67 ล้านบาท นำไปใช้เป็นหลักประกัน</t>
  </si>
  <si>
    <t>23.3.1  บริษัทซื้ออุปกรณ์และเครื่องใช้สำนักงาน จำนวน 0.43 ล้านบาท เป็นเงินเชื่อแสดงไว้เป็นเจ้าหนี้อื่น</t>
  </si>
  <si>
    <t xml:space="preserve">กลุ่มเอี่ยมลำเนา โดยถือหุ้นในอัตราร้อยละ 60.65  (ณ วันที่ 31 ธันวาคม 2561 : ร้อยละ 60.85)     </t>
  </si>
  <si>
    <t xml:space="preserve">ดอกเบี้ยร้อยละ 0.90 - 1.95 ต่อปี </t>
  </si>
  <si>
    <t>สำหรับงวดเก้าเดือน สิ้นสุดวันที่ 30 กันยายน 2562 มีดังนี้</t>
  </si>
  <si>
    <t>ชำระสิทธิการเช่ารวมกับค่าเช่า จำนวน 6.00 ล้านบาท    และชำระค่าเช่าในวันที่ 15 พฤษภาคม 2562 จำนวน 3.00 ล้านบาท</t>
  </si>
  <si>
    <t xml:space="preserve">รวมเป็นจำนวน 9.00 ล้านบาท  คงเหลือภาระที่จะต้องจ่ายชำระในวันที่ 15 พฤษภาคม 2563 จำนวน 3.00 ล้านบาท </t>
  </si>
  <si>
    <t>รายการไม่กระทบเงินสด สำหรับงวดเก้าเดือน สิ้นสุดวันที่ 30 กันยายน 2562  มีรายละเอียดดังนี้</t>
  </si>
  <si>
    <t>รายการไม่กระทบเงินสด สำหรับงวดเก้าเดือน สิ้นสุดวันที่ 30 กันยายน 2561  มีรายละเอียดดังนี้</t>
  </si>
  <si>
    <t>บริษัทดำเนินธุรกิจหลักในส่วนงานดำเนินงานที่รายงาน สำหรับงวดสามเดือนและเก้าเดือน สิ้นสุดวันที่ 30 กันยายน 2562 มีดังนี้</t>
  </si>
  <si>
    <t>เต็มมูลค่าแล้วแต่ยังคงใช้งานอยู่มีจำนวน 114.29 ล้านบาท (ณ วันที่ 31 ธันวาคม 2561 : 110.14 ล้านบาท)</t>
  </si>
  <si>
    <t>รายได้บริหารจัดการ</t>
  </si>
  <si>
    <t>23.3.2  บริษัทซื้อสินทรัพย์ไม่มีตัวตน จำนวน 2.04 ล้านบาท เป็นเงินเชื่อแสดงไว้เป็นเจ้าหนี้อื่น</t>
  </si>
  <si>
    <t>24.3</t>
  </si>
  <si>
    <t>ณ วันที่ 30 กันยายน 2562 บริษัทย่อยมีภาระผูกพันในการจัดงาน Yangon International Motor Show (YIMS) ในประเทศ</t>
  </si>
  <si>
    <t>Myanmar) ให้การสนับสนุนการจัดงาน และพิจารณาจำนวนครั้งในการจัดงาน ดังกล่าว โดยบริษัทย่อยจะต้องจ่าย</t>
  </si>
  <si>
    <t>สาธารณรัฐแห่งสหภาพเมียนมาร์ สำหรับปี 2563  และปี 2564 โดยสมาคมยานยนต์ของพม่า (Automotive Association of</t>
  </si>
  <si>
    <t>เงินสนับสนุนให้แก่สมาคมฯ จำนวน 25,000.00  เหรียญสหรัฐอเมริกา ตามบันทึกข้อตกลงวันที่ 1 กรกฎาคม 2562</t>
  </si>
  <si>
    <t>28.</t>
  </si>
  <si>
    <t>หุ้นละ 0.15 บาทเป็นจำนวนเงิน 90.00 ล้านบาท โดยบริษัทจ่ายเงินปันผลแล้วเมื่อวันที่ 7 มิถุนายน 2561</t>
  </si>
  <si>
    <t xml:space="preserve">ส่วนที่เหลือของไตรมาส 2 ปี 2561 ให้แก่ผู้ถือหุ้นจำนวน 600 ล้านหุ้น ในอัตราหุ้นละ 0.09 บาท เป็นจำนวนเงิน 54.00  </t>
  </si>
  <si>
    <t xml:space="preserve">ล้านบาท โดยบริษัทจ่ายเงินปันผลดังกล่าวแล้วในวันที่ 19 เมษายน 2562 </t>
  </si>
  <si>
    <t>ตามมติที่ประชุมคณะกรรมการบริษัทครั้งที่ 4/2561 เมื่อวันที่ 10 พฤษภาคม 2561  อนุมัติให้จ่ายเงินปันผลระหว่างกาลจากผล</t>
  </si>
  <si>
    <t>ประกอบการส่วนที่เหลือของปี 2560 และผลประกอบการของไตรมาส 1 ปี 2561 ให้แก่ผู้ถือหุ้นจำนวน 600 ล้านหุ้น ในอัตรา</t>
  </si>
  <si>
    <t xml:space="preserve">6 กันยายน 2562 </t>
  </si>
  <si>
    <t>ตามมติที่ประชุมผู้ถือหุ้นสามัญประจำปี 2562  เมื่อวันที่ 28 มีนาคม 2562    อนุมัติให้จ่ายเงินปันผลจากผลประกอบการ</t>
  </si>
  <si>
    <t>ตามมติที่ประชุมคณะกรรมการบริษัทครั้งที่ 3/2562  เมื่อวันที่ 8 สิงหาคม 2562   อนุมัติให้จ่ายเงินปันผลระหว่างกาลจาก</t>
  </si>
  <si>
    <t>ตามมติที่ประชุมคณะกรรมการบริษัทครั้งที่ 4/2562 เมื่อวันที่ 8 พฤศจิกายน 2562 มีมติอนุมัติ ดังนี้</t>
  </si>
  <si>
    <t>ภาษีเงินได้ที่รับรู้ในกำไรขาดทุนเบ็ดเสร็จอื่น สำหรับงวดเก้าเดือน สิ้นสุดวันที่ 30 กันยายน 2562 มีดังนี้</t>
  </si>
  <si>
    <t>ผลประกอบการส่วนที่เหลือของไตรมาส 2 ปี 2561   และผลประกอบการของไตรมาส 1 ปี 2562  ให้แก่ผู้ถือหุ้นจำนวน</t>
  </si>
  <si>
    <t>600 ล้านหุ้น ในอัตราหุ้นละ 0.10 บาท เป็นจำนวนเงิน 60.00  ล้านบาท โดยบริษัทจ่ายเงินปันผลดังกล่าวในแล้ววันที่</t>
  </si>
  <si>
    <t>ยกเลิกสัญญาร่วมทุนโครงการพัฒนาดิจิทัลมีเดียกับบริษัทเอกชนแห่งหนึ่ง ตามบันทึกข้อตกลงวันที่ 18 ตุลาคม 2562</t>
  </si>
  <si>
    <t>ลงทุนซื้อหุ้นในบริษัทเอกชนแห่งหนึ่ง จำนวน 150 หุ้น มูลค่า 4.08 ล้านบาท สัดส่วนร้อยละ 15</t>
  </si>
  <si>
    <t>และอนุมัติให้ร่วมจัดตั้งบริษัทใหม่แทน มีทุนจดทะเบียน 4.00 ล้านบาท โดยบริษัทถือหุ้นในสัดส่วนร้อยละ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</si>
</sst>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;\(#,#00.00\)"/>
    <numFmt numFmtId="194" formatCode="#,##0.00&quot; &quot;;\(#,##0.00\)"/>
    <numFmt numFmtId="195" formatCode="_-* #,##0_-;\-* #,##0_-;_-* &quot;-&quot;??_-;_-@_-"/>
    <numFmt numFmtId="196" formatCode="#,##0.00_);[Blue]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0000"/>
    <numFmt numFmtId="206" formatCode="000000"/>
    <numFmt numFmtId="207" formatCode="0_)"/>
    <numFmt numFmtId="208" formatCode="General_)"/>
    <numFmt numFmtId="209" formatCode="###0_);[Red]\(###0\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0.000_)"/>
    <numFmt numFmtId="217" formatCode="d/mm/yy\ "/>
    <numFmt numFmtId="218" formatCode="#,##0\ &quot;DM&quot;;[Red]\-#,##0\ &quot;DM&quot;"/>
    <numFmt numFmtId="219" formatCode="#,##0.00\ &quot;DM&quot;;[Red]\-#,##0.00\ &quot;DM&quot;"/>
    <numFmt numFmtId="220" formatCode="#,##0.00;\(#,##0.00\)"/>
    <numFmt numFmtId="221" formatCode="#,##0;[Red]\(#,##0\)"/>
    <numFmt numFmtId="222" formatCode="_ * #,##0_ ;_ * \-#,##0_ ;_ * &quot;-&quot;??_ ;_ @_ "/>
    <numFmt numFmtId="223" formatCode="#,##0.00;[Black]\(#,##0.00\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#,##0;\(#,##0\)"/>
    <numFmt numFmtId="233" formatCode="#,##0.00\ &quot;F&quot;;\-#,##0.00\ &quot;F&quot;"/>
    <numFmt numFmtId="234" formatCode="\$#,##0.00;\(\$#,##0.00\)"/>
    <numFmt numFmtId="235" formatCode="dd\-mmm\-yy_)"/>
    <numFmt numFmtId="236" formatCode="[$-1070000]d/m/yy;@"/>
    <numFmt numFmtId="237" formatCode="0.00_)"/>
    <numFmt numFmtId="238" formatCode="mm/dd/yy"/>
    <numFmt numFmtId="239" formatCode="\$#,##0;\(\$#,##0\)"/>
    <numFmt numFmtId="240" formatCode="0.0%"/>
    <numFmt numFmtId="241" formatCode="#,##0\ &quot;F&quot;;[Red]\-#,##0\ &quot;F&quot;"/>
    <numFmt numFmtId="242" formatCode="_-[$€-2]* #,##0.00_-;\-[$€-2]* #,##0.00_-;_-[$€-2]* &quot;-&quot;??_-"/>
    <numFmt numFmtId="243" formatCode="0_);[Red]\(0\)"/>
    <numFmt numFmtId="244" formatCode="#,##0\ \ ;\(#,##0\)\ ;\—\ \ \ \ "/>
    <numFmt numFmtId="245" formatCode="_(&quot;$&quot;* #,##0.0_);_(&quot;$&quot;* \(#,##0.0\);_(&quot;$&quot;* &quot;-&quot;??_);_(@_)"/>
    <numFmt numFmtId="246" formatCode="&quot;?&quot;#,##0;[Red]\-&quot;?&quot;#,##0"/>
    <numFmt numFmtId="247" formatCode="0.0&quot;  &quot;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_(&quot;฿&quot;* #,##0.00_);_(&quot;฿&quot;* \(#,##0.00\);_(&quot;฿&quot;* &quot;-&quot;??_);_(@_)"/>
    <numFmt numFmtId="268" formatCode="#,##0\ "/>
    <numFmt numFmtId="269" formatCode="#,##0.00_ ;[Red]\-#,##0.00\ "/>
  </numFmts>
  <fonts count="275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rgb="FFFF0000"/>
      <name val="Angsana New"/>
      <family val="1"/>
    </font>
    <font>
      <sz val="11"/>
      <name val="Tahoma"/>
      <family val="2"/>
    </font>
    <font>
      <sz val="11"/>
      <color theme="1"/>
      <name val="Cordia New"/>
      <family val="2"/>
      <charset val="222"/>
    </font>
    <font>
      <b/>
      <sz val="11"/>
      <color indexed="56"/>
      <name val="Tahoma"/>
      <family val="2"/>
      <charset val="222"/>
    </font>
    <font>
      <sz val="11"/>
      <color rgb="FF006100"/>
      <name val="Tahoma"/>
      <family val="2"/>
      <scheme val="minor"/>
    </font>
    <font>
      <sz val="11"/>
      <name val="Tahoma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529">
    <xf numFmtId="0" fontId="0" fillId="0" borderId="0"/>
    <xf numFmtId="43" fontId="6" fillId="0" borderId="0" applyFont="0" applyFill="0" applyBorder="0" applyAlignment="0" applyProtection="0"/>
    <xf numFmtId="39" fontId="9" fillId="0" borderId="0"/>
    <xf numFmtId="39" fontId="11" fillId="0" borderId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39" fontId="9" fillId="0" borderId="0"/>
    <xf numFmtId="39" fontId="11" fillId="0" borderId="0"/>
    <xf numFmtId="39" fontId="18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2" fontId="37" fillId="0" borderId="0" applyNumberFormat="0"/>
    <xf numFmtId="0" fontId="38" fillId="0" borderId="0"/>
    <xf numFmtId="197" fontId="38" fillId="0" borderId="0" applyFont="0" applyFill="0" applyBorder="0" applyAlignment="0" applyProtection="0"/>
    <xf numFmtId="0" fontId="39" fillId="0" borderId="0"/>
    <xf numFmtId="198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202" fontId="38" fillId="0" borderId="0" applyFont="0" applyFill="0" applyBorder="0" applyAlignment="0" applyProtection="0"/>
    <xf numFmtId="203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43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5" fontId="44" fillId="0" borderId="0">
      <alignment horizontal="left"/>
    </xf>
    <xf numFmtId="206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1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1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51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1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1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51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0" borderId="0" applyNumberFormat="0" applyBorder="0" applyAlignment="0" applyProtection="0"/>
    <xf numFmtId="0" fontId="4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7" fontId="53" fillId="0" borderId="0"/>
    <xf numFmtId="207" fontId="53" fillId="0" borderId="0"/>
    <xf numFmtId="207" fontId="53" fillId="0" borderId="0"/>
    <xf numFmtId="207" fontId="53" fillId="0" borderId="0"/>
    <xf numFmtId="207" fontId="53" fillId="0" borderId="0"/>
    <xf numFmtId="207" fontId="53" fillId="0" borderId="0"/>
    <xf numFmtId="207" fontId="53" fillId="0" borderId="0"/>
    <xf numFmtId="207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1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1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1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1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51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31" borderId="0" applyNumberFormat="0" applyBorder="0" applyAlignment="0" applyProtection="0"/>
    <xf numFmtId="0" fontId="4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61" fillId="45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208" fontId="71" fillId="65" borderId="15"/>
    <xf numFmtId="208" fontId="71" fillId="65" borderId="15"/>
    <xf numFmtId="208" fontId="71" fillId="65" borderId="15"/>
    <xf numFmtId="208" fontId="71" fillId="65" borderId="15"/>
    <xf numFmtId="208" fontId="71" fillId="65" borderId="15"/>
    <xf numFmtId="208" fontId="71" fillId="65" borderId="15"/>
    <xf numFmtId="209" fontId="38" fillId="0" borderId="0" applyFill="0" applyBorder="0" applyAlignment="0"/>
    <xf numFmtId="0" fontId="38" fillId="0" borderId="0" applyFill="0" applyBorder="0" applyAlignment="0"/>
    <xf numFmtId="210" fontId="72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14" fontId="72" fillId="0" borderId="0" applyFill="0" applyBorder="0" applyAlignment="0"/>
    <xf numFmtId="215" fontId="72" fillId="0" borderId="0" applyFill="0" applyBorder="0" applyAlignment="0"/>
    <xf numFmtId="210" fontId="72" fillId="0" borderId="0" applyFill="0" applyBorder="0" applyAlignment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28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86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9" fillId="0" borderId="18">
      <alignment horizontal="center"/>
    </xf>
    <xf numFmtId="216" fontId="90" fillId="0" borderId="0"/>
    <xf numFmtId="216" fontId="90" fillId="0" borderId="0"/>
    <xf numFmtId="216" fontId="90" fillId="0" borderId="0"/>
    <xf numFmtId="216" fontId="90" fillId="0" borderId="0"/>
    <xf numFmtId="216" fontId="90" fillId="0" borderId="0"/>
    <xf numFmtId="216" fontId="90" fillId="0" borderId="0"/>
    <xf numFmtId="216" fontId="90" fillId="0" borderId="0"/>
    <xf numFmtId="216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214" fontId="7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08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38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22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28" fontId="52" fillId="0" borderId="0" applyFont="0" applyFill="0" applyBorder="0" applyAlignment="0" applyProtection="0"/>
    <xf numFmtId="228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52" fillId="0" borderId="0" applyFont="0" applyFill="0" applyBorder="0" applyAlignment="0" applyProtection="0"/>
    <xf numFmtId="228" fontId="52" fillId="0" borderId="0" applyFont="0" applyFill="0" applyBorder="0" applyAlignment="0" applyProtection="0"/>
    <xf numFmtId="188" fontId="50" fillId="0" borderId="0" applyFont="0" applyFill="0" applyBorder="0" applyAlignment="0" applyProtection="0"/>
    <xf numFmtId="209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8" fontId="50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62" fillId="0" borderId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0" fontId="6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20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217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0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87" fontId="62" fillId="0" borderId="0" applyFill="0" applyBorder="0" applyAlignment="0" applyProtection="0"/>
    <xf numFmtId="232" fontId="104" fillId="0" borderId="0"/>
    <xf numFmtId="233" fontId="62" fillId="0" borderId="0"/>
    <xf numFmtId="232" fontId="104" fillId="0" borderId="0"/>
    <xf numFmtId="233" fontId="62" fillId="0" borderId="0"/>
    <xf numFmtId="233" fontId="62" fillId="0" borderId="0"/>
    <xf numFmtId="233" fontId="62" fillId="0" borderId="0"/>
    <xf numFmtId="233" fontId="62" fillId="0" borderId="0"/>
    <xf numFmtId="232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210" fontId="7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223" fontId="3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4" fontId="104" fillId="0" borderId="0"/>
    <xf numFmtId="235" fontId="62" fillId="0" borderId="0"/>
    <xf numFmtId="234" fontId="104" fillId="0" borderId="0"/>
    <xf numFmtId="235" fontId="62" fillId="0" borderId="0"/>
    <xf numFmtId="236" fontId="12" fillId="0" borderId="0"/>
    <xf numFmtId="236" fontId="12" fillId="0" borderId="0"/>
    <xf numFmtId="235" fontId="62" fillId="0" borderId="0"/>
    <xf numFmtId="235" fontId="62" fillId="0" borderId="0"/>
    <xf numFmtId="235" fontId="62" fillId="0" borderId="0"/>
    <xf numFmtId="237" fontId="62" fillId="0" borderId="0"/>
    <xf numFmtId="234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38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9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9" fontId="104" fillId="0" borderId="0"/>
    <xf numFmtId="240" fontId="62" fillId="0" borderId="0"/>
    <xf numFmtId="239" fontId="104" fillId="0" borderId="0"/>
    <xf numFmtId="240" fontId="62" fillId="0" borderId="0"/>
    <xf numFmtId="240" fontId="62" fillId="0" borderId="0"/>
    <xf numFmtId="240" fontId="62" fillId="0" borderId="0"/>
    <xf numFmtId="241" fontId="62" fillId="0" borderId="0"/>
    <xf numFmtId="239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214" fontId="72" fillId="0" borderId="0" applyFill="0" applyBorder="0" applyAlignment="0"/>
    <xf numFmtId="210" fontId="72" fillId="0" borderId="0" applyFill="0" applyBorder="0" applyAlignment="0"/>
    <xf numFmtId="214" fontId="72" fillId="0" borderId="0" applyFill="0" applyBorder="0" applyAlignment="0"/>
    <xf numFmtId="215" fontId="72" fillId="0" borderId="0" applyFill="0" applyBorder="0" applyAlignment="0"/>
    <xf numFmtId="210" fontId="72" fillId="0" borderId="0" applyFill="0" applyBorder="0" applyAlignment="0"/>
    <xf numFmtId="0" fontId="111" fillId="0" borderId="0" applyNumberFormat="0" applyAlignment="0">
      <alignment horizontal="left"/>
    </xf>
    <xf numFmtId="242" fontId="93" fillId="0" borderId="0" applyFont="0" applyFill="0" applyBorder="0" applyAlignment="0" applyProtection="0"/>
    <xf numFmtId="242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43" fontId="38" fillId="0" borderId="0" applyFont="0" applyFill="0" applyBorder="0" applyAlignment="0" applyProtection="0"/>
    <xf numFmtId="244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45" fontId="130" fillId="0" borderId="0" applyNumberFormat="0" applyFill="0" applyBorder="0" applyProtection="0">
      <alignment horizontal="right"/>
    </xf>
    <xf numFmtId="0" fontId="131" fillId="65" borderId="20"/>
    <xf numFmtId="0" fontId="131" fillId="65" borderId="2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48" fillId="0" borderId="24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5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46" fontId="38" fillId="0" borderId="0" applyBorder="0" applyAlignment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26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247" fontId="38" fillId="0" borderId="0"/>
    <xf numFmtId="240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208" fontId="167" fillId="0" borderId="15"/>
    <xf numFmtId="208" fontId="167" fillId="0" borderId="15"/>
    <xf numFmtId="208" fontId="167" fillId="0" borderId="15"/>
    <xf numFmtId="208" fontId="167" fillId="0" borderId="15"/>
    <xf numFmtId="208" fontId="167" fillId="0" borderId="15"/>
    <xf numFmtId="208" fontId="167" fillId="0" borderId="15"/>
    <xf numFmtId="214" fontId="72" fillId="0" borderId="0" applyFill="0" applyBorder="0" applyAlignment="0"/>
    <xf numFmtId="210" fontId="72" fillId="0" borderId="0" applyFill="0" applyBorder="0" applyAlignment="0"/>
    <xf numFmtId="214" fontId="72" fillId="0" borderId="0" applyFill="0" applyBorder="0" applyAlignment="0"/>
    <xf numFmtId="215" fontId="72" fillId="0" borderId="0" applyFill="0" applyBorder="0" applyAlignment="0"/>
    <xf numFmtId="210" fontId="72" fillId="0" borderId="0" applyFill="0" applyBorder="0" applyAlignment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72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8"/>
    <xf numFmtId="0" fontId="176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6" fillId="0" borderId="28"/>
    <xf numFmtId="0" fontId="176" fillId="0" borderId="28"/>
    <xf numFmtId="0" fontId="176" fillId="0" borderId="28"/>
    <xf numFmtId="0" fontId="176" fillId="0" borderId="28"/>
    <xf numFmtId="188" fontId="108" fillId="0" borderId="0" applyFont="0" applyFill="0" applyBorder="0" applyAlignment="0" applyProtection="0"/>
    <xf numFmtId="189" fontId="108" fillId="0" borderId="0" applyFont="0" applyFill="0" applyBorder="0" applyAlignment="0" applyProtection="0"/>
    <xf numFmtId="248" fontId="177" fillId="0" borderId="0" applyFont="0" applyFill="0" applyBorder="0" applyAlignment="0" applyProtection="0"/>
    <xf numFmtId="249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37" fontId="186" fillId="0" borderId="0"/>
    <xf numFmtId="250" fontId="62" fillId="0" borderId="0"/>
    <xf numFmtId="0" fontId="106" fillId="0" borderId="0"/>
    <xf numFmtId="0" fontId="4" fillId="0" borderId="0"/>
    <xf numFmtId="0" fontId="93" fillId="0" borderId="0"/>
    <xf numFmtId="0" fontId="38" fillId="0" borderId="0"/>
    <xf numFmtId="0" fontId="48" fillId="0" borderId="0"/>
    <xf numFmtId="0" fontId="6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6" fillId="0" borderId="0"/>
    <xf numFmtId="0" fontId="38" fillId="0" borderId="0"/>
    <xf numFmtId="0" fontId="4" fillId="0" borderId="0"/>
    <xf numFmtId="0" fontId="38" fillId="0" borderId="0"/>
    <xf numFmtId="0" fontId="1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0" fillId="0" borderId="0"/>
    <xf numFmtId="0" fontId="38" fillId="0" borderId="0"/>
    <xf numFmtId="0" fontId="49" fillId="0" borderId="0"/>
    <xf numFmtId="0" fontId="6" fillId="0" borderId="0"/>
    <xf numFmtId="0" fontId="1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6" fillId="0" borderId="0"/>
    <xf numFmtId="0" fontId="187" fillId="0" borderId="0"/>
    <xf numFmtId="0" fontId="49" fillId="0" borderId="0"/>
    <xf numFmtId="0" fontId="6" fillId="0" borderId="0"/>
    <xf numFmtId="0" fontId="12" fillId="0" borderId="0"/>
    <xf numFmtId="0" fontId="12" fillId="0" borderId="0"/>
    <xf numFmtId="0" fontId="95" fillId="0" borderId="0"/>
    <xf numFmtId="0" fontId="188" fillId="0" borderId="0"/>
    <xf numFmtId="0" fontId="6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2" fillId="0" borderId="0"/>
    <xf numFmtId="0" fontId="12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7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2" fillId="0" borderId="0"/>
    <xf numFmtId="0" fontId="38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38" fillId="0" borderId="0"/>
    <xf numFmtId="0" fontId="12" fillId="0" borderId="0"/>
    <xf numFmtId="0" fontId="103" fillId="0" borderId="0">
      <alignment vertical="top"/>
    </xf>
    <xf numFmtId="0" fontId="12" fillId="0" borderId="0"/>
    <xf numFmtId="0" fontId="12" fillId="0" borderId="0"/>
    <xf numFmtId="0" fontId="4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12" fillId="0" borderId="0"/>
    <xf numFmtId="0" fontId="38" fillId="0" borderId="0"/>
    <xf numFmtId="0" fontId="38" fillId="0" borderId="0"/>
    <xf numFmtId="0" fontId="15" fillId="0" borderId="0"/>
    <xf numFmtId="0" fontId="38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4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8" fillId="0" borderId="0"/>
    <xf numFmtId="0" fontId="38" fillId="0" borderId="0"/>
    <xf numFmtId="0" fontId="4" fillId="0" borderId="0"/>
    <xf numFmtId="0" fontId="46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6" fillId="0" borderId="0"/>
    <xf numFmtId="0" fontId="38" fillId="0" borderId="0"/>
    <xf numFmtId="0" fontId="4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2" fillId="0" borderId="0"/>
    <xf numFmtId="0" fontId="12" fillId="0" borderId="0"/>
    <xf numFmtId="4" fontId="190" fillId="0" borderId="0" applyFill="0" applyBorder="0" applyProtection="0">
      <alignment horizontal="left" vertical="center"/>
    </xf>
    <xf numFmtId="0" fontId="4" fillId="0" borderId="0"/>
    <xf numFmtId="0" fontId="38" fillId="0" borderId="0"/>
    <xf numFmtId="0" fontId="48" fillId="0" borderId="0"/>
    <xf numFmtId="0" fontId="4" fillId="0" borderId="0"/>
    <xf numFmtId="0" fontId="38" fillId="0" borderId="0"/>
    <xf numFmtId="0" fontId="48" fillId="0" borderId="0"/>
    <xf numFmtId="0" fontId="38" fillId="0" borderId="0"/>
    <xf numFmtId="0" fontId="12" fillId="0" borderId="0"/>
    <xf numFmtId="4" fontId="36" fillId="0" borderId="0" applyFill="0" applyBorder="0" applyProtection="0">
      <alignment horizontal="left" vertical="center"/>
    </xf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91" fillId="0" borderId="0"/>
    <xf numFmtId="0" fontId="12" fillId="0" borderId="0"/>
    <xf numFmtId="0" fontId="12" fillId="0" borderId="0"/>
    <xf numFmtId="0" fontId="12" fillId="0" borderId="0"/>
    <xf numFmtId="0" fontId="191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191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2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12" fillId="0" borderId="0"/>
    <xf numFmtId="0" fontId="12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193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49" fillId="0" borderId="0"/>
    <xf numFmtId="0" fontId="49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3" fillId="0" borderId="0"/>
    <xf numFmtId="0" fontId="12" fillId="0" borderId="0"/>
    <xf numFmtId="0" fontId="38" fillId="0" borderId="0"/>
    <xf numFmtId="0" fontId="4" fillId="0" borderId="0"/>
    <xf numFmtId="0" fontId="191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91" fillId="0" borderId="0"/>
    <xf numFmtId="0" fontId="12" fillId="0" borderId="0"/>
    <xf numFmtId="0" fontId="12" fillId="0" borderId="0"/>
    <xf numFmtId="0" fontId="4" fillId="0" borderId="0"/>
    <xf numFmtId="0" fontId="191" fillId="0" borderId="0"/>
    <xf numFmtId="0" fontId="62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6" fillId="0" borderId="0"/>
    <xf numFmtId="0" fontId="92" fillId="0" borderId="0"/>
    <xf numFmtId="0" fontId="194" fillId="0" borderId="0"/>
    <xf numFmtId="0" fontId="12" fillId="0" borderId="0"/>
    <xf numFmtId="0" fontId="49" fillId="0" borderId="0"/>
    <xf numFmtId="0" fontId="193" fillId="0" borderId="0"/>
    <xf numFmtId="0" fontId="50" fillId="0" borderId="0"/>
    <xf numFmtId="0" fontId="12" fillId="0" borderId="0"/>
    <xf numFmtId="0" fontId="12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4" fillId="0" borderId="0"/>
    <xf numFmtId="0" fontId="191" fillId="0" borderId="0"/>
    <xf numFmtId="0" fontId="6" fillId="0" borderId="0"/>
    <xf numFmtId="0" fontId="6" fillId="0" borderId="0"/>
    <xf numFmtId="0" fontId="191" fillId="0" borderId="0"/>
    <xf numFmtId="0" fontId="6" fillId="0" borderId="0"/>
    <xf numFmtId="0" fontId="38" fillId="0" borderId="0"/>
    <xf numFmtId="0" fontId="191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2" fillId="0" borderId="0"/>
    <xf numFmtId="0" fontId="12" fillId="0" borderId="0"/>
    <xf numFmtId="0" fontId="48" fillId="0" borderId="0"/>
    <xf numFmtId="0" fontId="4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6" fillId="0" borderId="0"/>
    <xf numFmtId="0" fontId="49" fillId="0" borderId="0"/>
    <xf numFmtId="0" fontId="50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8" fillId="0" borderId="0"/>
    <xf numFmtId="0" fontId="12" fillId="0" borderId="0"/>
    <xf numFmtId="0" fontId="4" fillId="0" borderId="0"/>
    <xf numFmtId="0" fontId="4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2" fillId="0" borderId="0"/>
    <xf numFmtId="4" fontId="190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6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50" fillId="0" borderId="0"/>
    <xf numFmtId="0" fontId="6" fillId="0" borderId="0"/>
    <xf numFmtId="4" fontId="102" fillId="0" borderId="0" applyFill="0" applyBorder="0" applyProtection="0">
      <alignment horizontal="left" vertical="center"/>
    </xf>
    <xf numFmtId="0" fontId="12" fillId="0" borderId="0"/>
    <xf numFmtId="0" fontId="195" fillId="0" borderId="0"/>
    <xf numFmtId="0" fontId="38" fillId="0" borderId="0"/>
    <xf numFmtId="0" fontId="38" fillId="0" borderId="0"/>
    <xf numFmtId="236" fontId="12" fillId="0" borderId="0"/>
    <xf numFmtId="236" fontId="12" fillId="0" borderId="0"/>
    <xf numFmtId="0" fontId="38" fillId="0" borderId="0"/>
    <xf numFmtId="0" fontId="10" fillId="0" borderId="0"/>
    <xf numFmtId="0" fontId="38" fillId="0" borderId="0"/>
    <xf numFmtId="0" fontId="47" fillId="0" borderId="0"/>
    <xf numFmtId="0" fontId="4" fillId="0" borderId="0"/>
    <xf numFmtId="0" fontId="6" fillId="0" borderId="0"/>
    <xf numFmtId="0" fontId="48" fillId="0" borderId="0"/>
    <xf numFmtId="0" fontId="10" fillId="0" borderId="0"/>
    <xf numFmtId="0" fontId="6" fillId="0" borderId="0"/>
    <xf numFmtId="0" fontId="12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51" fontId="38" fillId="0" borderId="0"/>
    <xf numFmtId="0" fontId="70" fillId="0" borderId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92" fillId="8" borderId="13" applyNumberFormat="0" applyFont="0" applyAlignment="0" applyProtection="0"/>
    <xf numFmtId="0" fontId="4" fillId="8" borderId="13" applyNumberFormat="0" applyFont="0" applyAlignment="0" applyProtection="0"/>
    <xf numFmtId="0" fontId="92" fillId="8" borderId="13" applyNumberFormat="0" applyFont="0" applyAlignment="0" applyProtection="0"/>
    <xf numFmtId="0" fontId="4" fillId="8" borderId="13" applyNumberFormat="0" applyFont="0" applyAlignment="0" applyProtection="0"/>
    <xf numFmtId="0" fontId="9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9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92" fillId="8" borderId="13" applyNumberFormat="0" applyFont="0" applyAlignment="0" applyProtection="0"/>
    <xf numFmtId="0" fontId="4" fillId="8" borderId="13" applyNumberFormat="0" applyFont="0" applyAlignment="0" applyProtection="0"/>
    <xf numFmtId="0" fontId="9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9" fillId="8" borderId="13" applyNumberFormat="0" applyFont="0" applyAlignment="0" applyProtection="0"/>
    <xf numFmtId="0" fontId="47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7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40" fontId="204" fillId="76" borderId="0">
      <alignment horizontal="right"/>
    </xf>
    <xf numFmtId="0" fontId="205" fillId="76" borderId="31"/>
    <xf numFmtId="0" fontId="206" fillId="0" borderId="0">
      <alignment horizontal="center"/>
    </xf>
    <xf numFmtId="0" fontId="207" fillId="0" borderId="0">
      <alignment horizontal="center"/>
    </xf>
    <xf numFmtId="252" fontId="38" fillId="0" borderId="0" applyFont="0" applyFill="0" applyBorder="0" applyAlignment="0" applyProtection="0"/>
    <xf numFmtId="213" fontId="72" fillId="0" borderId="0" applyFont="0" applyFill="0" applyBorder="0" applyAlignment="0" applyProtection="0"/>
    <xf numFmtId="253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8" fillId="0" borderId="32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214" fontId="72" fillId="0" borderId="0" applyFill="0" applyBorder="0" applyAlignment="0"/>
    <xf numFmtId="210" fontId="72" fillId="0" borderId="0" applyFill="0" applyBorder="0" applyAlignment="0"/>
    <xf numFmtId="214" fontId="72" fillId="0" borderId="0" applyFill="0" applyBorder="0" applyAlignment="0"/>
    <xf numFmtId="215" fontId="72" fillId="0" borderId="0" applyFill="0" applyBorder="0" applyAlignment="0"/>
    <xf numFmtId="210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8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54" fontId="72" fillId="0" borderId="0" applyFont="0" applyFill="0" applyBorder="0" applyAlignment="0" applyProtection="0"/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55" fontId="38" fillId="0" borderId="0" applyNumberFormat="0" applyFill="0" applyBorder="0" applyAlignment="0" applyProtection="0">
      <alignment horizontal="left"/>
    </xf>
    <xf numFmtId="256" fontId="38" fillId="0" borderId="0" applyNumberFormat="0" applyFill="0" applyBorder="0" applyAlignment="0" applyProtection="0">
      <alignment horizontal="left"/>
    </xf>
    <xf numFmtId="257" fontId="38" fillId="0" borderId="0"/>
    <xf numFmtId="257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58" fontId="72" fillId="0" borderId="0" applyFill="0" applyBorder="0" applyAlignment="0"/>
    <xf numFmtId="259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33" fillId="0" borderId="1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60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7" fillId="0" borderId="0" applyNumberFormat="0" applyFont="0" applyFill="0" applyBorder="0" applyProtection="0">
      <alignment horizontal="center" vertical="center" wrapText="1"/>
    </xf>
    <xf numFmtId="218" fontId="70" fillId="0" borderId="0" applyFont="0" applyFill="0" applyBorder="0" applyAlignment="0" applyProtection="0"/>
    <xf numFmtId="219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61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51" fillId="0" borderId="0" applyFont="0" applyFill="0" applyBorder="0" applyAlignment="0" applyProtection="0"/>
    <xf numFmtId="262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29" fillId="0" borderId="11" applyNumberFormat="0" applyFill="0" applyAlignment="0" applyProtection="0"/>
    <xf numFmtId="0" fontId="243" fillId="0" borderId="27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3" fillId="2" borderId="0" applyNumberFormat="0" applyBorder="0" applyAlignment="0" applyProtection="0"/>
    <xf numFmtId="0" fontId="244" fillId="35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12" fillId="0" borderId="0"/>
    <xf numFmtId="0" fontId="38" fillId="0" borderId="0"/>
    <xf numFmtId="0" fontId="12" fillId="0" borderId="0"/>
    <xf numFmtId="0" fontId="238" fillId="0" borderId="0"/>
    <xf numFmtId="0" fontId="12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2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38" fillId="0" borderId="0"/>
    <xf numFmtId="0" fontId="99" fillId="0" borderId="0"/>
    <xf numFmtId="0" fontId="37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6" fillId="0" borderId="0"/>
    <xf numFmtId="0" fontId="62" fillId="0" borderId="0"/>
    <xf numFmtId="0" fontId="50" fillId="0" borderId="0"/>
    <xf numFmtId="0" fontId="12" fillId="0" borderId="0"/>
    <xf numFmtId="39" fontId="9" fillId="0" borderId="0"/>
    <xf numFmtId="39" fontId="11" fillId="0" borderId="0"/>
    <xf numFmtId="39" fontId="11" fillId="0" borderId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5" fillId="4" borderId="0" applyNumberFormat="0" applyBorder="0" applyAlignment="0" applyProtection="0"/>
    <xf numFmtId="0" fontId="250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24" fillId="3" borderId="0" applyNumberFormat="0" applyBorder="0" applyAlignment="0" applyProtection="0"/>
    <xf numFmtId="0" fontId="251" fillId="34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264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8" fillId="0" borderId="31"/>
    <xf numFmtId="0" fontId="38" fillId="0" borderId="31"/>
    <xf numFmtId="0" fontId="38" fillId="0" borderId="31"/>
    <xf numFmtId="0" fontId="38" fillId="0" borderId="31"/>
    <xf numFmtId="0" fontId="38" fillId="0" borderId="31"/>
    <xf numFmtId="0" fontId="62" fillId="0" borderId="31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3" fillId="0" borderId="0"/>
    <xf numFmtId="208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2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65" fontId="256" fillId="0" borderId="0" applyFont="0" applyFill="0" applyBorder="0" applyAlignment="0" applyProtection="0"/>
    <xf numFmtId="265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3" fillId="0" borderId="0"/>
    <xf numFmtId="0" fontId="3" fillId="0" borderId="0"/>
    <xf numFmtId="205" fontId="44" fillId="0" borderId="0">
      <alignment horizontal="left"/>
    </xf>
    <xf numFmtId="0" fontId="3" fillId="10" borderId="0" applyNumberFormat="0" applyBorder="0" applyAlignment="0" applyProtection="0"/>
    <xf numFmtId="0" fontId="4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4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6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24" fillId="3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28" fillId="6" borderId="9" applyNumberFormat="0" applyAlignment="0" applyProtection="0"/>
    <xf numFmtId="0" fontId="30" fillId="7" borderId="12" applyNumberFormat="0" applyAlignment="0" applyProtection="0"/>
    <xf numFmtId="190" fontId="37" fillId="0" borderId="0" applyNumberFormat="0" applyBorder="0"/>
    <xf numFmtId="43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51" fillId="0" borderId="0" applyFont="0" applyFill="0" applyBorder="0" applyAlignment="0" applyProtection="0">
      <alignment horizontal="left" vertical="center"/>
    </xf>
    <xf numFmtId="43" fontId="51" fillId="0" borderId="0" applyFont="0" applyFill="0" applyBorder="0" applyAlignment="0" applyProtection="0"/>
    <xf numFmtId="43" fontId="190" fillId="0" borderId="0" applyFont="0" applyFill="0" applyBorder="0" applyAlignment="0" applyProtection="0">
      <alignment horizontal="left" vertical="center"/>
    </xf>
    <xf numFmtId="43" fontId="190" fillId="0" borderId="0" applyFont="0" applyFill="0" applyBorder="0" applyAlignment="0" applyProtection="0">
      <alignment horizontal="left" vertical="center"/>
    </xf>
    <xf numFmtId="192" fontId="3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224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0" fillId="0" borderId="0" applyFont="0" applyFill="0" applyBorder="0" applyAlignment="0" applyProtection="0">
      <alignment horizontal="left" vertical="center"/>
    </xf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267" fontId="92" fillId="0" borderId="0" applyFont="0" applyFill="0" applyBorder="0" applyAlignment="0" applyProtection="0"/>
    <xf numFmtId="191" fontId="51" fillId="0" borderId="0" applyFont="0" applyFill="0" applyBorder="0" applyAlignment="0" applyProtection="0"/>
    <xf numFmtId="267" fontId="38" fillId="0" borderId="0" applyFont="0" applyFill="0" applyBorder="0" applyAlignment="0" applyProtection="0"/>
    <xf numFmtId="267" fontId="38" fillId="0" borderId="0" applyFont="0" applyFill="0" applyBorder="0" applyAlignment="0" applyProtection="0"/>
    <xf numFmtId="267" fontId="38" fillId="0" borderId="0" applyFont="0" applyFill="0" applyBorder="0" applyAlignment="0" applyProtection="0"/>
    <xf numFmtId="267" fontId="38" fillId="0" borderId="0" applyFont="0" applyFill="0" applyBorder="0" applyAlignment="0" applyProtection="0"/>
    <xf numFmtId="267" fontId="3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129" fillId="68" borderId="0" applyNumberFormat="0" applyBorder="0" applyAlignment="0" applyProtection="0"/>
    <xf numFmtId="0" fontId="130" fillId="0" borderId="0" applyNumberFormat="0" applyFill="0" applyBorder="0" applyProtection="0">
      <alignment horizontal="right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129" fillId="73" borderId="26" applyNumberFormat="0" applyBorder="0" applyAlignment="0" applyProtection="0"/>
    <xf numFmtId="0" fontId="129" fillId="73" borderId="26" applyNumberFormat="0" applyBorder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9" fillId="0" borderId="11" applyNumberFormat="0" applyFill="0" applyAlignment="0" applyProtection="0"/>
    <xf numFmtId="0" fontId="25" fillId="4" borderId="0" applyNumberFormat="0" applyBorder="0" applyAlignment="0" applyProtection="0"/>
    <xf numFmtId="0" fontId="38" fillId="0" borderId="0"/>
    <xf numFmtId="0" fontId="51" fillId="0" borderId="0"/>
    <xf numFmtId="0" fontId="51" fillId="0" borderId="0"/>
    <xf numFmtId="0" fontId="38" fillId="0" borderId="0"/>
    <xf numFmtId="0" fontId="51" fillId="0" borderId="0"/>
    <xf numFmtId="0" fontId="51" fillId="0" borderId="0"/>
    <xf numFmtId="0" fontId="38" fillId="0" borderId="0"/>
    <xf numFmtId="0" fontId="38" fillId="0" borderId="0"/>
    <xf numFmtId="0" fontId="51" fillId="0" borderId="0"/>
    <xf numFmtId="0" fontId="51" fillId="0" borderId="0"/>
    <xf numFmtId="0" fontId="38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8" fillId="0" borderId="0"/>
    <xf numFmtId="0" fontId="51" fillId="0" borderId="0"/>
    <xf numFmtId="0" fontId="51" fillId="0" borderId="0"/>
    <xf numFmtId="0" fontId="51" fillId="0" borderId="0"/>
    <xf numFmtId="0" fontId="36" fillId="0" borderId="0"/>
    <xf numFmtId="0" fontId="51" fillId="0" borderId="0"/>
    <xf numFmtId="0" fontId="6" fillId="0" borderId="0"/>
    <xf numFmtId="0" fontId="51" fillId="0" borderId="0"/>
    <xf numFmtId="0" fontId="189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12" fillId="0" borderId="0"/>
    <xf numFmtId="4" fontId="190" fillId="0" borderId="0" applyFill="0" applyBorder="0" applyProtection="0">
      <alignment horizontal="left" vertical="center"/>
    </xf>
    <xf numFmtId="0" fontId="38" fillId="0" borderId="0"/>
    <xf numFmtId="4" fontId="96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0" fontId="3" fillId="0" borderId="0"/>
    <xf numFmtId="0" fontId="259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" fillId="0" borderId="0"/>
    <xf numFmtId="0" fontId="94" fillId="0" borderId="0" applyNumberFormat="0" applyFill="0" applyBorder="0" applyProtection="0">
      <alignment vertical="top" wrapText="1"/>
    </xf>
    <xf numFmtId="0" fontId="94" fillId="0" borderId="0" applyNumberFormat="0" applyFill="0" applyBorder="0" applyProtection="0">
      <alignment vertical="top" wrapText="1"/>
    </xf>
    <xf numFmtId="4" fontId="96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3" fillId="0" borderId="0"/>
    <xf numFmtId="0" fontId="94" fillId="0" borderId="0" applyNumberFormat="0" applyFill="0" applyBorder="0" applyProtection="0">
      <alignment vertical="top" wrapText="1"/>
    </xf>
    <xf numFmtId="4" fontId="190" fillId="0" borderId="0" applyFill="0" applyBorder="0" applyProtection="0">
      <alignment horizontal="left" vertical="center"/>
    </xf>
    <xf numFmtId="0" fontId="38" fillId="0" borderId="0"/>
    <xf numFmtId="0" fontId="103" fillId="0" borderId="0"/>
    <xf numFmtId="0" fontId="12" fillId="0" borderId="0"/>
    <xf numFmtId="4" fontId="96" fillId="0" borderId="0" applyFill="0" applyBorder="0" applyProtection="0">
      <alignment horizontal="left" vertical="center"/>
    </xf>
    <xf numFmtId="0" fontId="38" fillId="0" borderId="0"/>
    <xf numFmtId="4" fontId="36" fillId="0" borderId="0" applyFill="0" applyBorder="0" applyProtection="0">
      <alignment horizontal="left" vertical="center"/>
    </xf>
    <xf numFmtId="0" fontId="260" fillId="0" borderId="0"/>
    <xf numFmtId="0" fontId="261" fillId="0" borderId="0"/>
    <xf numFmtId="0" fontId="261" fillId="0" borderId="0"/>
    <xf numFmtId="0" fontId="97" fillId="0" borderId="0"/>
    <xf numFmtId="4" fontId="190" fillId="0" borderId="0" applyFill="0" applyBorder="0" applyProtection="0">
      <alignment horizontal="left" vertical="center"/>
    </xf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8" fillId="0" borderId="0"/>
    <xf numFmtId="0" fontId="51" fillId="0" borderId="0"/>
    <xf numFmtId="0" fontId="12" fillId="0" borderId="0"/>
    <xf numFmtId="0" fontId="3" fillId="0" borderId="0"/>
    <xf numFmtId="0" fontId="3" fillId="0" borderId="0"/>
    <xf numFmtId="4" fontId="190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0" fontId="47" fillId="0" borderId="0"/>
    <xf numFmtId="0" fontId="47" fillId="0" borderId="0"/>
    <xf numFmtId="0" fontId="51" fillId="0" borderId="0"/>
    <xf numFmtId="0" fontId="6" fillId="0" borderId="0"/>
    <xf numFmtId="0" fontId="49" fillId="0" borderId="0"/>
    <xf numFmtId="4" fontId="96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0" fontId="12" fillId="0" borderId="0"/>
    <xf numFmtId="0" fontId="3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8" fillId="0" borderId="0"/>
    <xf numFmtId="0" fontId="6" fillId="0" borderId="0"/>
    <xf numFmtId="0" fontId="51" fillId="0" borderId="0"/>
    <xf numFmtId="0" fontId="6" fillId="0" borderId="0"/>
    <xf numFmtId="0" fontId="262" fillId="0" borderId="0"/>
    <xf numFmtId="0" fontId="27" fillId="6" borderId="10" applyNumberFormat="0" applyAlignment="0" applyProtection="0"/>
    <xf numFmtId="252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3" fontId="51" fillId="0" borderId="0" applyFont="0" applyFill="0" applyBorder="0" applyAlignment="0" applyProtection="0"/>
    <xf numFmtId="0" fontId="51" fillId="77" borderId="0" applyNumberFormat="0" applyFont="0" applyBorder="0" applyAlignment="0" applyProtection="0"/>
    <xf numFmtId="0" fontId="38" fillId="0" borderId="0" applyNumberFormat="0" applyFill="0" applyBorder="0" applyAlignment="0" applyProtection="0">
      <alignment horizontal="left"/>
    </xf>
    <xf numFmtId="0" fontId="2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73" fillId="6" borderId="9" applyNumberFormat="0" applyAlignment="0" applyProtection="0"/>
    <xf numFmtId="0" fontId="2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2" fontId="6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238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1" fontId="51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0" fontId="82" fillId="7" borderId="12" applyNumberFormat="0" applyAlignment="0" applyProtection="0"/>
    <xf numFmtId="0" fontId="168" fillId="0" borderId="11" applyNumberFormat="0" applyFill="0" applyAlignment="0" applyProtection="0"/>
    <xf numFmtId="0" fontId="122" fillId="2" borderId="0" applyNumberFormat="0" applyBorder="0" applyAlignment="0" applyProtection="0"/>
    <xf numFmtId="0" fontId="155" fillId="5" borderId="9" applyNumberFormat="0" applyAlignment="0" applyProtection="0"/>
    <xf numFmtId="0" fontId="178" fillId="4" borderId="0" applyNumberFormat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22" fillId="0" borderId="14" applyNumberFormat="0" applyFill="0" applyAlignment="0" applyProtection="0"/>
    <xf numFmtId="0" fontId="63" fillId="3" borderId="0" applyNumberFormat="0" applyBorder="0" applyAlignment="0" applyProtection="0"/>
    <xf numFmtId="0" fontId="54" fillId="9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197" fillId="6" borderId="10" applyNumberFormat="0" applyAlignment="0" applyProtection="0"/>
    <xf numFmtId="0" fontId="46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4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6" fillId="0" borderId="0" applyFill="0" applyBorder="0" applyProtection="0">
      <alignment horizontal="left" vertical="center"/>
    </xf>
    <xf numFmtId="0" fontId="2" fillId="0" borderId="0"/>
    <xf numFmtId="43" fontId="102" fillId="0" borderId="0" applyFont="0" applyFill="0" applyBorder="0" applyAlignment="0" applyProtection="0"/>
    <xf numFmtId="0" fontId="48" fillId="0" borderId="0"/>
    <xf numFmtId="0" fontId="48" fillId="0" borderId="0"/>
    <xf numFmtId="0" fontId="2" fillId="0" borderId="0"/>
    <xf numFmtId="43" fontId="48" fillId="0" borderId="0" applyFont="0" applyFill="0" applyBorder="0" applyAlignment="0" applyProtection="0"/>
    <xf numFmtId="0" fontId="48" fillId="0" borderId="0"/>
    <xf numFmtId="4" fontId="102" fillId="0" borderId="0" applyFill="0" applyBorder="0" applyProtection="0">
      <alignment horizontal="left" vertical="center"/>
    </xf>
    <xf numFmtId="0" fontId="52" fillId="0" borderId="0"/>
    <xf numFmtId="43" fontId="102" fillId="0" borderId="0" applyFont="0" applyFill="0" applyBorder="0" applyAlignment="0" applyProtection="0">
      <alignment horizontal="left" vertical="center"/>
    </xf>
    <xf numFmtId="0" fontId="263" fillId="0" borderId="0"/>
    <xf numFmtId="0" fontId="263" fillId="0" borderId="0"/>
    <xf numFmtId="0" fontId="263" fillId="0" borderId="0"/>
    <xf numFmtId="43" fontId="48" fillId="0" borderId="0" applyFont="0" applyFill="0" applyBorder="0" applyAlignment="0" applyProtection="0"/>
    <xf numFmtId="0" fontId="48" fillId="0" borderId="0"/>
    <xf numFmtId="43" fontId="102" fillId="0" borderId="0" applyFont="0" applyFill="0" applyBorder="0" applyAlignment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2" fontId="102" fillId="0" borderId="0" applyFont="0" applyFill="0" applyBorder="0" applyAlignment="0" applyProtection="0">
      <alignment horizontal="left" vertical="center"/>
    </xf>
    <xf numFmtId="43" fontId="102" fillId="0" borderId="0" applyFont="0" applyFill="0" applyBorder="0" applyAlignment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3" fontId="102" fillId="0" borderId="0" applyFont="0" applyFill="0" applyBorder="0" applyAlignment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192" fontId="102" fillId="0" borderId="0" applyFont="0" applyFill="0" applyBorder="0" applyAlignment="0" applyProtection="0">
      <alignment horizontal="left" vertical="center"/>
    </xf>
    <xf numFmtId="43" fontId="102" fillId="0" borderId="0" applyFont="0" applyFill="0" applyBorder="0" applyAlignment="0" applyProtection="0">
      <alignment horizontal="left" vertical="center"/>
    </xf>
    <xf numFmtId="0" fontId="52" fillId="0" borderId="0"/>
    <xf numFmtId="43" fontId="102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0" fontId="51" fillId="0" borderId="0"/>
    <xf numFmtId="205" fontId="266" fillId="0" borderId="0">
      <alignment horizontal="left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4" fillId="0" borderId="0" applyNumberFormat="0" applyAlignment="0">
      <alignment horizontal="left"/>
    </xf>
    <xf numFmtId="0" fontId="268" fillId="0" borderId="0" applyNumberFormat="0" applyAlignment="0">
      <alignment horizontal="left"/>
    </xf>
    <xf numFmtId="0" fontId="130" fillId="0" borderId="0" applyNumberFormat="0" applyFill="0" applyBorder="0" applyProtection="0">
      <alignment horizontal="right"/>
    </xf>
    <xf numFmtId="0" fontId="267" fillId="0" borderId="0" applyNumberFormat="0" applyFill="0" applyBorder="0" applyAlignment="0" applyProtection="0"/>
    <xf numFmtId="0" fontId="129" fillId="73" borderId="37" applyNumberFormat="0" applyBorder="0" applyAlignment="0" applyProtection="0"/>
    <xf numFmtId="37" fontId="265" fillId="0" borderId="0"/>
    <xf numFmtId="0" fontId="12" fillId="0" borderId="0"/>
    <xf numFmtId="0" fontId="12" fillId="0" borderId="0"/>
    <xf numFmtId="0" fontId="103" fillId="0" borderId="0"/>
    <xf numFmtId="0" fontId="97" fillId="0" borderId="0"/>
    <xf numFmtId="0" fontId="51" fillId="0" borderId="0"/>
    <xf numFmtId="9" fontId="51" fillId="0" borderId="0" applyFont="0" applyFill="0" applyBorder="0" applyAlignment="0" applyProtection="0"/>
    <xf numFmtId="0" fontId="267" fillId="0" borderId="36">
      <alignment horizontal="center"/>
    </xf>
    <xf numFmtId="43" fontId="51" fillId="0" borderId="0" applyFont="0" applyFill="0" applyBorder="0" applyAlignment="0" applyProtection="0"/>
    <xf numFmtId="0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0" fillId="0" borderId="0" applyFill="0" applyBorder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96" fillId="0" borderId="0" applyFill="0" applyBorder="0" applyProtection="0">
      <alignment horizontal="left" vertical="center"/>
    </xf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43" fontId="190" fillId="0" borderId="0" applyFont="0" applyFill="0" applyBorder="0" applyAlignment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0" fontId="51" fillId="0" borderId="0"/>
    <xf numFmtId="0" fontId="51" fillId="0" borderId="0"/>
    <xf numFmtId="0" fontId="49" fillId="0" borderId="0"/>
    <xf numFmtId="4" fontId="102" fillId="0" borderId="0" applyFill="0" applyBorder="0" applyProtection="0">
      <alignment horizontal="left" vertical="center"/>
    </xf>
    <xf numFmtId="192" fontId="5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6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43" fontId="52" fillId="0" borderId="0" applyFont="0" applyFill="0" applyBorder="0" applyAlignment="0" applyProtection="0"/>
    <xf numFmtId="43" fontId="190" fillId="0" borderId="0" applyFont="0" applyFill="0" applyBorder="0" applyAlignment="0" applyProtection="0">
      <alignment horizontal="left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0" fillId="0" borderId="0"/>
    <xf numFmtId="4" fontId="190" fillId="0" borderId="0" applyFill="0" applyBorder="0" applyProtection="0">
      <alignment horizontal="left" vertical="center"/>
    </xf>
    <xf numFmtId="43" fontId="6" fillId="0" borderId="0" applyFont="0" applyFill="0" applyBorder="0" applyAlignment="0" applyProtection="0"/>
    <xf numFmtId="0" fontId="1" fillId="0" borderId="0"/>
    <xf numFmtId="4" fontId="154" fillId="0" borderId="0" applyFill="0" applyBorder="0" applyProtection="0">
      <alignment horizontal="left" vertical="center"/>
    </xf>
    <xf numFmtId="0" fontId="1" fillId="0" borderId="0"/>
    <xf numFmtId="4" fontId="190" fillId="0" borderId="0" applyFill="0" applyBorder="0" applyProtection="0">
      <alignment horizontal="left" vertical="center"/>
    </xf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38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190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0" fontId="47" fillId="0" borderId="0"/>
    <xf numFmtId="43" fontId="93" fillId="0" borderId="0" applyFont="0" applyFill="0" applyBorder="0" applyAlignment="0" applyProtection="0"/>
    <xf numFmtId="0" fontId="6" fillId="0" borderId="0"/>
    <xf numFmtId="0" fontId="47" fillId="0" borderId="0"/>
    <xf numFmtId="43" fontId="6" fillId="0" borderId="0" applyFont="0" applyFill="0" applyBorder="0" applyAlignment="0" applyProtection="0"/>
    <xf numFmtId="4" fontId="190" fillId="0" borderId="0" applyFill="0" applyBorder="0" applyProtection="0">
      <alignment horizontal="left" vertical="center"/>
    </xf>
    <xf numFmtId="0" fontId="47" fillId="0" borderId="0"/>
    <xf numFmtId="0" fontId="47" fillId="0" borderId="0"/>
    <xf numFmtId="0" fontId="47" fillId="0" borderId="0"/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3" fontId="47" fillId="0" borderId="0" applyFont="0" applyFill="0" applyBorder="0" applyAlignment="0" applyProtection="0"/>
    <xf numFmtId="0" fontId="49" fillId="0" borderId="0"/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0" fontId="193" fillId="0" borderId="0"/>
    <xf numFmtId="4" fontId="270" fillId="0" borderId="0" applyFill="0" applyBorder="0" applyProtection="0">
      <alignment horizontal="left" vertical="center"/>
    </xf>
    <xf numFmtId="4" fontId="154" fillId="0" borderId="0" applyFill="0" applyBorder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>
      <alignment horizontal="left" vertical="center"/>
    </xf>
    <xf numFmtId="43" fontId="52" fillId="0" borderId="0" applyFont="0" applyFill="0" applyBorder="0" applyAlignment="0" applyProtection="0"/>
    <xf numFmtId="0" fontId="47" fillId="0" borderId="0"/>
    <xf numFmtId="0" fontId="112" fillId="0" borderId="0"/>
    <xf numFmtId="192" fontId="112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/>
    <xf numFmtId="0" fontId="271" fillId="0" borderId="0"/>
    <xf numFmtId="0" fontId="272" fillId="0" borderId="0" applyNumberForma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>
      <alignment horizontal="left" vertic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3" fillId="0" borderId="0">
      <alignment vertical="center"/>
    </xf>
    <xf numFmtId="0" fontId="193" fillId="0" borderId="0">
      <alignment vertical="center"/>
    </xf>
    <xf numFmtId="43" fontId="210" fillId="0" borderId="0" applyFont="0" applyFill="0" applyBorder="0" applyAlignment="0" applyProtection="0">
      <alignment vertical="center"/>
    </xf>
    <xf numFmtId="0" fontId="49" fillId="0" borderId="0"/>
    <xf numFmtId="43" fontId="210" fillId="0" borderId="0" applyFont="0" applyFill="0" applyBorder="0" applyAlignment="0" applyProtection="0">
      <alignment vertical="center"/>
    </xf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4" fontId="154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" fontId="36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3" fontId="1" fillId="0" borderId="0" applyFont="0" applyFill="0" applyBorder="0" applyAlignment="0" applyProtection="0"/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0" fontId="52" fillId="0" borderId="0">
      <alignment vertical="center"/>
    </xf>
    <xf numFmtId="4" fontId="36" fillId="0" borderId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4" fontId="36" fillId="0" borderId="0" applyFill="0" applyBorder="0" applyProtection="0">
      <alignment horizontal="left" vertical="center"/>
    </xf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3" fontId="190" fillId="0" borderId="0" applyFont="0" applyFill="0" applyBorder="0" applyAlignment="0" applyProtection="0">
      <alignment horizontal="left" vertical="center"/>
    </xf>
    <xf numFmtId="43" fontId="190" fillId="0" borderId="0" applyFont="0" applyFill="0" applyBorder="0" applyAlignment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0" fontId="273" fillId="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190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4" fontId="36" fillId="0" borderId="0" applyFill="0" applyBorder="0" applyProtection="0">
      <alignment horizontal="left" vertical="center"/>
    </xf>
    <xf numFmtId="4" fontId="154" fillId="0" borderId="0" applyFill="0" applyBorder="0" applyProtection="0">
      <alignment horizontal="left" vertical="center"/>
    </xf>
    <xf numFmtId="0" fontId="274" fillId="0" borderId="0"/>
    <xf numFmtId="43" fontId="49" fillId="0" borderId="0" applyFont="0" applyFill="0" applyBorder="0" applyAlignment="0" applyProtection="0"/>
    <xf numFmtId="0" fontId="6" fillId="0" borderId="0"/>
  </cellStyleXfs>
  <cellXfs count="288">
    <xf numFmtId="0" fontId="0" fillId="0" borderId="0" xfId="0"/>
    <xf numFmtId="40" fontId="10" fillId="0" borderId="0" xfId="0" applyNumberFormat="1" applyFont="1" applyFill="1" applyAlignment="1">
      <alignment vertical="center"/>
    </xf>
    <xf numFmtId="194" fontId="10" fillId="0" borderId="0" xfId="3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7" fillId="0" borderId="0" xfId="1" applyFont="1" applyFill="1"/>
    <xf numFmtId="0" fontId="8" fillId="0" borderId="0" xfId="0" applyFont="1" applyFill="1"/>
    <xf numFmtId="0" fontId="10" fillId="0" borderId="0" xfId="0" applyFont="1" applyFill="1"/>
    <xf numFmtId="43" fontId="7" fillId="0" borderId="0" xfId="0" applyNumberFormat="1" applyFont="1" applyFill="1"/>
    <xf numFmtId="0" fontId="7" fillId="0" borderId="0" xfId="0" applyFont="1" applyFill="1" applyAlignment="1"/>
    <xf numFmtId="40" fontId="10" fillId="0" borderId="0" xfId="9" applyNumberFormat="1" applyFont="1" applyFill="1" applyAlignment="1" applyProtection="1">
      <alignment horizontal="center" vertical="center"/>
    </xf>
    <xf numFmtId="40" fontId="10" fillId="0" borderId="0" xfId="9" applyNumberFormat="1" applyFont="1" applyFill="1" applyAlignment="1">
      <alignment vertical="center"/>
    </xf>
    <xf numFmtId="0" fontId="16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40" fontId="10" fillId="0" borderId="0" xfId="0" quotePrefix="1" applyNumberFormat="1" applyFont="1" applyFill="1" applyAlignment="1">
      <alignment vertical="center"/>
    </xf>
    <xf numFmtId="3" fontId="17" fillId="0" borderId="0" xfId="0" applyNumberFormat="1" applyFont="1" applyFill="1"/>
    <xf numFmtId="40" fontId="10" fillId="0" borderId="0" xfId="9" applyNumberFormat="1" applyFont="1" applyFill="1" applyAlignment="1">
      <alignment horizontal="right" vertical="center"/>
    </xf>
    <xf numFmtId="195" fontId="7" fillId="0" borderId="0" xfId="1" applyNumberFormat="1" applyFont="1" applyFill="1"/>
    <xf numFmtId="39" fontId="10" fillId="0" borderId="0" xfId="1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39" fontId="10" fillId="0" borderId="0" xfId="10" applyNumberFormat="1" applyFont="1" applyFill="1" applyAlignment="1">
      <alignment vertical="center"/>
    </xf>
    <xf numFmtId="40" fontId="10" fillId="0" borderId="0" xfId="11" applyNumberFormat="1" applyFont="1" applyFill="1" applyAlignment="1">
      <alignment vertical="center"/>
    </xf>
    <xf numFmtId="196" fontId="10" fillId="0" borderId="0" xfId="12" applyNumberFormat="1" applyFont="1" applyFill="1" applyAlignment="1">
      <alignment vertical="center"/>
    </xf>
    <xf numFmtId="196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quotePrefix="1" applyFont="1" applyFill="1" applyAlignment="1"/>
    <xf numFmtId="0" fontId="8" fillId="0" borderId="0" xfId="0" applyFont="1" applyFill="1" applyAlignment="1"/>
    <xf numFmtId="40" fontId="10" fillId="0" borderId="2" xfId="0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/>
    </xf>
    <xf numFmtId="40" fontId="10" fillId="0" borderId="5" xfId="0" applyNumberFormat="1" applyFont="1" applyFill="1" applyBorder="1" applyAlignment="1">
      <alignment vertical="center"/>
    </xf>
    <xf numFmtId="40" fontId="10" fillId="0" borderId="1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40" fontId="10" fillId="0" borderId="0" xfId="15" applyNumberFormat="1" applyFont="1" applyFill="1"/>
    <xf numFmtId="40" fontId="10" fillId="0" borderId="0" xfId="9" applyNumberFormat="1" applyFont="1" applyFill="1" applyAlignment="1">
      <alignment horizontal="center"/>
    </xf>
    <xf numFmtId="39" fontId="10" fillId="0" borderId="0" xfId="2" applyNumberFormat="1" applyFont="1" applyFill="1" applyAlignment="1"/>
    <xf numFmtId="194" fontId="10" fillId="0" borderId="1" xfId="3" applyNumberFormat="1" applyFont="1" applyFill="1" applyBorder="1" applyAlignment="1">
      <alignment vertical="center"/>
    </xf>
    <xf numFmtId="40" fontId="10" fillId="0" borderId="3" xfId="0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93" fontId="10" fillId="0" borderId="0" xfId="0" applyNumberFormat="1" applyFont="1" applyFill="1"/>
    <xf numFmtId="193" fontId="10" fillId="0" borderId="0" xfId="0" applyNumberFormat="1" applyFont="1" applyFill="1" applyBorder="1"/>
    <xf numFmtId="193" fontId="10" fillId="0" borderId="1" xfId="0" applyNumberFormat="1" applyFont="1" applyFill="1" applyBorder="1"/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39" fontId="10" fillId="0" borderId="0" xfId="10" applyFont="1" applyFill="1" applyBorder="1" applyAlignment="1">
      <alignment vertical="center"/>
    </xf>
    <xf numFmtId="40" fontId="10" fillId="0" borderId="0" xfId="1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0" fontId="10" fillId="0" borderId="0" xfId="0" quotePrefix="1" applyFont="1" applyFill="1" applyBorder="1" applyAlignment="1">
      <alignment horizontal="left" vertical="center"/>
    </xf>
    <xf numFmtId="40" fontId="10" fillId="0" borderId="0" xfId="2829" quotePrefix="1" applyNumberFormat="1" applyFont="1" applyFill="1" applyAlignment="1">
      <alignment horizontal="center" vertical="center"/>
    </xf>
    <xf numFmtId="196" fontId="10" fillId="0" borderId="0" xfId="2829" applyNumberFormat="1" applyFont="1" applyFill="1" applyAlignment="1">
      <alignment vertical="center"/>
    </xf>
    <xf numFmtId="40" fontId="10" fillId="0" borderId="0" xfId="4493" applyNumberFormat="1" applyFont="1" applyFill="1" applyAlignment="1" applyProtection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horizontal="right"/>
    </xf>
    <xf numFmtId="0" fontId="7" fillId="0" borderId="0" xfId="0" quotePrefix="1" applyFont="1" applyFill="1"/>
    <xf numFmtId="40" fontId="10" fillId="0" borderId="0" xfId="2" applyNumberFormat="1" applyFont="1" applyFill="1" applyAlignment="1">
      <alignment horizontal="center" vertical="center"/>
    </xf>
    <xf numFmtId="0" fontId="10" fillId="0" borderId="0" xfId="2829" applyFont="1" applyFill="1" applyAlignment="1">
      <alignment vertical="center"/>
    </xf>
    <xf numFmtId="40" fontId="10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left"/>
    </xf>
    <xf numFmtId="0" fontId="7" fillId="0" borderId="0" xfId="0" quotePrefix="1" applyFont="1" applyFill="1" applyBorder="1" applyAlignment="1"/>
    <xf numFmtId="0" fontId="7" fillId="0" borderId="0" xfId="0" quotePrefix="1" applyFont="1" applyFill="1" applyAlignment="1">
      <alignment horizontal="left"/>
    </xf>
    <xf numFmtId="0" fontId="7" fillId="0" borderId="0" xfId="2705" applyFont="1" applyFill="1" applyBorder="1"/>
    <xf numFmtId="0" fontId="10" fillId="0" borderId="0" xfId="4386" applyFont="1" applyFill="1" applyAlignment="1">
      <alignment vertical="center"/>
    </xf>
    <xf numFmtId="193" fontId="10" fillId="0" borderId="0" xfId="2705" applyNumberFormat="1" applyFont="1" applyFill="1" applyBorder="1" applyAlignment="1">
      <alignment horizontal="right"/>
    </xf>
    <xf numFmtId="39" fontId="10" fillId="0" borderId="0" xfId="4494" applyFont="1" applyFill="1" applyAlignment="1">
      <alignment vertical="center"/>
    </xf>
    <xf numFmtId="40" fontId="10" fillId="0" borderId="0" xfId="9" quotePrefix="1" applyNumberFormat="1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40" fontId="10" fillId="0" borderId="0" xfId="15" quotePrefix="1" applyNumberFormat="1" applyFont="1" applyFill="1"/>
    <xf numFmtId="0" fontId="7" fillId="0" borderId="0" xfId="2705" quotePrefix="1" applyFont="1" applyFill="1" applyBorder="1"/>
    <xf numFmtId="43" fontId="10" fillId="0" borderId="0" xfId="1" applyFont="1" applyFill="1" applyBorder="1" applyAlignment="1">
      <alignment vertical="center"/>
    </xf>
    <xf numFmtId="223" fontId="7" fillId="0" borderId="0" xfId="1" applyNumberFormat="1" applyFont="1" applyFill="1" applyBorder="1" applyAlignment="1">
      <alignment horizontal="right"/>
    </xf>
    <xf numFmtId="40" fontId="1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/>
    </xf>
    <xf numFmtId="2" fontId="10" fillId="0" borderId="0" xfId="1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right" vertical="center"/>
    </xf>
    <xf numFmtId="223" fontId="7" fillId="0" borderId="0" xfId="0" applyNumberFormat="1" applyFont="1" applyFill="1"/>
    <xf numFmtId="40" fontId="10" fillId="0" borderId="0" xfId="0" quotePrefix="1" applyNumberFormat="1" applyFont="1" applyFill="1" applyAlignment="1">
      <alignment horizontal="left" vertical="center"/>
    </xf>
    <xf numFmtId="40" fontId="10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center"/>
    </xf>
    <xf numFmtId="196" fontId="10" fillId="0" borderId="0" xfId="2829" applyNumberFormat="1" applyFont="1" applyFill="1"/>
    <xf numFmtId="40" fontId="10" fillId="0" borderId="5" xfId="9" applyNumberFormat="1" applyFont="1" applyFill="1" applyBorder="1" applyAlignment="1">
      <alignment horizontal="center" vertical="center"/>
    </xf>
    <xf numFmtId="40" fontId="10" fillId="0" borderId="0" xfId="0" applyNumberFormat="1" applyFont="1" applyFill="1" applyAlignment="1">
      <alignment horizontal="center" vertical="center"/>
    </xf>
    <xf numFmtId="40" fontId="10" fillId="0" borderId="1" xfId="0" applyNumberFormat="1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center"/>
    </xf>
    <xf numFmtId="0" fontId="10" fillId="0" borderId="0" xfId="4605" applyFont="1" applyFill="1"/>
    <xf numFmtId="0" fontId="10" fillId="0" borderId="0" xfId="4605" quotePrefix="1" applyFont="1" applyFill="1"/>
    <xf numFmtId="0" fontId="10" fillId="0" borderId="0" xfId="4605" applyFont="1" applyFill="1" applyBorder="1" applyAlignment="1">
      <alignment horizontal="center"/>
    </xf>
    <xf numFmtId="0" fontId="10" fillId="0" borderId="0" xfId="4605" applyFont="1" applyFill="1" applyAlignment="1">
      <alignment vertical="top"/>
    </xf>
    <xf numFmtId="0" fontId="10" fillId="0" borderId="0" xfId="4606" applyFont="1" applyFill="1"/>
    <xf numFmtId="0" fontId="10" fillId="0" borderId="0" xfId="2832" applyFont="1" applyFill="1"/>
    <xf numFmtId="0" fontId="10" fillId="0" borderId="0" xfId="2832" applyFont="1" applyFill="1" applyAlignment="1">
      <alignment vertical="center"/>
    </xf>
    <xf numFmtId="40" fontId="257" fillId="0" borderId="0" xfId="0" applyNumberFormat="1" applyFont="1" applyFill="1" applyBorder="1"/>
    <xf numFmtId="40" fontId="10" fillId="0" borderId="0" xfId="2832" applyNumberFormat="1" applyFont="1" applyFill="1" applyAlignment="1">
      <alignment vertical="center"/>
    </xf>
    <xf numFmtId="40" fontId="10" fillId="0" borderId="1" xfId="0" quotePrefix="1" applyNumberFormat="1" applyFont="1" applyFill="1" applyBorder="1" applyAlignment="1">
      <alignment horizontal="center" vertical="center"/>
    </xf>
    <xf numFmtId="268" fontId="10" fillId="0" borderId="0" xfId="2829" applyNumberFormat="1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2832" applyFont="1" applyFill="1" applyBorder="1" applyAlignment="1"/>
    <xf numFmtId="196" fontId="10" fillId="0" borderId="0" xfId="2829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4" fontId="10" fillId="0" borderId="1" xfId="0" applyNumberFormat="1" applyFont="1" applyFill="1" applyBorder="1" applyAlignment="1">
      <alignment horizontal="center" vertical="center"/>
    </xf>
    <xf numFmtId="194" fontId="10" fillId="0" borderId="0" xfId="0" applyNumberFormat="1" applyFont="1" applyFill="1" applyBorder="1" applyAlignment="1">
      <alignment vertical="center"/>
    </xf>
    <xf numFmtId="3" fontId="10" fillId="0" borderId="0" xfId="4754" applyNumberFormat="1" applyFont="1" applyFill="1" applyBorder="1" applyAlignment="1">
      <alignment horizontal="center" vertical="center"/>
    </xf>
    <xf numFmtId="4" fontId="10" fillId="0" borderId="5" xfId="4754" applyNumberFormat="1" applyFont="1" applyFill="1" applyBorder="1" applyAlignment="1">
      <alignment vertical="center"/>
    </xf>
    <xf numFmtId="2" fontId="10" fillId="0" borderId="0" xfId="4754" applyNumberFormat="1" applyFont="1" applyFill="1" applyBorder="1" applyAlignment="1">
      <alignment vertical="center"/>
    </xf>
    <xf numFmtId="0" fontId="10" fillId="0" borderId="0" xfId="5052" applyNumberFormat="1" applyFont="1" applyFill="1" applyAlignment="1">
      <alignment horizontal="center" vertical="center"/>
    </xf>
    <xf numFmtId="4" fontId="10" fillId="0" borderId="2" xfId="0" applyNumberFormat="1" applyFont="1" applyFill="1" applyBorder="1" applyAlignment="1">
      <alignment vertical="center"/>
    </xf>
    <xf numFmtId="222" fontId="10" fillId="0" borderId="0" xfId="5052" applyNumberFormat="1" applyFont="1" applyFill="1" applyAlignment="1">
      <alignment vertical="center"/>
    </xf>
    <xf numFmtId="0" fontId="10" fillId="0" borderId="0" xfId="4754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96" fontId="14" fillId="0" borderId="0" xfId="12" applyNumberFormat="1" applyFont="1" applyFill="1" applyAlignment="1">
      <alignment vertical="center"/>
    </xf>
    <xf numFmtId="40" fontId="10" fillId="0" borderId="0" xfId="9" applyNumberFormat="1" applyFont="1" applyFill="1" applyBorder="1" applyAlignment="1">
      <alignment horizontal="center" vertical="center"/>
    </xf>
    <xf numFmtId="194" fontId="10" fillId="0" borderId="0" xfId="9" applyNumberFormat="1" applyFont="1" applyFill="1" applyAlignment="1">
      <alignment horizontal="center" vertical="center"/>
    </xf>
    <xf numFmtId="194" fontId="10" fillId="0" borderId="5" xfId="3" applyNumberFormat="1" applyFont="1" applyFill="1" applyBorder="1" applyAlignment="1">
      <alignment vertical="center"/>
    </xf>
    <xf numFmtId="40" fontId="10" fillId="0" borderId="0" xfId="9" applyNumberFormat="1" applyFont="1" applyFill="1" applyAlignment="1">
      <alignment horizontal="center" vertical="center"/>
    </xf>
    <xf numFmtId="4" fontId="10" fillId="0" borderId="0" xfId="0" applyNumberFormat="1" applyFont="1" applyFill="1" applyBorder="1" applyAlignment="1">
      <alignment vertical="center"/>
    </xf>
    <xf numFmtId="43" fontId="10" fillId="0" borderId="0" xfId="4754" applyFont="1" applyFill="1" applyBorder="1" applyAlignment="1">
      <alignment horizontal="center" vertical="center"/>
    </xf>
    <xf numFmtId="0" fontId="10" fillId="0" borderId="0" xfId="4605" applyFont="1" applyFill="1" applyAlignment="1">
      <alignment horizontal="left"/>
    </xf>
    <xf numFmtId="0" fontId="10" fillId="0" borderId="0" xfId="4605" applyFont="1" applyFill="1" applyAlignment="1">
      <alignment horizontal="left" vertical="top"/>
    </xf>
    <xf numFmtId="0" fontId="10" fillId="0" borderId="0" xfId="4606" applyFont="1" applyFill="1" applyAlignment="1">
      <alignment horizontal="left"/>
    </xf>
    <xf numFmtId="0" fontId="13" fillId="0" borderId="0" xfId="4605" applyFont="1" applyFill="1" applyAlignment="1">
      <alignment horizontal="left"/>
    </xf>
    <xf numFmtId="43" fontId="7" fillId="0" borderId="0" xfId="1" applyFont="1" applyFill="1" applyAlignment="1"/>
    <xf numFmtId="39" fontId="10" fillId="0" borderId="0" xfId="11" applyNumberFormat="1" applyFont="1" applyFill="1" applyBorder="1" applyAlignment="1">
      <alignment vertical="center"/>
    </xf>
    <xf numFmtId="40" fontId="10" fillId="0" borderId="0" xfId="4493" applyNumberFormat="1" applyFont="1" applyFill="1" applyAlignment="1">
      <alignment vertical="center"/>
    </xf>
    <xf numFmtId="43" fontId="7" fillId="0" borderId="0" xfId="1" quotePrefix="1" applyFont="1" applyFill="1" applyAlignment="1">
      <alignment horizontal="center"/>
    </xf>
    <xf numFmtId="193" fontId="10" fillId="0" borderId="0" xfId="2832" applyNumberFormat="1" applyFont="1" applyFill="1" applyBorder="1" applyAlignment="1">
      <alignment horizontal="right"/>
    </xf>
    <xf numFmtId="40" fontId="7" fillId="0" borderId="0" xfId="0" quotePrefix="1" applyNumberFormat="1" applyFont="1" applyFill="1" applyAlignment="1">
      <alignment horizontal="right"/>
    </xf>
    <xf numFmtId="40" fontId="7" fillId="0" borderId="1" xfId="0" quotePrefix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left"/>
    </xf>
    <xf numFmtId="0" fontId="10" fillId="0" borderId="0" xfId="2832" applyFont="1" applyFill="1" applyBorder="1"/>
    <xf numFmtId="40" fontId="10" fillId="0" borderId="0" xfId="0" applyNumberFormat="1" applyFont="1" applyFill="1" applyBorder="1" applyAlignment="1">
      <alignment vertical="center" wrapText="1"/>
    </xf>
    <xf numFmtId="194" fontId="10" fillId="0" borderId="2" xfId="3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/>
    </xf>
    <xf numFmtId="266" fontId="7" fillId="0" borderId="0" xfId="0" applyNumberFormat="1" applyFont="1" applyFill="1" applyBorder="1" applyAlignment="1">
      <alignment horizontal="center"/>
    </xf>
    <xf numFmtId="0" fontId="10" fillId="0" borderId="5" xfId="4" applyNumberFormat="1" applyFont="1" applyFill="1" applyBorder="1" applyAlignment="1">
      <alignment horizontal="center"/>
    </xf>
    <xf numFmtId="223" fontId="7" fillId="0" borderId="38" xfId="1" applyNumberFormat="1" applyFont="1" applyFill="1" applyBorder="1" applyAlignment="1">
      <alignment horizontal="right"/>
    </xf>
    <xf numFmtId="40" fontId="10" fillId="0" borderId="0" xfId="2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4" fontId="35" fillId="0" borderId="0" xfId="0" applyNumberFormat="1" applyFont="1" applyFill="1" applyBorder="1" applyAlignment="1">
      <alignment horizontal="center" vertical="center" wrapText="1"/>
    </xf>
    <xf numFmtId="40" fontId="10" fillId="0" borderId="38" xfId="0" applyNumberFormat="1" applyFont="1" applyFill="1" applyBorder="1" applyAlignment="1">
      <alignment horizontal="center" vertical="center"/>
    </xf>
    <xf numFmtId="40" fontId="10" fillId="0" borderId="38" xfId="0" quotePrefix="1" applyNumberFormat="1" applyFont="1" applyFill="1" applyBorder="1" applyAlignment="1">
      <alignment horizontal="center" vertical="center"/>
    </xf>
    <xf numFmtId="0" fontId="7" fillId="0" borderId="38" xfId="0" quotePrefix="1" applyFont="1" applyFill="1" applyBorder="1" applyAlignment="1">
      <alignment horizontal="center"/>
    </xf>
    <xf numFmtId="193" fontId="10" fillId="0" borderId="1" xfId="2705" applyNumberFormat="1" applyFont="1" applyFill="1" applyBorder="1" applyAlignment="1">
      <alignment horizontal="center"/>
    </xf>
    <xf numFmtId="40" fontId="7" fillId="0" borderId="0" xfId="0" applyNumberFormat="1" applyFont="1" applyFill="1" applyBorder="1" applyAlignment="1">
      <alignment horizontal="center"/>
    </xf>
    <xf numFmtId="40" fontId="7" fillId="0" borderId="38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40" fontId="10" fillId="0" borderId="5" xfId="0" applyNumberFormat="1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horizontal="center" vertical="center" wrapText="1"/>
    </xf>
    <xf numFmtId="0" fontId="7" fillId="0" borderId="0" xfId="2705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40" fontId="10" fillId="0" borderId="0" xfId="0" applyNumberFormat="1" applyFont="1" applyFill="1" applyBorder="1" applyAlignment="1">
      <alignment vertical="top"/>
    </xf>
    <xf numFmtId="40" fontId="10" fillId="0" borderId="5" xfId="0" applyNumberFormat="1" applyFont="1" applyFill="1" applyBorder="1" applyAlignment="1">
      <alignment horizontal="center" vertical="top"/>
    </xf>
    <xf numFmtId="40" fontId="10" fillId="0" borderId="5" xfId="0" applyNumberFormat="1" applyFont="1" applyFill="1" applyBorder="1" applyAlignment="1">
      <alignment horizontal="center" vertical="top" wrapText="1"/>
    </xf>
    <xf numFmtId="0" fontId="7" fillId="0" borderId="0" xfId="0" quotePrefix="1" applyFont="1" applyFill="1" applyAlignment="1">
      <alignment horizontal="center"/>
    </xf>
    <xf numFmtId="40" fontId="10" fillId="0" borderId="0" xfId="0" applyNumberFormat="1" applyFont="1" applyFill="1" applyAlignment="1">
      <alignment horizontal="center"/>
    </xf>
    <xf numFmtId="223" fontId="7" fillId="0" borderId="5" xfId="1" applyNumberFormat="1" applyFont="1" applyFill="1" applyBorder="1" applyAlignment="1">
      <alignment horizontal="right"/>
    </xf>
    <xf numFmtId="40" fontId="7" fillId="0" borderId="5" xfId="0" quotePrefix="1" applyNumberFormat="1" applyFont="1" applyFill="1" applyBorder="1" applyAlignment="1">
      <alignment horizontal="center"/>
    </xf>
    <xf numFmtId="223" fontId="7" fillId="0" borderId="5" xfId="0" quotePrefix="1" applyNumberFormat="1" applyFont="1" applyFill="1" applyBorder="1" applyAlignment="1">
      <alignment horizontal="center"/>
    </xf>
    <xf numFmtId="40" fontId="7" fillId="0" borderId="38" xfId="0" quotePrefix="1" applyNumberFormat="1" applyFont="1" applyFill="1" applyBorder="1" applyAlignment="1">
      <alignment horizontal="center"/>
    </xf>
    <xf numFmtId="223" fontId="7" fillId="0" borderId="38" xfId="0" quotePrefix="1" applyNumberFormat="1" applyFont="1" applyFill="1" applyBorder="1" applyAlignment="1">
      <alignment horizontal="center"/>
    </xf>
    <xf numFmtId="0" fontId="7" fillId="0" borderId="0" xfId="2705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2705" applyFont="1" applyFill="1" applyBorder="1" applyAlignment="1"/>
    <xf numFmtId="0" fontId="7" fillId="0" borderId="1" xfId="0" applyFont="1" applyFill="1" applyBorder="1" applyAlignment="1">
      <alignment horizontal="center" vertical="top"/>
    </xf>
    <xf numFmtId="39" fontId="10" fillId="0" borderId="4" xfId="4492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38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40" fontId="10" fillId="0" borderId="5" xfId="0" applyNumberFormat="1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10" fillId="0" borderId="5" xfId="1" applyFont="1" applyFill="1" applyBorder="1" applyAlignment="1">
      <alignment vertical="center"/>
    </xf>
    <xf numFmtId="4" fontId="7" fillId="0" borderId="0" xfId="0" applyNumberFormat="1" applyFont="1" applyFill="1"/>
    <xf numFmtId="193" fontId="10" fillId="0" borderId="2" xfId="2832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vertical="center"/>
    </xf>
    <xf numFmtId="223" fontId="7" fillId="0" borderId="1" xfId="1" applyNumberFormat="1" applyFont="1" applyFill="1" applyBorder="1" applyAlignment="1">
      <alignment horizontal="right"/>
    </xf>
    <xf numFmtId="43" fontId="7" fillId="0" borderId="1" xfId="1" applyFont="1" applyFill="1" applyBorder="1"/>
    <xf numFmtId="43" fontId="10" fillId="0" borderId="3" xfId="1" applyFont="1" applyFill="1" applyBorder="1" applyAlignment="1">
      <alignment vertical="center"/>
    </xf>
    <xf numFmtId="193" fontId="10" fillId="0" borderId="2" xfId="0" applyNumberFormat="1" applyFont="1" applyFill="1" applyBorder="1"/>
    <xf numFmtId="43" fontId="10" fillId="0" borderId="0" xfId="1" quotePrefix="1" applyFont="1" applyFill="1" applyAlignment="1">
      <alignment horizontal="center" vertical="center"/>
    </xf>
    <xf numFmtId="193" fontId="7" fillId="0" borderId="0" xfId="0" applyNumberFormat="1" applyFont="1" applyFill="1"/>
    <xf numFmtId="193" fontId="7" fillId="0" borderId="0" xfId="0" applyNumberFormat="1" applyFont="1" applyFill="1" applyBorder="1"/>
    <xf numFmtId="43" fontId="7" fillId="0" borderId="0" xfId="1" applyFont="1" applyFill="1" applyBorder="1"/>
    <xf numFmtId="0" fontId="7" fillId="0" borderId="0" xfId="0" applyFont="1" applyFill="1" applyAlignment="1">
      <alignment horizontal="center"/>
    </xf>
    <xf numFmtId="40" fontId="10" fillId="0" borderId="0" xfId="0" applyNumberFormat="1" applyFont="1" applyFill="1"/>
    <xf numFmtId="40" fontId="10" fillId="0" borderId="39" xfId="0" applyNumberFormat="1" applyFont="1" applyFill="1" applyBorder="1" applyAlignment="1">
      <alignment horizontal="center" vertical="center" wrapText="1"/>
    </xf>
    <xf numFmtId="223" fontId="10" fillId="0" borderId="0" xfId="1" applyNumberFormat="1" applyFont="1" applyFill="1" applyBorder="1" applyAlignment="1">
      <alignment vertical="center"/>
    </xf>
    <xf numFmtId="223" fontId="10" fillId="0" borderId="0" xfId="0" applyNumberFormat="1" applyFont="1" applyFill="1" applyBorder="1" applyAlignment="1">
      <alignment vertical="center"/>
    </xf>
    <xf numFmtId="223" fontId="10" fillId="0" borderId="0" xfId="1" applyNumberFormat="1" applyFont="1" applyFill="1" applyAlignment="1">
      <alignment vertical="center"/>
    </xf>
    <xf numFmtId="223" fontId="10" fillId="0" borderId="0" xfId="0" applyNumberFormat="1" applyFont="1" applyFill="1" applyAlignment="1">
      <alignment vertical="center"/>
    </xf>
    <xf numFmtId="223" fontId="10" fillId="0" borderId="2" xfId="1" applyNumberFormat="1" applyFont="1" applyFill="1" applyBorder="1" applyAlignment="1">
      <alignment vertical="center"/>
    </xf>
    <xf numFmtId="223" fontId="10" fillId="0" borderId="2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center"/>
    </xf>
    <xf numFmtId="40" fontId="10" fillId="0" borderId="39" xfId="0" applyNumberFormat="1" applyFont="1" applyFill="1" applyBorder="1" applyAlignment="1">
      <alignment horizontal="center" vertical="top" wrapText="1"/>
    </xf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40" fontId="10" fillId="0" borderId="5" xfId="0" applyNumberFormat="1" applyFont="1" applyFill="1" applyBorder="1" applyAlignment="1">
      <alignment horizontal="center" vertical="center"/>
    </xf>
    <xf numFmtId="266" fontId="7" fillId="0" borderId="5" xfId="0" applyNumberFormat="1" applyFont="1" applyFill="1" applyBorder="1" applyAlignment="1">
      <alignment horizontal="center"/>
    </xf>
    <xf numFmtId="40" fontId="10" fillId="0" borderId="3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266" fontId="7" fillId="0" borderId="5" xfId="0" applyNumberFormat="1" applyFont="1" applyFill="1" applyBorder="1" applyAlignment="1">
      <alignment horizontal="center"/>
    </xf>
    <xf numFmtId="40" fontId="10" fillId="78" borderId="0" xfId="0" applyNumberFormat="1" applyFont="1" applyFill="1" applyAlignment="1">
      <alignment vertical="center"/>
    </xf>
    <xf numFmtId="0" fontId="7" fillId="0" borderId="38" xfId="0" applyFont="1" applyFill="1" applyBorder="1" applyAlignment="1">
      <alignment horizontal="center" vertical="top" wrapText="1"/>
    </xf>
    <xf numFmtId="40" fontId="10" fillId="0" borderId="0" xfId="0" applyNumberFormat="1" applyFont="1" applyFill="1" applyAlignment="1">
      <alignment vertical="top"/>
    </xf>
    <xf numFmtId="0" fontId="7" fillId="78" borderId="0" xfId="2705" applyFont="1" applyFill="1" applyBorder="1"/>
    <xf numFmtId="0" fontId="7" fillId="78" borderId="0" xfId="0" quotePrefix="1" applyFont="1" applyFill="1" applyAlignment="1"/>
    <xf numFmtId="40" fontId="10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3" fontId="10" fillId="0" borderId="0" xfId="4390" applyNumberFormat="1" applyFont="1" applyFill="1"/>
    <xf numFmtId="193" fontId="10" fillId="0" borderId="39" xfId="4492" applyNumberFormat="1" applyFont="1" applyFill="1" applyBorder="1" applyAlignment="1">
      <alignment horizontal="right"/>
    </xf>
    <xf numFmtId="193" fontId="10" fillId="0" borderId="38" xfId="4492" applyNumberFormat="1" applyFont="1" applyFill="1" applyBorder="1" applyAlignment="1">
      <alignment horizontal="right"/>
    </xf>
    <xf numFmtId="193" fontId="10" fillId="0" borderId="0" xfId="4685" applyNumberFormat="1" applyFont="1" applyFill="1" applyBorder="1" applyAlignment="1"/>
    <xf numFmtId="193" fontId="10" fillId="0" borderId="39" xfId="4685" applyNumberFormat="1" applyFont="1" applyFill="1" applyBorder="1" applyAlignment="1"/>
    <xf numFmtId="193" fontId="10" fillId="0" borderId="40" xfId="4492" applyNumberFormat="1" applyFont="1" applyFill="1" applyBorder="1" applyAlignment="1">
      <alignment horizontal="right"/>
    </xf>
    <xf numFmtId="193" fontId="7" fillId="0" borderId="39" xfId="0" applyNumberFormat="1" applyFont="1" applyFill="1" applyBorder="1"/>
    <xf numFmtId="193" fontId="7" fillId="0" borderId="2" xfId="0" applyNumberFormat="1" applyFont="1" applyFill="1" applyBorder="1"/>
    <xf numFmtId="40" fontId="269" fillId="0" borderId="0" xfId="0" applyNumberFormat="1" applyFont="1" applyFill="1" applyAlignment="1">
      <alignment vertical="center"/>
    </xf>
    <xf numFmtId="0" fontId="269" fillId="0" borderId="0" xfId="4605" applyFont="1" applyFill="1"/>
    <xf numFmtId="40" fontId="10" fillId="0" borderId="39" xfId="0" quotePrefix="1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horizontal="center"/>
    </xf>
    <xf numFmtId="269" fontId="7" fillId="0" borderId="0" xfId="0" quotePrefix="1" applyNumberFormat="1" applyFont="1" applyFill="1" applyAlignment="1">
      <alignment horizontal="center"/>
    </xf>
    <xf numFmtId="40" fontId="7" fillId="0" borderId="0" xfId="0" applyNumberFormat="1" applyFont="1" applyFill="1"/>
    <xf numFmtId="40" fontId="10" fillId="0" borderId="0" xfId="4493" applyNumberFormat="1" applyFont="1" applyFill="1" applyAlignment="1" applyProtection="1">
      <alignment horizontal="right" vertical="center"/>
    </xf>
    <xf numFmtId="40" fontId="10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69" fontId="7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3" fontId="10" fillId="0" borderId="0" xfId="4492" applyNumberFormat="1" applyFont="1" applyFill="1" applyBorder="1" applyAlignment="1">
      <alignment horizontal="right"/>
    </xf>
    <xf numFmtId="43" fontId="7" fillId="0" borderId="39" xfId="1" applyFont="1" applyFill="1" applyBorder="1"/>
    <xf numFmtId="194" fontId="10" fillId="0" borderId="3" xfId="3" applyNumberFormat="1" applyFont="1" applyFill="1" applyBorder="1" applyAlignment="1">
      <alignment vertical="center"/>
    </xf>
    <xf numFmtId="193" fontId="10" fillId="0" borderId="0" xfId="2705" applyNumberFormat="1" applyFont="1" applyFill="1" applyAlignment="1">
      <alignment horizontal="right"/>
    </xf>
    <xf numFmtId="193" fontId="10" fillId="0" borderId="39" xfId="2705" applyNumberFormat="1" applyFont="1" applyFill="1" applyBorder="1" applyAlignment="1">
      <alignment horizontal="right"/>
    </xf>
    <xf numFmtId="193" fontId="10" fillId="0" borderId="38" xfId="2705" applyNumberFormat="1" applyFont="1" applyFill="1" applyBorder="1" applyAlignment="1">
      <alignment horizontal="right"/>
    </xf>
    <xf numFmtId="193" fontId="10" fillId="0" borderId="5" xfId="2705" applyNumberFormat="1" applyFont="1" applyFill="1" applyBorder="1" applyAlignment="1">
      <alignment horizontal="right"/>
    </xf>
    <xf numFmtId="193" fontId="10" fillId="0" borderId="2" xfId="2705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40" fontId="10" fillId="0" borderId="39" xfId="4605" applyNumberFormat="1" applyFont="1" applyFill="1" applyBorder="1" applyAlignment="1">
      <alignment horizontal="center"/>
    </xf>
    <xf numFmtId="40" fontId="10" fillId="0" borderId="38" xfId="4605" applyNumberFormat="1" applyFont="1" applyFill="1" applyBorder="1" applyAlignment="1">
      <alignment horizontal="center"/>
    </xf>
    <xf numFmtId="40" fontId="10" fillId="0" borderId="0" xfId="4605" applyNumberFormat="1" applyFont="1" applyFill="1" applyAlignment="1">
      <alignment horizontal="center"/>
    </xf>
    <xf numFmtId="0" fontId="10" fillId="0" borderId="0" xfId="4605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43" fontId="10" fillId="0" borderId="0" xfId="1" applyFont="1" applyFill="1"/>
    <xf numFmtId="43" fontId="7" fillId="0" borderId="0" xfId="1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0" fontId="14" fillId="0" borderId="0" xfId="9" applyNumberFormat="1" applyFont="1" applyFill="1" applyAlignment="1" applyProtection="1">
      <alignment horizontal="center" vertical="center"/>
    </xf>
    <xf numFmtId="40" fontId="10" fillId="0" borderId="39" xfId="0" applyNumberFormat="1" applyFont="1" applyFill="1" applyBorder="1" applyAlignment="1">
      <alignment horizontal="center" vertical="center"/>
    </xf>
    <xf numFmtId="40" fontId="10" fillId="0" borderId="5" xfId="0" applyNumberFormat="1" applyFont="1" applyFill="1" applyBorder="1" applyAlignment="1">
      <alignment horizontal="center" vertical="center"/>
    </xf>
    <xf numFmtId="49" fontId="10" fillId="0" borderId="39" xfId="0" quotePrefix="1" applyNumberFormat="1" applyFont="1" applyFill="1" applyBorder="1" applyAlignment="1">
      <alignment horizontal="center" vertical="center"/>
    </xf>
    <xf numFmtId="40" fontId="7" fillId="0" borderId="5" xfId="0" applyNumberFormat="1" applyFont="1" applyFill="1" applyBorder="1" applyAlignment="1">
      <alignment horizontal="center"/>
    </xf>
    <xf numFmtId="266" fontId="7" fillId="0" borderId="5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0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/>
    </xf>
    <xf numFmtId="194" fontId="10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58" fillId="0" borderId="0" xfId="0" applyFont="1" applyFill="1" applyBorder="1" applyAlignment="1">
      <alignment horizontal="center" vertical="center"/>
    </xf>
    <xf numFmtId="0" fontId="25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58" fillId="0" borderId="0" xfId="4605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0" fontId="10" fillId="0" borderId="39" xfId="5213" applyNumberFormat="1" applyFont="1" applyFill="1" applyBorder="1" applyAlignment="1">
      <alignment horizontal="center" vertical="center"/>
    </xf>
    <xf numFmtId="223" fontId="7" fillId="0" borderId="38" xfId="1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7" fillId="0" borderId="1" xfId="2705" applyFont="1" applyFill="1" applyBorder="1" applyAlignment="1">
      <alignment horizontal="center"/>
    </xf>
    <xf numFmtId="0" fontId="7" fillId="0" borderId="38" xfId="2705" applyFont="1" applyFill="1" applyBorder="1" applyAlignment="1">
      <alignment horizontal="center"/>
    </xf>
    <xf numFmtId="0" fontId="7" fillId="0" borderId="5" xfId="2705" applyFont="1" applyFill="1" applyBorder="1" applyAlignment="1">
      <alignment horizontal="center"/>
    </xf>
    <xf numFmtId="0" fontId="10" fillId="0" borderId="5" xfId="2832" applyFont="1" applyFill="1" applyBorder="1" applyAlignment="1">
      <alignment horizontal="center"/>
    </xf>
  </cellXfs>
  <cellStyles count="5529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0,0_x000d__x000a_NA_x000d__x000a_ 2" xfId="35"/>
    <cellStyle name="0,0_x000d__x000a_NA_x000d__x000a_ 2 2" xfId="36"/>
    <cellStyle name="0,0_x000d__x000a_NA_x000d__x000a_ 3" xfId="37"/>
    <cellStyle name="0,0_x000d__x000a_NA_x000d__x000a_ 3 2" xfId="38"/>
    <cellStyle name="0000" xfId="39"/>
    <cellStyle name="0000 2" xfId="4607"/>
    <cellStyle name="0000 3" xfId="5248"/>
    <cellStyle name="000000" xfId="40"/>
    <cellStyle name="20% - Accent1" xfId="5190" builtinId="30" customBuiltin="1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 6" xfId="5303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3 5" xfId="5316"/>
    <cellStyle name="20% - Accent1 4" xfId="68"/>
    <cellStyle name="20% - Accent1 4 2" xfId="69"/>
    <cellStyle name="20% - Accent1 4 2 2" xfId="70"/>
    <cellStyle name="20% - Accent1 4 3" xfId="71"/>
    <cellStyle name="20% - Accent1 4 4" xfId="5335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" xfId="5194" builtinId="34" customBuiltin="1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 6" xfId="5305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3 5" xfId="5318"/>
    <cellStyle name="20% - Accent2 4" xfId="110"/>
    <cellStyle name="20% - Accent2 4 2" xfId="111"/>
    <cellStyle name="20% - Accent2 4 2 2" xfId="112"/>
    <cellStyle name="20% - Accent2 4 3" xfId="113"/>
    <cellStyle name="20% - Accent2 4 4" xfId="5337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" xfId="5198" builtinId="38" customBuiltin="1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 6" xfId="5307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3 5" xfId="5320"/>
    <cellStyle name="20% - Accent3 4" xfId="152"/>
    <cellStyle name="20% - Accent3 4 2" xfId="153"/>
    <cellStyle name="20% - Accent3 4 2 2" xfId="154"/>
    <cellStyle name="20% - Accent3 4 3" xfId="155"/>
    <cellStyle name="20% - Accent3 4 4" xfId="5339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" xfId="5202" builtinId="42" customBuiltin="1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 6" xfId="5309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3 5" xfId="5322"/>
    <cellStyle name="20% - Accent4 4" xfId="194"/>
    <cellStyle name="20% - Accent4 4 2" xfId="195"/>
    <cellStyle name="20% - Accent4 4 2 2" xfId="196"/>
    <cellStyle name="20% - Accent4 4 3" xfId="197"/>
    <cellStyle name="20% - Accent4 4 4" xfId="5341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" xfId="5206" builtinId="46" customBuiltin="1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 6" xfId="5311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3 5" xfId="5324"/>
    <cellStyle name="20% - Accent5 4" xfId="236"/>
    <cellStyle name="20% - Accent5 4 2" xfId="237"/>
    <cellStyle name="20% - Accent5 4 2 2" xfId="238"/>
    <cellStyle name="20% - Accent5 4 3" xfId="239"/>
    <cellStyle name="20% - Accent5 4 4" xfId="5343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" xfId="5210" builtinId="50" customBuiltin="1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 6" xfId="5313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3 5" xfId="5326"/>
    <cellStyle name="20% - Accent6 4" xfId="278"/>
    <cellStyle name="20% - Accent6 4 2" xfId="279"/>
    <cellStyle name="20% - Accent6 4 2 2" xfId="280"/>
    <cellStyle name="20% - Accent6 4 3" xfId="281"/>
    <cellStyle name="20% - Accent6 4 4" xfId="5345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10" xfId="4608"/>
    <cellStyle name="20% - ส่วนที่ถูกเน้น1 2" xfId="294"/>
    <cellStyle name="20% - ส่วนที่ถูกเน้น1 2 2" xfId="295"/>
    <cellStyle name="20% - ส่วนที่ถูกเน้น1 2 3" xfId="4609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1 9" xfId="4610"/>
    <cellStyle name="20% - ส่วนที่ถูกเน้น2" xfId="311"/>
    <cellStyle name="20% - ส่วนที่ถูกเน้น2 10" xfId="4611"/>
    <cellStyle name="20% - ส่วนที่ถูกเน้น2 2" xfId="312"/>
    <cellStyle name="20% - ส่วนที่ถูกเน้น2 2 2" xfId="313"/>
    <cellStyle name="20% - ส่วนที่ถูกเน้น2 2 3" xfId="4612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2 9" xfId="4613"/>
    <cellStyle name="20% - ส่วนที่ถูกเน้น3" xfId="329"/>
    <cellStyle name="20% - ส่วนที่ถูกเน้น3 10" xfId="4614"/>
    <cellStyle name="20% - ส่วนที่ถูกเน้น3 2" xfId="330"/>
    <cellStyle name="20% - ส่วนที่ถูกเน้น3 2 2" xfId="331"/>
    <cellStyle name="20% - ส่วนที่ถูกเน้น3 2 3" xfId="4615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3 9" xfId="4616"/>
    <cellStyle name="20% - ส่วนที่ถูกเน้น4" xfId="347"/>
    <cellStyle name="20% - ส่วนที่ถูกเน้น4 10" xfId="4617"/>
    <cellStyle name="20% - ส่วนที่ถูกเน้น4 2" xfId="348"/>
    <cellStyle name="20% - ส่วนที่ถูกเน้น4 2 2" xfId="349"/>
    <cellStyle name="20% - ส่วนที่ถูกเน้น4 2 3" xfId="4618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4 9" xfId="4619"/>
    <cellStyle name="20% - ส่วนที่ถูกเน้น5" xfId="365"/>
    <cellStyle name="20% - ส่วนที่ถูกเน้น5 10" xfId="4620"/>
    <cellStyle name="20% - ส่วนที่ถูกเน้น5 2" xfId="366"/>
    <cellStyle name="20% - ส่วนที่ถูกเน้น5 2 2" xfId="367"/>
    <cellStyle name="20% - ส่วนที่ถูกเน้น5 2 3" xfId="4621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5 9" xfId="4622"/>
    <cellStyle name="20% - ส่วนที่ถูกเน้น6" xfId="383"/>
    <cellStyle name="20% - ส่วนที่ถูกเน้น6 10" xfId="4623"/>
    <cellStyle name="20% - ส่วนที่ถูกเน้น6 2" xfId="384"/>
    <cellStyle name="20% - ส่วนที่ถูกเน้น6 2 2" xfId="385"/>
    <cellStyle name="20% - ส่วนที่ถูกเน้น6 2 3" xfId="4624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20% - ส่วนที่ถูกเน้น6 9" xfId="4625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" xfId="5191" builtinId="31" customBuiltin="1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 6" xfId="5304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3 5" xfId="5317"/>
    <cellStyle name="40% - Accent1 4" xfId="436"/>
    <cellStyle name="40% - Accent1 4 2" xfId="437"/>
    <cellStyle name="40% - Accent1 4 2 2" xfId="438"/>
    <cellStyle name="40% - Accent1 4 3" xfId="439"/>
    <cellStyle name="40% - Accent1 4 4" xfId="5336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" xfId="5195" builtinId="35" customBuiltin="1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 6" xfId="5306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3 5" xfId="5319"/>
    <cellStyle name="40% - Accent2 4" xfId="478"/>
    <cellStyle name="40% - Accent2 4 2" xfId="479"/>
    <cellStyle name="40% - Accent2 4 2 2" xfId="480"/>
    <cellStyle name="40% - Accent2 4 3" xfId="481"/>
    <cellStyle name="40% - Accent2 4 4" xfId="5338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" xfId="5199" builtinId="39" customBuiltin="1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 6" xfId="5308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3 5" xfId="5321"/>
    <cellStyle name="40% - Accent3 4" xfId="520"/>
    <cellStyle name="40% - Accent3 4 2" xfId="521"/>
    <cellStyle name="40% - Accent3 4 2 2" xfId="522"/>
    <cellStyle name="40% - Accent3 4 3" xfId="523"/>
    <cellStyle name="40% - Accent3 4 4" xfId="5340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" xfId="5203" builtinId="43" customBuiltin="1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 6" xfId="5310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3 5" xfId="5323"/>
    <cellStyle name="40% - Accent4 4" xfId="562"/>
    <cellStyle name="40% - Accent4 4 2" xfId="563"/>
    <cellStyle name="40% - Accent4 4 2 2" xfId="564"/>
    <cellStyle name="40% - Accent4 4 3" xfId="565"/>
    <cellStyle name="40% - Accent4 4 4" xfId="5342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" xfId="5207" builtinId="47" customBuiltin="1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 6" xfId="5312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3 5" xfId="5325"/>
    <cellStyle name="40% - Accent5 4" xfId="604"/>
    <cellStyle name="40% - Accent5 4 2" xfId="605"/>
    <cellStyle name="40% - Accent5 4 2 2" xfId="606"/>
    <cellStyle name="40% - Accent5 4 3" xfId="607"/>
    <cellStyle name="40% - Accent5 4 4" xfId="5344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" xfId="5211" builtinId="51" customBuiltin="1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 6" xfId="5314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3 5" xfId="5327"/>
    <cellStyle name="40% - Accent6 4" xfId="646"/>
    <cellStyle name="40% - Accent6 4 2" xfId="647"/>
    <cellStyle name="40% - Accent6 4 2 2" xfId="648"/>
    <cellStyle name="40% - Accent6 4 3" xfId="649"/>
    <cellStyle name="40% - Accent6 4 4" xfId="5346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10" xfId="4626"/>
    <cellStyle name="40% - ส่วนที่ถูกเน้น1 2" xfId="662"/>
    <cellStyle name="40% - ส่วนที่ถูกเน้น1 2 2" xfId="663"/>
    <cellStyle name="40% - ส่วนที่ถูกเน้น1 2 3" xfId="4627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1 9" xfId="4628"/>
    <cellStyle name="40% - ส่วนที่ถูกเน้น2" xfId="679"/>
    <cellStyle name="40% - ส่วนที่ถูกเน้น2 10" xfId="4629"/>
    <cellStyle name="40% - ส่วนที่ถูกเน้น2 2" xfId="680"/>
    <cellStyle name="40% - ส่วนที่ถูกเน้น2 2 2" xfId="681"/>
    <cellStyle name="40% - ส่วนที่ถูกเน้น2 2 3" xfId="4630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2 9" xfId="4631"/>
    <cellStyle name="40% - ส่วนที่ถูกเน้น3" xfId="697"/>
    <cellStyle name="40% - ส่วนที่ถูกเน้น3 10" xfId="4632"/>
    <cellStyle name="40% - ส่วนที่ถูกเน้น3 2" xfId="698"/>
    <cellStyle name="40% - ส่วนที่ถูกเน้น3 2 2" xfId="699"/>
    <cellStyle name="40% - ส่วนที่ถูกเน้น3 2 3" xfId="4633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3 9" xfId="4634"/>
    <cellStyle name="40% - ส่วนที่ถูกเน้น4" xfId="715"/>
    <cellStyle name="40% - ส่วนที่ถูกเน้น4 10" xfId="4635"/>
    <cellStyle name="40% - ส่วนที่ถูกเน้น4 2" xfId="716"/>
    <cellStyle name="40% - ส่วนที่ถูกเน้น4 2 2" xfId="717"/>
    <cellStyle name="40% - ส่วนที่ถูกเน้น4 2 3" xfId="4636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4 9" xfId="4637"/>
    <cellStyle name="40% - ส่วนที่ถูกเน้น5" xfId="733"/>
    <cellStyle name="40% - ส่วนที่ถูกเน้น5 10" xfId="4638"/>
    <cellStyle name="40% - ส่วนที่ถูกเน้น5 2" xfId="734"/>
    <cellStyle name="40% - ส่วนที่ถูกเน้น5 2 2" xfId="735"/>
    <cellStyle name="40% - ส่วนที่ถูกเน้น5 2 3" xfId="4639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5 9" xfId="4640"/>
    <cellStyle name="40% - ส่วนที่ถูกเน้น6" xfId="751"/>
    <cellStyle name="40% - ส่วนที่ถูกเน้น6 10" xfId="4641"/>
    <cellStyle name="40% - ส่วนที่ถูกเน้น6 2" xfId="752"/>
    <cellStyle name="40% - ส่วนที่ถูกเน้น6 2 2" xfId="753"/>
    <cellStyle name="40% - ส่วนที่ถูกเน้น6 2 3" xfId="4642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40% - ส่วนที่ถูกเน้น6 9" xfId="4643"/>
    <cellStyle name="60% - Accent1" xfId="5192" builtinId="32" customBuiltin="1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4 2" xfId="4644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" xfId="5196" builtinId="36" customBuiltin="1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4 2" xfId="4645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" xfId="5200" builtinId="40" customBuiltin="1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4 2" xfId="4646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" xfId="5204" builtinId="44" customBuiltin="1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4 2" xfId="4647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" xfId="5208" builtinId="48" customBuiltin="1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4 2" xfId="4648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" xfId="5212" builtinId="52" customBuiltin="1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4 2" xfId="4649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2 2" xfId="4650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2 2" xfId="4651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2 2" xfId="4652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2 2" xfId="465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2 2" xfId="4654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2 2" xfId="4655"/>
    <cellStyle name="60% - ส่วนที่ถูกเน้น6 3" xfId="931"/>
    <cellStyle name="75" xfId="932"/>
    <cellStyle name="75 2" xfId="933"/>
    <cellStyle name="75 2 2" xfId="934"/>
    <cellStyle name="75 3" xfId="935"/>
    <cellStyle name="Accent1" xfId="5189" builtinId="29" customBuiltin="1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26" xfId="4656"/>
    <cellStyle name="Accent1 3" xfId="958"/>
    <cellStyle name="Accent1 3 2" xfId="959"/>
    <cellStyle name="Accent1 4" xfId="960"/>
    <cellStyle name="Accent1 4 2" xfId="4657"/>
    <cellStyle name="Accent1 5" xfId="961"/>
    <cellStyle name="Accent1 5 2" xfId="4658"/>
    <cellStyle name="Accent1 6" xfId="962"/>
    <cellStyle name="Accent1 6 2" xfId="4659"/>
    <cellStyle name="Accent1 7" xfId="963"/>
    <cellStyle name="Accent1 8" xfId="964"/>
    <cellStyle name="Accent1 9" xfId="965"/>
    <cellStyle name="Accent2" xfId="5193" builtinId="33" customBuiltin="1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26" xfId="4660"/>
    <cellStyle name="Accent2 3" xfId="988"/>
    <cellStyle name="Accent2 3 2" xfId="989"/>
    <cellStyle name="Accent2 4" xfId="990"/>
    <cellStyle name="Accent2 4 2" xfId="4661"/>
    <cellStyle name="Accent2 5" xfId="991"/>
    <cellStyle name="Accent2 5 2" xfId="4662"/>
    <cellStyle name="Accent2 6" xfId="992"/>
    <cellStyle name="Accent2 6 2" xfId="4663"/>
    <cellStyle name="Accent2 7" xfId="993"/>
    <cellStyle name="Accent2 8" xfId="994"/>
    <cellStyle name="Accent2 9" xfId="995"/>
    <cellStyle name="Accent3" xfId="5197" builtinId="37" customBuiltin="1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26" xfId="4664"/>
    <cellStyle name="Accent3 3" xfId="1018"/>
    <cellStyle name="Accent3 3 2" xfId="1019"/>
    <cellStyle name="Accent3 4" xfId="1020"/>
    <cellStyle name="Accent3 4 2" xfId="4665"/>
    <cellStyle name="Accent3 5" xfId="1021"/>
    <cellStyle name="Accent3 5 2" xfId="4666"/>
    <cellStyle name="Accent3 6" xfId="1022"/>
    <cellStyle name="Accent3 6 2" xfId="4667"/>
    <cellStyle name="Accent3 7" xfId="1023"/>
    <cellStyle name="Accent3 8" xfId="1024"/>
    <cellStyle name="Accent3 9" xfId="1025"/>
    <cellStyle name="Accent4" xfId="5201" builtinId="41" customBuiltin="1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26" xfId="4668"/>
    <cellStyle name="Accent4 3" xfId="1048"/>
    <cellStyle name="Accent4 3 2" xfId="1049"/>
    <cellStyle name="Accent4 4" xfId="1050"/>
    <cellStyle name="Accent4 4 2" xfId="4669"/>
    <cellStyle name="Accent4 5" xfId="1051"/>
    <cellStyle name="Accent4 5 2" xfId="4670"/>
    <cellStyle name="Accent4 6" xfId="1052"/>
    <cellStyle name="Accent4 6 2" xfId="4671"/>
    <cellStyle name="Accent4 7" xfId="1053"/>
    <cellStyle name="Accent4 8" xfId="1054"/>
    <cellStyle name="Accent4 9" xfId="1055"/>
    <cellStyle name="Accent5" xfId="5205" builtinId="45" customBuiltin="1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26" xfId="4672"/>
    <cellStyle name="Accent5 3" xfId="1078"/>
    <cellStyle name="Accent5 3 2" xfId="1079"/>
    <cellStyle name="Accent5 4" xfId="1080"/>
    <cellStyle name="Accent5 4 2" xfId="4673"/>
    <cellStyle name="Accent5 5" xfId="1081"/>
    <cellStyle name="Accent5 5 2" xfId="4674"/>
    <cellStyle name="Accent5 6" xfId="1082"/>
    <cellStyle name="Accent5 6 2" xfId="4675"/>
    <cellStyle name="Accent5 7" xfId="1083"/>
    <cellStyle name="Accent5 8" xfId="1084"/>
    <cellStyle name="Accent5 9" xfId="1085"/>
    <cellStyle name="Accent6" xfId="5209" builtinId="49" customBuiltin="1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26" xfId="4676"/>
    <cellStyle name="Accent6 3" xfId="1108"/>
    <cellStyle name="Accent6 3 2" xfId="1109"/>
    <cellStyle name="Accent6 4" xfId="1110"/>
    <cellStyle name="Accent6 4 2" xfId="4677"/>
    <cellStyle name="Accent6 5" xfId="1111"/>
    <cellStyle name="Accent6 5 2" xfId="4678"/>
    <cellStyle name="Accent6 6" xfId="1112"/>
    <cellStyle name="Accent6 6 2" xfId="4679"/>
    <cellStyle name="Accent6 7" xfId="1113"/>
    <cellStyle name="Accent6 8" xfId="1114"/>
    <cellStyle name="Accent6 9" xfId="1115"/>
    <cellStyle name="Bad" xfId="5179" builtinId="27" customBuiltin="1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4 2" xfId="4680"/>
    <cellStyle name="Bad 5" xfId="1135"/>
    <cellStyle name="Bad 6" xfId="1136"/>
    <cellStyle name="Bad 7" xfId="1137"/>
    <cellStyle name="Bad 8" xfId="1138"/>
    <cellStyle name="Bad 9" xfId="1139"/>
    <cellStyle name="blank" xfId="1140"/>
    <cellStyle name="blank 2" xfId="4681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" xfId="5183" builtinId="22" customBuiltin="1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4 2" xfId="4682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" xfId="5185" builtinId="23" customBuiltin="1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4 2" xfId="4683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.00] 2" xfId="4684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4 6" xfId="4685"/>
    <cellStyle name="Comma 10 15" xfId="1260"/>
    <cellStyle name="Comma 10 15 2" xfId="4686"/>
    <cellStyle name="Comma 10 16" xfId="1261"/>
    <cellStyle name="Comma 10 17" xfId="1262"/>
    <cellStyle name="Comma 10 17 2" xfId="4687"/>
    <cellStyle name="Comma 10 18" xfId="1263"/>
    <cellStyle name="Comma 10 19" xfId="4688"/>
    <cellStyle name="Comma 10 2" xfId="1264"/>
    <cellStyle name="Comma 10 2 2" xfId="1265"/>
    <cellStyle name="Comma 10 2 2 2" xfId="1266"/>
    <cellStyle name="Comma 10 2 2 2 2" xfId="1267"/>
    <cellStyle name="Comma 10 2 2 2 3" xfId="5243"/>
    <cellStyle name="Comma 10 2 2 3" xfId="1268"/>
    <cellStyle name="Comma 10 2 2 3 2" xfId="1269"/>
    <cellStyle name="Comma 10 2 2 4" xfId="4689"/>
    <cellStyle name="Comma 10 2 2 5" xfId="5238"/>
    <cellStyle name="Comma 10 2 2 6" xfId="5520"/>
    <cellStyle name="Comma 10 2 3" xfId="1270"/>
    <cellStyle name="Comma 10 2 3 2" xfId="1271"/>
    <cellStyle name="Comma 10 2 3 3" xfId="4690"/>
    <cellStyle name="Comma 10 2 4" xfId="1272"/>
    <cellStyle name="Comma 10 2 4 2" xfId="1273"/>
    <cellStyle name="Comma 10 2 4 2 2" xfId="5235"/>
    <cellStyle name="Comma 10 2 5" xfId="1274"/>
    <cellStyle name="Comma 10 2 5 2" xfId="1275"/>
    <cellStyle name="Comma 10 2 6" xfId="1276"/>
    <cellStyle name="Comma 10 2 6 2" xfId="1277"/>
    <cellStyle name="Comma 10 2 7" xfId="4691"/>
    <cellStyle name="Comma 10 2 8" xfId="5251"/>
    <cellStyle name="Comma 10 2 9" xfId="5378"/>
    <cellStyle name="Comma 10 3" xfId="1278"/>
    <cellStyle name="Comma 10 3 2" xfId="1279"/>
    <cellStyle name="Comma 10 3 3" xfId="1280"/>
    <cellStyle name="Comma 10 3 4" xfId="1281"/>
    <cellStyle name="Comma 10 3 5" xfId="4692"/>
    <cellStyle name="Comma 10 4" xfId="1282"/>
    <cellStyle name="Comma 10 4 2" xfId="1283"/>
    <cellStyle name="Comma 10 4 2 2" xfId="1284"/>
    <cellStyle name="Comma 10 4 2 2 2" xfId="5426"/>
    <cellStyle name="Comma 10 4 2 3" xfId="5481"/>
    <cellStyle name="Comma 10 4 2 4" xfId="5484"/>
    <cellStyle name="Comma 10 4 2 5" xfId="5486"/>
    <cellStyle name="Comma 10 4 2 6" xfId="5492"/>
    <cellStyle name="Comma 10 4 2 7" xfId="5398"/>
    <cellStyle name="Comma 10 4 3" xfId="1285"/>
    <cellStyle name="Comma 10 4 3 2" xfId="5424"/>
    <cellStyle name="Comma 10 4 4" xfId="1286"/>
    <cellStyle name="Comma 10 4 4 2" xfId="5507"/>
    <cellStyle name="Comma 10 4 5" xfId="5250"/>
    <cellStyle name="Comma 10 4 6" xfId="5393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3 3" xfId="4693"/>
    <cellStyle name="Comma 11 14" xfId="1307"/>
    <cellStyle name="Comma 11 15" xfId="1308"/>
    <cellStyle name="Comma 11 16" xfId="4694"/>
    <cellStyle name="Comma 11 2" xfId="1309"/>
    <cellStyle name="Comma 11 2 2" xfId="1310"/>
    <cellStyle name="Comma 11 2 2 2" xfId="1311"/>
    <cellStyle name="Comma 11 2 2 2 2" xfId="1312"/>
    <cellStyle name="Comma 11 2 2 2 3" xfId="4695"/>
    <cellStyle name="Comma 11 2 2 3" xfId="1313"/>
    <cellStyle name="Comma 11 2 2 4" xfId="4696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3 3" xfId="4697"/>
    <cellStyle name="Comma 12 14" xfId="1347"/>
    <cellStyle name="Comma 12 15" xfId="4698"/>
    <cellStyle name="Comma 12 2" xfId="1348"/>
    <cellStyle name="Comma 12 2 2" xfId="1349"/>
    <cellStyle name="Comma 12 2 2 2" xfId="4699"/>
    <cellStyle name="Comma 12 2 3" xfId="1350"/>
    <cellStyle name="Comma 12 2 4" xfId="1351"/>
    <cellStyle name="Comma 12 2 5" xfId="4700"/>
    <cellStyle name="Comma 12 2 6" xfId="5252"/>
    <cellStyle name="Comma 12 3" xfId="1352"/>
    <cellStyle name="Comma 12 3 2" xfId="1353"/>
    <cellStyle name="Comma 12 3 2 2" xfId="1354"/>
    <cellStyle name="Comma 12 3 2 2 2" xfId="1355"/>
    <cellStyle name="Comma 12 3 2 3" xfId="4701"/>
    <cellStyle name="Comma 12 4" xfId="1356"/>
    <cellStyle name="Comma 12 4 2" xfId="1357"/>
    <cellStyle name="Comma 12 4 2 2" xfId="1358"/>
    <cellStyle name="Comma 12 4 2 2 2" xfId="4702"/>
    <cellStyle name="Comma 12 4 2 3" xfId="4703"/>
    <cellStyle name="Comma 12 4 3" xfId="1359"/>
    <cellStyle name="Comma 12 4 3 2" xfId="1360"/>
    <cellStyle name="Comma 12 4 3 2 2" xfId="4704"/>
    <cellStyle name="Comma 12 4 3 3" xfId="4705"/>
    <cellStyle name="Comma 12 4 4" xfId="1361"/>
    <cellStyle name="Comma 12 4 4 2" xfId="1362"/>
    <cellStyle name="Comma 12 4 4 2 2" xfId="4706"/>
    <cellStyle name="Comma 12 4 4 3" xfId="4707"/>
    <cellStyle name="Comma 12 4 5" xfId="1363"/>
    <cellStyle name="Comma 12 4 5 2" xfId="1364"/>
    <cellStyle name="Comma 12 4 5 2 2" xfId="4708"/>
    <cellStyle name="Comma 12 4 5 3" xfId="4709"/>
    <cellStyle name="Comma 12 4 6" xfId="1365"/>
    <cellStyle name="Comma 12 4 6 2" xfId="1366"/>
    <cellStyle name="Comma 12 4 6 2 2" xfId="4710"/>
    <cellStyle name="Comma 12 4 6 3" xfId="4711"/>
    <cellStyle name="Comma 12 4 7" xfId="1367"/>
    <cellStyle name="Comma 12 5" xfId="1368"/>
    <cellStyle name="Comma 12 5 2" xfId="1369"/>
    <cellStyle name="Comma 12 5 2 2" xfId="1370"/>
    <cellStyle name="Comma 12 5 2 2 2" xfId="4712"/>
    <cellStyle name="Comma 12 5 2 3" xfId="4713"/>
    <cellStyle name="Comma 12 5 3" xfId="1371"/>
    <cellStyle name="Comma 12 5 3 2" xfId="1372"/>
    <cellStyle name="Comma 12 5 3 2 2" xfId="4714"/>
    <cellStyle name="Comma 12 5 3 3" xfId="4715"/>
    <cellStyle name="Comma 12 5 4" xfId="1373"/>
    <cellStyle name="Comma 12 5 4 2" xfId="1374"/>
    <cellStyle name="Comma 12 5 4 2 2" xfId="4716"/>
    <cellStyle name="Comma 12 5 4 3" xfId="4717"/>
    <cellStyle name="Comma 12 5 5" xfId="1375"/>
    <cellStyle name="Comma 12 5 5 2" xfId="1376"/>
    <cellStyle name="Comma 12 5 5 2 2" xfId="4718"/>
    <cellStyle name="Comma 12 5 5 3" xfId="4719"/>
    <cellStyle name="Comma 12 5 6" xfId="1377"/>
    <cellStyle name="Comma 12 5 6 2" xfId="1378"/>
    <cellStyle name="Comma 12 5 6 2 2" xfId="4720"/>
    <cellStyle name="Comma 12 5 6 3" xfId="4721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15" xfId="4722"/>
    <cellStyle name="Comma 13 16" xfId="4723"/>
    <cellStyle name="Comma 13 17" xfId="5253"/>
    <cellStyle name="Comma 13 18" xfId="5427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2 5" xfId="4724"/>
    <cellStyle name="Comma 13 2 6" xfId="5254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0 2 2" xfId="4725"/>
    <cellStyle name="Comma 14 10 3" xfId="4726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14" xfId="4727"/>
    <cellStyle name="Comma 14 15" xfId="5255"/>
    <cellStyle name="Comma 14 16" xfId="5384"/>
    <cellStyle name="Comma 14 2" xfId="1439"/>
    <cellStyle name="Comma 14 2 2" xfId="1440"/>
    <cellStyle name="Comma 14 2 2 2" xfId="4728"/>
    <cellStyle name="Comma 14 2 2 3" xfId="5400"/>
    <cellStyle name="Comma 14 2 3" xfId="1441"/>
    <cellStyle name="Comma 14 2 4" xfId="4729"/>
    <cellStyle name="Comma 14 2 5" xfId="5403"/>
    <cellStyle name="Comma 14 3" xfId="1442"/>
    <cellStyle name="Comma 14 3 2" xfId="1443"/>
    <cellStyle name="Comma 14 3 2 2" xfId="4730"/>
    <cellStyle name="Comma 14 3 3" xfId="4731"/>
    <cellStyle name="Comma 14 4" xfId="1444"/>
    <cellStyle name="Comma 14 4 2" xfId="1445"/>
    <cellStyle name="Comma 14 4 2 2" xfId="1446"/>
    <cellStyle name="Comma 14 4 2 2 2" xfId="4732"/>
    <cellStyle name="Comma 14 4 2 3" xfId="4733"/>
    <cellStyle name="Comma 14 4 3" xfId="1447"/>
    <cellStyle name="Comma 14 4 3 2" xfId="1448"/>
    <cellStyle name="Comma 14 4 3 2 2" xfId="4734"/>
    <cellStyle name="Comma 14 4 3 3" xfId="4735"/>
    <cellStyle name="Comma 14 4 4" xfId="1449"/>
    <cellStyle name="Comma 14 4 4 2" xfId="1450"/>
    <cellStyle name="Comma 14 4 4 2 2" xfId="4736"/>
    <cellStyle name="Comma 14 4 4 3" xfId="4737"/>
    <cellStyle name="Comma 14 4 5" xfId="1451"/>
    <cellStyle name="Comma 14 4 5 2" xfId="1452"/>
    <cellStyle name="Comma 14 4 5 2 2" xfId="4738"/>
    <cellStyle name="Comma 14 4 5 3" xfId="4739"/>
    <cellStyle name="Comma 14 4 6" xfId="1453"/>
    <cellStyle name="Comma 14 4 6 2" xfId="1454"/>
    <cellStyle name="Comma 14 4 6 2 2" xfId="4740"/>
    <cellStyle name="Comma 14 4 6 3" xfId="4741"/>
    <cellStyle name="Comma 14 4 7" xfId="1455"/>
    <cellStyle name="Comma 14 4 7 2" xfId="4742"/>
    <cellStyle name="Comma 14 4 8" xfId="4743"/>
    <cellStyle name="Comma 14 5" xfId="1456"/>
    <cellStyle name="Comma 14 5 2" xfId="1457"/>
    <cellStyle name="Comma 14 5 2 2" xfId="4744"/>
    <cellStyle name="Comma 14 5 3" xfId="4745"/>
    <cellStyle name="Comma 14 6" xfId="1458"/>
    <cellStyle name="Comma 14 6 2" xfId="1459"/>
    <cellStyle name="Comma 14 6 2 2" xfId="4746"/>
    <cellStyle name="Comma 14 6 3" xfId="4747"/>
    <cellStyle name="Comma 14 7" xfId="1460"/>
    <cellStyle name="Comma 14 7 2" xfId="1461"/>
    <cellStyle name="Comma 14 7 2 2" xfId="4748"/>
    <cellStyle name="Comma 14 7 3" xfId="4749"/>
    <cellStyle name="Comma 14 8" xfId="1462"/>
    <cellStyle name="Comma 14 8 2" xfId="1463"/>
    <cellStyle name="Comma 14 8 2 2" xfId="4750"/>
    <cellStyle name="Comma 14 8 3" xfId="4751"/>
    <cellStyle name="Comma 14 9" xfId="1464"/>
    <cellStyle name="Comma 14 9 2" xfId="1465"/>
    <cellStyle name="Comma 14 9 2 2" xfId="4752"/>
    <cellStyle name="Comma 14 9 3" xfId="4753"/>
    <cellStyle name="Comma 15" xfId="1466"/>
    <cellStyle name="Comma 15 12" xfId="5471"/>
    <cellStyle name="Comma 15 2" xfId="1467"/>
    <cellStyle name="Comma 15 2 2" xfId="1468"/>
    <cellStyle name="Comma 15 2 2 2" xfId="4754"/>
    <cellStyle name="Comma 15 2 2 2 2" xfId="5462"/>
    <cellStyle name="Comma 15 2 3" xfId="4755"/>
    <cellStyle name="Comma 15 2 3 3 2 2 2" xfId="5442"/>
    <cellStyle name="Comma 15 2 3 3 3 3 2" xfId="5451"/>
    <cellStyle name="Comma 15 2 3 3 4 2 2" xfId="5466"/>
    <cellStyle name="Comma 15 2 4" xfId="5294"/>
    <cellStyle name="Comma 15 3" xfId="1469"/>
    <cellStyle name="Comma 15 3 2" xfId="4756"/>
    <cellStyle name="Comma 15 3 3" xfId="4757"/>
    <cellStyle name="Comma 15 4" xfId="1470"/>
    <cellStyle name="Comma 15 4 2" xfId="4758"/>
    <cellStyle name="Comma 15 4 3" xfId="4759"/>
    <cellStyle name="Comma 15 4 4" xfId="5297"/>
    <cellStyle name="Comma 15 5" xfId="1471"/>
    <cellStyle name="Comma 15 6" xfId="1472"/>
    <cellStyle name="Comma 15 7" xfId="4760"/>
    <cellStyle name="Comma 16" xfId="1473"/>
    <cellStyle name="Comma 16 10" xfId="5300"/>
    <cellStyle name="Comma 16 2" xfId="1474"/>
    <cellStyle name="Comma 16 2 2" xfId="1475"/>
    <cellStyle name="Comma 16 2 2 2" xfId="1476"/>
    <cellStyle name="Comma 16 2 2 3" xfId="4761"/>
    <cellStyle name="Comma 16 2 3" xfId="1477"/>
    <cellStyle name="Comma 16 2 4" xfId="1478"/>
    <cellStyle name="Comma 16 2 5" xfId="4762"/>
    <cellStyle name="Comma 16 3" xfId="1479"/>
    <cellStyle name="Comma 16 3 2" xfId="1480"/>
    <cellStyle name="Comma 16 3 3" xfId="1481"/>
    <cellStyle name="Comma 16 3 4" xfId="4763"/>
    <cellStyle name="Comma 16 4" xfId="1482"/>
    <cellStyle name="Comma 16 4 2" xfId="4764"/>
    <cellStyle name="Comma 16 5" xfId="1483"/>
    <cellStyle name="Comma 16 5 2" xfId="4765"/>
    <cellStyle name="Comma 16 6" xfId="1484"/>
    <cellStyle name="Comma 16 7" xfId="1485"/>
    <cellStyle name="Comma 16 8" xfId="4766"/>
    <cellStyle name="Comma 16 9" xfId="4767"/>
    <cellStyle name="Comma 17" xfId="1486"/>
    <cellStyle name="Comma 17 2" xfId="1487"/>
    <cellStyle name="Comma 17 2 2" xfId="1488"/>
    <cellStyle name="Comma 17 2 2 2" xfId="1489"/>
    <cellStyle name="Comma 17 2 2 3" xfId="4768"/>
    <cellStyle name="Comma 17 2 3" xfId="1490"/>
    <cellStyle name="Comma 17 2 4" xfId="1491"/>
    <cellStyle name="Comma 17 2 5" xfId="4769"/>
    <cellStyle name="Comma 17 3" xfId="1492"/>
    <cellStyle name="Comma 17 3 2" xfId="1493"/>
    <cellStyle name="Comma 17 3 3" xfId="4770"/>
    <cellStyle name="Comma 17 4" xfId="1494"/>
    <cellStyle name="Comma 17 5" xfId="1495"/>
    <cellStyle name="Comma 17 5 2" xfId="4771"/>
    <cellStyle name="Comma 17 6" xfId="5328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15" xfId="4772"/>
    <cellStyle name="Comma 18 16" xfId="5331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19 5 2" xfId="4773"/>
    <cellStyle name="Comma 2" xfId="1544"/>
    <cellStyle name="Comma 2 10" xfId="1545"/>
    <cellStyle name="Comma 2 10 2" xfId="1546"/>
    <cellStyle name="Comma 2 10 2 2" xfId="1547"/>
    <cellStyle name="Comma 2 10 2 2 2" xfId="4774"/>
    <cellStyle name="Comma 2 10 2 3" xfId="4775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2 2 2" xfId="4776"/>
    <cellStyle name="Comma 2 11 2 3" xfId="4777"/>
    <cellStyle name="Comma 2 11 3" xfId="1555"/>
    <cellStyle name="Comma 2 12" xfId="1556"/>
    <cellStyle name="Comma 2 12 2" xfId="1557"/>
    <cellStyle name="Comma 2 12 2 2" xfId="1558"/>
    <cellStyle name="Comma 2 12 2 2 2" xfId="4778"/>
    <cellStyle name="Comma 2 12 2 3" xfId="4779"/>
    <cellStyle name="Comma 2 12 3" xfId="1559"/>
    <cellStyle name="Comma 2 13" xfId="1560"/>
    <cellStyle name="Comma 2 13 2" xfId="1561"/>
    <cellStyle name="Comma 2 13 2 2" xfId="1562"/>
    <cellStyle name="Comma 2 13 2 2 2" xfId="4780"/>
    <cellStyle name="Comma 2 13 2 3" xfId="4781"/>
    <cellStyle name="Comma 2 13 3" xfId="1563"/>
    <cellStyle name="Comma 2 14" xfId="1564"/>
    <cellStyle name="Comma 2 14 2" xfId="1565"/>
    <cellStyle name="Comma 2 14 2 2" xfId="1566"/>
    <cellStyle name="Comma 2 14 2 2 2" xfId="4782"/>
    <cellStyle name="Comma 2 14 2 3" xfId="4783"/>
    <cellStyle name="Comma 2 14 3" xfId="1567"/>
    <cellStyle name="Comma 2 15" xfId="1568"/>
    <cellStyle name="Comma 2 15 2" xfId="1569"/>
    <cellStyle name="Comma 2 15 2 2" xfId="1570"/>
    <cellStyle name="Comma 2 15 2 2 2" xfId="4784"/>
    <cellStyle name="Comma 2 15 2 3" xfId="4785"/>
    <cellStyle name="Comma 2 15 3" xfId="1571"/>
    <cellStyle name="Comma 2 16" xfId="1572"/>
    <cellStyle name="Comma 2 16 2" xfId="1573"/>
    <cellStyle name="Comma 2 16 2 2" xfId="1574"/>
    <cellStyle name="Comma 2 16 2 2 2" xfId="4786"/>
    <cellStyle name="Comma 2 16 2 3" xfId="1575"/>
    <cellStyle name="Comma 2 16 2 4" xfId="4787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2 4" xfId="4788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17" xfId="5396"/>
    <cellStyle name="Comma 2 2 18" xfId="5395"/>
    <cellStyle name="Comma 2 2 18 2" xfId="5508"/>
    <cellStyle name="Comma 2 2 2" xfId="1596"/>
    <cellStyle name="Comma 2 2 2 10" xfId="5390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6 2" xfId="4789"/>
    <cellStyle name="Comma 2 2 2 2 7" xfId="1604"/>
    <cellStyle name="Comma 2 2 2 2 8" xfId="5258"/>
    <cellStyle name="Comma 2 2 2 2 9" xfId="5428"/>
    <cellStyle name="Comma 2 2 2 3" xfId="1605"/>
    <cellStyle name="Comma 2 2 2 3 2" xfId="1606"/>
    <cellStyle name="Comma 2 2 2 3 3" xfId="1607"/>
    <cellStyle name="Comma 2 2 2 3 4" xfId="5435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2 8" xfId="4790"/>
    <cellStyle name="Comma 2 2 2 9" xfId="5240"/>
    <cellStyle name="Comma 2 2 3" xfId="1614"/>
    <cellStyle name="Comma 2 2 3 2" xfId="1615"/>
    <cellStyle name="Comma 2 2 3 3" xfId="1616"/>
    <cellStyle name="Comma 2 2 3 3 2" xfId="4791"/>
    <cellStyle name="Comma 2 2 3 4" xfId="1617"/>
    <cellStyle name="Comma 2 2 3 5" xfId="4792"/>
    <cellStyle name="Comma 2 2 3 6" xfId="5392"/>
    <cellStyle name="Comma 2 2 4" xfId="1618"/>
    <cellStyle name="Comma 2 2 4 2" xfId="1619"/>
    <cellStyle name="Comma 2 2 4 3" xfId="5257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8 2" xfId="4793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2 3" xfId="4794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0 2 2" xfId="4795"/>
    <cellStyle name="Comma 2 3 10 3" xfId="4796"/>
    <cellStyle name="Comma 2 3 11" xfId="1660"/>
    <cellStyle name="Comma 2 3 12" xfId="1661"/>
    <cellStyle name="Comma 2 3 13" xfId="1662"/>
    <cellStyle name="Comma 2 3 14" xfId="4797"/>
    <cellStyle name="Comma 2 3 15" xfId="5259"/>
    <cellStyle name="Comma 2 3 16" xfId="5487"/>
    <cellStyle name="Comma 2 3 2" xfId="1663"/>
    <cellStyle name="Comma 2 3 2 2" xfId="1664"/>
    <cellStyle name="Comma 2 3 2 2 2" xfId="4798"/>
    <cellStyle name="Comma 2 3 2 3" xfId="1665"/>
    <cellStyle name="Comma 2 3 2 4" xfId="4799"/>
    <cellStyle name="Comma 2 3 2 5" xfId="5260"/>
    <cellStyle name="Comma 2 3 3" xfId="1666"/>
    <cellStyle name="Comma 2 3 3 2" xfId="1667"/>
    <cellStyle name="Comma 2 3 4" xfId="1668"/>
    <cellStyle name="Comma 2 3 4 2" xfId="1669"/>
    <cellStyle name="Comma 2 3 4 2 2" xfId="4800"/>
    <cellStyle name="Comma 2 3 4 2 3" xfId="5512"/>
    <cellStyle name="Comma 2 3 4 3" xfId="1670"/>
    <cellStyle name="Comma 2 3 4 3 2" xfId="4801"/>
    <cellStyle name="Comma 2 3 4 4" xfId="1671"/>
    <cellStyle name="Comma 2 3 4 4 2" xfId="4802"/>
    <cellStyle name="Comma 2 3 4 5" xfId="1672"/>
    <cellStyle name="Comma 2 3 4 5 2" xfId="4803"/>
    <cellStyle name="Comma 2 3 4 6" xfId="1673"/>
    <cellStyle name="Comma 2 3 4 6 2" xfId="4804"/>
    <cellStyle name="Comma 2 3 4 7" xfId="5501"/>
    <cellStyle name="Comma 2 3 5" xfId="1674"/>
    <cellStyle name="Comma 2 3 6" xfId="1675"/>
    <cellStyle name="Comma 2 3 6 2" xfId="4805"/>
    <cellStyle name="Comma 2 3 7" xfId="1676"/>
    <cellStyle name="Comma 2 3 7 2" xfId="1677"/>
    <cellStyle name="Comma 2 3 7 2 2" xfId="4806"/>
    <cellStyle name="Comma 2 3 7 3" xfId="4807"/>
    <cellStyle name="Comma 2 3 8" xfId="1678"/>
    <cellStyle name="Comma 2 3 8 2" xfId="1679"/>
    <cellStyle name="Comma 2 3 8 2 2" xfId="4808"/>
    <cellStyle name="Comma 2 3 8 3" xfId="4809"/>
    <cellStyle name="Comma 2 3 9" xfId="1680"/>
    <cellStyle name="Comma 2 3 9 2" xfId="1681"/>
    <cellStyle name="Comma 2 3 9 2 2" xfId="4810"/>
    <cellStyle name="Comma 2 3 9 3" xfId="481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2 2" xfId="4812"/>
    <cellStyle name="Comma 2 4 2 3" xfId="1708"/>
    <cellStyle name="Comma 2 4 2 4" xfId="4813"/>
    <cellStyle name="Comma 2 4 3" xfId="1709"/>
    <cellStyle name="Comma 2 4 3 2" xfId="4814"/>
    <cellStyle name="Comma 2 4 4" xfId="1710"/>
    <cellStyle name="Comma 2 4 5" xfId="1711"/>
    <cellStyle name="Comma 2 4 6" xfId="1712"/>
    <cellStyle name="Comma 2 4 7" xfId="1713"/>
    <cellStyle name="Comma 2 4 8" xfId="1714"/>
    <cellStyle name="Comma 2 4 9" xfId="4815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3 7" xfId="4816"/>
    <cellStyle name="Comma 2 44" xfId="1741"/>
    <cellStyle name="Comma 2 44 2" xfId="1742"/>
    <cellStyle name="Comma 2 44 3" xfId="1743"/>
    <cellStyle name="Comma 2 45" xfId="1744"/>
    <cellStyle name="Comma 2 45 2" xfId="1745"/>
    <cellStyle name="Comma 2 45 3" xfId="4817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2 2 2" xfId="4818"/>
    <cellStyle name="Comma 2 5 2 3" xfId="4819"/>
    <cellStyle name="Comma 2 5 3" xfId="1755"/>
    <cellStyle name="Comma 2 5 3 2" xfId="1756"/>
    <cellStyle name="Comma 2 5 4" xfId="1757"/>
    <cellStyle name="Comma 2 5 5" xfId="1758"/>
    <cellStyle name="Comma 2 5 6" xfId="5518"/>
    <cellStyle name="Comma 2 50" xfId="1759"/>
    <cellStyle name="Comma 2 51" xfId="1760"/>
    <cellStyle name="Comma 2 52" xfId="5234"/>
    <cellStyle name="Comma 2 53 2 2" xfId="5475"/>
    <cellStyle name="Comma 2 55" xfId="5362"/>
    <cellStyle name="Comma 2 56" xfId="5473"/>
    <cellStyle name="Comma 2 56 2" xfId="5489"/>
    <cellStyle name="Comma 2 56 2 2" xfId="5503"/>
    <cellStyle name="Comma 2 56 2 2 2" xfId="5515"/>
    <cellStyle name="Comma 2 6" xfId="1761"/>
    <cellStyle name="Comma 2 6 2" xfId="1762"/>
    <cellStyle name="Comma 2 6 2 2" xfId="1763"/>
    <cellStyle name="Comma 2 6 2 2 2" xfId="4820"/>
    <cellStyle name="Comma 2 6 2 3" xfId="4821"/>
    <cellStyle name="Comma 2 6 3" xfId="1764"/>
    <cellStyle name="Comma 2 6 3 2" xfId="1765"/>
    <cellStyle name="Comma 2 6 4" xfId="1766"/>
    <cellStyle name="Comma 2 6 5" xfId="1767"/>
    <cellStyle name="Comma 2 6 6" xfId="5256"/>
    <cellStyle name="Comma 2 62" xfId="5434"/>
    <cellStyle name="Comma 2 7" xfId="1768"/>
    <cellStyle name="Comma 2 7 2" xfId="1769"/>
    <cellStyle name="Comma 2 7 2 2" xfId="1770"/>
    <cellStyle name="Comma 2 7 2 2 2" xfId="4822"/>
    <cellStyle name="Comma 2 7 2 3" xfId="4823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2 2 2" xfId="4824"/>
    <cellStyle name="Comma 2 8 2 3" xfId="4825"/>
    <cellStyle name="Comma 2 8 3" xfId="1778"/>
    <cellStyle name="Comma 2 8 3 2" xfId="4826"/>
    <cellStyle name="Comma 2 8 4" xfId="1779"/>
    <cellStyle name="Comma 2 8 5" xfId="1780"/>
    <cellStyle name="Comma 2 8 6" xfId="5527"/>
    <cellStyle name="Comma 2 9" xfId="1781"/>
    <cellStyle name="Comma 2 9 2" xfId="1782"/>
    <cellStyle name="Comma 2 9 2 2" xfId="1783"/>
    <cellStyle name="Comma 2 9 2 2 2" xfId="4827"/>
    <cellStyle name="Comma 2 9 2 3" xfId="4828"/>
    <cellStyle name="Comma 2 9 3" xfId="1784"/>
    <cellStyle name="Comma 2 9 3 2" xfId="1785"/>
    <cellStyle name="Comma 2 9 3 3" xfId="4829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0 5" xfId="5249"/>
    <cellStyle name="Comma 21" xfId="1795"/>
    <cellStyle name="Comma 21 2" xfId="1796"/>
    <cellStyle name="Comma 21 2 2" xfId="1797"/>
    <cellStyle name="Comma 21 2 3" xfId="5519"/>
    <cellStyle name="Comma 21 3" xfId="1798"/>
    <cellStyle name="Comma 21 3 2" xfId="4830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1 8" xfId="5351"/>
    <cellStyle name="Comma 21 9" xfId="5380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2 7" xfId="5354"/>
    <cellStyle name="Comma 23" xfId="1814"/>
    <cellStyle name="Comma 23 2" xfId="1815"/>
    <cellStyle name="Comma 23 2 2" xfId="1816"/>
    <cellStyle name="Comma 23 3" xfId="1817"/>
    <cellStyle name="Comma 23 4" xfId="1818"/>
    <cellStyle name="Comma 23 5" xfId="4831"/>
    <cellStyle name="Comma 23 6" xfId="5359"/>
    <cellStyle name="Comma 24" xfId="1819"/>
    <cellStyle name="Comma 24 2" xfId="1820"/>
    <cellStyle name="Comma 24 2 2" xfId="1821"/>
    <cellStyle name="Comma 24 3" xfId="1822"/>
    <cellStyle name="Comma 24 3 2" xfId="4832"/>
    <cellStyle name="Comma 24 4" xfId="4833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2 3" xfId="4834"/>
    <cellStyle name="Comma 25 3" xfId="1833"/>
    <cellStyle name="Comma 25 3 2" xfId="1834"/>
    <cellStyle name="Comma 25 3 2 2" xfId="1835"/>
    <cellStyle name="Comma 25 3 2 3" xfId="4835"/>
    <cellStyle name="Comma 25 3 3" xfId="1836"/>
    <cellStyle name="Comma 25 3 3 2" xfId="1837"/>
    <cellStyle name="Comma 25 3 3 3" xfId="4836"/>
    <cellStyle name="Comma 25 3 4" xfId="1838"/>
    <cellStyle name="Comma 25 3 4 2" xfId="1839"/>
    <cellStyle name="Comma 25 3 4 3" xfId="4837"/>
    <cellStyle name="Comma 25 3 5" xfId="1840"/>
    <cellStyle name="Comma 25 3 5 2" xfId="1841"/>
    <cellStyle name="Comma 25 3 5 3" xfId="4838"/>
    <cellStyle name="Comma 25 3 6" xfId="1842"/>
    <cellStyle name="Comma 25 3 6 2" xfId="1843"/>
    <cellStyle name="Comma 25 3 6 3" xfId="4839"/>
    <cellStyle name="Comma 25 4" xfId="1844"/>
    <cellStyle name="Comma 25 4 2" xfId="1845"/>
    <cellStyle name="Comma 25 4 3" xfId="4840"/>
    <cellStyle name="Comma 25 5" xfId="1846"/>
    <cellStyle name="Comma 25 5 2" xfId="1847"/>
    <cellStyle name="Comma 25 5 3" xfId="4841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6 4" xfId="4842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2 2 2" xfId="5232"/>
    <cellStyle name="Comma 29 2 3" xfId="4843"/>
    <cellStyle name="Comma 29 2 4" xfId="5226"/>
    <cellStyle name="Comma 29 3" xfId="1867"/>
    <cellStyle name="Comma 29 3 2" xfId="5230"/>
    <cellStyle name="Comma 29 4" xfId="1868"/>
    <cellStyle name="Comma 29 5" xfId="5222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2 2 2" xfId="4844"/>
    <cellStyle name="Comma 3 2 2 3" xfId="4845"/>
    <cellStyle name="Comma 3 2 2 4" xfId="5291"/>
    <cellStyle name="Comma 3 2 2 5" xfId="5391"/>
    <cellStyle name="Comma 3 2 3" xfId="1893"/>
    <cellStyle name="Comma 3 2 3 2" xfId="4846"/>
    <cellStyle name="Comma 3 2 3 3" xfId="5413"/>
    <cellStyle name="Comma 3 2 4" xfId="1894"/>
    <cellStyle name="Comma 3 2 4 2" xfId="5517"/>
    <cellStyle name="Comma 3 2 5" xfId="4847"/>
    <cellStyle name="Comma 3 2 6" xfId="5245"/>
    <cellStyle name="Comma 3 2 7" xfId="5375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2 2" xfId="4848"/>
    <cellStyle name="Comma 3 3 2 3" xfId="1918"/>
    <cellStyle name="Comma 3 3 2 4" xfId="4849"/>
    <cellStyle name="Comma 3 3 3" xfId="1919"/>
    <cellStyle name="Comma 3 3 3 2" xfId="4850"/>
    <cellStyle name="Comma 3 3 4" xfId="1920"/>
    <cellStyle name="Comma 3 3 5" xfId="5261"/>
    <cellStyle name="Comma 3 3 6" xfId="5433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1 3" xfId="4851"/>
    <cellStyle name="Comma 3 32" xfId="1932"/>
    <cellStyle name="Comma 3 33" xfId="4852"/>
    <cellStyle name="Comma 3 34" xfId="5218"/>
    <cellStyle name="Comma 3 4" xfId="1933"/>
    <cellStyle name="Comma 3 4 2" xfId="1934"/>
    <cellStyle name="Comma 3 4 2 2" xfId="4853"/>
    <cellStyle name="Comma 3 4 3" xfId="1935"/>
    <cellStyle name="Comma 3 4 4" xfId="5443"/>
    <cellStyle name="Comma 3 5" xfId="1936"/>
    <cellStyle name="Comma 3 5 2" xfId="1937"/>
    <cellStyle name="Comma 3 5 2 2" xfId="4854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0 2 2" xfId="4855"/>
    <cellStyle name="Comma 30 3" xfId="4856"/>
    <cellStyle name="Comma 31" xfId="1950"/>
    <cellStyle name="Comma 31 2" xfId="1951"/>
    <cellStyle name="Comma 31 2 2" xfId="1952"/>
    <cellStyle name="Comma 31 2 3" xfId="4857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2 3" xfId="4858"/>
    <cellStyle name="Comma 32 2 3" xfId="1963"/>
    <cellStyle name="Comma 32 2 3 2" xfId="4859"/>
    <cellStyle name="Comma 32 2 4" xfId="4860"/>
    <cellStyle name="Comma 32 3" xfId="1964"/>
    <cellStyle name="Comma 32 3 2" xfId="1965"/>
    <cellStyle name="Comma 32 3 3" xfId="4861"/>
    <cellStyle name="Comma 32 4" xfId="1966"/>
    <cellStyle name="Comma 32 5" xfId="4862"/>
    <cellStyle name="Comma 33" xfId="1967"/>
    <cellStyle name="Comma 33 2" xfId="1968"/>
    <cellStyle name="Comma 33 2 2 2" xfId="5464"/>
    <cellStyle name="Comma 33 2 3 2 2 2 2" xfId="5441"/>
    <cellStyle name="Comma 33 3" xfId="4863"/>
    <cellStyle name="Comma 34" xfId="1969"/>
    <cellStyle name="Comma 34 2" xfId="1970"/>
    <cellStyle name="Comma 34 2 2" xfId="1971"/>
    <cellStyle name="Comma 34 2 2 2" xfId="4864"/>
    <cellStyle name="Comma 34 2 3" xfId="4865"/>
    <cellStyle name="Comma 34 3" xfId="1972"/>
    <cellStyle name="Comma 34 3 2" xfId="4866"/>
    <cellStyle name="Comma 34 4" xfId="4867"/>
    <cellStyle name="Comma 35" xfId="1973"/>
    <cellStyle name="Comma 35 2" xfId="1974"/>
    <cellStyle name="Comma 35 2 2" xfId="1975"/>
    <cellStyle name="Comma 35 2 2 2" xfId="4868"/>
    <cellStyle name="Comma 35 2 3" xfId="4869"/>
    <cellStyle name="Comma 35 3" xfId="1976"/>
    <cellStyle name="Comma 35 3 2" xfId="4870"/>
    <cellStyle name="Comma 35 4" xfId="4871"/>
    <cellStyle name="Comma 36" xfId="1977"/>
    <cellStyle name="Comma 36 2" xfId="1978"/>
    <cellStyle name="Comma 36 2 2" xfId="1979"/>
    <cellStyle name="Comma 36 2 3" xfId="4872"/>
    <cellStyle name="Comma 36 3" xfId="1980"/>
    <cellStyle name="Comma 36 4" xfId="4873"/>
    <cellStyle name="Comma 37" xfId="1981"/>
    <cellStyle name="Comma 37 2" xfId="1982"/>
    <cellStyle name="Comma 37 3" xfId="1983"/>
    <cellStyle name="Comma 37 4" xfId="1984"/>
    <cellStyle name="Comma 37 5" xfId="4874"/>
    <cellStyle name="Comma 38" xfId="1985"/>
    <cellStyle name="Comma 38 2" xfId="4875"/>
    <cellStyle name="Comma 39" xfId="1986"/>
    <cellStyle name="Comma 39 2" xfId="1987"/>
    <cellStyle name="Comma 39 2 2" xfId="4876"/>
    <cellStyle name="Comma 39 3" xfId="487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17" xfId="4878"/>
    <cellStyle name="Comma 4 18" xfId="5381"/>
    <cellStyle name="Comma 4 2" xfId="1997"/>
    <cellStyle name="Comma 4 2 10" xfId="5237"/>
    <cellStyle name="Comma 4 2 2" xfId="1998"/>
    <cellStyle name="Comma 4 2 2 2" xfId="1999"/>
    <cellStyle name="Comma 4 2 2 2 2" xfId="4879"/>
    <cellStyle name="Comma 4 2 2 2 3" xfId="5264"/>
    <cellStyle name="Comma 4 2 2 3" xfId="2000"/>
    <cellStyle name="Comma 4 2 2 4" xfId="4880"/>
    <cellStyle name="Comma 4 2 2 5" xfId="5242"/>
    <cellStyle name="Comma 4 2 3" xfId="2001"/>
    <cellStyle name="Comma 4 2 3 2" xfId="5263"/>
    <cellStyle name="Comma 4 2 4" xfId="2002"/>
    <cellStyle name="Comma 4 2 5" xfId="2003"/>
    <cellStyle name="Comma 4 2 6" xfId="2004"/>
    <cellStyle name="Comma 4 2 7" xfId="2005"/>
    <cellStyle name="Comma 4 2 7 2" xfId="4881"/>
    <cellStyle name="Comma 4 2 8" xfId="2006"/>
    <cellStyle name="Comma 4 2 9" xfId="4882"/>
    <cellStyle name="Comma 4 3" xfId="2007"/>
    <cellStyle name="Comma 4 3 2" xfId="2008"/>
    <cellStyle name="Comma 4 3 3" xfId="2009"/>
    <cellStyle name="Comma 4 3 4" xfId="4883"/>
    <cellStyle name="Comma 4 3 5" xfId="5265"/>
    <cellStyle name="Comma 4 4" xfId="2010"/>
    <cellStyle name="Comma 4 4 2" xfId="2011"/>
    <cellStyle name="Comma 4 4 3" xfId="2012"/>
    <cellStyle name="Comma 4 4 4" xfId="526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6 2" xfId="4884"/>
    <cellStyle name="Comma 47" xfId="2043"/>
    <cellStyle name="Comma 47 2" xfId="4885"/>
    <cellStyle name="Comma 48" xfId="2044"/>
    <cellStyle name="Comma 48 2" xfId="4886"/>
    <cellStyle name="Comma 49" xfId="2045"/>
    <cellStyle name="Comma 49 2" xfId="4887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17" xfId="4888"/>
    <cellStyle name="Comma 5 18" xfId="4889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4 2" xfId="4890"/>
    <cellStyle name="Comma 5 2 5" xfId="2078"/>
    <cellStyle name="Comma 5 2 5 2" xfId="4891"/>
    <cellStyle name="Comma 5 2 6" xfId="2079"/>
    <cellStyle name="Comma 5 2 7" xfId="2080"/>
    <cellStyle name="Comma 5 2 7 2" xfId="2081"/>
    <cellStyle name="Comma 5 2 8" xfId="2082"/>
    <cellStyle name="Comma 5 2 8 2" xfId="2083"/>
    <cellStyle name="Comma 5 2 9" xfId="5266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2 3" xfId="4892"/>
    <cellStyle name="Comma 5 4 3" xfId="2091"/>
    <cellStyle name="Comma 5 4 3 2" xfId="2092"/>
    <cellStyle name="Comma 5 4 3 3" xfId="4893"/>
    <cellStyle name="Comma 5 4 4" xfId="2093"/>
    <cellStyle name="Comma 5 4 4 2" xfId="2094"/>
    <cellStyle name="Comma 5 4 4 3" xfId="4894"/>
    <cellStyle name="Comma 5 4 5" xfId="2095"/>
    <cellStyle name="Comma 5 4 5 2" xfId="2096"/>
    <cellStyle name="Comma 5 4 5 3" xfId="4895"/>
    <cellStyle name="Comma 5 4 6" xfId="2097"/>
    <cellStyle name="Comma 5 4 6 2" xfId="2098"/>
    <cellStyle name="Comma 5 4 6 3" xfId="4896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0 2" xfId="4897"/>
    <cellStyle name="Comma 51" xfId="2114"/>
    <cellStyle name="Comma 51 2" xfId="4898"/>
    <cellStyle name="Comma 52" xfId="2115"/>
    <cellStyle name="Comma 52 2" xfId="4899"/>
    <cellStyle name="Comma 53" xfId="2116"/>
    <cellStyle name="Comma 53 2" xfId="4900"/>
    <cellStyle name="Comma 54" xfId="2117"/>
    <cellStyle name="Comma 54 2" xfId="4901"/>
    <cellStyle name="Comma 55" xfId="2118"/>
    <cellStyle name="Comma 55 2" xfId="2119"/>
    <cellStyle name="Comma 56" xfId="2120"/>
    <cellStyle name="Comma 56 2" xfId="2121"/>
    <cellStyle name="Comma 57" xfId="2122"/>
    <cellStyle name="Comma 57 2" xfId="490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16 2" xfId="4903"/>
    <cellStyle name="Comma 6 17" xfId="4904"/>
    <cellStyle name="Comma 6 18" xfId="5246"/>
    <cellStyle name="Comma 6 19" xfId="5412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2 3" xfId="4905"/>
    <cellStyle name="Comma 6 2 2 2 3" xfId="2143"/>
    <cellStyle name="Comma 6 2 2 2 3 2" xfId="4906"/>
    <cellStyle name="Comma 6 2 2 2 4" xfId="4907"/>
    <cellStyle name="Comma 6 2 2 2 5" xfId="5270"/>
    <cellStyle name="Comma 6 2 2 3" xfId="2144"/>
    <cellStyle name="Comma 6 2 2 4" xfId="2145"/>
    <cellStyle name="Comma 6 2 2 5" xfId="4908"/>
    <cellStyle name="Comma 6 2 2 6" xfId="5269"/>
    <cellStyle name="Comma 6 2 3" xfId="2146"/>
    <cellStyle name="Comma 6 2 3 2" xfId="2147"/>
    <cellStyle name="Comma 6 2 3 3" xfId="4909"/>
    <cellStyle name="Comma 6 2 3 4" xfId="4910"/>
    <cellStyle name="Comma 6 2 3 5" xfId="5271"/>
    <cellStyle name="Comma 6 2 4" xfId="2148"/>
    <cellStyle name="Comma 6 2 4 2" xfId="2149"/>
    <cellStyle name="Comma 6 2 5" xfId="2150"/>
    <cellStyle name="Comma 6 2 6" xfId="2151"/>
    <cellStyle name="Comma 6 2 7" xfId="4911"/>
    <cellStyle name="Comma 6 2 8" xfId="5268"/>
    <cellStyle name="Comma 6 3" xfId="2152"/>
    <cellStyle name="Comma 6 3 2" xfId="2153"/>
    <cellStyle name="Comma 6 3 2 2" xfId="2154"/>
    <cellStyle name="Comma 6 3 3" xfId="4912"/>
    <cellStyle name="Comma 6 3 4" xfId="4913"/>
    <cellStyle name="Comma 6 3 5" xfId="5272"/>
    <cellStyle name="Comma 6 4" xfId="2155"/>
    <cellStyle name="Comma 6 4 2" xfId="2156"/>
    <cellStyle name="Comma 6 4 3" xfId="5267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5 2" xfId="5365"/>
    <cellStyle name="Comma 66" xfId="2173"/>
    <cellStyle name="Comma 66 2" xfId="5379"/>
    <cellStyle name="Comma 67" xfId="2174"/>
    <cellStyle name="Comma 68" xfId="2175"/>
    <cellStyle name="Comma 69" xfId="4914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15" xfId="4915"/>
    <cellStyle name="Comma 7 16" xfId="5389"/>
    <cellStyle name="Comma 7 2" xfId="2186"/>
    <cellStyle name="Comma 7 2 2" xfId="2187"/>
    <cellStyle name="Comma 7 2 2 2" xfId="4916"/>
    <cellStyle name="Comma 7 2 2 3" xfId="5513"/>
    <cellStyle name="Comma 7 2 3" xfId="2188"/>
    <cellStyle name="Comma 7 2 3 2" xfId="4917"/>
    <cellStyle name="Comma 7 2 4" xfId="2189"/>
    <cellStyle name="Comma 7 2 5" xfId="2190"/>
    <cellStyle name="Comma 7 2 6" xfId="4918"/>
    <cellStyle name="Comma 7 2 7" xfId="5500"/>
    <cellStyle name="Comma 7 2_Lead -  NU 31-3-54" xfId="2191"/>
    <cellStyle name="Comma 7 3" xfId="2192"/>
    <cellStyle name="Comma 7 3 2" xfId="2193"/>
    <cellStyle name="Comma 7 3 3" xfId="4919"/>
    <cellStyle name="Comma 7 3 4" xfId="4920"/>
    <cellStyle name="Comma 7 3 5" xfId="4921"/>
    <cellStyle name="Comma 7 3 6" xfId="5292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70" xfId="5214"/>
    <cellStyle name="Comma 71" xfId="5374"/>
    <cellStyle name="Comma 73" xfId="5431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16" xfId="4922"/>
    <cellStyle name="Comma 8 17" xfId="5273"/>
    <cellStyle name="Comma 8 2" xfId="2219"/>
    <cellStyle name="Comma 8 2 2" xfId="2220"/>
    <cellStyle name="Comma 8 2 2 2" xfId="4923"/>
    <cellStyle name="Comma 8 2 3" xfId="2221"/>
    <cellStyle name="Comma 8 2 3 2" xfId="4924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87" xfId="5416"/>
    <cellStyle name="Comma 87 2" xfId="5499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3 3" xfId="4925"/>
    <cellStyle name="Comma 9 14" xfId="2251"/>
    <cellStyle name="Comma 9 15" xfId="2252"/>
    <cellStyle name="Comma 9 16" xfId="4926"/>
    <cellStyle name="Comma 9 17" xfId="5274"/>
    <cellStyle name="Comma 9 18" xfId="5516"/>
    <cellStyle name="Comma 9 2" xfId="2253"/>
    <cellStyle name="Comma 9 2 2" xfId="2254"/>
    <cellStyle name="Comma 9 2 2 2" xfId="2255"/>
    <cellStyle name="Comma 9 2 2 2 2" xfId="4927"/>
    <cellStyle name="Comma 9 2 2 3" xfId="4928"/>
    <cellStyle name="Comma 9 2 3" xfId="2256"/>
    <cellStyle name="Comma 9 2 3 2" xfId="4929"/>
    <cellStyle name="Comma 9 2 4" xfId="2257"/>
    <cellStyle name="Comma 9 2 5" xfId="2258"/>
    <cellStyle name="Comma 9 2 6" xfId="4930"/>
    <cellStyle name="Comma 9 2 7" xfId="5275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opied 2" xfId="5276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0 2" xfId="4931"/>
    <cellStyle name="Currency 2 11" xfId="2316"/>
    <cellStyle name="Currency 2 12" xfId="4932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3 7" xfId="4933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6 2" xfId="4934"/>
    <cellStyle name="Currency 2 7" xfId="2335"/>
    <cellStyle name="Currency 2 7 2" xfId="4935"/>
    <cellStyle name="Currency 2 8" xfId="2336"/>
    <cellStyle name="Currency 2 8 2" xfId="4936"/>
    <cellStyle name="Currency 2 9" xfId="2337"/>
    <cellStyle name="Currency 2 9 2" xfId="49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ntered 2" xfId="5277"/>
    <cellStyle name="Euro" xfId="2401"/>
    <cellStyle name="Euro 2" xfId="2402"/>
    <cellStyle name="Excel Built-in Normal" xfId="2403"/>
    <cellStyle name="Explanatory Text" xfId="5187" builtinId="53" customBuiltin="1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4 2" xfId="4938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" xfId="5178" builtinId="26" customBuiltin="1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 4" xfId="5510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4 2" xfId="4939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Grey 2" xfId="4940"/>
    <cellStyle name="Header" xfId="2455"/>
    <cellStyle name="Header - Style1" xfId="2456"/>
    <cellStyle name="Header - Style1 2" xfId="2457"/>
    <cellStyle name="Header 10" xfId="5278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 9" xfId="4941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" xfId="5174" builtinId="16" customBuiltin="1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4 2" xfId="4942"/>
    <cellStyle name="Heading 1 5" xfId="2495"/>
    <cellStyle name="Heading 1 6" xfId="2496"/>
    <cellStyle name="Heading 1 7" xfId="2497"/>
    <cellStyle name="Heading 1 8" xfId="2498"/>
    <cellStyle name="Heading 1 9" xfId="2499"/>
    <cellStyle name="Heading 2" xfId="5175" builtinId="17" customBuiltin="1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4 2" xfId="4943"/>
    <cellStyle name="Heading 2 5" xfId="2519"/>
    <cellStyle name="Heading 2 6" xfId="2520"/>
    <cellStyle name="Heading 2 7" xfId="2521"/>
    <cellStyle name="Heading 2 8" xfId="2522"/>
    <cellStyle name="Heading 2 9" xfId="2523"/>
    <cellStyle name="Heading 3" xfId="5176" builtinId="18" customBuiltin="1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4 2" xfId="4944"/>
    <cellStyle name="Heading 3 5" xfId="2543"/>
    <cellStyle name="Heading 3 6" xfId="2544"/>
    <cellStyle name="Heading 3 7" xfId="2545"/>
    <cellStyle name="Heading 3 8" xfId="2546"/>
    <cellStyle name="Heading 3 9" xfId="2547"/>
    <cellStyle name="Heading 4" xfId="5177" builtinId="19" customBuiltin="1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4 2" xfId="4945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 7" xfId="5279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" xfId="5181" builtinId="20" customBuiltin="1"/>
    <cellStyle name="Input [yellow]" xfId="2580"/>
    <cellStyle name="Input [yellow] 2" xfId="2581"/>
    <cellStyle name="Input [yellow] 2 2" xfId="2582"/>
    <cellStyle name="Input [yellow] 3" xfId="2583"/>
    <cellStyle name="Input [yellow] 3 2" xfId="4946"/>
    <cellStyle name="Input [yellow] 4" xfId="4947"/>
    <cellStyle name="Input [yellow] 5" xfId="5280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26" xfId="4948"/>
    <cellStyle name="Input 3" xfId="2604"/>
    <cellStyle name="Input 3 2" xfId="2605"/>
    <cellStyle name="Input 3 2 2" xfId="2606"/>
    <cellStyle name="Input 3 2 3" xfId="2607"/>
    <cellStyle name="Input 4" xfId="2608"/>
    <cellStyle name="Input 4 2" xfId="4949"/>
    <cellStyle name="Input 5" xfId="2609"/>
    <cellStyle name="Input 5 2" xfId="4950"/>
    <cellStyle name="Input 6" xfId="2610"/>
    <cellStyle name="Input 6 2" xfId="4951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" xfId="5184" builtinId="24" customBuiltin="1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4 2" xfId="49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" xfId="5180" builtinId="28" customBuiltin="1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4 2" xfId="4953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 dec 2" xfId="528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2 2 2" xfId="5229"/>
    <cellStyle name="Normal 10 2 2 2 2 2" xfId="5528"/>
    <cellStyle name="Normal 10 2 2 2 3" xfId="5401"/>
    <cellStyle name="Normal 10 2 3" xfId="2709"/>
    <cellStyle name="Normal 10 2 3 2" xfId="4954"/>
    <cellStyle name="Normal 10 2 3 3" xfId="5418"/>
    <cellStyle name="Normal 10 2 4" xfId="4955"/>
    <cellStyle name="Normal 10 2 5" xfId="4956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3 5" xfId="5523"/>
    <cellStyle name="Normal 10 4" xfId="2716"/>
    <cellStyle name="Normal 10 4 2" xfId="2717"/>
    <cellStyle name="Normal 10 5" xfId="2718"/>
    <cellStyle name="Normal 10 5 2" xfId="4957"/>
    <cellStyle name="Normal 10 5 3" xfId="5364"/>
    <cellStyle name="Normal 10 6" xfId="4958"/>
    <cellStyle name="Normal 10 7" xfId="4959"/>
    <cellStyle name="Normal 10 8" xfId="5422"/>
    <cellStyle name="Normal 10_Lead -  NU 31-3-54" xfId="2719"/>
    <cellStyle name="Normal 100 2 2 2" xfId="5470"/>
    <cellStyle name="Normal 101 11 2" xfId="5429"/>
    <cellStyle name="Normal 101 2 2 2" xfId="5446"/>
    <cellStyle name="Normal 101 3 3 2" xfId="5452"/>
    <cellStyle name="Normal 102 2 2 2" xfId="5445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3 2" xfId="4960"/>
    <cellStyle name="Normal 11 4" xfId="2729"/>
    <cellStyle name="Normal 11 5" xfId="2730"/>
    <cellStyle name="Normal 11 6" xfId="2731"/>
    <cellStyle name="Normal 11 6 2" xfId="4961"/>
    <cellStyle name="Normal 11 7" xfId="5408"/>
    <cellStyle name="Normal 112 2 2 2" xfId="5444"/>
    <cellStyle name="Normal 112 3 3 2" xfId="5454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2 4" xfId="4962"/>
    <cellStyle name="Normal 12 2 5" xfId="4963"/>
    <cellStyle name="Normal 12 2 6" xfId="5485"/>
    <cellStyle name="Normal 12 3" xfId="2739"/>
    <cellStyle name="Normal 12 3 2" xfId="2740"/>
    <cellStyle name="Normal 12 3 3" xfId="2741"/>
    <cellStyle name="Normal 12 3 4" xfId="4964"/>
    <cellStyle name="Normal 12 4" xfId="2742"/>
    <cellStyle name="Normal 12 5" xfId="2743"/>
    <cellStyle name="Normal 12 5 2" xfId="4965"/>
    <cellStyle name="Normal 12 6" xfId="4966"/>
    <cellStyle name="Normal 12 7" xfId="4967"/>
    <cellStyle name="Normal 12 8" xfId="5490"/>
    <cellStyle name="Normal 123" xfId="5371"/>
    <cellStyle name="Normal 124 2 2" xfId="5476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2 4" xfId="4968"/>
    <cellStyle name="Normal 13 2 5" xfId="4969"/>
    <cellStyle name="Normal 13 2 6" xfId="5491"/>
    <cellStyle name="Normal 13 3" xfId="2749"/>
    <cellStyle name="Normal 13 3 2" xfId="2750"/>
    <cellStyle name="Normal 13 3 3" xfId="4970"/>
    <cellStyle name="Normal 13 4" xfId="2751"/>
    <cellStyle name="Normal 13 5" xfId="2752"/>
    <cellStyle name="Normal 13 6" xfId="4971"/>
    <cellStyle name="Normal 13 7" xfId="4972"/>
    <cellStyle name="Normal 13 8" xfId="5411"/>
    <cellStyle name="Normal 135 2" xfId="5405"/>
    <cellStyle name="Normal 136 2" xfId="5406"/>
    <cellStyle name="Normal 137 2" xfId="5407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 6" xfId="4973"/>
    <cellStyle name="Normal 14 7" xfId="5526"/>
    <cellStyle name="Normal 14_Q2-54+บิล แลนด์-นุ่น(1)" xfId="2762"/>
    <cellStyle name="Normal 146" xfId="2763"/>
    <cellStyle name="Normal 146 3" xfId="5430"/>
    <cellStyle name="Normal 147" xfId="5415"/>
    <cellStyle name="Normal 147 3" xfId="5498"/>
    <cellStyle name="Normal 15" xfId="2764"/>
    <cellStyle name="Normal 15 2" xfId="2765"/>
    <cellStyle name="Normal 15 2 2" xfId="2766"/>
    <cellStyle name="Normal 15 2 3" xfId="5494"/>
    <cellStyle name="Normal 15 3" xfId="2767"/>
    <cellStyle name="Normal 15 3 2" xfId="2768"/>
    <cellStyle name="Normal 15 3 2 2" xfId="2769"/>
    <cellStyle name="Normal 15 3 3" xfId="2770"/>
    <cellStyle name="Normal 15 3 4" xfId="4974"/>
    <cellStyle name="Normal 15 4" xfId="2771"/>
    <cellStyle name="Normal 15 4 2" xfId="2772"/>
    <cellStyle name="Normal 15 4 2 2" xfId="5225"/>
    <cellStyle name="Normal 15 4 2 3" xfId="5221"/>
    <cellStyle name="Normal 15 5" xfId="2773"/>
    <cellStyle name="Normal 15 5 2" xfId="2774"/>
    <cellStyle name="Normal 15 5 2 2" xfId="5244"/>
    <cellStyle name="Normal 15 5 2 3" xfId="5217"/>
    <cellStyle name="Normal 15 6" xfId="2775"/>
    <cellStyle name="Normal 15 7" xfId="2776"/>
    <cellStyle name="Normal 15 8" xfId="4975"/>
    <cellStyle name="Normal 15_Q2-54+บิล แลนด์-นุ่น(1)" xfId="2777"/>
    <cellStyle name="Normal 159" xfId="5372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2 4" xfId="5506"/>
    <cellStyle name="Normal 16 3" xfId="2783"/>
    <cellStyle name="Normal 16 4" xfId="5496"/>
    <cellStyle name="Normal 160" xfId="5370"/>
    <cellStyle name="Normal 162" xfId="5369"/>
    <cellStyle name="Normal 167" xfId="5373"/>
    <cellStyle name="Normal 169" xfId="5386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3 4" xfId="4976"/>
    <cellStyle name="Normal 17 4" xfId="2791"/>
    <cellStyle name="Normal 17 4 2" xfId="2792"/>
    <cellStyle name="Normal 17 5" xfId="2793"/>
    <cellStyle name="Normal 17 5 2" xfId="2794"/>
    <cellStyle name="Normal 17 6" xfId="4977"/>
    <cellStyle name="Normal 17 7" xfId="5410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8 6" xfId="5482"/>
    <cellStyle name="Normal 19" xfId="2801"/>
    <cellStyle name="Normal 19 2" xfId="2802"/>
    <cellStyle name="Normal 19 2 10 2" xfId="5474"/>
    <cellStyle name="Normal 19 2 2" xfId="2803"/>
    <cellStyle name="Normal 19 2 3" xfId="5504"/>
    <cellStyle name="Normal 19 2 3 4" xfId="5367"/>
    <cellStyle name="Normal 19 3" xfId="2804"/>
    <cellStyle name="Normal 19 3 2" xfId="4978"/>
    <cellStyle name="Normal 19 4" xfId="2805"/>
    <cellStyle name="Normal 19 5" xfId="2806"/>
    <cellStyle name="Normal 19 6" xfId="5493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0 8" xfId="5417"/>
    <cellStyle name="Normal 2 100" xfId="5377"/>
    <cellStyle name="Normal 2 104" xfId="5472"/>
    <cellStyle name="Normal 2 104 2" xfId="5488"/>
    <cellStyle name="Normal 2 104 2 2" xfId="5502"/>
    <cellStyle name="Normal 2 104 2 2 2" xfId="5514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3" xfId="2838"/>
    <cellStyle name="Normal 2 17 4" xfId="5361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15" xfId="5420"/>
    <cellStyle name="Normal 2 2 2" xfId="2848"/>
    <cellStyle name="Normal 2 2 2 10" xfId="2849"/>
    <cellStyle name="Normal 2 2 2 11" xfId="2850"/>
    <cellStyle name="Normal 2 2 2 12" xfId="5241"/>
    <cellStyle name="Normal 2 2 2 2" xfId="2851"/>
    <cellStyle name="Normal 2 2 2 2 2" xfId="2852"/>
    <cellStyle name="Normal 2 2 2 2 2 2" xfId="4979"/>
    <cellStyle name="Normal 2 2 2 3" xfId="2853"/>
    <cellStyle name="Normal 2 2 2 3 2" xfId="5282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3 5" xfId="4980"/>
    <cellStyle name="Normal 2 2 3 6" xfId="5436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2 2 2" xfId="4981"/>
    <cellStyle name="Normal 2 3 2 3" xfId="4982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3 2 2" xfId="5236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4 2" xfId="4983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55" xfId="4606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6 4 2" xfId="4984"/>
    <cellStyle name="Normal 2 6 5" xfId="4985"/>
    <cellStyle name="Normal 2 6 6" xfId="5385"/>
    <cellStyle name="Normal 2 63" xfId="5376"/>
    <cellStyle name="Normal 2 64" xfId="4986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7 4 2" xfId="4987"/>
    <cellStyle name="Normal 2 7 5" xfId="5295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11" xfId="4988"/>
    <cellStyle name="Normal 20 2" xfId="3019"/>
    <cellStyle name="Normal 20 2 2" xfId="3020"/>
    <cellStyle name="Normal 20 2 3" xfId="5505"/>
    <cellStyle name="Normal 20 3" xfId="3021"/>
    <cellStyle name="Normal 20 3 2" xfId="4989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1 5" xfId="4990"/>
    <cellStyle name="Normal 21 6" xfId="5509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2 4 2" xfId="4991"/>
    <cellStyle name="Normal 22 5" xfId="4992"/>
    <cellStyle name="Normal 22 6" xfId="4993"/>
    <cellStyle name="Normal 22 7" xfId="5301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5 3" xfId="4994"/>
    <cellStyle name="Normal 23 6" xfId="3070"/>
    <cellStyle name="Normal 23 6 2" xfId="3071"/>
    <cellStyle name="Normal 23 7" xfId="3072"/>
    <cellStyle name="Normal 23 8" xfId="5483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3 2 2 2" xfId="5460"/>
    <cellStyle name="Normal 24 2 3 2 3 2 2 2 2" xfId="5448"/>
    <cellStyle name="Normal 24 2 3 2 3 2 3 3 2" xfId="5459"/>
    <cellStyle name="Normal 24 2 3 2 3 2 4 2 2" xfId="5469"/>
    <cellStyle name="Normal 24 2 4" xfId="3083"/>
    <cellStyle name="Normal 24 2 4 2" xfId="3084"/>
    <cellStyle name="Normal 24 2 5" xfId="3085"/>
    <cellStyle name="Normal 24 3" xfId="3086"/>
    <cellStyle name="Normal 24 3 2" xfId="4995"/>
    <cellStyle name="Normal 24 3 3 2 3 2 2" xfId="5479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2 2 2 2" xfId="5461"/>
    <cellStyle name="Normal 25 2 2 2 2 3 2 2 2 2" xfId="5440"/>
    <cellStyle name="Normal 25 2 2 2 2 3 2 2 3 2" xfId="5453"/>
    <cellStyle name="Normal 25 2 2 2 2 3 2 3 3 2" xfId="5450"/>
    <cellStyle name="Normal 25 2 2 2 2 3 2 4 2 2" xfId="5468"/>
    <cellStyle name="Normal 25 2 2 2 3 2 2 2" xfId="5465"/>
    <cellStyle name="Normal 25 2 2 2 3 4 2 2" xfId="5467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3 2" xfId="4996"/>
    <cellStyle name="Normal 25 3 3 2 3 2 2" xfId="5478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6 8" xfId="5329"/>
    <cellStyle name="Normal 27" xfId="3116"/>
    <cellStyle name="Normal 27 2" xfId="3117"/>
    <cellStyle name="Normal 27 2 2" xfId="3118"/>
    <cellStyle name="Normal 27 3" xfId="3119"/>
    <cellStyle name="Normal 27 3 2" xfId="4997"/>
    <cellStyle name="Normal 27 3 2 3 2 2" xfId="5477"/>
    <cellStyle name="Normal 27 4" xfId="3120"/>
    <cellStyle name="Normal 27 5" xfId="5330"/>
    <cellStyle name="Normal 28" xfId="3121"/>
    <cellStyle name="Normal 28 2" xfId="3122"/>
    <cellStyle name="Normal 28 2 2" xfId="4998"/>
    <cellStyle name="Normal 28 3" xfId="3123"/>
    <cellStyle name="Normal 29" xfId="3124"/>
    <cellStyle name="Normal 29 2" xfId="3125"/>
    <cellStyle name="Normal 29 2 2" xfId="4999"/>
    <cellStyle name="Normal 29 2 2 2" xfId="5227"/>
    <cellStyle name="Normal 29 2 3" xfId="5223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10" xfId="5239"/>
    <cellStyle name="Normal 3 2 11" xfId="5397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3 4" xfId="5284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5 3" xfId="5000"/>
    <cellStyle name="Normal 3 2 6" xfId="3156"/>
    <cellStyle name="Normal 3 2 6 2" xfId="3157"/>
    <cellStyle name="Normal 3 2 7" xfId="3158"/>
    <cellStyle name="Normal 3 2 8" xfId="3159"/>
    <cellStyle name="Normal 3 2 9" xfId="5001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3 5" xfId="5332"/>
    <cellStyle name="Normal 3 3 3 6" xfId="5387"/>
    <cellStyle name="Normal 3 3 4" xfId="3178"/>
    <cellStyle name="Normal 3 3 5" xfId="5002"/>
    <cellStyle name="Normal 3 3 6" xfId="5419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 4" xfId="5003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3 2" xfId="5004"/>
    <cellStyle name="Normal 3 44" xfId="3209"/>
    <cellStyle name="Normal 3 45" xfId="5219"/>
    <cellStyle name="Normal 3 46" xfId="5404"/>
    <cellStyle name="Normal 3 47" xfId="5382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3 2" xfId="5005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6 4" xfId="5283"/>
    <cellStyle name="Normal 3 7" xfId="3227"/>
    <cellStyle name="Normal 3 7 10" xfId="5439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2 2" xfId="5357"/>
    <cellStyle name="Normal 30 3" xfId="3246"/>
    <cellStyle name="Normal 30 4" xfId="5006"/>
    <cellStyle name="Normal 31" xfId="3247"/>
    <cellStyle name="Normal 31 2" xfId="3248"/>
    <cellStyle name="Normal 31 2 2" xfId="3249"/>
    <cellStyle name="Normal 31 2 2 2" xfId="3250"/>
    <cellStyle name="Normal 31 2 3" xfId="5228"/>
    <cellStyle name="Normal 31 3" xfId="3251"/>
    <cellStyle name="Normal 31 3 2" xfId="3252"/>
    <cellStyle name="Normal 31 3 3" xfId="5231"/>
    <cellStyle name="Normal 31 4" xfId="3253"/>
    <cellStyle name="Normal 31 4 2" xfId="5333"/>
    <cellStyle name="Normal 31 5" xfId="3254"/>
    <cellStyle name="Normal 31 6" xfId="5220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2 6" xfId="5247"/>
    <cellStyle name="Normal 33" xfId="3263"/>
    <cellStyle name="Normal 33 2" xfId="3264"/>
    <cellStyle name="Normal 33 2 2" xfId="3265"/>
    <cellStyle name="Normal 33 3" xfId="3266"/>
    <cellStyle name="Normal 33 3 2" xfId="5007"/>
    <cellStyle name="Normal 33 4" xfId="5008"/>
    <cellStyle name="Normal 34" xfId="3267"/>
    <cellStyle name="Normal 34 2" xfId="3268"/>
    <cellStyle name="Normal 34 3" xfId="5298"/>
    <cellStyle name="Normal 34 6" xfId="5495"/>
    <cellStyle name="Normal 35" xfId="3269"/>
    <cellStyle name="Normal 35 2" xfId="3270"/>
    <cellStyle name="Normal 35 3" xfId="3271"/>
    <cellStyle name="Normal 35 4" xfId="5348"/>
    <cellStyle name="Normal 36" xfId="3272"/>
    <cellStyle name="Normal 36 2" xfId="3273"/>
    <cellStyle name="Normal 36 3" xfId="5349"/>
    <cellStyle name="Normal 37" xfId="3274"/>
    <cellStyle name="Normal 37 2" xfId="3275"/>
    <cellStyle name="Normal 37 3" xfId="5350"/>
    <cellStyle name="Normal 38" xfId="3276"/>
    <cellStyle name="Normal 38 2" xfId="3277"/>
    <cellStyle name="Normal 38 2 2" xfId="3278"/>
    <cellStyle name="Normal 38 2 3" xfId="5358"/>
    <cellStyle name="Normal 38 3" xfId="3279"/>
    <cellStyle name="Normal 38 3 2" xfId="3280"/>
    <cellStyle name="Normal 38 4" xfId="3281"/>
    <cellStyle name="Normal 38 5" xfId="5352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39 5" xfId="5296"/>
    <cellStyle name="Normal 4" xfId="7"/>
    <cellStyle name="Normal 4 10" xfId="3288"/>
    <cellStyle name="Normal 4 11" xfId="3289"/>
    <cellStyle name="Normal 4 12" xfId="5009"/>
    <cellStyle name="Normal 4 13" xfId="5224"/>
    <cellStyle name="Normal 4 2" xfId="3290"/>
    <cellStyle name="Normal 4 2 10" xfId="3291"/>
    <cellStyle name="Normal 4 2 11" xfId="5010"/>
    <cellStyle name="Normal 4 2 12" xfId="5233"/>
    <cellStyle name="Normal 4 2 13" xfId="5423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2 5" xfId="5293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3 4" xfId="5285"/>
    <cellStyle name="Normal 4 3 5" xfId="5521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8 2" xfId="5011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1 5" xfId="5353"/>
    <cellStyle name="Normal 42" xfId="3337"/>
    <cellStyle name="Normal 42 2" xfId="3338"/>
    <cellStyle name="Normal 42 3" xfId="3339"/>
    <cellStyle name="Normal 42 4" xfId="3340"/>
    <cellStyle name="Normal 42 5" xfId="5012"/>
    <cellStyle name="Normal 42 6" xfId="5013"/>
    <cellStyle name="Normal 43" xfId="3341"/>
    <cellStyle name="Normal 43 2" xfId="3342"/>
    <cellStyle name="Normal 43 3" xfId="5355"/>
    <cellStyle name="Normal 44" xfId="3343"/>
    <cellStyle name="Normal 44 2" xfId="5356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8 2" xfId="5014"/>
    <cellStyle name="Normal 49" xfId="3355"/>
    <cellStyle name="Normal 5" xfId="3356"/>
    <cellStyle name="Normal 5 10" xfId="3357"/>
    <cellStyle name="Normal 5 11" xfId="3358"/>
    <cellStyle name="Normal 5 12" xfId="5015"/>
    <cellStyle name="Normal 5 13" xfId="5421"/>
    <cellStyle name="Normal 5 2" xfId="3359"/>
    <cellStyle name="Normal 5 2 10" xfId="5425"/>
    <cellStyle name="Normal 5 2 2" xfId="3360"/>
    <cellStyle name="Normal 5 2 2 2" xfId="3361"/>
    <cellStyle name="Normal 5 2 2 2 2" xfId="5016"/>
    <cellStyle name="Normal 5 2 2 2 3" xfId="5017"/>
    <cellStyle name="Normal 5 2 2 3" xfId="3362"/>
    <cellStyle name="Normal 5 2 2 3 2" xfId="5018"/>
    <cellStyle name="Normal 5 2 2 4" xfId="5019"/>
    <cellStyle name="Normal 5 2 3" xfId="3363"/>
    <cellStyle name="Normal 5 2 3 2" xfId="3364"/>
    <cellStyle name="Normal 5 2 3 2 2" xfId="5020"/>
    <cellStyle name="Normal 5 2 3 3" xfId="3365"/>
    <cellStyle name="Normal 5 2 3 3 2" xfId="5021"/>
    <cellStyle name="Normal 5 2 3 4" xfId="5022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6 3" xfId="5023"/>
    <cellStyle name="Normal 5 2 7" xfId="3379"/>
    <cellStyle name="Normal 5 2 7 2" xfId="3380"/>
    <cellStyle name="Normal 5 2 8" xfId="3381"/>
    <cellStyle name="Normal 5 2 9" xfId="5024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2 5" xfId="5525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5 2" xfId="5025"/>
    <cellStyle name="Normal 5 3 6" xfId="3394"/>
    <cellStyle name="Normal 5 3 7" xfId="5026"/>
    <cellStyle name="Normal 5 3 8" xfId="5480"/>
    <cellStyle name="Normal 5 4" xfId="3395"/>
    <cellStyle name="Normal 5 4 10" xfId="5522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4 9" xfId="5027"/>
    <cellStyle name="Normal 5 5" xfId="3409"/>
    <cellStyle name="Normal 5 5 2" xfId="3410"/>
    <cellStyle name="Normal 5 5 3" xfId="3411"/>
    <cellStyle name="Normal 5 5 4" xfId="3412"/>
    <cellStyle name="Normal 5 5 5" xfId="5286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8 2" xfId="5028"/>
    <cellStyle name="Normal 5 9" xfId="3419"/>
    <cellStyle name="Normal 5_Bulk _ Audit" xfId="3420"/>
    <cellStyle name="Normal 50" xfId="3421"/>
    <cellStyle name="Normal 50 2" xfId="5029"/>
    <cellStyle name="Normal 51" xfId="3422"/>
    <cellStyle name="Normal 51 2" xfId="5030"/>
    <cellStyle name="Normal 51 3" xfId="5031"/>
    <cellStyle name="Normal 51 4" xfId="5290"/>
    <cellStyle name="Normal 51 5" xfId="5511"/>
    <cellStyle name="Normal 52" xfId="3423"/>
    <cellStyle name="Normal 52 2" xfId="5032"/>
    <cellStyle name="Normal 53" xfId="3424"/>
    <cellStyle name="Normal 53 2" xfId="5033"/>
    <cellStyle name="Normal 54" xfId="3425"/>
    <cellStyle name="Normal 54 10" xfId="5034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5 2" xfId="5035"/>
    <cellStyle name="Normal 56" xfId="3435"/>
    <cellStyle name="Normal 57" xfId="3436"/>
    <cellStyle name="Normal 58" xfId="3437"/>
    <cellStyle name="Normal 58 2" xfId="5036"/>
    <cellStyle name="Normal 59" xfId="3438"/>
    <cellStyle name="Normal 59 2" xfId="5037"/>
    <cellStyle name="Normal 6" xfId="3439"/>
    <cellStyle name="Normal 6 10" xfId="540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2 8" xfId="5414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6 2" xfId="5038"/>
    <cellStyle name="Normal 6 7" xfId="3454"/>
    <cellStyle name="Normal 6 8" xfId="3455"/>
    <cellStyle name="Normal 6 9" xfId="5216"/>
    <cellStyle name="Normal 6_PRE-BUILTQ1-54" xfId="3456"/>
    <cellStyle name="Normal 60" xfId="3457"/>
    <cellStyle name="Normal 60 2" xfId="5039"/>
    <cellStyle name="Normal 61" xfId="3458"/>
    <cellStyle name="Normal 61 2" xfId="5040"/>
    <cellStyle name="Normal 62" xfId="3459"/>
    <cellStyle name="Normal 62 2" xfId="5041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69 2" xfId="5042"/>
    <cellStyle name="Normal 69 3" xfId="5437"/>
    <cellStyle name="Normal 7" xfId="3467"/>
    <cellStyle name="Normal 7 2" xfId="3468"/>
    <cellStyle name="Normal 7 2 2" xfId="3469"/>
    <cellStyle name="Normal 7 2 2 2" xfId="3470"/>
    <cellStyle name="Normal 7 2 2 2 2" xfId="5043"/>
    <cellStyle name="Normal 7 2 2 3" xfId="5044"/>
    <cellStyle name="Normal 7 2 2 4" xfId="5045"/>
    <cellStyle name="Normal 7 2 3" xfId="3471"/>
    <cellStyle name="Normal 7 2 4" xfId="3472"/>
    <cellStyle name="Normal 7 2 5" xfId="5046"/>
    <cellStyle name="Normal 7 2 6" xfId="5047"/>
    <cellStyle name="Normal 7 3" xfId="3473"/>
    <cellStyle name="Normal 7 3 2" xfId="3474"/>
    <cellStyle name="Normal 7 3 2 2" xfId="5048"/>
    <cellStyle name="Normal 7 4" xfId="3475"/>
    <cellStyle name="Normal 7 4 2" xfId="3476"/>
    <cellStyle name="Normal 7 5" xfId="3477"/>
    <cellStyle name="Normal 7 6" xfId="5366"/>
    <cellStyle name="Normal 7_PRE-BUILTQ1-54" xfId="3478"/>
    <cellStyle name="Normal 70" xfId="3479"/>
    <cellStyle name="Normal 71" xfId="15"/>
    <cellStyle name="Normal 72" xfId="3480"/>
    <cellStyle name="Normal 73" xfId="3481"/>
    <cellStyle name="Normal 74" xfId="4605"/>
    <cellStyle name="Normal 75" xfId="5213"/>
    <cellStyle name="Normal 75 2" xfId="5402"/>
    <cellStyle name="Normal 75 3" xfId="5399"/>
    <cellStyle name="Normal 75 4" xfId="5394"/>
    <cellStyle name="Normal 76" xfId="5360"/>
    <cellStyle name="Normal 8" xfId="3482"/>
    <cellStyle name="Normal 8 10" xfId="5432"/>
    <cellStyle name="Normal 8 11" xfId="5388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4 2" xfId="5049"/>
    <cellStyle name="Normal 8 5" xfId="3490"/>
    <cellStyle name="Normal 8 6" xfId="3491"/>
    <cellStyle name="Normal 8 7" xfId="3492"/>
    <cellStyle name="Normal 8 8" xfId="3493"/>
    <cellStyle name="Normal 8 9" xfId="5050"/>
    <cellStyle name="Normal 83" xfId="5383"/>
    <cellStyle name="Normal 83 2 2 2" xfId="5463"/>
    <cellStyle name="Normal 88 2" xfId="5368"/>
    <cellStyle name="Normal 89 2" xfId="5363"/>
    <cellStyle name="Normal 9" xfId="3494"/>
    <cellStyle name="Normal 9 2" xfId="3495"/>
    <cellStyle name="Normal 9 2 2" xfId="3496"/>
    <cellStyle name="Normal 9 2 2 2" xfId="3497"/>
    <cellStyle name="Normal 9 2 3" xfId="5524"/>
    <cellStyle name="Normal 9 3" xfId="3498"/>
    <cellStyle name="Normal 9 3 2" xfId="3499"/>
    <cellStyle name="Normal 9 3 2 2" xfId="3500"/>
    <cellStyle name="Normal 9 3 3" xfId="3501"/>
    <cellStyle name="Normal 9 4" xfId="3502"/>
    <cellStyle name="Normal 9 5" xfId="5051"/>
    <cellStyle name="Normal 91 2 2 2" xfId="5449"/>
    <cellStyle name="Normal 91 2 3 2" xfId="5458"/>
    <cellStyle name="Normal 91 3 3 2" xfId="5457"/>
    <cellStyle name="Normal 95 2 2 2" xfId="5447"/>
    <cellStyle name="Normal 95 2 4" xfId="5456"/>
    <cellStyle name="Normal 95 3 3 2" xfId="5455"/>
    <cellStyle name="Normal_C779A0245" xfId="5052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 9" xfId="5299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 5" xfId="5302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 4" xfId="5315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 4" xfId="5334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" xfId="5182" builtinId="21" customBuiltin="1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4 2" xfId="5053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 (0)" xfId="3831"/>
    <cellStyle name="Percent (0) 2" xfId="5054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[2] 5" xfId="5055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2 2" xfId="5056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5 2" xfId="5057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3 5" xfId="5058"/>
    <cellStyle name="Percent 2 3 6" xfId="5059"/>
    <cellStyle name="Percent 2 4" xfId="3948"/>
    <cellStyle name="Percent 2 4 2" xfId="3949"/>
    <cellStyle name="Percent 2 4 2 2" xfId="3950"/>
    <cellStyle name="Percent 2 4 3" xfId="3951"/>
    <cellStyle name="Percent 2 4 4" xfId="5060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6 2" xfId="5061"/>
    <cellStyle name="Percent 27" xfId="3990"/>
    <cellStyle name="Percent 27 2" xfId="5062"/>
    <cellStyle name="Percent 28" xfId="3991"/>
    <cellStyle name="Percent 28 2" xfId="5063"/>
    <cellStyle name="Percent 29" xfId="3992"/>
    <cellStyle name="Percent 29 2" xfId="5064"/>
    <cellStyle name="Percent 3" xfId="3993"/>
    <cellStyle name="Percent 3 2" xfId="3994"/>
    <cellStyle name="Percent 3 2 2" xfId="3995"/>
    <cellStyle name="Percent 3 2 3" xfId="3996"/>
    <cellStyle name="Percent 3 2 4" xfId="3997"/>
    <cellStyle name="Percent 3 2 4 2" xfId="5065"/>
    <cellStyle name="Percent 3 2 5" xfId="5066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 6" xfId="5067"/>
    <cellStyle name="Percent 3 7" xfId="5068"/>
    <cellStyle name="Percent 3 8" xfId="5497"/>
    <cellStyle name="Percent 30" xfId="4004"/>
    <cellStyle name="Percent 30 2" xfId="5069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39" xfId="5215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4 5" xfId="5287"/>
    <cellStyle name="Percent 5" xfId="4019"/>
    <cellStyle name="Percent 5 2" xfId="4020"/>
    <cellStyle name="Percent 5 2 2" xfId="4021"/>
    <cellStyle name="Percent 5 3" xfId="4022"/>
    <cellStyle name="Percent 5 4" xfId="4023"/>
    <cellStyle name="Percent 5 5" xfId="5347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Char 2" xfId="5070"/>
    <cellStyle name="PSDate" xfId="4049"/>
    <cellStyle name="PSDate 2" xfId="5071"/>
    <cellStyle name="PSDec" xfId="4050"/>
    <cellStyle name="PSDec 2" xfId="5072"/>
    <cellStyle name="PSHeading" xfId="4051"/>
    <cellStyle name="PSHeading 2" xfId="5288"/>
    <cellStyle name="PSInt" xfId="4052"/>
    <cellStyle name="PSInt 2" xfId="5073"/>
    <cellStyle name="PSSpacer" xfId="4053"/>
    <cellStyle name="PSSpacer 2" xfId="5074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evList 3" xfId="507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itle 4 2" xfId="5076"/>
    <cellStyle name="Title 5" xfId="5077"/>
    <cellStyle name="Total" xfId="5188" builtinId="25" customBuiltin="1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4 2" xfId="5078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" xfId="5186" builtinId="11" customBuiltin="1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4 2" xfId="5079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2 2" xfId="5080"/>
    <cellStyle name="การคำนวณ 3" xfId="4191"/>
    <cellStyle name="ข้อความเตือน" xfId="4192"/>
    <cellStyle name="ข้อความเตือน 2" xfId="4193"/>
    <cellStyle name="ข้อความเตือน 2 2" xfId="5081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2 2" xfId="5082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2 2" xfId="5083"/>
    <cellStyle name="เครื่องหมายจุลภาค 10 3" xfId="4201"/>
    <cellStyle name="เครื่องหมายจุลภาค 10 3 2" xfId="4202"/>
    <cellStyle name="เครื่องหมายจุลภาค 10 3 3" xfId="5084"/>
    <cellStyle name="เครื่องหมายจุลภาค 10 4" xfId="4203"/>
    <cellStyle name="เครื่องหมายจุลภาค 10 5" xfId="5085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2 2" xfId="5086"/>
    <cellStyle name="เครื่องหมายจุลภาค 11 3" xfId="4207"/>
    <cellStyle name="เครื่องหมายจุลภาค 11 3 2" xfId="5087"/>
    <cellStyle name="เครื่องหมายจุลภาค 11 4" xfId="5088"/>
    <cellStyle name="เครื่องหมายจุลภาค 12" xfId="4208"/>
    <cellStyle name="เครื่องหมายจุลภาค 12 2" xfId="4209"/>
    <cellStyle name="เครื่องหมายจุลภาค 12 2 2" xfId="5089"/>
    <cellStyle name="เครื่องหมายจุลภาค 12 3" xfId="4210"/>
    <cellStyle name="เครื่องหมายจุลภาค 12 3 2" xfId="5090"/>
    <cellStyle name="เครื่องหมายจุลภาค 12 4" xfId="5091"/>
    <cellStyle name="เครื่องหมายจุลภาค 13" xfId="4211"/>
    <cellStyle name="เครื่องหมายจุลภาค 13 2" xfId="4212"/>
    <cellStyle name="เครื่องหมายจุลภาค 13 2 2" xfId="5092"/>
    <cellStyle name="เครื่องหมายจุลภาค 13 3" xfId="4213"/>
    <cellStyle name="เครื่องหมายจุลภาค 13 3 2" xfId="5093"/>
    <cellStyle name="เครื่องหมายจุลภาค 13 4" xfId="5094"/>
    <cellStyle name="เครื่องหมายจุลภาค 14" xfId="4214"/>
    <cellStyle name="เครื่องหมายจุลภาค 14 2" xfId="4215"/>
    <cellStyle name="เครื่องหมายจุลภาค 14 2 2" xfId="5095"/>
    <cellStyle name="เครื่องหมายจุลภาค 14 3" xfId="4216"/>
    <cellStyle name="เครื่องหมายจุลภาค 14 3 2" xfId="5096"/>
    <cellStyle name="เครื่องหมายจุลภาค 14 4" xfId="5097"/>
    <cellStyle name="เครื่องหมายจุลภาค 15" xfId="4217"/>
    <cellStyle name="เครื่องหมายจุลภาค 15 2" xfId="4218"/>
    <cellStyle name="เครื่องหมายจุลภาค 15 2 2" xfId="5098"/>
    <cellStyle name="เครื่องหมายจุลภาค 15 3" xfId="5099"/>
    <cellStyle name="เครื่องหมายจุลภาค 16" xfId="4219"/>
    <cellStyle name="เครื่องหมายจุลภาค 16 2" xfId="4220"/>
    <cellStyle name="เครื่องหมายจุลภาค 16 2 2" xfId="5100"/>
    <cellStyle name="เครื่องหมายจุลภาค 16 3" xfId="5101"/>
    <cellStyle name="เครื่องหมายจุลภาค 17" xfId="4221"/>
    <cellStyle name="เครื่องหมายจุลภาค 17 2" xfId="5102"/>
    <cellStyle name="เครื่องหมายจุลภาค 18 2" xfId="5103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12" xfId="5104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2 3" xfId="5105"/>
    <cellStyle name="เครื่องหมายจุลภาค 2 2 3" xfId="4227"/>
    <cellStyle name="เครื่องหมายจุลภาค 2 2 4" xfId="4228"/>
    <cellStyle name="เครื่องหมายจุลภาค 2 2 5" xfId="5106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4 2 2" xfId="5107"/>
    <cellStyle name="เครื่องหมายจุลภาค 2 5" xfId="4234"/>
    <cellStyle name="เครื่องหมายจุลภาค 2 5 2" xfId="4235"/>
    <cellStyle name="เครื่องหมายจุลภาค 2 5 2 2" xfId="5108"/>
    <cellStyle name="เครื่องหมายจุลภาค 2 6" xfId="4236"/>
    <cellStyle name="เครื่องหมายจุลภาค 2 7" xfId="4237"/>
    <cellStyle name="เครื่องหมายจุลภาค 2 7 2" xfId="5109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2 2 2" xfId="5110"/>
    <cellStyle name="เครื่องหมายจุลภาค 3 2 3" xfId="5111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2 3" xfId="5112"/>
    <cellStyle name="เครื่องหมายจุลภาค 3 3 3" xfId="4253"/>
    <cellStyle name="เครื่องหมายจุลภาค 3 3 4" xfId="5113"/>
    <cellStyle name="เครื่องหมายจุลภาค 3 4" xfId="4254"/>
    <cellStyle name="เครื่องหมายจุลภาค 3 4 2" xfId="4255"/>
    <cellStyle name="เครื่องหมายจุลภาค 3 4 3" xfId="5114"/>
    <cellStyle name="เครื่องหมายจุลภาค 3 5" xfId="4256"/>
    <cellStyle name="เครื่องหมายจุลภาค 3 6" xfId="5115"/>
    <cellStyle name="เครื่องหมายจุลภาค 4" xfId="4257"/>
    <cellStyle name="เครื่องหมายจุลภาค 4 10" xfId="4258"/>
    <cellStyle name="เครื่องหมายจุลภาค 4 10 2" xfId="5116"/>
    <cellStyle name="เครื่องหมายจุลภาค 4 11" xfId="4259"/>
    <cellStyle name="เครื่องหมายจุลภาค 4 12" xfId="4260"/>
    <cellStyle name="เครื่องหมายจุลภาค 4 13" xfId="5117"/>
    <cellStyle name="เครื่องหมายจุลภาค 4 14" xfId="5289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2 4" xfId="5118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2 2 2" xfId="5119"/>
    <cellStyle name="เครื่องหมายจุลภาค 4 3 2 3" xfId="5120"/>
    <cellStyle name="เครื่องหมายจุลภาค 4 3 3" xfId="4267"/>
    <cellStyle name="เครื่องหมายจุลภาค 4 3 3 2" xfId="4268"/>
    <cellStyle name="เครื่องหมายจุลภาค 4 3 3 2 2" xfId="5121"/>
    <cellStyle name="เครื่องหมายจุลภาค 4 3 3 3" xfId="5122"/>
    <cellStyle name="เครื่องหมายจุลภาค 4 3 4" xfId="4269"/>
    <cellStyle name="เครื่องหมายจุลภาค 4 3 4 2" xfId="4270"/>
    <cellStyle name="เครื่องหมายจุลภาค 4 3 4 2 2" xfId="5123"/>
    <cellStyle name="เครื่องหมายจุลภาค 4 3 4 3" xfId="5124"/>
    <cellStyle name="เครื่องหมายจุลภาค 4 3 5" xfId="4271"/>
    <cellStyle name="เครื่องหมายจุลภาค 4 3 5 2" xfId="4272"/>
    <cellStyle name="เครื่องหมายจุลภาค 4 3 5 2 2" xfId="5125"/>
    <cellStyle name="เครื่องหมายจุลภาค 4 3 5 3" xfId="5126"/>
    <cellStyle name="เครื่องหมายจุลภาค 4 3 6" xfId="4273"/>
    <cellStyle name="เครื่องหมายจุลภาค 4 3 6 2" xfId="4274"/>
    <cellStyle name="เครื่องหมายจุลภาค 4 3 6 2 2" xfId="5127"/>
    <cellStyle name="เครื่องหมายจุลภาค 4 3 6 3" xfId="5128"/>
    <cellStyle name="เครื่องหมายจุลภาค 4 3 7" xfId="5129"/>
    <cellStyle name="เครื่องหมายจุลภาค 4 4" xfId="4275"/>
    <cellStyle name="เครื่องหมายจุลภาค 4 4 2" xfId="4276"/>
    <cellStyle name="เครื่องหมายจุลภาค 4 4 2 2" xfId="5130"/>
    <cellStyle name="เครื่องหมายจุลภาค 4 4 3" xfId="5131"/>
    <cellStyle name="เครื่องหมายจุลภาค 4 5" xfId="4277"/>
    <cellStyle name="เครื่องหมายจุลภาค 4 5 2" xfId="4278"/>
    <cellStyle name="เครื่องหมายจุลภาค 4 5 2 2" xfId="5132"/>
    <cellStyle name="เครื่องหมายจุลภาค 4 5 3" xfId="5133"/>
    <cellStyle name="เครื่องหมายจุลภาค 4 6" xfId="4279"/>
    <cellStyle name="เครื่องหมายจุลภาค 4 6 2" xfId="5134"/>
    <cellStyle name="เครื่องหมายจุลภาค 4 7" xfId="4280"/>
    <cellStyle name="เครื่องหมายจุลภาค 4 7 2" xfId="5135"/>
    <cellStyle name="เครื่องหมายจุลภาค 4 8" xfId="4281"/>
    <cellStyle name="เครื่องหมายจุลภาค 4 8 2" xfId="5136"/>
    <cellStyle name="เครื่องหมายจุลภาค 4 9" xfId="4282"/>
    <cellStyle name="เครื่องหมายจุลภาค 4 9 2" xfId="5137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4 2 2" xfId="5138"/>
    <cellStyle name="เครื่องหมายจุลภาค 7 4 3" xfId="5139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2 2 2" xfId="5140"/>
    <cellStyle name="เครื่องหมายจุลภาค 8 2 3" xfId="5141"/>
    <cellStyle name="เครื่องหมายจุลภาค 8 3" xfId="4324"/>
    <cellStyle name="เครื่องหมายจุลภาค 8 3 2" xfId="5142"/>
    <cellStyle name="เครื่องหมายจุลภาค 8 4" xfId="5143"/>
    <cellStyle name="เครื่องหมายจุลภาค 9" xfId="4325"/>
    <cellStyle name="เครื่องหมายจุลภาค 9 2" xfId="4326"/>
    <cellStyle name="เครื่องหมายจุลภาค 9 2 2" xfId="5144"/>
    <cellStyle name="เครื่องหมายจุลภาค 9 3" xfId="5145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2 2" xfId="5146"/>
    <cellStyle name="เครื่องหมายสกุลเงิน 3" xfId="4331"/>
    <cellStyle name="เครื่องหมายสกุลเงิน 3 2" xfId="4332"/>
    <cellStyle name="เครื่องหมายสกุลเงิน 3 2 2" xfId="5147"/>
    <cellStyle name="เครื่องหมายสกุลเงิน 3 3" xfId="5148"/>
    <cellStyle name="เครื่องหมายสกุลเงิน 4" xfId="4333"/>
    <cellStyle name="เครื่องหมายสกุลเงิน 4 2" xfId="4334"/>
    <cellStyle name="เครื่องหมายสกุลเงิน 4 2 2" xfId="5149"/>
    <cellStyle name="เครื่องหมายสกุลเงิน 4 3" xfId="5150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2 2" xfId="5151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2 3" xfId="5152"/>
    <cellStyle name="เซลล์ที่มีการเชื่อมโยง 3" xfId="4351"/>
    <cellStyle name="ดี" xfId="4352"/>
    <cellStyle name="ดี 2" xfId="4353"/>
    <cellStyle name="ดี 2 2" xfId="4354"/>
    <cellStyle name="ดี 2 3" xfId="5153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_Q141-Mar'49-T2" xfId="3"/>
    <cellStyle name="ปกติ_Sheet1_Q141-Sep'48-T3" xfId="4493"/>
    <cellStyle name="ปกติ_Sheet1_Sheet1_Q141-Sep'48-T3" xfId="4494"/>
    <cellStyle name="ป้อนค่า" xfId="4495"/>
    <cellStyle name="ป้อนค่า 2" xfId="4496"/>
    <cellStyle name="ป้อนค่า 2 2" xfId="5154"/>
    <cellStyle name="ป้อนค่า 3" xfId="4497"/>
    <cellStyle name="ปานกลาง" xfId="4498"/>
    <cellStyle name="ปานกลาง 2" xfId="4499"/>
    <cellStyle name="ปานกลาง 2 2" xfId="5155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2 3 2" xfId="5156"/>
    <cellStyle name="เปอร์เซ็นต์ 2 2 4" xfId="5157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2 2" xfId="5158"/>
    <cellStyle name="ผลรวม 3" xfId="4529"/>
    <cellStyle name="แย่" xfId="4530"/>
    <cellStyle name="แย่ 2" xfId="4531"/>
    <cellStyle name="แย่ 2 2" xfId="4532"/>
    <cellStyle name="แย่ 2 3" xfId="5159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2 2" xfId="5160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2 2" xfId="5161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2 2" xfId="5162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2 2" xfId="5163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2 2" xfId="5164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2 2" xfId="5165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2 2" xfId="5166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มายเหตุ 2 6" xfId="5167"/>
    <cellStyle name="หมายเหตุ 3" xfId="5168"/>
    <cellStyle name="หมายเหตุ 4" xfId="5169"/>
    <cellStyle name="หัวเรื่อง 1" xfId="4581"/>
    <cellStyle name="หัวเรื่อง 1 2" xfId="4582"/>
    <cellStyle name="หัวเรื่อง 1 2 2" xfId="5170"/>
    <cellStyle name="หัวเรื่อง 1 3" xfId="4583"/>
    <cellStyle name="หัวเรื่อง 2" xfId="4584"/>
    <cellStyle name="หัวเรื่อง 2 2" xfId="4585"/>
    <cellStyle name="หัวเรื่อง 2 2 2" xfId="5171"/>
    <cellStyle name="หัวเรื่อง 2 3" xfId="4586"/>
    <cellStyle name="หัวเรื่อง 3" xfId="4587"/>
    <cellStyle name="หัวเรื่อง 3 2" xfId="4588"/>
    <cellStyle name="หัวเรื่อง 3 2 2" xfId="5172"/>
    <cellStyle name="หัวเรื่อง 3 3" xfId="4589"/>
    <cellStyle name="หัวเรื่อง 4" xfId="4590"/>
    <cellStyle name="หัวเรื่อง 4 2" xfId="4591"/>
    <cellStyle name="หัวเรื่อง 4 2 2" xfId="5173"/>
    <cellStyle name="หัวเรื่อง 4 3" xfId="4592"/>
    <cellStyle name="หัวเรื่อง 4 4" xfId="5438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zoomScaleNormal="100" zoomScaleSheetLayoutView="100" workbookViewId="0">
      <selection sqref="A1:G1"/>
    </sheetView>
  </sheetViews>
  <sheetFormatPr defaultColWidth="9" defaultRowHeight="23.25"/>
  <cols>
    <col min="1" max="1" width="2.125" style="1" bestFit="1" customWidth="1"/>
    <col min="2" max="2" width="3.5" style="1" customWidth="1"/>
    <col min="3" max="3" width="5.75" style="1" customWidth="1"/>
    <col min="4" max="4" width="6" style="1" customWidth="1"/>
    <col min="5" max="5" width="11.625" style="1" customWidth="1"/>
    <col min="6" max="6" width="1.125" style="1" customWidth="1"/>
    <col min="7" max="7" width="64.625" style="1" customWidth="1"/>
    <col min="8" max="8" width="1.25" style="1" customWidth="1"/>
    <col min="9" max="9" width="12.25" style="1" customWidth="1"/>
    <col min="10" max="10" width="1.25" style="1" customWidth="1"/>
    <col min="11" max="11" width="15.5" style="25" bestFit="1" customWidth="1"/>
    <col min="12" max="12" width="18.625" style="25" bestFit="1" customWidth="1"/>
    <col min="13" max="16384" width="9" style="25"/>
  </cols>
  <sheetData>
    <row r="1" spans="1:12">
      <c r="A1" s="260" t="s">
        <v>53</v>
      </c>
      <c r="B1" s="260"/>
      <c r="C1" s="260"/>
      <c r="D1" s="260"/>
      <c r="E1" s="260"/>
      <c r="F1" s="260"/>
      <c r="G1" s="260"/>
      <c r="H1" s="26"/>
      <c r="I1" s="26"/>
      <c r="J1" s="8"/>
    </row>
    <row r="2" spans="1:12" s="5" customFormat="1">
      <c r="A2" s="261" t="s">
        <v>266</v>
      </c>
      <c r="B2" s="261"/>
      <c r="C2" s="261"/>
      <c r="D2" s="261"/>
      <c r="E2" s="261"/>
      <c r="F2" s="261"/>
      <c r="G2" s="261"/>
      <c r="H2" s="27"/>
      <c r="I2" s="27"/>
      <c r="J2" s="27"/>
    </row>
    <row r="3" spans="1:12" s="5" customFormat="1">
      <c r="A3" s="261" t="s">
        <v>155</v>
      </c>
      <c r="B3" s="261"/>
      <c r="C3" s="261"/>
      <c r="D3" s="261"/>
      <c r="E3" s="261"/>
      <c r="F3" s="261"/>
      <c r="G3" s="261"/>
      <c r="H3" s="27"/>
      <c r="I3" s="27"/>
      <c r="J3" s="27"/>
    </row>
    <row r="4" spans="1:12" s="5" customFormat="1">
      <c r="A4" s="261" t="s">
        <v>470</v>
      </c>
      <c r="B4" s="261"/>
      <c r="C4" s="261"/>
      <c r="D4" s="261"/>
      <c r="E4" s="261"/>
      <c r="F4" s="261"/>
      <c r="G4" s="261"/>
      <c r="H4" s="27"/>
      <c r="I4" s="27"/>
      <c r="J4" s="27"/>
    </row>
    <row r="5" spans="1:12">
      <c r="A5" s="262" t="s">
        <v>9</v>
      </c>
      <c r="B5" s="262"/>
      <c r="C5" s="262"/>
      <c r="D5" s="262"/>
      <c r="E5" s="262"/>
      <c r="F5" s="262"/>
      <c r="G5" s="262"/>
      <c r="H5" s="9"/>
      <c r="I5" s="9"/>
      <c r="J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</row>
    <row r="7" spans="1:12">
      <c r="A7" s="67" t="s">
        <v>20</v>
      </c>
      <c r="B7" s="10" t="s">
        <v>21</v>
      </c>
      <c r="C7" s="10"/>
      <c r="D7" s="10"/>
      <c r="E7" s="10"/>
      <c r="F7" s="10"/>
      <c r="G7" s="10"/>
      <c r="H7" s="10"/>
      <c r="K7" s="11"/>
    </row>
    <row r="8" spans="1:12">
      <c r="A8" s="12"/>
      <c r="B8" s="13" t="s">
        <v>142</v>
      </c>
      <c r="C8" s="12"/>
      <c r="D8" s="12"/>
      <c r="E8" s="12" t="s">
        <v>269</v>
      </c>
      <c r="F8" s="12"/>
      <c r="H8" s="12"/>
      <c r="I8" s="12"/>
      <c r="J8" s="12"/>
    </row>
    <row r="9" spans="1:12">
      <c r="A9" s="12"/>
      <c r="B9" s="13"/>
      <c r="C9" s="12"/>
      <c r="D9" s="12"/>
      <c r="E9" s="12" t="s">
        <v>270</v>
      </c>
      <c r="F9" s="12"/>
      <c r="H9" s="12"/>
      <c r="I9" s="12"/>
      <c r="J9" s="12"/>
    </row>
    <row r="10" spans="1:12" ht="12" customHeight="1">
      <c r="A10" s="12"/>
      <c r="B10" s="13"/>
      <c r="C10" s="12"/>
      <c r="D10" s="12"/>
      <c r="E10" s="12"/>
      <c r="F10" s="12"/>
      <c r="G10" s="13"/>
      <c r="H10" s="12"/>
      <c r="I10" s="12"/>
      <c r="J10" s="12"/>
    </row>
    <row r="11" spans="1:12">
      <c r="A11" s="10"/>
      <c r="B11" s="14" t="s">
        <v>22</v>
      </c>
      <c r="D11" s="10"/>
      <c r="E11" s="10" t="s">
        <v>141</v>
      </c>
      <c r="F11" s="10"/>
      <c r="G11" s="1" t="s">
        <v>143</v>
      </c>
      <c r="H11" s="10"/>
    </row>
    <row r="12" spans="1:12">
      <c r="A12" s="10"/>
      <c r="B12" s="14"/>
      <c r="D12" s="10"/>
      <c r="E12" s="10" t="s">
        <v>23</v>
      </c>
      <c r="F12" s="10"/>
      <c r="G12" s="1" t="s">
        <v>24</v>
      </c>
      <c r="H12" s="10"/>
    </row>
    <row r="13" spans="1:12">
      <c r="A13" s="10"/>
      <c r="B13" s="14"/>
      <c r="D13" s="10"/>
      <c r="E13" s="10" t="s">
        <v>25</v>
      </c>
      <c r="F13" s="10"/>
      <c r="G13" s="1" t="s">
        <v>144</v>
      </c>
      <c r="H13" s="10"/>
    </row>
    <row r="14" spans="1:12">
      <c r="A14" s="10"/>
      <c r="B14" s="14"/>
      <c r="D14" s="10"/>
      <c r="E14" s="10"/>
      <c r="F14" s="10"/>
      <c r="G14" s="1" t="s">
        <v>24</v>
      </c>
      <c r="H14" s="10"/>
    </row>
    <row r="15" spans="1:12" ht="24">
      <c r="A15" s="10"/>
      <c r="B15" s="14"/>
      <c r="D15" s="10"/>
      <c r="E15" s="10" t="s">
        <v>26</v>
      </c>
      <c r="F15" s="10"/>
      <c r="G15" s="1" t="s">
        <v>145</v>
      </c>
      <c r="H15" s="10"/>
      <c r="L15" s="15"/>
    </row>
    <row r="16" spans="1:12" ht="24">
      <c r="A16" s="10"/>
      <c r="B16" s="14"/>
      <c r="D16" s="10"/>
      <c r="E16" s="10"/>
      <c r="F16" s="10"/>
      <c r="G16" s="1" t="s">
        <v>24</v>
      </c>
      <c r="H16" s="10"/>
      <c r="K16" s="10"/>
      <c r="L16" s="15"/>
    </row>
    <row r="17" spans="1:12" ht="24">
      <c r="A17" s="10"/>
      <c r="B17" s="14"/>
      <c r="D17" s="10"/>
      <c r="E17" s="10" t="s">
        <v>27</v>
      </c>
      <c r="F17" s="10"/>
      <c r="G17" s="1" t="s">
        <v>146</v>
      </c>
      <c r="H17" s="10"/>
      <c r="L17" s="15"/>
    </row>
    <row r="18" spans="1:12" ht="24">
      <c r="A18" s="10"/>
      <c r="B18" s="14"/>
      <c r="D18" s="10"/>
      <c r="E18" s="10"/>
      <c r="F18" s="10"/>
      <c r="G18" s="1" t="s">
        <v>24</v>
      </c>
      <c r="H18" s="10"/>
      <c r="L18" s="15"/>
    </row>
    <row r="19" spans="1:12">
      <c r="A19" s="10"/>
      <c r="B19" s="14"/>
      <c r="D19" s="10"/>
      <c r="E19" s="10" t="s">
        <v>28</v>
      </c>
      <c r="F19" s="10"/>
      <c r="G19" s="1" t="s">
        <v>190</v>
      </c>
      <c r="H19" s="10"/>
    </row>
    <row r="20" spans="1:12" ht="10.5" customHeight="1">
      <c r="A20" s="10"/>
      <c r="B20" s="14"/>
      <c r="D20" s="10"/>
      <c r="E20" s="10"/>
      <c r="F20" s="10"/>
      <c r="H20" s="10"/>
    </row>
    <row r="21" spans="1:12">
      <c r="A21" s="10"/>
      <c r="B21" s="14" t="s">
        <v>51</v>
      </c>
      <c r="D21" s="16"/>
      <c r="E21" s="10" t="s">
        <v>191</v>
      </c>
      <c r="F21" s="6"/>
      <c r="G21" s="6"/>
      <c r="H21" s="6"/>
      <c r="I21" s="6"/>
      <c r="L21" s="17"/>
    </row>
    <row r="22" spans="1:12">
      <c r="A22" s="10"/>
      <c r="B22" s="14"/>
      <c r="D22" s="10"/>
      <c r="E22" s="10" t="s">
        <v>192</v>
      </c>
      <c r="F22" s="6"/>
      <c r="H22" s="6"/>
      <c r="I22" s="10"/>
      <c r="L22" s="17"/>
    </row>
    <row r="23" spans="1:12">
      <c r="A23" s="10"/>
      <c r="B23" s="14"/>
      <c r="D23" s="10"/>
      <c r="E23" s="10" t="s">
        <v>193</v>
      </c>
      <c r="F23" s="6"/>
      <c r="G23" s="6"/>
      <c r="H23" s="6"/>
      <c r="I23" s="10"/>
      <c r="L23" s="17"/>
    </row>
    <row r="24" spans="1:12">
      <c r="A24" s="10"/>
      <c r="B24" s="14"/>
      <c r="D24" s="10"/>
      <c r="E24" s="10" t="s">
        <v>194</v>
      </c>
      <c r="F24" s="6"/>
      <c r="G24" s="6"/>
      <c r="H24" s="6"/>
      <c r="I24" s="10"/>
      <c r="L24" s="17"/>
    </row>
    <row r="25" spans="1:12">
      <c r="A25" s="10"/>
      <c r="B25" s="14"/>
      <c r="D25" s="10"/>
      <c r="E25" s="10" t="s">
        <v>195</v>
      </c>
      <c r="F25" s="6"/>
      <c r="G25" s="10"/>
      <c r="H25" s="6"/>
      <c r="I25" s="10"/>
      <c r="L25" s="17"/>
    </row>
    <row r="26" spans="1:12" ht="12" customHeight="1">
      <c r="A26" s="10"/>
      <c r="B26" s="14"/>
      <c r="D26" s="10"/>
      <c r="E26" s="10"/>
      <c r="F26" s="10"/>
      <c r="H26" s="10"/>
      <c r="L26" s="17"/>
    </row>
    <row r="27" spans="1:12">
      <c r="A27" s="10"/>
      <c r="B27" s="14" t="s">
        <v>221</v>
      </c>
      <c r="D27" s="10"/>
      <c r="E27" s="10" t="s">
        <v>547</v>
      </c>
      <c r="F27" s="10"/>
      <c r="H27" s="10"/>
      <c r="L27" s="7"/>
    </row>
    <row r="28" spans="1:12">
      <c r="A28" s="10"/>
      <c r="B28" s="14"/>
      <c r="D28" s="10"/>
      <c r="E28" s="10"/>
      <c r="F28" s="10"/>
      <c r="H28" s="10"/>
      <c r="L28" s="7"/>
    </row>
    <row r="29" spans="1:12">
      <c r="A29" s="68" t="s">
        <v>29</v>
      </c>
      <c r="B29" s="12" t="s">
        <v>48</v>
      </c>
      <c r="C29" s="12"/>
      <c r="D29" s="18"/>
      <c r="E29" s="18"/>
      <c r="F29" s="18"/>
      <c r="G29" s="18"/>
      <c r="H29" s="18"/>
      <c r="I29" s="18"/>
      <c r="J29" s="18"/>
      <c r="K29" s="18"/>
      <c r="L29" s="7"/>
    </row>
    <row r="30" spans="1:12">
      <c r="A30" s="19"/>
      <c r="B30" s="24">
        <v>2.1</v>
      </c>
      <c r="C30" s="25" t="s">
        <v>302</v>
      </c>
      <c r="D30" s="18"/>
      <c r="E30" s="18"/>
      <c r="F30" s="18"/>
      <c r="G30" s="18"/>
      <c r="H30" s="18"/>
      <c r="I30" s="18"/>
      <c r="J30" s="18"/>
      <c r="K30" s="18"/>
      <c r="L30" s="7"/>
    </row>
    <row r="31" spans="1:12">
      <c r="A31" s="21"/>
      <c r="B31" s="25"/>
      <c r="C31" s="25" t="s">
        <v>427</v>
      </c>
      <c r="D31" s="21"/>
      <c r="E31" s="21"/>
      <c r="F31" s="21"/>
      <c r="G31" s="21"/>
      <c r="H31" s="21"/>
      <c r="I31" s="21"/>
      <c r="J31" s="21"/>
      <c r="K31" s="21"/>
      <c r="L31" s="7"/>
    </row>
    <row r="32" spans="1:12">
      <c r="A32" s="21"/>
      <c r="B32" s="25"/>
      <c r="C32" s="25" t="s">
        <v>303</v>
      </c>
      <c r="D32" s="21"/>
      <c r="E32" s="21"/>
      <c r="F32" s="21"/>
      <c r="G32" s="21"/>
      <c r="H32" s="21"/>
      <c r="I32" s="21"/>
      <c r="J32" s="21"/>
      <c r="K32" s="21"/>
      <c r="L32" s="7"/>
    </row>
    <row r="33" spans="1:12">
      <c r="A33" s="21"/>
      <c r="B33" s="25"/>
      <c r="C33" s="25" t="s">
        <v>304</v>
      </c>
      <c r="D33" s="21"/>
      <c r="E33" s="21"/>
      <c r="F33" s="21"/>
      <c r="G33" s="21"/>
      <c r="H33" s="21"/>
      <c r="I33" s="21"/>
      <c r="J33" s="21"/>
      <c r="K33" s="21"/>
      <c r="L33" s="7"/>
    </row>
    <row r="34" spans="1:12" ht="11.25" customHeight="1">
      <c r="A34" s="21"/>
      <c r="B34" s="25"/>
      <c r="C34" s="25"/>
      <c r="D34" s="21"/>
      <c r="E34" s="21"/>
      <c r="F34" s="21"/>
      <c r="G34" s="21"/>
      <c r="H34" s="21"/>
      <c r="I34" s="21"/>
      <c r="J34" s="21"/>
      <c r="K34" s="21"/>
      <c r="L34" s="7"/>
    </row>
    <row r="35" spans="1:12">
      <c r="A35" s="21"/>
      <c r="C35" s="24" t="s">
        <v>305</v>
      </c>
      <c r="D35" s="21"/>
      <c r="E35" s="21"/>
      <c r="F35" s="21"/>
      <c r="G35" s="21"/>
      <c r="H35" s="21"/>
      <c r="I35" s="21"/>
      <c r="J35" s="21"/>
      <c r="K35" s="21"/>
    </row>
    <row r="36" spans="1:12">
      <c r="A36" s="10"/>
      <c r="B36" s="14"/>
      <c r="C36" s="24" t="s">
        <v>306</v>
      </c>
      <c r="D36" s="10"/>
      <c r="E36" s="10"/>
      <c r="F36" s="10"/>
      <c r="H36" s="10"/>
      <c r="I36" s="23"/>
      <c r="J36" s="23"/>
    </row>
    <row r="37" spans="1:12">
      <c r="C37" s="24"/>
    </row>
    <row r="38" spans="1:12">
      <c r="C38" s="24"/>
    </row>
  </sheetData>
  <mergeCells count="5">
    <mergeCell ref="A1:G1"/>
    <mergeCell ref="A2:G2"/>
    <mergeCell ref="A3:G3"/>
    <mergeCell ref="A4:G4"/>
    <mergeCell ref="A5:G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4"/>
  <sheetViews>
    <sheetView view="pageBreakPreview" topLeftCell="A508" zoomScaleNormal="100" zoomScaleSheetLayoutView="100" workbookViewId="0">
      <selection activeCell="I523" sqref="I523"/>
    </sheetView>
  </sheetViews>
  <sheetFormatPr defaultColWidth="9" defaultRowHeight="23.25"/>
  <cols>
    <col min="1" max="1" width="3.25" style="1" customWidth="1"/>
    <col min="2" max="2" width="4" style="1" customWidth="1"/>
    <col min="3" max="3" width="3.75" style="1" customWidth="1"/>
    <col min="4" max="4" width="5" style="1" customWidth="1"/>
    <col min="5" max="5" width="10.125" style="1" customWidth="1"/>
    <col min="6" max="6" width="0.875" style="1" customWidth="1"/>
    <col min="7" max="7" width="12.5" style="1" customWidth="1"/>
    <col min="8" max="8" width="0.75" style="1" customWidth="1"/>
    <col min="9" max="9" width="13.5" style="1" customWidth="1"/>
    <col min="10" max="10" width="0.75" style="1" customWidth="1"/>
    <col min="11" max="11" width="13.5" style="1" customWidth="1"/>
    <col min="12" max="12" width="0.875" style="1" customWidth="1"/>
    <col min="13" max="13" width="13.5" style="1" customWidth="1"/>
    <col min="14" max="14" width="0.875" style="1" customWidth="1"/>
    <col min="15" max="15" width="13.5" style="1" customWidth="1"/>
    <col min="16" max="16" width="0.875" style="1" customWidth="1"/>
    <col min="17" max="17" width="14.5" style="1" customWidth="1"/>
    <col min="18" max="18" width="11.875" style="4" customWidth="1"/>
    <col min="19" max="19" width="10.75" style="25" customWidth="1"/>
    <col min="20" max="20" width="10.75" style="4" customWidth="1"/>
    <col min="21" max="21" width="14.75" style="25" customWidth="1"/>
    <col min="22" max="22" width="9" style="25"/>
    <col min="23" max="23" width="12.125" style="25" bestFit="1" customWidth="1"/>
    <col min="24" max="16384" width="9" style="25"/>
  </cols>
  <sheetData>
    <row r="1" spans="1:17">
      <c r="A1" s="260" t="s">
        <v>54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"/>
      <c r="Q1" s="26"/>
    </row>
    <row r="2" spans="1:17">
      <c r="A2" s="21"/>
      <c r="B2" s="25"/>
      <c r="C2" s="25"/>
      <c r="D2" s="21"/>
      <c r="E2" s="21"/>
      <c r="F2" s="21"/>
      <c r="G2" s="21"/>
      <c r="H2" s="21"/>
      <c r="I2" s="21"/>
      <c r="J2" s="21"/>
      <c r="K2" s="21"/>
      <c r="L2" s="21"/>
      <c r="M2" s="21"/>
      <c r="N2" s="7"/>
      <c r="O2" s="25"/>
      <c r="P2" s="25"/>
      <c r="Q2" s="25"/>
    </row>
    <row r="3" spans="1:17">
      <c r="A3" s="80"/>
      <c r="C3" s="62" t="s">
        <v>307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80"/>
      <c r="Q3" s="80"/>
    </row>
    <row r="4" spans="1:17">
      <c r="A4" s="80"/>
      <c r="C4" s="56" t="s">
        <v>429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80"/>
      <c r="Q4" s="80"/>
    </row>
    <row r="5" spans="1:17">
      <c r="A5" s="80"/>
      <c r="C5" s="24" t="s">
        <v>367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0"/>
      <c r="Q5" s="80"/>
    </row>
    <row r="6" spans="1:17">
      <c r="A6" s="80"/>
      <c r="C6" s="24" t="s">
        <v>509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80"/>
      <c r="Q6" s="80"/>
    </row>
    <row r="7" spans="1:17">
      <c r="A7" s="80"/>
      <c r="C7" s="24" t="s">
        <v>366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80"/>
      <c r="Q7" s="80"/>
    </row>
    <row r="8" spans="1:17" ht="12.75" customHeight="1">
      <c r="A8" s="80"/>
      <c r="B8" s="24"/>
      <c r="C8" s="25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80"/>
      <c r="Q8" s="80"/>
    </row>
    <row r="9" spans="1:17">
      <c r="A9" s="25"/>
      <c r="B9" s="62" t="s">
        <v>308</v>
      </c>
      <c r="C9" s="24" t="s">
        <v>453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06"/>
      <c r="Q9" s="206"/>
    </row>
    <row r="10" spans="1:17">
      <c r="A10" s="206"/>
      <c r="B10" s="25"/>
      <c r="C10" s="24" t="s">
        <v>454</v>
      </c>
      <c r="D10" s="25" t="s">
        <v>455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06"/>
      <c r="Q10" s="206"/>
    </row>
    <row r="11" spans="1:17">
      <c r="A11" s="206"/>
      <c r="B11" s="25"/>
      <c r="C11" s="24"/>
      <c r="D11" s="25" t="s">
        <v>468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06"/>
      <c r="Q11" s="206"/>
    </row>
    <row r="12" spans="1:17">
      <c r="A12" s="206"/>
      <c r="B12" s="25"/>
      <c r="C12" s="24"/>
      <c r="D12" s="25" t="s">
        <v>469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06"/>
      <c r="Q12" s="206"/>
    </row>
    <row r="13" spans="1:17">
      <c r="A13" s="206"/>
      <c r="B13" s="24"/>
      <c r="C13" s="25"/>
      <c r="D13" s="275" t="s">
        <v>198</v>
      </c>
      <c r="E13" s="275"/>
      <c r="F13" s="275"/>
      <c r="G13" s="275"/>
      <c r="H13" s="24"/>
      <c r="I13" s="275" t="s">
        <v>457</v>
      </c>
      <c r="J13" s="275"/>
      <c r="K13" s="275"/>
      <c r="L13" s="24"/>
      <c r="M13" s="276" t="s">
        <v>460</v>
      </c>
      <c r="N13" s="276"/>
      <c r="O13" s="276"/>
      <c r="P13" s="206"/>
      <c r="Q13" s="206"/>
    </row>
    <row r="14" spans="1:17">
      <c r="A14" s="206"/>
      <c r="B14" s="24"/>
      <c r="C14" s="25"/>
      <c r="D14" s="24"/>
      <c r="E14" s="24"/>
      <c r="F14" s="24"/>
      <c r="G14" s="24"/>
      <c r="H14" s="24"/>
      <c r="I14" s="24"/>
      <c r="J14" s="24"/>
      <c r="K14" s="24"/>
      <c r="L14" s="24"/>
      <c r="M14" s="277" t="s">
        <v>461</v>
      </c>
      <c r="N14" s="277"/>
      <c r="O14" s="277"/>
      <c r="P14" s="206"/>
      <c r="Q14" s="206"/>
    </row>
    <row r="15" spans="1:17">
      <c r="A15" s="206"/>
      <c r="B15" s="24"/>
      <c r="C15" s="25"/>
      <c r="D15" s="274" t="s">
        <v>185</v>
      </c>
      <c r="E15" s="274"/>
      <c r="F15" s="274"/>
      <c r="G15" s="274"/>
      <c r="H15" s="24"/>
      <c r="I15" s="274" t="s">
        <v>458</v>
      </c>
      <c r="J15" s="274"/>
      <c r="K15" s="274"/>
      <c r="L15" s="24"/>
      <c r="M15" s="278" t="s">
        <v>462</v>
      </c>
      <c r="N15" s="278"/>
      <c r="O15" s="278"/>
      <c r="P15" s="206"/>
      <c r="Q15" s="206"/>
    </row>
    <row r="16" spans="1:17">
      <c r="A16" s="206"/>
      <c r="B16" s="24"/>
      <c r="C16" s="25"/>
      <c r="D16" s="24"/>
      <c r="E16" s="24"/>
      <c r="F16" s="24"/>
      <c r="G16" s="24"/>
      <c r="H16" s="24"/>
      <c r="I16" s="274" t="s">
        <v>459</v>
      </c>
      <c r="J16" s="274"/>
      <c r="K16" s="274"/>
      <c r="L16" s="24"/>
      <c r="M16" s="24"/>
      <c r="N16" s="24"/>
      <c r="O16" s="24"/>
      <c r="P16" s="206"/>
      <c r="Q16" s="206"/>
    </row>
    <row r="17" spans="1:17">
      <c r="A17" s="206"/>
      <c r="B17" s="24"/>
      <c r="C17" s="25" t="s">
        <v>463</v>
      </c>
      <c r="D17" s="24" t="s">
        <v>511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06"/>
      <c r="Q17" s="206"/>
    </row>
    <row r="18" spans="1:17">
      <c r="A18" s="206"/>
      <c r="B18" s="24"/>
      <c r="C18" s="25"/>
      <c r="D18" s="24" t="s">
        <v>510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06"/>
      <c r="Q18" s="206"/>
    </row>
    <row r="19" spans="1:17">
      <c r="A19" s="206"/>
      <c r="B19" s="24"/>
      <c r="C19" s="25" t="s">
        <v>464</v>
      </c>
      <c r="D19" s="24" t="s">
        <v>465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06"/>
      <c r="Q19" s="206"/>
    </row>
    <row r="20" spans="1:17">
      <c r="A20" s="206"/>
      <c r="B20" s="24"/>
      <c r="C20" s="25" t="s">
        <v>466</v>
      </c>
      <c r="D20" s="24" t="s">
        <v>512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06"/>
      <c r="Q20" s="206"/>
    </row>
    <row r="21" spans="1:17">
      <c r="A21" s="206"/>
      <c r="B21" s="24"/>
      <c r="C21" s="25" t="s">
        <v>467</v>
      </c>
      <c r="D21" s="24" t="s">
        <v>513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06"/>
      <c r="Q21" s="206"/>
    </row>
    <row r="22" spans="1:17">
      <c r="A22" s="206"/>
      <c r="B22" s="24"/>
      <c r="C22" s="25"/>
      <c r="D22" s="24" t="s">
        <v>514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06"/>
      <c r="Q22" s="206"/>
    </row>
    <row r="23" spans="1:17">
      <c r="A23" s="206"/>
      <c r="B23" s="24"/>
      <c r="C23" s="25"/>
      <c r="D23" s="24" t="s">
        <v>515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06"/>
      <c r="Q23" s="206"/>
    </row>
    <row r="24" spans="1:17" ht="13.5" customHeight="1">
      <c r="A24" s="206"/>
      <c r="B24" s="24"/>
      <c r="C24" s="25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06"/>
      <c r="Q24" s="206"/>
    </row>
    <row r="25" spans="1:17">
      <c r="A25" s="80"/>
      <c r="B25" s="62" t="s">
        <v>456</v>
      </c>
      <c r="C25" s="25" t="s">
        <v>138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80"/>
      <c r="Q25" s="80"/>
    </row>
    <row r="26" spans="1:17">
      <c r="A26" s="80"/>
      <c r="B26" s="24"/>
      <c r="C26" s="5" t="s">
        <v>309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80"/>
      <c r="Q26" s="80"/>
    </row>
    <row r="27" spans="1:17">
      <c r="A27" s="80"/>
      <c r="B27" s="25"/>
      <c r="C27" s="25" t="s">
        <v>415</v>
      </c>
      <c r="D27" s="25"/>
      <c r="E27" s="25"/>
      <c r="F27" s="25"/>
      <c r="G27" s="25"/>
      <c r="H27" s="24"/>
      <c r="I27" s="24"/>
      <c r="J27" s="24"/>
      <c r="K27" s="24"/>
      <c r="L27" s="24"/>
      <c r="M27" s="24"/>
      <c r="N27" s="24"/>
      <c r="O27" s="24"/>
      <c r="P27" s="80"/>
      <c r="Q27" s="80"/>
    </row>
    <row r="28" spans="1:17">
      <c r="A28" s="80"/>
      <c r="B28" s="25"/>
      <c r="C28" s="25" t="s">
        <v>416</v>
      </c>
      <c r="D28" s="25"/>
      <c r="E28" s="25"/>
      <c r="F28" s="25"/>
      <c r="G28" s="25"/>
      <c r="H28" s="24"/>
      <c r="I28" s="24"/>
      <c r="J28" s="24"/>
      <c r="K28" s="24"/>
      <c r="L28" s="24"/>
      <c r="M28" s="24"/>
      <c r="N28" s="24"/>
      <c r="O28" s="24"/>
      <c r="P28" s="80"/>
      <c r="Q28" s="80"/>
    </row>
    <row r="29" spans="1:17">
      <c r="A29" s="80"/>
      <c r="B29" s="25"/>
      <c r="C29" s="25" t="s">
        <v>370</v>
      </c>
      <c r="D29" s="25"/>
      <c r="E29" s="25"/>
      <c r="F29" s="25"/>
      <c r="G29" s="25"/>
      <c r="H29" s="24"/>
      <c r="I29" s="24"/>
      <c r="J29" s="24"/>
      <c r="K29" s="24"/>
      <c r="L29" s="24"/>
      <c r="M29" s="24"/>
      <c r="N29" s="24"/>
      <c r="O29" s="24"/>
      <c r="P29" s="80"/>
      <c r="Q29" s="80"/>
    </row>
    <row r="30" spans="1:17">
      <c r="A30" s="80"/>
      <c r="B30" s="25"/>
      <c r="C30" s="25" t="s">
        <v>517</v>
      </c>
      <c r="D30" s="25"/>
      <c r="E30" s="25"/>
      <c r="F30" s="25"/>
      <c r="G30" s="25"/>
      <c r="H30" s="24"/>
      <c r="I30" s="24"/>
      <c r="J30" s="24"/>
      <c r="K30" s="24"/>
      <c r="L30" s="24"/>
      <c r="M30" s="24"/>
      <c r="N30" s="24"/>
      <c r="O30" s="24"/>
      <c r="P30" s="80"/>
      <c r="Q30" s="80"/>
    </row>
    <row r="31" spans="1:17">
      <c r="A31" s="80"/>
      <c r="B31" s="25"/>
      <c r="C31" s="25" t="s">
        <v>516</v>
      </c>
      <c r="D31" s="25"/>
      <c r="E31" s="25"/>
      <c r="F31" s="25"/>
      <c r="G31" s="25"/>
      <c r="H31" s="24"/>
      <c r="I31" s="24"/>
      <c r="J31" s="24"/>
      <c r="K31" s="24"/>
      <c r="L31" s="24"/>
      <c r="M31" s="24"/>
      <c r="N31" s="24"/>
      <c r="O31" s="24"/>
      <c r="P31" s="80"/>
      <c r="Q31" s="24"/>
    </row>
    <row r="32" spans="1:17">
      <c r="A32" s="80"/>
      <c r="B32" s="25"/>
      <c r="C32" s="25" t="s">
        <v>418</v>
      </c>
      <c r="D32" s="25"/>
      <c r="E32" s="25"/>
      <c r="F32" s="25"/>
      <c r="G32" s="25"/>
      <c r="H32" s="24"/>
      <c r="I32" s="24"/>
      <c r="J32" s="24"/>
      <c r="K32" s="24"/>
      <c r="L32" s="24"/>
      <c r="M32" s="24"/>
      <c r="N32" s="24"/>
      <c r="O32" s="24"/>
      <c r="P32" s="80"/>
      <c r="Q32" s="24"/>
    </row>
    <row r="33" spans="1:17">
      <c r="A33" s="80"/>
      <c r="B33" s="25"/>
      <c r="C33" s="25" t="s">
        <v>417</v>
      </c>
      <c r="D33" s="25"/>
      <c r="E33" s="25"/>
      <c r="F33" s="25"/>
      <c r="G33" s="25"/>
      <c r="H33" s="24"/>
      <c r="I33" s="24"/>
      <c r="J33" s="24"/>
      <c r="K33" s="24"/>
      <c r="L33" s="24"/>
      <c r="M33" s="24"/>
      <c r="N33" s="24"/>
      <c r="O33" s="24"/>
      <c r="P33" s="80"/>
      <c r="Q33" s="24"/>
    </row>
    <row r="34" spans="1:17">
      <c r="A34" s="80"/>
      <c r="B34" s="25"/>
      <c r="C34" s="25" t="s">
        <v>368</v>
      </c>
      <c r="D34" s="25"/>
      <c r="E34" s="25"/>
      <c r="F34" s="25"/>
      <c r="G34" s="25"/>
      <c r="H34" s="24"/>
      <c r="I34" s="24"/>
      <c r="J34" s="24"/>
      <c r="K34" s="24"/>
      <c r="L34" s="24"/>
      <c r="M34" s="24"/>
      <c r="N34" s="24"/>
      <c r="O34" s="24"/>
      <c r="P34" s="80"/>
      <c r="Q34" s="80"/>
    </row>
    <row r="35" spans="1:17">
      <c r="A35" s="80"/>
      <c r="B35" s="24"/>
      <c r="C35" s="25" t="s">
        <v>310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80"/>
      <c r="Q35" s="80"/>
    </row>
    <row r="36" spans="1:17">
      <c r="A36" s="80"/>
      <c r="B36" s="25"/>
      <c r="C36" s="8" t="s">
        <v>369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80"/>
      <c r="Q36" s="80"/>
    </row>
    <row r="37" spans="1:17">
      <c r="A37" s="219"/>
      <c r="B37" s="25"/>
      <c r="C37" s="8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19"/>
      <c r="Q37" s="219"/>
    </row>
    <row r="38" spans="1:17">
      <c r="A38" s="206"/>
      <c r="B38" s="25"/>
      <c r="C38" s="25"/>
      <c r="D38" s="25"/>
      <c r="E38" s="25"/>
      <c r="F38" s="25"/>
      <c r="G38" s="25"/>
      <c r="H38" s="24"/>
      <c r="I38" s="24"/>
      <c r="J38" s="24"/>
      <c r="K38" s="24"/>
      <c r="L38" s="24"/>
      <c r="M38" s="24"/>
      <c r="N38" s="24"/>
      <c r="O38" s="24"/>
      <c r="P38" s="206"/>
      <c r="Q38" s="24"/>
    </row>
    <row r="39" spans="1:17">
      <c r="A39" s="260" t="s">
        <v>85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</row>
    <row r="40" spans="1:17">
      <c r="A40" s="206"/>
      <c r="B40" s="25"/>
      <c r="C40" s="25"/>
      <c r="D40" s="25"/>
      <c r="E40" s="25"/>
      <c r="F40" s="25"/>
      <c r="G40" s="25"/>
      <c r="H40" s="24"/>
      <c r="I40" s="24"/>
      <c r="J40" s="24"/>
      <c r="K40" s="24"/>
      <c r="L40" s="24"/>
      <c r="M40" s="24"/>
      <c r="N40" s="24"/>
      <c r="O40" s="24"/>
      <c r="P40" s="206"/>
      <c r="Q40" s="24"/>
    </row>
    <row r="41" spans="1:17">
      <c r="A41" s="80"/>
      <c r="B41" s="24"/>
      <c r="C41" s="25" t="s">
        <v>372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80"/>
      <c r="Q41" s="80"/>
    </row>
    <row r="42" spans="1:17">
      <c r="A42" s="80"/>
      <c r="B42" s="24"/>
      <c r="C42" s="25" t="s">
        <v>430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80"/>
      <c r="Q42" s="80"/>
    </row>
    <row r="43" spans="1:17">
      <c r="A43" s="80"/>
      <c r="B43" s="24"/>
      <c r="C43" s="25" t="s">
        <v>371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80"/>
      <c r="Q43" s="80"/>
    </row>
    <row r="44" spans="1:17">
      <c r="A44" s="80"/>
      <c r="B44" s="24"/>
      <c r="C44" s="5" t="s">
        <v>311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80"/>
      <c r="Q44" s="80"/>
    </row>
    <row r="45" spans="1:17">
      <c r="A45" s="80"/>
      <c r="B45" s="24"/>
      <c r="C45" s="25" t="s">
        <v>373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80"/>
      <c r="Q45" s="80"/>
    </row>
    <row r="46" spans="1:17">
      <c r="A46" s="80"/>
      <c r="B46" s="24"/>
      <c r="C46" s="25" t="s">
        <v>431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80"/>
      <c r="Q46" s="80"/>
    </row>
    <row r="47" spans="1:17">
      <c r="A47" s="80"/>
      <c r="B47" s="24"/>
      <c r="C47" s="25" t="s">
        <v>518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80"/>
      <c r="Q47" s="80"/>
    </row>
    <row r="48" spans="1:17">
      <c r="A48" s="80"/>
      <c r="B48" s="24"/>
      <c r="C48" s="25" t="s">
        <v>374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80"/>
      <c r="Q48" s="80"/>
    </row>
    <row r="49" spans="1:17">
      <c r="A49" s="80"/>
      <c r="B49" s="24"/>
      <c r="C49" s="25" t="s">
        <v>388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80"/>
      <c r="Q49" s="80"/>
    </row>
    <row r="50" spans="1:17">
      <c r="A50" s="80"/>
      <c r="B50" s="24"/>
      <c r="C50" s="25" t="s">
        <v>389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80"/>
      <c r="Q50" s="80"/>
    </row>
    <row r="51" spans="1:17">
      <c r="A51" s="80"/>
      <c r="B51" s="24"/>
      <c r="C51" s="25"/>
      <c r="D51" s="25" t="s">
        <v>312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80"/>
      <c r="Q51" s="80"/>
    </row>
    <row r="52" spans="1:17">
      <c r="A52" s="80"/>
      <c r="B52" s="24"/>
      <c r="C52" s="25"/>
      <c r="D52" s="25"/>
      <c r="E52" s="24" t="s">
        <v>313</v>
      </c>
      <c r="F52" s="24"/>
      <c r="G52" s="24" t="s">
        <v>314</v>
      </c>
      <c r="H52" s="24"/>
      <c r="I52" s="24"/>
      <c r="J52" s="24"/>
      <c r="K52" s="24"/>
      <c r="L52" s="24"/>
      <c r="M52" s="24"/>
      <c r="N52" s="24"/>
      <c r="O52" s="24"/>
      <c r="P52" s="80"/>
      <c r="Q52" s="80"/>
    </row>
    <row r="53" spans="1:17">
      <c r="A53" s="80"/>
      <c r="B53" s="24"/>
      <c r="C53" s="25"/>
      <c r="D53" s="25"/>
      <c r="E53" s="24" t="s">
        <v>315</v>
      </c>
      <c r="F53" s="24"/>
      <c r="G53" s="24" t="s">
        <v>316</v>
      </c>
      <c r="H53" s="24"/>
      <c r="I53" s="24"/>
      <c r="J53" s="24"/>
      <c r="K53" s="24"/>
      <c r="L53" s="24"/>
      <c r="M53" s="24"/>
      <c r="N53" s="24"/>
      <c r="O53" s="24"/>
      <c r="P53" s="80"/>
      <c r="Q53" s="80"/>
    </row>
    <row r="54" spans="1:17">
      <c r="A54" s="80"/>
      <c r="B54" s="24"/>
      <c r="C54" s="25"/>
      <c r="D54" s="24" t="s">
        <v>317</v>
      </c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80"/>
      <c r="Q54" s="80"/>
    </row>
    <row r="55" spans="1:17">
      <c r="A55" s="80"/>
      <c r="B55" s="24"/>
      <c r="C55" s="25"/>
      <c r="D55" s="24"/>
      <c r="E55" s="24" t="s">
        <v>318</v>
      </c>
      <c r="F55" s="24"/>
      <c r="G55" s="24" t="s">
        <v>319</v>
      </c>
      <c r="H55" s="24"/>
      <c r="I55" s="24"/>
      <c r="J55" s="24"/>
      <c r="K55" s="24"/>
      <c r="L55" s="24"/>
      <c r="M55" s="24"/>
      <c r="N55" s="24"/>
      <c r="O55" s="24"/>
      <c r="P55" s="80"/>
      <c r="Q55" s="80"/>
    </row>
    <row r="56" spans="1:17">
      <c r="A56" s="80"/>
      <c r="B56" s="24"/>
      <c r="C56" s="25"/>
      <c r="D56" s="24" t="s">
        <v>324</v>
      </c>
      <c r="E56" s="80"/>
      <c r="F56" s="80"/>
      <c r="G56" s="80"/>
      <c r="H56" s="24"/>
      <c r="I56" s="24"/>
      <c r="J56" s="24"/>
      <c r="K56" s="24"/>
      <c r="L56" s="24"/>
      <c r="M56" s="24"/>
      <c r="N56" s="24"/>
      <c r="O56" s="24"/>
      <c r="P56" s="80"/>
      <c r="Q56" s="80"/>
    </row>
    <row r="57" spans="1:17">
      <c r="A57" s="80"/>
      <c r="B57" s="24"/>
      <c r="C57" s="25"/>
      <c r="D57" s="25"/>
      <c r="E57" s="24" t="s">
        <v>320</v>
      </c>
      <c r="F57" s="24"/>
      <c r="G57" s="24" t="s">
        <v>321</v>
      </c>
      <c r="H57" s="24"/>
      <c r="I57" s="24"/>
      <c r="J57" s="24"/>
      <c r="K57" s="24"/>
      <c r="L57" s="24"/>
      <c r="M57" s="24"/>
      <c r="N57" s="24"/>
      <c r="O57" s="24"/>
      <c r="P57" s="80"/>
      <c r="Q57" s="80"/>
    </row>
    <row r="58" spans="1:17">
      <c r="A58" s="80"/>
      <c r="B58" s="24"/>
      <c r="C58" s="25"/>
      <c r="D58" s="25"/>
      <c r="E58" s="24" t="s">
        <v>322</v>
      </c>
      <c r="F58" s="24"/>
      <c r="G58" s="24" t="s">
        <v>323</v>
      </c>
      <c r="H58" s="24"/>
      <c r="I58" s="24"/>
      <c r="J58" s="24"/>
      <c r="K58" s="24"/>
      <c r="L58" s="24"/>
      <c r="M58" s="24"/>
      <c r="N58" s="24"/>
      <c r="O58" s="24"/>
      <c r="P58" s="80"/>
      <c r="Q58" s="80"/>
    </row>
    <row r="59" spans="1:17">
      <c r="A59" s="80"/>
      <c r="B59" s="24"/>
      <c r="C59" s="24" t="s">
        <v>434</v>
      </c>
      <c r="D59" s="2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80"/>
      <c r="Q59" s="80"/>
    </row>
    <row r="60" spans="1:17">
      <c r="A60" s="80"/>
      <c r="B60" s="24"/>
      <c r="C60" s="24" t="s">
        <v>375</v>
      </c>
      <c r="D60" s="2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80"/>
      <c r="Q60" s="80"/>
    </row>
    <row r="61" spans="1:17">
      <c r="A61" s="80"/>
      <c r="B61" s="24"/>
      <c r="C61" s="24" t="s">
        <v>433</v>
      </c>
      <c r="D61" s="2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80"/>
      <c r="Q61" s="80"/>
    </row>
    <row r="62" spans="1:17">
      <c r="A62" s="80"/>
      <c r="B62" s="24"/>
      <c r="C62" s="24" t="s">
        <v>383</v>
      </c>
      <c r="D62" s="2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80"/>
      <c r="Q62" s="80"/>
    </row>
    <row r="63" spans="1:17">
      <c r="A63" s="80"/>
      <c r="B63" s="24"/>
      <c r="C63" s="24" t="s">
        <v>382</v>
      </c>
      <c r="D63" s="2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80"/>
      <c r="Q63" s="80"/>
    </row>
    <row r="64" spans="1:17">
      <c r="A64" s="80"/>
      <c r="B64" s="24"/>
      <c r="C64" s="24" t="s">
        <v>384</v>
      </c>
      <c r="D64" s="2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80"/>
      <c r="Q64" s="80"/>
    </row>
    <row r="65" spans="1:17">
      <c r="A65" s="80"/>
      <c r="B65" s="24"/>
      <c r="C65" s="24" t="s">
        <v>376</v>
      </c>
      <c r="D65" s="2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80"/>
      <c r="Q65" s="80"/>
    </row>
    <row r="66" spans="1:17">
      <c r="A66" s="80"/>
      <c r="B66" s="24"/>
      <c r="C66" s="74" t="s">
        <v>325</v>
      </c>
      <c r="D66" s="2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80"/>
      <c r="Q66" s="80"/>
    </row>
    <row r="67" spans="1:17">
      <c r="A67" s="80"/>
      <c r="B67" s="24"/>
      <c r="C67" s="24" t="s">
        <v>432</v>
      </c>
      <c r="D67" s="2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80"/>
      <c r="Q67" s="80"/>
    </row>
    <row r="68" spans="1:17">
      <c r="A68" s="80"/>
      <c r="B68" s="24"/>
      <c r="C68" s="24" t="s">
        <v>377</v>
      </c>
      <c r="D68" s="2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80"/>
      <c r="Q68" s="80"/>
    </row>
    <row r="69" spans="1:17">
      <c r="A69" s="80"/>
      <c r="B69" s="24"/>
      <c r="C69" s="24" t="s">
        <v>378</v>
      </c>
      <c r="D69" s="2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80"/>
      <c r="Q69" s="80"/>
    </row>
    <row r="70" spans="1:17">
      <c r="A70" s="80"/>
      <c r="B70" s="24"/>
      <c r="C70" s="24" t="s">
        <v>379</v>
      </c>
      <c r="D70" s="2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80"/>
      <c r="Q70" s="80"/>
    </row>
    <row r="71" spans="1:17" ht="3.75" customHeight="1">
      <c r="A71" s="80"/>
      <c r="B71" s="24"/>
      <c r="C71" s="24"/>
      <c r="D71" s="2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80"/>
      <c r="Q71" s="80"/>
    </row>
    <row r="72" spans="1:17">
      <c r="A72" s="80"/>
      <c r="B72" s="24"/>
      <c r="C72" s="24" t="s">
        <v>419</v>
      </c>
      <c r="D72" s="2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80"/>
      <c r="Q72" s="80"/>
    </row>
    <row r="73" spans="1:17">
      <c r="A73" s="80"/>
      <c r="B73" s="24"/>
      <c r="C73" s="24" t="s">
        <v>519</v>
      </c>
      <c r="D73" s="2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80"/>
      <c r="Q73" s="80"/>
    </row>
    <row r="74" spans="1:17" ht="4.5" customHeight="1">
      <c r="A74" s="206"/>
      <c r="B74" s="24"/>
      <c r="C74" s="24"/>
      <c r="D74" s="2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06"/>
      <c r="Q74" s="206"/>
    </row>
    <row r="75" spans="1:17">
      <c r="A75" s="80"/>
      <c r="B75" s="24"/>
      <c r="C75" s="24" t="s">
        <v>420</v>
      </c>
      <c r="D75" s="2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80"/>
      <c r="Q75" s="80"/>
    </row>
    <row r="76" spans="1:17">
      <c r="A76" s="80"/>
      <c r="B76" s="24"/>
      <c r="C76" s="24" t="s">
        <v>326</v>
      </c>
      <c r="D76" s="2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80"/>
      <c r="Q76" s="80"/>
    </row>
    <row r="77" spans="1:17">
      <c r="A77" s="206"/>
      <c r="B77" s="24"/>
      <c r="C77" s="24"/>
      <c r="D77" s="2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06"/>
      <c r="Q77" s="206"/>
    </row>
    <row r="78" spans="1:17">
      <c r="A78" s="260" t="s">
        <v>86</v>
      </c>
      <c r="B78" s="260"/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260"/>
      <c r="O78" s="260"/>
    </row>
    <row r="79" spans="1:17">
      <c r="A79" s="205"/>
      <c r="B79" s="205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205"/>
    </row>
    <row r="80" spans="1:17">
      <c r="A80" s="80" t="s">
        <v>49</v>
      </c>
      <c r="B80" s="24" t="s">
        <v>50</v>
      </c>
      <c r="C80" s="24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9">
      <c r="A81" s="80"/>
      <c r="B81" s="24" t="s">
        <v>386</v>
      </c>
      <c r="C81" s="24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9">
      <c r="A82" s="80"/>
      <c r="B82" s="62" t="s">
        <v>385</v>
      </c>
      <c r="C82" s="24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</row>
    <row r="83" spans="1:19">
      <c r="A83" s="80"/>
      <c r="B83" s="62" t="s">
        <v>363</v>
      </c>
      <c r="C83" s="24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</row>
    <row r="84" spans="1:19">
      <c r="A84" s="80"/>
      <c r="B84" s="62" t="s">
        <v>435</v>
      </c>
      <c r="C84" s="24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</row>
    <row r="85" spans="1:19">
      <c r="A85" s="80"/>
      <c r="B85" s="62" t="s">
        <v>362</v>
      </c>
      <c r="C85" s="24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</row>
    <row r="86" spans="1:19">
      <c r="A86" s="80"/>
      <c r="B86" s="62"/>
      <c r="C86" s="24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</row>
    <row r="87" spans="1:19">
      <c r="A87" s="1" t="s">
        <v>30</v>
      </c>
      <c r="B87" s="1" t="s">
        <v>1</v>
      </c>
      <c r="L87" s="80"/>
      <c r="M87" s="80"/>
      <c r="N87" s="80"/>
      <c r="O87" s="80"/>
      <c r="P87" s="80"/>
      <c r="Q87" s="80"/>
    </row>
    <row r="88" spans="1:19">
      <c r="L88" s="80"/>
      <c r="M88" s="80"/>
      <c r="N88" s="80"/>
      <c r="O88" s="149" t="s">
        <v>0</v>
      </c>
      <c r="P88" s="80"/>
      <c r="Q88" s="80"/>
    </row>
    <row r="89" spans="1:19">
      <c r="I89" s="264" t="s">
        <v>163</v>
      </c>
      <c r="J89" s="264"/>
      <c r="K89" s="264"/>
      <c r="L89" s="80"/>
      <c r="M89" s="264" t="s">
        <v>162</v>
      </c>
      <c r="N89" s="264"/>
      <c r="O89" s="264"/>
      <c r="P89" s="80"/>
      <c r="Q89" s="80"/>
    </row>
    <row r="90" spans="1:19">
      <c r="I90" s="29" t="s">
        <v>471</v>
      </c>
      <c r="J90" s="80"/>
      <c r="K90" s="29" t="s">
        <v>164</v>
      </c>
      <c r="L90" s="80"/>
      <c r="M90" s="29" t="s">
        <v>471</v>
      </c>
      <c r="N90" s="80"/>
      <c r="O90" s="29" t="s">
        <v>164</v>
      </c>
      <c r="P90" s="80"/>
      <c r="Q90" s="46"/>
      <c r="R90" s="259"/>
      <c r="S90" s="43"/>
    </row>
    <row r="91" spans="1:19">
      <c r="B91" s="1" t="s">
        <v>31</v>
      </c>
      <c r="I91" s="1">
        <v>175901.5</v>
      </c>
      <c r="K91" s="1">
        <v>3677936</v>
      </c>
      <c r="L91" s="175"/>
      <c r="M91" s="1">
        <v>112712.5</v>
      </c>
      <c r="O91" s="1">
        <v>109889.25</v>
      </c>
      <c r="P91" s="175"/>
      <c r="Q91" s="259"/>
      <c r="R91" s="192"/>
      <c r="S91" s="43"/>
    </row>
    <row r="92" spans="1:19">
      <c r="B92" s="1" t="s">
        <v>32</v>
      </c>
      <c r="I92" s="1">
        <v>1899695.63</v>
      </c>
      <c r="K92" s="1">
        <v>381132.47000000003</v>
      </c>
      <c r="M92" s="1">
        <v>1899695.63</v>
      </c>
      <c r="O92" s="1">
        <v>381132.47000000003</v>
      </c>
      <c r="Q92" s="71"/>
      <c r="R92" s="192"/>
      <c r="S92" s="43"/>
    </row>
    <row r="93" spans="1:19">
      <c r="B93" s="1" t="s">
        <v>33</v>
      </c>
      <c r="I93" s="1">
        <v>82372442.381151989</v>
      </c>
      <c r="K93" s="1">
        <v>266804352.52000001</v>
      </c>
      <c r="M93" s="1">
        <v>82184902.059999987</v>
      </c>
      <c r="O93" s="1">
        <v>266751181.25000003</v>
      </c>
      <c r="Q93" s="71"/>
      <c r="R93" s="192"/>
      <c r="S93" s="43"/>
    </row>
    <row r="94" spans="1:19">
      <c r="B94" s="1" t="s">
        <v>34</v>
      </c>
      <c r="I94" s="1">
        <v>32552.36</v>
      </c>
      <c r="K94" s="1">
        <v>151801.41</v>
      </c>
      <c r="M94" s="1">
        <v>32552.36</v>
      </c>
      <c r="O94" s="1">
        <v>151801.41</v>
      </c>
      <c r="Q94" s="71"/>
      <c r="R94" s="192"/>
      <c r="S94" s="43"/>
    </row>
    <row r="95" spans="1:19" ht="24" thickBot="1">
      <c r="B95" s="1" t="s">
        <v>19</v>
      </c>
      <c r="I95" s="28">
        <f>SUM(I91:I94)</f>
        <v>84480591.871151984</v>
      </c>
      <c r="K95" s="28">
        <f>SUM(K91:K94)</f>
        <v>271015222.40000004</v>
      </c>
      <c r="M95" s="28">
        <f>SUM(M91:M94)</f>
        <v>84229862.549999982</v>
      </c>
      <c r="O95" s="28">
        <f>SUM(O91:O94)</f>
        <v>267394004.38000003</v>
      </c>
      <c r="Q95" s="71"/>
      <c r="R95" s="71"/>
      <c r="S95" s="43"/>
    </row>
    <row r="96" spans="1:19" ht="24" thickTop="1">
      <c r="Q96" s="32"/>
      <c r="R96" s="192"/>
      <c r="S96" s="43"/>
    </row>
    <row r="97" spans="1:22">
      <c r="B97" s="1" t="s">
        <v>472</v>
      </c>
      <c r="Q97" s="32"/>
      <c r="R97" s="192"/>
      <c r="S97" s="43"/>
    </row>
    <row r="98" spans="1:22">
      <c r="B98" s="1" t="s">
        <v>521</v>
      </c>
      <c r="Q98" s="32"/>
      <c r="R98" s="192"/>
      <c r="S98" s="43"/>
    </row>
    <row r="99" spans="1:22">
      <c r="B99" s="1" t="s">
        <v>520</v>
      </c>
    </row>
    <row r="101" spans="1:22">
      <c r="A101" s="25" t="s">
        <v>35</v>
      </c>
      <c r="B101" s="25" t="s">
        <v>2</v>
      </c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2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M102" s="80"/>
      <c r="N102" s="80"/>
      <c r="O102" s="149" t="s">
        <v>0</v>
      </c>
    </row>
    <row r="103" spans="1:22">
      <c r="A103" s="25"/>
      <c r="B103" s="25"/>
      <c r="C103" s="25"/>
      <c r="D103" s="25"/>
      <c r="E103" s="25"/>
      <c r="F103" s="25"/>
      <c r="G103" s="25"/>
      <c r="H103" s="25"/>
      <c r="I103" s="264" t="s">
        <v>163</v>
      </c>
      <c r="J103" s="264"/>
      <c r="K103" s="264"/>
      <c r="L103" s="80"/>
      <c r="M103" s="264" t="s">
        <v>162</v>
      </c>
      <c r="N103" s="264"/>
      <c r="O103" s="264"/>
    </row>
    <row r="104" spans="1:22">
      <c r="A104" s="25"/>
      <c r="B104" s="25"/>
      <c r="C104" s="25"/>
      <c r="D104" s="25"/>
      <c r="E104" s="25"/>
      <c r="F104" s="25"/>
      <c r="G104" s="25"/>
      <c r="H104" s="25"/>
      <c r="I104" s="29" t="s">
        <v>471</v>
      </c>
      <c r="J104" s="238"/>
      <c r="K104" s="29" t="s">
        <v>164</v>
      </c>
      <c r="L104" s="238"/>
      <c r="M104" s="29" t="s">
        <v>471</v>
      </c>
      <c r="N104" s="238"/>
      <c r="O104" s="29" t="s">
        <v>164</v>
      </c>
    </row>
    <row r="105" spans="1:22">
      <c r="A105" s="25"/>
      <c r="B105" s="25" t="s">
        <v>36</v>
      </c>
      <c r="C105" s="25"/>
      <c r="D105" s="25"/>
      <c r="E105" s="25"/>
      <c r="F105" s="25"/>
      <c r="G105" s="25"/>
      <c r="H105" s="25"/>
      <c r="I105" s="1">
        <v>357201913.57999998</v>
      </c>
      <c r="J105" s="25"/>
      <c r="K105" s="1">
        <v>366893760.35000002</v>
      </c>
      <c r="M105" s="1">
        <v>357201913.57999998</v>
      </c>
      <c r="O105" s="1">
        <v>366893760.35000002</v>
      </c>
      <c r="Q105" s="25"/>
    </row>
    <row r="106" spans="1:22" ht="24" thickBot="1">
      <c r="A106" s="25"/>
      <c r="B106" s="25" t="s">
        <v>19</v>
      </c>
      <c r="C106" s="25"/>
      <c r="D106" s="25"/>
      <c r="E106" s="25"/>
      <c r="F106" s="25"/>
      <c r="G106" s="25"/>
      <c r="H106" s="25"/>
      <c r="I106" s="28">
        <f>SUM(I105:I105)</f>
        <v>357201913.57999998</v>
      </c>
      <c r="K106" s="28">
        <f>SUM(K105:K105)</f>
        <v>366893760.35000002</v>
      </c>
      <c r="M106" s="28">
        <f>SUM(M105:M105)</f>
        <v>357201913.57999998</v>
      </c>
      <c r="O106" s="28">
        <f>SUM(O105:O105)</f>
        <v>366893760.35000002</v>
      </c>
      <c r="R106" s="3"/>
    </row>
    <row r="107" spans="1:22" ht="24" thickTop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22">
      <c r="B108" s="1" t="s">
        <v>473</v>
      </c>
      <c r="C108" s="25"/>
      <c r="S108" s="1"/>
      <c r="T108" s="3"/>
      <c r="U108" s="1"/>
      <c r="V108" s="1"/>
    </row>
    <row r="109" spans="1:22">
      <c r="B109" s="1" t="s">
        <v>548</v>
      </c>
      <c r="C109" s="25"/>
      <c r="R109" s="1"/>
      <c r="S109" s="1"/>
      <c r="T109" s="3"/>
      <c r="U109" s="1"/>
      <c r="V109" s="1"/>
    </row>
    <row r="110" spans="1:22">
      <c r="C110" s="25"/>
      <c r="R110" s="1"/>
      <c r="S110" s="1"/>
      <c r="T110" s="3"/>
      <c r="U110" s="1"/>
      <c r="V110" s="1"/>
    </row>
    <row r="111" spans="1:22">
      <c r="B111" s="1" t="s">
        <v>358</v>
      </c>
      <c r="C111" s="25"/>
      <c r="R111" s="1"/>
      <c r="S111" s="1"/>
      <c r="T111" s="3"/>
      <c r="U111" s="1"/>
      <c r="V111" s="1"/>
    </row>
    <row r="112" spans="1:22">
      <c r="B112" s="1" t="s">
        <v>359</v>
      </c>
      <c r="C112" s="25"/>
      <c r="R112" s="1"/>
      <c r="S112" s="1"/>
      <c r="T112" s="3"/>
      <c r="U112" s="1"/>
      <c r="V112" s="1"/>
    </row>
    <row r="113" spans="1:22">
      <c r="B113" s="25"/>
      <c r="R113" s="1"/>
      <c r="S113" s="1"/>
      <c r="T113" s="3"/>
      <c r="U113" s="1"/>
      <c r="V113" s="1"/>
    </row>
    <row r="114" spans="1:22">
      <c r="B114" s="25"/>
      <c r="R114" s="1"/>
      <c r="S114" s="1"/>
      <c r="T114" s="3"/>
      <c r="U114" s="1"/>
      <c r="V114" s="1"/>
    </row>
    <row r="115" spans="1:22">
      <c r="A115" s="269" t="s">
        <v>87</v>
      </c>
      <c r="B115" s="269"/>
      <c r="C115" s="269"/>
      <c r="D115" s="269"/>
      <c r="E115" s="269"/>
      <c r="F115" s="269"/>
      <c r="G115" s="269"/>
      <c r="H115" s="269"/>
      <c r="I115" s="269"/>
      <c r="J115" s="269"/>
      <c r="K115" s="269"/>
      <c r="L115" s="269"/>
      <c r="M115" s="269"/>
      <c r="N115" s="269"/>
      <c r="O115" s="269"/>
    </row>
    <row r="116" spans="1:22">
      <c r="A116" s="151"/>
      <c r="B116" s="151"/>
      <c r="C116" s="151"/>
      <c r="D116" s="151"/>
      <c r="E116" s="151"/>
      <c r="F116" s="156"/>
      <c r="G116" s="151"/>
      <c r="H116" s="151"/>
      <c r="I116" s="151"/>
      <c r="J116" s="151"/>
      <c r="K116" s="151"/>
      <c r="L116" s="151"/>
      <c r="M116" s="151"/>
      <c r="N116" s="151"/>
      <c r="O116" s="151"/>
    </row>
    <row r="117" spans="1:22">
      <c r="A117" s="1" t="s">
        <v>37</v>
      </c>
      <c r="B117" s="1" t="s">
        <v>139</v>
      </c>
    </row>
    <row r="118" spans="1:22">
      <c r="M118" s="80"/>
      <c r="N118" s="80"/>
      <c r="O118" s="149" t="s">
        <v>0</v>
      </c>
    </row>
    <row r="119" spans="1:22">
      <c r="I119" s="264" t="s">
        <v>163</v>
      </c>
      <c r="J119" s="264"/>
      <c r="K119" s="264"/>
      <c r="L119" s="80"/>
      <c r="M119" s="264" t="s">
        <v>162</v>
      </c>
      <c r="N119" s="264"/>
      <c r="O119" s="264"/>
    </row>
    <row r="120" spans="1:22">
      <c r="I120" s="29" t="s">
        <v>471</v>
      </c>
      <c r="J120" s="80"/>
      <c r="K120" s="29" t="s">
        <v>164</v>
      </c>
      <c r="L120" s="80"/>
      <c r="M120" s="29" t="s">
        <v>471</v>
      </c>
      <c r="N120" s="175"/>
      <c r="O120" s="29" t="s">
        <v>164</v>
      </c>
    </row>
    <row r="121" spans="1:22">
      <c r="B121" s="10" t="s">
        <v>225</v>
      </c>
    </row>
    <row r="122" spans="1:22">
      <c r="B122" s="1" t="s">
        <v>279</v>
      </c>
      <c r="C122" s="25"/>
      <c r="I122" s="1">
        <v>520577.04</v>
      </c>
      <c r="J122" s="1">
        <v>0</v>
      </c>
      <c r="K122" s="1">
        <v>705712.61999999976</v>
      </c>
      <c r="L122" s="1">
        <v>0</v>
      </c>
      <c r="M122" s="1">
        <v>520577.04</v>
      </c>
      <c r="N122" s="1">
        <v>0</v>
      </c>
      <c r="O122" s="1">
        <v>705712.61999999976</v>
      </c>
    </row>
    <row r="123" spans="1:22">
      <c r="B123" s="1" t="s">
        <v>55</v>
      </c>
      <c r="C123" s="25"/>
      <c r="I123" s="1">
        <v>29396986.850000001</v>
      </c>
      <c r="K123" s="1">
        <v>35455682.25</v>
      </c>
      <c r="M123" s="1">
        <v>28867977.329999998</v>
      </c>
      <c r="O123" s="1">
        <v>35455682.25</v>
      </c>
    </row>
    <row r="124" spans="1:22">
      <c r="B124" s="1" t="s">
        <v>38</v>
      </c>
      <c r="C124" s="25"/>
      <c r="I124" s="30">
        <v>207040</v>
      </c>
      <c r="K124" s="30">
        <v>2475106.7599999998</v>
      </c>
      <c r="M124" s="30">
        <v>207040</v>
      </c>
      <c r="O124" s="30">
        <v>2475106.7599999998</v>
      </c>
    </row>
    <row r="125" spans="1:22">
      <c r="I125" s="1">
        <f>SUM(I122:I124)</f>
        <v>30124603.890000001</v>
      </c>
      <c r="K125" s="1">
        <f>SUM(K122:K124)</f>
        <v>38636501.629999995</v>
      </c>
      <c r="M125" s="1">
        <f>SUM(M122:M124)</f>
        <v>29595594.369999997</v>
      </c>
      <c r="O125" s="1">
        <f>SUM(O122:O124)</f>
        <v>38636501.629999995</v>
      </c>
    </row>
    <row r="126" spans="1:22">
      <c r="B126" s="1" t="s">
        <v>39</v>
      </c>
      <c r="I126" s="2">
        <v>-3965126.7000000011</v>
      </c>
      <c r="K126" s="2">
        <v>-5451132.790000001</v>
      </c>
      <c r="M126" s="2">
        <v>-3965126.7000000011</v>
      </c>
      <c r="O126" s="2">
        <v>-5451132.790000001</v>
      </c>
    </row>
    <row r="127" spans="1:22">
      <c r="B127" s="1" t="s">
        <v>40</v>
      </c>
      <c r="I127" s="2">
        <v>-1577602.06</v>
      </c>
      <c r="K127" s="2">
        <v>-1829148.23</v>
      </c>
      <c r="M127" s="2">
        <v>-1577602.06</v>
      </c>
      <c r="O127" s="2">
        <v>-1829148.23</v>
      </c>
    </row>
    <row r="128" spans="1:22">
      <c r="B128" s="1" t="s">
        <v>41</v>
      </c>
      <c r="I128" s="31">
        <f>SUM(I125:I127)</f>
        <v>24581875.129999999</v>
      </c>
      <c r="K128" s="31">
        <f>SUM(K125:K127)</f>
        <v>31356220.609999996</v>
      </c>
      <c r="M128" s="31">
        <f>SUM(M125:M127)</f>
        <v>24052865.609999996</v>
      </c>
      <c r="O128" s="31">
        <f>SUM(O125:O127)</f>
        <v>31356220.609999996</v>
      </c>
    </row>
    <row r="129" spans="2:18">
      <c r="B129" s="10" t="s">
        <v>226</v>
      </c>
    </row>
    <row r="130" spans="2:18">
      <c r="B130" s="1" t="s">
        <v>254</v>
      </c>
    </row>
    <row r="131" spans="2:18">
      <c r="B131" s="25"/>
      <c r="C131" s="25" t="s">
        <v>280</v>
      </c>
      <c r="I131" s="1">
        <v>2060529.67</v>
      </c>
      <c r="J131" s="1">
        <v>0</v>
      </c>
      <c r="K131" s="1">
        <v>1221744.8600000001</v>
      </c>
      <c r="L131" s="1">
        <v>0</v>
      </c>
      <c r="M131" s="1">
        <v>2867823.29</v>
      </c>
      <c r="N131" s="1">
        <v>0</v>
      </c>
      <c r="O131" s="1">
        <v>1301223.6100000001</v>
      </c>
    </row>
    <row r="132" spans="2:18">
      <c r="B132" s="1" t="s">
        <v>42</v>
      </c>
      <c r="C132" s="25"/>
      <c r="I132" s="1">
        <v>9860935</v>
      </c>
      <c r="K132" s="1">
        <v>14204046.109999999</v>
      </c>
      <c r="M132" s="1">
        <v>9860935</v>
      </c>
      <c r="O132" s="1">
        <v>14204046.109999999</v>
      </c>
    </row>
    <row r="133" spans="2:18">
      <c r="B133" s="1" t="s">
        <v>43</v>
      </c>
      <c r="C133" s="25"/>
      <c r="I133" s="1">
        <v>6636027.5899999999</v>
      </c>
      <c r="K133" s="1">
        <v>44183819.759999998</v>
      </c>
      <c r="M133" s="1">
        <v>6636027.5899999999</v>
      </c>
      <c r="O133" s="1">
        <v>43533905.110000007</v>
      </c>
    </row>
    <row r="134" spans="2:18">
      <c r="B134" s="1" t="s">
        <v>263</v>
      </c>
      <c r="C134" s="25"/>
      <c r="I134" s="3">
        <v>0</v>
      </c>
      <c r="K134" s="1">
        <v>5073830</v>
      </c>
      <c r="M134" s="3">
        <v>0</v>
      </c>
      <c r="O134" s="1">
        <v>5073830</v>
      </c>
    </row>
    <row r="135" spans="2:18">
      <c r="B135" s="1" t="s">
        <v>44</v>
      </c>
      <c r="C135" s="25"/>
      <c r="I135" s="1">
        <v>1607570.56</v>
      </c>
      <c r="K135" s="1">
        <v>1523513.41</v>
      </c>
      <c r="M135" s="1">
        <v>1212999.8399999999</v>
      </c>
      <c r="O135" s="1">
        <v>1523513.41</v>
      </c>
    </row>
    <row r="136" spans="2:18">
      <c r="I136" s="31">
        <f>SUM(I131:I135)</f>
        <v>20165062.819999997</v>
      </c>
      <c r="K136" s="31">
        <f>SUM(K131:K135)</f>
        <v>66206954.139999993</v>
      </c>
      <c r="M136" s="31">
        <f>SUM(M131:M135)</f>
        <v>20577785.719999999</v>
      </c>
      <c r="O136" s="31">
        <f>SUM(O131:O135)</f>
        <v>65636518.240000002</v>
      </c>
    </row>
    <row r="137" spans="2:18">
      <c r="B137" s="10" t="s">
        <v>222</v>
      </c>
      <c r="D137" s="25"/>
      <c r="E137" s="10"/>
      <c r="F137" s="10"/>
      <c r="I137" s="32"/>
      <c r="K137" s="32"/>
      <c r="M137" s="32"/>
      <c r="O137" s="32"/>
    </row>
    <row r="138" spans="2:18">
      <c r="B138" s="10" t="s">
        <v>223</v>
      </c>
      <c r="D138" s="25"/>
      <c r="E138" s="10"/>
      <c r="F138" s="10"/>
      <c r="I138" s="2">
        <v>-7196261.6799999997</v>
      </c>
      <c r="J138" s="115"/>
      <c r="K138" s="2">
        <v>-9532710.2799999993</v>
      </c>
      <c r="L138" s="116"/>
      <c r="M138" s="2">
        <v>-7196261.6799999997</v>
      </c>
      <c r="N138" s="115"/>
      <c r="O138" s="2">
        <v>-9532710.2799999993</v>
      </c>
    </row>
    <row r="139" spans="2:18">
      <c r="B139" s="10" t="s">
        <v>224</v>
      </c>
      <c r="D139" s="25"/>
      <c r="E139" s="10"/>
      <c r="F139" s="10"/>
      <c r="I139" s="181">
        <v>0</v>
      </c>
      <c r="J139" s="118"/>
      <c r="K139" s="117">
        <v>-5000000</v>
      </c>
      <c r="L139" s="116"/>
      <c r="M139" s="181">
        <v>0</v>
      </c>
      <c r="N139" s="118"/>
      <c r="O139" s="117">
        <v>-5000000</v>
      </c>
    </row>
    <row r="140" spans="2:18">
      <c r="B140" s="25"/>
      <c r="I140" s="36">
        <f>SUM(I138:I139)</f>
        <v>-7196261.6799999997</v>
      </c>
      <c r="J140" s="118"/>
      <c r="K140" s="36">
        <f>SUM(K138:K139)</f>
        <v>-14532710.279999999</v>
      </c>
      <c r="L140" s="116"/>
      <c r="M140" s="36">
        <f>SUM(M138:M139)</f>
        <v>-7196261.6799999997</v>
      </c>
      <c r="N140" s="118"/>
      <c r="O140" s="36">
        <f>SUM(O138:O139)</f>
        <v>-14532710.279999999</v>
      </c>
    </row>
    <row r="141" spans="2:18">
      <c r="B141" s="10" t="s">
        <v>41</v>
      </c>
      <c r="I141" s="1">
        <f>I136+I140</f>
        <v>12968801.139999997</v>
      </c>
      <c r="J141" s="118"/>
      <c r="K141" s="1">
        <f>K136+K140</f>
        <v>51674243.859999992</v>
      </c>
      <c r="L141" s="116"/>
      <c r="M141" s="1">
        <f>M136+M140</f>
        <v>13381524.039999999</v>
      </c>
      <c r="N141" s="118"/>
      <c r="O141" s="1">
        <f>O136+O140</f>
        <v>51103807.960000001</v>
      </c>
    </row>
    <row r="142" spans="2:18" ht="24" thickBot="1">
      <c r="B142" s="1" t="s">
        <v>19</v>
      </c>
      <c r="I142" s="28">
        <f>I141+I128</f>
        <v>37550676.269999996</v>
      </c>
      <c r="K142" s="28">
        <f>K141+K128</f>
        <v>83030464.469999984</v>
      </c>
      <c r="M142" s="28">
        <f>M141+M128</f>
        <v>37434389.649999991</v>
      </c>
      <c r="O142" s="28">
        <f>O141+O128</f>
        <v>82460028.569999993</v>
      </c>
      <c r="R142" s="3"/>
    </row>
    <row r="143" spans="2:18" ht="24" thickTop="1"/>
    <row r="152" spans="1:18">
      <c r="A152" s="260" t="s">
        <v>88</v>
      </c>
      <c r="B152" s="260"/>
      <c r="C152" s="260"/>
      <c r="D152" s="260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</row>
    <row r="154" spans="1:18">
      <c r="B154" s="10" t="s">
        <v>534</v>
      </c>
    </row>
    <row r="155" spans="1:18">
      <c r="M155" s="80"/>
      <c r="N155" s="80"/>
      <c r="O155" s="149" t="s">
        <v>0</v>
      </c>
    </row>
    <row r="156" spans="1:18">
      <c r="I156" s="264" t="s">
        <v>163</v>
      </c>
      <c r="J156" s="264"/>
      <c r="K156" s="264"/>
      <c r="L156" s="80"/>
      <c r="M156" s="264" t="s">
        <v>162</v>
      </c>
      <c r="N156" s="264"/>
      <c r="O156" s="264"/>
    </row>
    <row r="157" spans="1:18">
      <c r="I157" s="29" t="s">
        <v>471</v>
      </c>
      <c r="J157" s="80"/>
      <c r="K157" s="29" t="s">
        <v>164</v>
      </c>
      <c r="L157" s="80"/>
      <c r="M157" s="29" t="s">
        <v>471</v>
      </c>
      <c r="N157" s="80"/>
      <c r="O157" s="29" t="s">
        <v>164</v>
      </c>
      <c r="Q157" s="84"/>
      <c r="R157" s="233"/>
    </row>
    <row r="158" spans="1:18">
      <c r="B158" s="1" t="s">
        <v>45</v>
      </c>
      <c r="I158" s="1">
        <v>17821408.880000003</v>
      </c>
      <c r="K158" s="1">
        <v>26719486.039999999</v>
      </c>
      <c r="M158" s="1">
        <v>17677486.480000004</v>
      </c>
      <c r="O158" s="1">
        <v>26719486.039999999</v>
      </c>
    </row>
    <row r="159" spans="1:18">
      <c r="B159" s="10" t="s">
        <v>229</v>
      </c>
    </row>
    <row r="160" spans="1:18">
      <c r="B160" s="10" t="s">
        <v>227</v>
      </c>
      <c r="C160" s="6"/>
      <c r="D160" s="12"/>
      <c r="I160" s="1">
        <v>4176161.31</v>
      </c>
      <c r="K160" s="1">
        <v>6465882.7999999998</v>
      </c>
      <c r="M160" s="1">
        <v>4014206.14</v>
      </c>
      <c r="O160" s="1">
        <v>6465882.7999999998</v>
      </c>
    </row>
    <row r="161" spans="1:20">
      <c r="B161" s="10" t="s">
        <v>228</v>
      </c>
      <c r="C161" s="6"/>
      <c r="D161" s="12"/>
      <c r="I161" s="1">
        <v>3222107.05</v>
      </c>
      <c r="K161" s="3">
        <v>0</v>
      </c>
      <c r="M161" s="1">
        <v>3222107.05</v>
      </c>
      <c r="O161" s="3">
        <v>0</v>
      </c>
    </row>
    <row r="162" spans="1:20">
      <c r="B162" s="10" t="s">
        <v>46</v>
      </c>
      <c r="C162" s="6"/>
      <c r="I162" s="1">
        <v>939799.95</v>
      </c>
      <c r="K162" s="1">
        <v>803690.95</v>
      </c>
      <c r="M162" s="1">
        <v>716668</v>
      </c>
      <c r="O162" s="1">
        <v>803690.95</v>
      </c>
    </row>
    <row r="163" spans="1:20">
      <c r="B163" s="10" t="s">
        <v>47</v>
      </c>
      <c r="C163" s="6"/>
      <c r="I163" s="1">
        <v>3965126.6999999997</v>
      </c>
      <c r="K163" s="1">
        <v>4647441.84</v>
      </c>
      <c r="M163" s="1">
        <v>3965126.6999999997</v>
      </c>
      <c r="O163" s="1">
        <v>4647441.84</v>
      </c>
    </row>
    <row r="164" spans="1:20" ht="24" thickBot="1">
      <c r="B164" s="1" t="s">
        <v>19</v>
      </c>
      <c r="I164" s="28">
        <f>SUM(I158:I163)</f>
        <v>30124603.890000001</v>
      </c>
      <c r="K164" s="28">
        <f>SUM(K158:K163)</f>
        <v>38636501.629999995</v>
      </c>
      <c r="M164" s="28">
        <f>SUM(M158:M163)</f>
        <v>29595594.370000005</v>
      </c>
      <c r="O164" s="28">
        <f>SUM(O158:O163)</f>
        <v>38636501.629999995</v>
      </c>
      <c r="R164" s="1"/>
      <c r="S164" s="1"/>
      <c r="T164" s="1"/>
    </row>
    <row r="165" spans="1:20" ht="24" thickTop="1"/>
    <row r="166" spans="1:20">
      <c r="B166" s="1" t="s">
        <v>474</v>
      </c>
    </row>
    <row r="167" spans="1:20">
      <c r="M167" s="80"/>
      <c r="N167" s="80"/>
      <c r="O167" s="149" t="s">
        <v>0</v>
      </c>
    </row>
    <row r="168" spans="1:20">
      <c r="J168" s="30"/>
      <c r="K168" s="237" t="s">
        <v>163</v>
      </c>
      <c r="L168" s="238"/>
      <c r="M168" s="264" t="s">
        <v>162</v>
      </c>
      <c r="N168" s="264"/>
      <c r="O168" s="264"/>
    </row>
    <row r="169" spans="1:20">
      <c r="J169" s="238"/>
      <c r="K169" s="29" t="s">
        <v>471</v>
      </c>
      <c r="L169" s="238"/>
      <c r="M169" s="29" t="s">
        <v>471</v>
      </c>
      <c r="N169" s="238"/>
      <c r="O169" s="29" t="s">
        <v>475</v>
      </c>
    </row>
    <row r="170" spans="1:20">
      <c r="B170" s="1" t="s">
        <v>56</v>
      </c>
      <c r="K170" s="1">
        <v>19983843.070000004</v>
      </c>
      <c r="M170" s="1">
        <v>19983843.070000004</v>
      </c>
      <c r="O170" s="1">
        <v>5482080.8799999999</v>
      </c>
    </row>
    <row r="171" spans="1:20">
      <c r="B171" s="1" t="s">
        <v>57</v>
      </c>
      <c r="K171" s="3">
        <v>0</v>
      </c>
      <c r="M171" s="4">
        <v>0</v>
      </c>
      <c r="O171" s="1">
        <v>1446841.62</v>
      </c>
    </row>
    <row r="172" spans="1:20">
      <c r="B172" s="1" t="s">
        <v>58</v>
      </c>
      <c r="K172" s="2">
        <v>-877951.8899999999</v>
      </c>
      <c r="M172" s="2">
        <v>-877951.8899999999</v>
      </c>
      <c r="N172" s="2"/>
      <c r="O172" s="2">
        <v>-81545.490000000005</v>
      </c>
    </row>
    <row r="173" spans="1:20">
      <c r="B173" s="1" t="s">
        <v>59</v>
      </c>
      <c r="K173" s="2">
        <v>-7944502.7999999998</v>
      </c>
      <c r="M173" s="2">
        <v>-7944502.7999999998</v>
      </c>
      <c r="N173" s="2"/>
      <c r="O173" s="2">
        <v>-1091184.05</v>
      </c>
    </row>
    <row r="174" spans="1:20" ht="24" thickBot="1">
      <c r="B174" s="1" t="s">
        <v>135</v>
      </c>
      <c r="K174" s="28">
        <f>SUM(K170:K173)</f>
        <v>11161388.380000003</v>
      </c>
      <c r="M174" s="28">
        <f>SUM(M170:M173)</f>
        <v>11161388.380000003</v>
      </c>
      <c r="O174" s="28">
        <f>SUM(O170:O173)</f>
        <v>5756192.96</v>
      </c>
    </row>
    <row r="175" spans="1:20" ht="24" thickTop="1"/>
    <row r="176" spans="1:20">
      <c r="A176" s="14" t="s">
        <v>64</v>
      </c>
      <c r="B176" s="1" t="s">
        <v>196</v>
      </c>
    </row>
    <row r="177" spans="1:15">
      <c r="B177" s="1" t="s">
        <v>476</v>
      </c>
    </row>
    <row r="178" spans="1:15">
      <c r="B178" s="1" t="s">
        <v>390</v>
      </c>
    </row>
    <row r="179" spans="1:15">
      <c r="B179" s="1" t="s">
        <v>387</v>
      </c>
    </row>
    <row r="189" spans="1:15">
      <c r="A189" s="260" t="s">
        <v>89</v>
      </c>
      <c r="B189" s="260"/>
      <c r="C189" s="260"/>
      <c r="D189" s="260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</row>
    <row r="190" spans="1:15">
      <c r="A190" s="150"/>
      <c r="B190" s="150"/>
      <c r="C190" s="150"/>
      <c r="D190" s="150"/>
      <c r="E190" s="150"/>
      <c r="F190" s="155"/>
      <c r="G190" s="150"/>
      <c r="H190" s="150"/>
      <c r="I190" s="150"/>
      <c r="J190" s="150"/>
      <c r="K190" s="150"/>
      <c r="L190" s="150"/>
      <c r="M190" s="150"/>
      <c r="N190" s="150"/>
      <c r="O190" s="150"/>
    </row>
    <row r="191" spans="1:15">
      <c r="A191" s="14" t="s">
        <v>68</v>
      </c>
      <c r="B191" s="1" t="s">
        <v>3</v>
      </c>
    </row>
    <row r="192" spans="1:15">
      <c r="M192" s="80"/>
      <c r="N192" s="80"/>
      <c r="O192" s="149" t="s">
        <v>0</v>
      </c>
    </row>
    <row r="193" spans="2:19">
      <c r="I193" s="264" t="s">
        <v>163</v>
      </c>
      <c r="J193" s="264"/>
      <c r="K193" s="264"/>
      <c r="L193" s="80"/>
      <c r="M193" s="264" t="s">
        <v>162</v>
      </c>
      <c r="N193" s="264"/>
      <c r="O193" s="264"/>
    </row>
    <row r="194" spans="2:19">
      <c r="I194" s="29" t="s">
        <v>471</v>
      </c>
      <c r="J194" s="80"/>
      <c r="K194" s="29" t="s">
        <v>164</v>
      </c>
      <c r="L194" s="80"/>
      <c r="M194" s="29" t="s">
        <v>471</v>
      </c>
      <c r="N194" s="80"/>
      <c r="O194" s="29" t="s">
        <v>164</v>
      </c>
    </row>
    <row r="195" spans="2:19">
      <c r="B195" s="1" t="s">
        <v>60</v>
      </c>
      <c r="I195" s="1">
        <v>3758121.74</v>
      </c>
      <c r="K195" s="1">
        <v>4115122.77</v>
      </c>
      <c r="M195" s="1">
        <v>3758121.74</v>
      </c>
      <c r="O195" s="1">
        <v>4115122.77</v>
      </c>
      <c r="S195" s="7"/>
    </row>
    <row r="196" spans="2:19">
      <c r="B196" s="1" t="s">
        <v>61</v>
      </c>
      <c r="I196" s="1">
        <v>2377022.2799999998</v>
      </c>
      <c r="K196" s="1">
        <v>2535321.41</v>
      </c>
      <c r="M196" s="1">
        <v>2377022.2799999998</v>
      </c>
      <c r="O196" s="1">
        <v>2535321.41</v>
      </c>
    </row>
    <row r="197" spans="2:19">
      <c r="B197" s="1" t="s">
        <v>62</v>
      </c>
      <c r="I197" s="30">
        <v>6483274.5899999999</v>
      </c>
      <c r="K197" s="30">
        <v>6646862.2299999995</v>
      </c>
      <c r="M197" s="30">
        <v>6483274.5899999999</v>
      </c>
      <c r="O197" s="30">
        <v>6646862.2299999995</v>
      </c>
    </row>
    <row r="198" spans="2:19">
      <c r="I198" s="1">
        <f>SUM(I195:I197)</f>
        <v>12618418.609999999</v>
      </c>
      <c r="K198" s="1">
        <f>SUM(K195:K197)</f>
        <v>13297306.41</v>
      </c>
      <c r="M198" s="1">
        <f>SUM(M195:M197)</f>
        <v>12618418.609999999</v>
      </c>
      <c r="O198" s="1">
        <f>SUM(O195:O197)</f>
        <v>13297306.41</v>
      </c>
    </row>
    <row r="199" spans="2:19">
      <c r="B199" s="1" t="s">
        <v>63</v>
      </c>
      <c r="I199" s="2">
        <v>-3207762.51</v>
      </c>
      <c r="K199" s="2">
        <v>-3207762.51</v>
      </c>
      <c r="M199" s="2">
        <v>-3207762.51</v>
      </c>
      <c r="O199" s="2">
        <v>-3041619.21</v>
      </c>
    </row>
    <row r="200" spans="2:19" ht="24" thickBot="1">
      <c r="B200" s="1" t="s">
        <v>41</v>
      </c>
      <c r="I200" s="28">
        <f>SUM(I198:I199)</f>
        <v>9410656.0999999996</v>
      </c>
      <c r="K200" s="28">
        <f>SUM(K198:K199)</f>
        <v>10089543.9</v>
      </c>
      <c r="M200" s="28">
        <f>SUM(M198:M199)</f>
        <v>9410656.0999999996</v>
      </c>
      <c r="O200" s="28">
        <f>SUM(O198:O199)</f>
        <v>10255687.199999999</v>
      </c>
      <c r="R200" s="3"/>
    </row>
    <row r="201" spans="2:19" ht="24" thickTop="1">
      <c r="O201" s="32"/>
    </row>
    <row r="202" spans="2:19">
      <c r="B202" s="1" t="s">
        <v>477</v>
      </c>
    </row>
    <row r="203" spans="2:19">
      <c r="B203" s="25"/>
      <c r="M203" s="80"/>
      <c r="N203" s="80"/>
      <c r="O203" s="149" t="s">
        <v>0</v>
      </c>
    </row>
    <row r="204" spans="2:19">
      <c r="J204" s="30"/>
      <c r="K204" s="218" t="s">
        <v>163</v>
      </c>
      <c r="L204" s="219"/>
      <c r="M204" s="264" t="s">
        <v>162</v>
      </c>
      <c r="N204" s="264"/>
      <c r="O204" s="264"/>
    </row>
    <row r="205" spans="2:19">
      <c r="J205" s="84"/>
      <c r="K205" s="143" t="s">
        <v>471</v>
      </c>
      <c r="L205" s="84"/>
      <c r="M205" s="143" t="s">
        <v>471</v>
      </c>
      <c r="N205" s="84"/>
      <c r="O205" s="143" t="s">
        <v>475</v>
      </c>
    </row>
    <row r="206" spans="2:19">
      <c r="B206" s="1" t="s">
        <v>65</v>
      </c>
      <c r="K206" s="1">
        <v>3041619.21</v>
      </c>
      <c r="M206" s="2">
        <v>3041619.21</v>
      </c>
      <c r="O206" s="1">
        <v>2095507.73</v>
      </c>
    </row>
    <row r="207" spans="2:19">
      <c r="B207" s="1" t="s">
        <v>67</v>
      </c>
      <c r="K207" s="1">
        <v>166143.29999999981</v>
      </c>
      <c r="M207" s="1">
        <v>166143.29999999981</v>
      </c>
      <c r="O207" s="1">
        <v>233487.6</v>
      </c>
    </row>
    <row r="208" spans="2:19" ht="24" thickBot="1">
      <c r="B208" s="1" t="s">
        <v>66</v>
      </c>
      <c r="K208" s="28">
        <f>SUM(K206:K207)</f>
        <v>3207762.51</v>
      </c>
      <c r="M208" s="28">
        <f>SUM(M206:M207)</f>
        <v>3207762.51</v>
      </c>
      <c r="O208" s="28">
        <f>SUM(O206:O207)</f>
        <v>2328995.33</v>
      </c>
      <c r="S208" s="240"/>
    </row>
    <row r="209" spans="1:23" ht="24" thickTop="1"/>
    <row r="210" spans="1:23">
      <c r="A210" s="14" t="s">
        <v>76</v>
      </c>
      <c r="B210" s="1" t="s">
        <v>4</v>
      </c>
      <c r="W210" s="4"/>
    </row>
    <row r="211" spans="1:23">
      <c r="B211" s="1" t="s">
        <v>478</v>
      </c>
      <c r="W211" s="4"/>
    </row>
    <row r="212" spans="1:23">
      <c r="B212" s="1" t="s">
        <v>337</v>
      </c>
      <c r="W212" s="4"/>
    </row>
    <row r="213" spans="1:23">
      <c r="B213" s="1" t="s">
        <v>338</v>
      </c>
      <c r="W213" s="4"/>
    </row>
    <row r="215" spans="1:23">
      <c r="A215" s="14" t="s">
        <v>77</v>
      </c>
      <c r="B215" s="1" t="s">
        <v>197</v>
      </c>
    </row>
    <row r="216" spans="1:23">
      <c r="B216" s="1" t="s">
        <v>255</v>
      </c>
    </row>
    <row r="217" spans="1:23">
      <c r="B217" s="274" t="s">
        <v>198</v>
      </c>
      <c r="C217" s="274"/>
      <c r="D217" s="274"/>
      <c r="E217" s="274"/>
      <c r="G217" s="273" t="s">
        <v>200</v>
      </c>
      <c r="H217" s="273"/>
      <c r="I217" s="273"/>
      <c r="J217" s="104"/>
      <c r="K217" s="270" t="s">
        <v>203</v>
      </c>
      <c r="M217" s="272" t="s">
        <v>204</v>
      </c>
      <c r="N217" s="272"/>
      <c r="O217" s="272"/>
    </row>
    <row r="218" spans="1:23">
      <c r="B218" s="157"/>
      <c r="C218" s="157"/>
      <c r="D218" s="157"/>
      <c r="E218" s="30"/>
      <c r="G218" s="101" t="s">
        <v>201</v>
      </c>
      <c r="H218" s="101"/>
      <c r="I218" s="103" t="s">
        <v>202</v>
      </c>
      <c r="J218" s="43"/>
      <c r="K218" s="271"/>
      <c r="M218" s="101" t="s">
        <v>201</v>
      </c>
      <c r="N218" s="102"/>
      <c r="O218" s="103" t="s">
        <v>202</v>
      </c>
    </row>
    <row r="219" spans="1:23">
      <c r="B219" s="42" t="s">
        <v>199</v>
      </c>
      <c r="C219" s="81"/>
      <c r="G219" s="105">
        <v>50000</v>
      </c>
      <c r="H219" s="81"/>
      <c r="I219" s="106">
        <v>1602500</v>
      </c>
      <c r="J219" s="107">
        <v>50000</v>
      </c>
      <c r="K219" s="108">
        <v>100</v>
      </c>
      <c r="M219" s="105">
        <v>50000</v>
      </c>
      <c r="N219" s="111"/>
      <c r="O219" s="106">
        <f>+I219</f>
        <v>1602500</v>
      </c>
    </row>
    <row r="220" spans="1:23" ht="24" thickBot="1">
      <c r="B220" s="81" t="s">
        <v>19</v>
      </c>
      <c r="C220" s="81"/>
      <c r="G220" s="81"/>
      <c r="H220" s="6"/>
      <c r="I220" s="109">
        <f>SUM(I219)</f>
        <v>1602500</v>
      </c>
      <c r="J220" s="81"/>
      <c r="K220" s="110"/>
      <c r="M220" s="81"/>
      <c r="N220" s="112"/>
      <c r="O220" s="109">
        <f>SUM(O219)</f>
        <v>1602500</v>
      </c>
    </row>
    <row r="221" spans="1:23" ht="9.75" customHeight="1" thickTop="1">
      <c r="B221" s="81"/>
      <c r="C221" s="81"/>
      <c r="G221" s="81"/>
      <c r="H221" s="6"/>
      <c r="I221" s="119"/>
      <c r="J221" s="81"/>
      <c r="K221" s="110"/>
      <c r="M221" s="81"/>
      <c r="N221" s="112"/>
      <c r="O221" s="120"/>
    </row>
    <row r="222" spans="1:23">
      <c r="B222" s="22" t="s">
        <v>339</v>
      </c>
    </row>
    <row r="223" spans="1:23">
      <c r="B223" s="22" t="s">
        <v>340</v>
      </c>
    </row>
    <row r="224" spans="1:23">
      <c r="B224" s="22" t="s">
        <v>341</v>
      </c>
    </row>
    <row r="225" spans="1:15">
      <c r="B225" s="22"/>
    </row>
    <row r="226" spans="1:15">
      <c r="A226" s="260" t="s">
        <v>134</v>
      </c>
      <c r="B226" s="260"/>
      <c r="C226" s="260"/>
      <c r="D226" s="260"/>
      <c r="E226" s="260"/>
      <c r="F226" s="260"/>
      <c r="G226" s="260"/>
      <c r="H226" s="260"/>
      <c r="I226" s="260"/>
      <c r="J226" s="260"/>
      <c r="K226" s="260"/>
      <c r="L226" s="260"/>
      <c r="M226" s="260"/>
      <c r="N226" s="260"/>
      <c r="O226" s="260"/>
    </row>
    <row r="227" spans="1:15" ht="3.75" customHeight="1">
      <c r="B227" s="22"/>
    </row>
    <row r="228" spans="1:15">
      <c r="A228" s="14" t="s">
        <v>69</v>
      </c>
      <c r="B228" s="6" t="s">
        <v>205</v>
      </c>
      <c r="C228" s="113"/>
      <c r="D228" s="114"/>
      <c r="E228" s="114"/>
      <c r="F228" s="114"/>
      <c r="G228" s="114"/>
    </row>
    <row r="229" spans="1:15">
      <c r="B229" s="6" t="s">
        <v>522</v>
      </c>
      <c r="C229" s="12"/>
      <c r="D229" s="22"/>
      <c r="E229" s="22"/>
      <c r="F229" s="22"/>
      <c r="G229" s="22"/>
    </row>
    <row r="230" spans="1:15">
      <c r="B230" s="6" t="s">
        <v>544</v>
      </c>
      <c r="C230" s="12"/>
      <c r="D230" s="22"/>
      <c r="E230" s="22"/>
      <c r="F230" s="22"/>
      <c r="G230" s="22"/>
    </row>
    <row r="231" spans="1:15" ht="3" customHeight="1">
      <c r="B231" s="6"/>
      <c r="C231" s="12"/>
      <c r="D231" s="22"/>
      <c r="E231" s="22"/>
      <c r="F231" s="22"/>
      <c r="G231" s="22"/>
    </row>
    <row r="232" spans="1:15">
      <c r="B232" s="6" t="s">
        <v>406</v>
      </c>
      <c r="C232" s="12"/>
      <c r="D232" s="22"/>
      <c r="E232" s="22"/>
      <c r="F232" s="22"/>
      <c r="G232" s="22"/>
    </row>
    <row r="233" spans="1:15">
      <c r="B233" s="6" t="s">
        <v>407</v>
      </c>
      <c r="C233" s="12"/>
      <c r="D233" s="22"/>
      <c r="E233" s="22"/>
      <c r="F233" s="22"/>
      <c r="G233" s="22"/>
    </row>
    <row r="234" spans="1:15" ht="6.75" customHeight="1"/>
    <row r="235" spans="1:15">
      <c r="A235" s="14" t="s">
        <v>206</v>
      </c>
      <c r="B235" s="1" t="s">
        <v>5</v>
      </c>
    </row>
    <row r="236" spans="1:15">
      <c r="B236" s="6" t="s">
        <v>479</v>
      </c>
    </row>
    <row r="237" spans="1:15">
      <c r="A237" s="25"/>
      <c r="B237" s="25" t="s">
        <v>397</v>
      </c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</row>
    <row r="238" spans="1:15" ht="6" customHeight="1"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</row>
    <row r="239" spans="1:15">
      <c r="A239" s="69" t="s">
        <v>78</v>
      </c>
      <c r="B239" s="33" t="s">
        <v>70</v>
      </c>
      <c r="C239" s="33"/>
      <c r="D239" s="34"/>
      <c r="E239" s="33"/>
      <c r="F239" s="33"/>
      <c r="G239" s="33"/>
      <c r="H239" s="33"/>
      <c r="I239" s="33"/>
      <c r="J239" s="33"/>
      <c r="K239" s="33"/>
      <c r="L239" s="33"/>
      <c r="M239" s="33"/>
    </row>
    <row r="240" spans="1:15">
      <c r="A240" s="33"/>
      <c r="B240" s="33" t="s">
        <v>523</v>
      </c>
      <c r="C240" s="33"/>
      <c r="D240" s="34"/>
      <c r="E240" s="33"/>
      <c r="F240" s="33"/>
      <c r="G240" s="33"/>
      <c r="H240" s="33"/>
      <c r="I240" s="33"/>
      <c r="J240" s="33"/>
      <c r="K240" s="33"/>
      <c r="L240" s="33"/>
      <c r="M240" s="33"/>
    </row>
    <row r="241" spans="1:21">
      <c r="A241" s="33"/>
      <c r="B241" s="33"/>
      <c r="C241" s="33"/>
      <c r="D241" s="34"/>
      <c r="E241" s="33"/>
      <c r="F241" s="33"/>
      <c r="G241" s="33"/>
      <c r="H241" s="33"/>
      <c r="I241" s="33"/>
      <c r="J241" s="33"/>
      <c r="K241" s="33"/>
      <c r="L241" s="33"/>
      <c r="M241" s="33"/>
      <c r="O241" s="149" t="s">
        <v>0</v>
      </c>
      <c r="U241" s="4"/>
    </row>
    <row r="242" spans="1:21" ht="23.25" customHeight="1">
      <c r="A242" s="33"/>
      <c r="B242" s="33"/>
      <c r="C242" s="33"/>
      <c r="D242" s="34"/>
      <c r="E242" s="33"/>
      <c r="F242" s="33"/>
      <c r="G242" s="33"/>
      <c r="H242" s="33"/>
      <c r="J242" s="33"/>
      <c r="K242" s="83" t="s">
        <v>163</v>
      </c>
      <c r="L242" s="33"/>
      <c r="M242" s="268" t="s">
        <v>162</v>
      </c>
      <c r="N242" s="268"/>
      <c r="O242" s="268"/>
      <c r="U242" s="4"/>
    </row>
    <row r="243" spans="1:21">
      <c r="A243" s="33"/>
      <c r="B243" s="33"/>
      <c r="C243" s="33"/>
      <c r="D243" s="34"/>
      <c r="E243" s="33"/>
      <c r="F243" s="33"/>
      <c r="G243" s="33"/>
      <c r="H243" s="33"/>
      <c r="J243" s="33"/>
      <c r="K243" s="143" t="s">
        <v>471</v>
      </c>
      <c r="L243" s="33"/>
      <c r="M243" s="152" t="s">
        <v>471</v>
      </c>
      <c r="N243" s="175"/>
      <c r="O243" s="152" t="s">
        <v>475</v>
      </c>
      <c r="U243" s="4"/>
    </row>
    <row r="244" spans="1:21">
      <c r="A244" s="33"/>
      <c r="B244" s="33" t="s">
        <v>71</v>
      </c>
      <c r="C244" s="33"/>
      <c r="D244" s="33"/>
      <c r="E244" s="33"/>
      <c r="F244" s="33"/>
      <c r="G244" s="33"/>
      <c r="H244" s="33"/>
      <c r="J244" s="33"/>
      <c r="K244" s="1">
        <v>132577836.29999998</v>
      </c>
      <c r="L244" s="33"/>
      <c r="M244" s="1">
        <v>132577836.29999998</v>
      </c>
      <c r="O244" s="1">
        <v>130130230.68999997</v>
      </c>
      <c r="U244" s="4"/>
    </row>
    <row r="245" spans="1:21">
      <c r="A245" s="33"/>
      <c r="B245" s="33" t="s">
        <v>72</v>
      </c>
      <c r="C245" s="33"/>
      <c r="D245" s="33"/>
      <c r="E245" s="33"/>
      <c r="F245" s="33"/>
      <c r="G245" s="33"/>
      <c r="H245" s="33"/>
      <c r="J245" s="33"/>
      <c r="K245" s="1">
        <v>58852364.080000006</v>
      </c>
      <c r="L245" s="33"/>
      <c r="M245" s="1">
        <v>58847588.520000003</v>
      </c>
      <c r="O245" s="1">
        <v>11188643.25</v>
      </c>
      <c r="U245" s="4"/>
    </row>
    <row r="246" spans="1:21">
      <c r="A246" s="33"/>
      <c r="B246" s="33" t="s">
        <v>284</v>
      </c>
      <c r="C246" s="33"/>
      <c r="D246" s="33"/>
      <c r="E246" s="33"/>
      <c r="F246" s="33"/>
      <c r="G246" s="33"/>
      <c r="H246" s="33"/>
      <c r="J246" s="33"/>
      <c r="K246" s="2">
        <v>-362.26</v>
      </c>
      <c r="L246" s="33"/>
      <c r="M246" s="2">
        <v>-362.26</v>
      </c>
      <c r="O246" s="2">
        <v>-7</v>
      </c>
      <c r="U246" s="4"/>
    </row>
    <row r="247" spans="1:21">
      <c r="A247" s="33"/>
      <c r="B247" s="33" t="s">
        <v>73</v>
      </c>
      <c r="C247" s="33"/>
      <c r="D247" s="33"/>
      <c r="E247" s="35"/>
      <c r="F247" s="35"/>
      <c r="G247" s="35"/>
      <c r="H247" s="35"/>
      <c r="J247" s="35"/>
      <c r="K247" s="2">
        <v>-34234.660000000003</v>
      </c>
      <c r="L247" s="35"/>
      <c r="M247" s="2">
        <v>-34234.660000000003</v>
      </c>
      <c r="O247" s="2">
        <v>-66294.27</v>
      </c>
      <c r="U247" s="4"/>
    </row>
    <row r="248" spans="1:21">
      <c r="A248" s="33"/>
      <c r="B248" s="33" t="s">
        <v>74</v>
      </c>
      <c r="C248" s="33"/>
      <c r="D248" s="33"/>
      <c r="E248" s="35"/>
      <c r="F248" s="35"/>
      <c r="G248" s="35"/>
      <c r="H248" s="35"/>
      <c r="J248" s="35"/>
      <c r="K248" s="2">
        <v>-10448805.060000002</v>
      </c>
      <c r="L248" s="35"/>
      <c r="M248" s="2">
        <v>-10448142.260000002</v>
      </c>
      <c r="O248" s="2">
        <v>-9096500.6300000008</v>
      </c>
      <c r="U248" s="4"/>
    </row>
    <row r="249" spans="1:21" ht="24" thickBot="1">
      <c r="B249" s="33" t="s">
        <v>75</v>
      </c>
      <c r="C249" s="33"/>
      <c r="K249" s="28">
        <f>SUM(K244:K248)</f>
        <v>180946798.40000001</v>
      </c>
      <c r="M249" s="28">
        <f>SUM(M244:M248)</f>
        <v>180942685.64000002</v>
      </c>
      <c r="O249" s="28">
        <f>SUM(O244:O248)</f>
        <v>132156072.03999996</v>
      </c>
      <c r="U249" s="4"/>
    </row>
    <row r="250" spans="1:21" ht="5.25" customHeight="1" thickTop="1"/>
    <row r="251" spans="1:21">
      <c r="B251" s="78" t="s">
        <v>207</v>
      </c>
      <c r="C251" s="1" t="s">
        <v>480</v>
      </c>
    </row>
    <row r="252" spans="1:21">
      <c r="B252" s="79"/>
      <c r="C252" s="1" t="s">
        <v>555</v>
      </c>
    </row>
    <row r="253" spans="1:21">
      <c r="B253" s="78" t="s">
        <v>208</v>
      </c>
      <c r="C253" s="1" t="s">
        <v>545</v>
      </c>
    </row>
    <row r="254" spans="1:21">
      <c r="B254" s="79"/>
      <c r="C254" s="1" t="s">
        <v>342</v>
      </c>
    </row>
    <row r="255" spans="1:21">
      <c r="B255" s="79"/>
      <c r="C255" s="1" t="s">
        <v>360</v>
      </c>
    </row>
    <row r="256" spans="1:21" ht="4.5" customHeight="1">
      <c r="B256" s="78"/>
    </row>
    <row r="257" spans="1:15">
      <c r="A257" s="14" t="s">
        <v>209</v>
      </c>
      <c r="B257" s="1" t="s">
        <v>428</v>
      </c>
      <c r="K257" s="124"/>
    </row>
    <row r="258" spans="1:15">
      <c r="B258" s="1" t="s">
        <v>481</v>
      </c>
      <c r="K258" s="124"/>
    </row>
    <row r="259" spans="1:15">
      <c r="K259" s="124"/>
      <c r="O259" s="73" t="s">
        <v>0</v>
      </c>
    </row>
    <row r="260" spans="1:15">
      <c r="K260" s="253" t="s">
        <v>163</v>
      </c>
      <c r="M260" s="263" t="s">
        <v>162</v>
      </c>
      <c r="N260" s="263"/>
      <c r="O260" s="263"/>
    </row>
    <row r="261" spans="1:15">
      <c r="K261" s="254" t="s">
        <v>471</v>
      </c>
      <c r="L261" s="255">
        <v>0</v>
      </c>
      <c r="M261" s="254" t="s">
        <v>471</v>
      </c>
      <c r="N261" s="255">
        <v>0</v>
      </c>
      <c r="O261" s="254" t="s">
        <v>475</v>
      </c>
    </row>
    <row r="262" spans="1:15">
      <c r="B262" s="1" t="s">
        <v>71</v>
      </c>
      <c r="K262" s="1">
        <v>4429243.0599999996</v>
      </c>
      <c r="M262" s="1">
        <v>4429243.0599999996</v>
      </c>
      <c r="O262" s="1">
        <v>3597161.4699999997</v>
      </c>
    </row>
    <row r="263" spans="1:15">
      <c r="B263" s="1" t="s">
        <v>72</v>
      </c>
      <c r="K263" s="1">
        <v>6737563</v>
      </c>
      <c r="M263" s="1">
        <v>6737563</v>
      </c>
      <c r="O263" s="1">
        <v>910000</v>
      </c>
    </row>
    <row r="264" spans="1:15">
      <c r="B264" s="1" t="s">
        <v>284</v>
      </c>
      <c r="K264" s="2">
        <v>-271230</v>
      </c>
      <c r="M264" s="2">
        <v>-271230</v>
      </c>
      <c r="O264" s="3">
        <v>0</v>
      </c>
    </row>
    <row r="265" spans="1:15">
      <c r="B265" s="1" t="s">
        <v>283</v>
      </c>
      <c r="K265" s="2">
        <v>-1761788.95</v>
      </c>
      <c r="M265" s="2">
        <v>-1761788.95</v>
      </c>
      <c r="N265" s="25"/>
      <c r="O265" s="2">
        <v>-805989.25</v>
      </c>
    </row>
    <row r="266" spans="1:15" ht="24" thickBot="1">
      <c r="B266" s="1" t="s">
        <v>75</v>
      </c>
      <c r="K266" s="28">
        <f>SUM(K262:K265)</f>
        <v>9133787.1099999994</v>
      </c>
      <c r="M266" s="28">
        <f>SUM(M262:M265)</f>
        <v>9133787.1099999994</v>
      </c>
      <c r="O266" s="28">
        <f>SUM(O262:O265)</f>
        <v>3701172.2199999997</v>
      </c>
    </row>
    <row r="267" spans="1:15" ht="24" thickTop="1"/>
    <row r="268" spans="1:15">
      <c r="A268" s="260" t="s">
        <v>535</v>
      </c>
      <c r="B268" s="260"/>
      <c r="C268" s="260"/>
      <c r="D268" s="260"/>
      <c r="E268" s="260"/>
      <c r="F268" s="260"/>
      <c r="G268" s="260"/>
      <c r="H268" s="260"/>
      <c r="I268" s="260"/>
      <c r="J268" s="260"/>
      <c r="K268" s="260"/>
      <c r="L268" s="260"/>
      <c r="M268" s="260"/>
      <c r="N268" s="260"/>
      <c r="O268" s="260"/>
    </row>
    <row r="270" spans="1:15">
      <c r="A270" s="56" t="s">
        <v>210</v>
      </c>
      <c r="B270" s="25" t="s">
        <v>79</v>
      </c>
      <c r="C270" s="25"/>
      <c r="D270" s="25"/>
      <c r="E270" s="25"/>
      <c r="F270" s="25"/>
    </row>
    <row r="271" spans="1:15">
      <c r="B271" s="62" t="s">
        <v>211</v>
      </c>
      <c r="C271" s="25" t="s">
        <v>524</v>
      </c>
      <c r="D271" s="25"/>
      <c r="E271" s="25"/>
      <c r="F271" s="25"/>
    </row>
    <row r="272" spans="1:15">
      <c r="B272" s="25"/>
      <c r="C272" s="25" t="s">
        <v>525</v>
      </c>
      <c r="D272" s="25"/>
      <c r="E272" s="25"/>
      <c r="F272" s="25"/>
    </row>
    <row r="273" spans="2:15">
      <c r="O273" s="73" t="s">
        <v>0</v>
      </c>
    </row>
    <row r="274" spans="2:15">
      <c r="I274" s="263" t="s">
        <v>163</v>
      </c>
      <c r="J274" s="263"/>
      <c r="K274" s="263"/>
      <c r="M274" s="263" t="s">
        <v>162</v>
      </c>
      <c r="N274" s="263"/>
      <c r="O274" s="263"/>
    </row>
    <row r="275" spans="2:15">
      <c r="I275" s="143" t="s">
        <v>471</v>
      </c>
      <c r="K275" s="143" t="s">
        <v>164</v>
      </c>
      <c r="M275" s="143" t="s">
        <v>471</v>
      </c>
      <c r="O275" s="143" t="s">
        <v>164</v>
      </c>
    </row>
    <row r="276" spans="2:15">
      <c r="C276" s="1" t="s">
        <v>80</v>
      </c>
      <c r="I276" s="1">
        <v>5077270.0999999996</v>
      </c>
      <c r="K276" s="1">
        <v>5623256.0599999996</v>
      </c>
      <c r="M276" s="1">
        <v>5077270.0999999996</v>
      </c>
      <c r="O276" s="1">
        <v>5623256.0599999996</v>
      </c>
    </row>
    <row r="277" spans="2:15">
      <c r="C277" s="1" t="s">
        <v>81</v>
      </c>
      <c r="I277" s="2">
        <v>-1332772.3799999999</v>
      </c>
      <c r="K277" s="2">
        <v>-318708.92</v>
      </c>
      <c r="M277" s="2">
        <v>-1332772.3799999999</v>
      </c>
      <c r="O277" s="2">
        <v>-318708.92</v>
      </c>
    </row>
    <row r="278" spans="2:15" ht="24" thickBot="1">
      <c r="C278" s="1" t="s">
        <v>41</v>
      </c>
      <c r="I278" s="28">
        <f>SUM(I276:I277)</f>
        <v>3744497.7199999997</v>
      </c>
      <c r="K278" s="28">
        <f>SUM(K276:K277)</f>
        <v>5304547.1399999997</v>
      </c>
      <c r="M278" s="28">
        <f>SUM(M276:M277)</f>
        <v>3744497.7199999997</v>
      </c>
      <c r="O278" s="28">
        <f>SUM(O276:O277)</f>
        <v>5304547.1399999997</v>
      </c>
    </row>
    <row r="279" spans="2:15" ht="24" thickTop="1"/>
    <row r="280" spans="2:15">
      <c r="B280" s="56" t="s">
        <v>212</v>
      </c>
      <c r="C280" s="25" t="s">
        <v>526</v>
      </c>
      <c r="D280" s="25"/>
    </row>
    <row r="281" spans="2:15">
      <c r="B281" s="25"/>
      <c r="C281" s="25" t="s">
        <v>450</v>
      </c>
      <c r="D281" s="25"/>
    </row>
    <row r="282" spans="2:15">
      <c r="O282" s="73" t="s">
        <v>0</v>
      </c>
    </row>
    <row r="283" spans="2:15">
      <c r="I283" s="264" t="s">
        <v>165</v>
      </c>
      <c r="J283" s="264"/>
      <c r="K283" s="264"/>
      <c r="L283" s="264"/>
      <c r="M283" s="264"/>
      <c r="N283" s="264"/>
      <c r="O283" s="264"/>
    </row>
    <row r="284" spans="2:15">
      <c r="I284" s="136" t="s">
        <v>291</v>
      </c>
      <c r="K284" s="267" t="s">
        <v>293</v>
      </c>
      <c r="L284" s="267"/>
      <c r="M284" s="267"/>
      <c r="N284" s="38"/>
      <c r="O284" s="136" t="s">
        <v>400</v>
      </c>
    </row>
    <row r="285" spans="2:15">
      <c r="I285" s="136" t="s">
        <v>292</v>
      </c>
      <c r="K285" s="137" t="s">
        <v>294</v>
      </c>
      <c r="L285" s="137"/>
      <c r="M285" s="137" t="s">
        <v>294</v>
      </c>
      <c r="N285" s="38"/>
      <c r="O285" s="136" t="s">
        <v>482</v>
      </c>
    </row>
    <row r="286" spans="2:15">
      <c r="I286" s="138">
        <v>2562</v>
      </c>
      <c r="K286" s="209"/>
      <c r="L286" s="137"/>
      <c r="M286" s="212" t="s">
        <v>527</v>
      </c>
      <c r="N286" s="38"/>
      <c r="O286" s="138">
        <v>2562</v>
      </c>
    </row>
    <row r="287" spans="2:15">
      <c r="C287" s="25" t="s">
        <v>290</v>
      </c>
      <c r="E287" s="25"/>
      <c r="F287" s="25"/>
      <c r="I287" s="25"/>
      <c r="J287" s="25"/>
      <c r="K287" s="25"/>
      <c r="L287" s="25"/>
      <c r="M287" s="25"/>
      <c r="N287" s="25"/>
      <c r="O287" s="25"/>
    </row>
    <row r="288" spans="2:15">
      <c r="C288" s="25" t="s">
        <v>82</v>
      </c>
      <c r="E288" s="25"/>
      <c r="F288" s="25"/>
      <c r="I288" s="1">
        <v>608323.86</v>
      </c>
      <c r="K288" s="1">
        <v>33228.639999999999</v>
      </c>
      <c r="L288" s="25"/>
      <c r="M288" s="3">
        <v>0</v>
      </c>
      <c r="O288" s="1">
        <f>SUM(I288:M288)</f>
        <v>641552.5</v>
      </c>
    </row>
    <row r="289" spans="3:15">
      <c r="C289" s="6" t="s">
        <v>232</v>
      </c>
      <c r="E289" s="25"/>
      <c r="F289" s="25"/>
      <c r="I289" s="1">
        <v>5014932.2</v>
      </c>
      <c r="K289" s="1">
        <v>1196422.6200000001</v>
      </c>
      <c r="L289" s="25"/>
      <c r="M289" s="2">
        <v>-1775637.22</v>
      </c>
      <c r="O289" s="1">
        <f>SUM(I289:M289)</f>
        <v>4435717.6000000006</v>
      </c>
    </row>
    <row r="290" spans="3:15">
      <c r="I290" s="31">
        <f>SUM(I288:I289)</f>
        <v>5623256.0600000005</v>
      </c>
      <c r="K290" s="31">
        <f>SUM(K288:K289)</f>
        <v>1229651.26</v>
      </c>
      <c r="L290" s="1">
        <f>SUM(L288:L289)</f>
        <v>0</v>
      </c>
      <c r="M290" s="36">
        <f>SUM(M288:M289)</f>
        <v>-1775637.22</v>
      </c>
      <c r="O290" s="31">
        <f>SUM(O288:O289)</f>
        <v>5077270.1000000006</v>
      </c>
    </row>
    <row r="291" spans="3:15">
      <c r="C291" s="25" t="s">
        <v>295</v>
      </c>
      <c r="D291" s="25"/>
      <c r="E291" s="25"/>
    </row>
    <row r="292" spans="3:15">
      <c r="C292" s="25" t="s">
        <v>343</v>
      </c>
      <c r="D292" s="25"/>
      <c r="E292" s="25"/>
      <c r="I292" s="25"/>
      <c r="J292" s="25"/>
      <c r="K292" s="25"/>
      <c r="L292" s="25"/>
      <c r="M292" s="25"/>
      <c r="N292" s="25"/>
      <c r="O292" s="25"/>
    </row>
    <row r="293" spans="3:15">
      <c r="C293" s="25"/>
      <c r="D293" s="56" t="s">
        <v>344</v>
      </c>
      <c r="I293" s="2">
        <v>-232078.24</v>
      </c>
      <c r="K293" s="2">
        <v>-1065017.8</v>
      </c>
      <c r="L293" s="2"/>
      <c r="M293" s="71">
        <v>0</v>
      </c>
      <c r="N293" s="2"/>
      <c r="O293" s="2">
        <f>SUM(I293:M293)</f>
        <v>-1297096.04</v>
      </c>
    </row>
    <row r="294" spans="3:15">
      <c r="C294" s="25" t="s">
        <v>8</v>
      </c>
      <c r="D294" s="25"/>
      <c r="E294" s="25"/>
      <c r="I294" s="2">
        <v>-86630.68</v>
      </c>
      <c r="K294" s="39">
        <v>50954.34</v>
      </c>
      <c r="L294" s="2"/>
      <c r="M294" s="71">
        <v>0</v>
      </c>
      <c r="N294" s="2"/>
      <c r="O294" s="2">
        <f>SUM(I294:M294)</f>
        <v>-35676.339999999997</v>
      </c>
    </row>
    <row r="295" spans="3:15">
      <c r="C295" s="25"/>
      <c r="D295" s="25"/>
      <c r="E295" s="25"/>
      <c r="I295" s="36">
        <f>SUM(I293:I294)</f>
        <v>-318708.92</v>
      </c>
      <c r="K295" s="36">
        <f>SUM(K293:K294)</f>
        <v>-1014063.4600000001</v>
      </c>
      <c r="L295" s="2">
        <f>SUM(L293:L294)</f>
        <v>0</v>
      </c>
      <c r="M295" s="184">
        <f>SUM(M293:M294)</f>
        <v>0</v>
      </c>
      <c r="N295" s="2"/>
      <c r="O295" s="36">
        <f>SUM(O293:O294)</f>
        <v>-1332772.3800000001</v>
      </c>
    </row>
    <row r="296" spans="3:15">
      <c r="C296" s="25" t="s">
        <v>83</v>
      </c>
      <c r="D296" s="25"/>
      <c r="E296" s="25"/>
      <c r="K296" s="25"/>
      <c r="M296" s="32"/>
    </row>
    <row r="297" spans="3:15" ht="24" thickBot="1">
      <c r="C297" s="25"/>
      <c r="D297" s="25" t="s">
        <v>84</v>
      </c>
      <c r="E297" s="25"/>
      <c r="I297" s="37">
        <f>I290+I295</f>
        <v>5304547.1400000006</v>
      </c>
      <c r="K297" s="245">
        <f>K290+K295</f>
        <v>215587.79999999993</v>
      </c>
      <c r="L297" s="1">
        <f>L290+L295</f>
        <v>0</v>
      </c>
      <c r="M297" s="245">
        <f>M290+M295</f>
        <v>-1775637.22</v>
      </c>
      <c r="N297" s="1">
        <f>N290+N295</f>
        <v>0</v>
      </c>
      <c r="O297" s="37">
        <f>O290+O295</f>
        <v>3744497.7200000007</v>
      </c>
    </row>
    <row r="298" spans="3:15" ht="24" thickTop="1"/>
    <row r="305" spans="1:15">
      <c r="A305" s="260" t="s">
        <v>536</v>
      </c>
      <c r="B305" s="260"/>
      <c r="C305" s="260"/>
      <c r="D305" s="260"/>
      <c r="E305" s="260"/>
      <c r="F305" s="260"/>
      <c r="G305" s="260"/>
      <c r="H305" s="260"/>
      <c r="I305" s="260"/>
      <c r="J305" s="260"/>
      <c r="K305" s="260"/>
      <c r="L305" s="260"/>
      <c r="M305" s="260"/>
      <c r="N305" s="260"/>
      <c r="O305" s="260"/>
    </row>
    <row r="307" spans="1:15">
      <c r="I307" s="207"/>
      <c r="J307" s="207"/>
      <c r="K307" s="207"/>
      <c r="L307" s="207"/>
      <c r="M307" s="207"/>
      <c r="N307" s="207"/>
      <c r="O307" s="48" t="s">
        <v>0</v>
      </c>
    </row>
    <row r="308" spans="1:15">
      <c r="I308" s="264" t="s">
        <v>162</v>
      </c>
      <c r="J308" s="264"/>
      <c r="K308" s="264"/>
      <c r="L308" s="264"/>
      <c r="M308" s="264"/>
      <c r="N308" s="264"/>
      <c r="O308" s="264"/>
    </row>
    <row r="309" spans="1:15">
      <c r="I309" s="136" t="s">
        <v>291</v>
      </c>
      <c r="K309" s="267" t="s">
        <v>293</v>
      </c>
      <c r="L309" s="267"/>
      <c r="M309" s="267"/>
      <c r="N309" s="38"/>
      <c r="O309" s="162" t="s">
        <v>400</v>
      </c>
    </row>
    <row r="310" spans="1:15">
      <c r="I310" s="136" t="s">
        <v>292</v>
      </c>
      <c r="K310" s="137" t="s">
        <v>294</v>
      </c>
      <c r="L310" s="137"/>
      <c r="M310" s="137" t="s">
        <v>294</v>
      </c>
      <c r="N310" s="38"/>
      <c r="O310" s="136" t="s">
        <v>482</v>
      </c>
    </row>
    <row r="311" spans="1:15">
      <c r="I311" s="138">
        <v>2561</v>
      </c>
      <c r="K311" s="209"/>
      <c r="L311" s="137"/>
      <c r="M311" s="212" t="s">
        <v>527</v>
      </c>
      <c r="N311" s="38"/>
      <c r="O311" s="138">
        <v>2561</v>
      </c>
    </row>
    <row r="312" spans="1:15">
      <c r="C312" s="25" t="s">
        <v>290</v>
      </c>
      <c r="D312" s="25"/>
      <c r="E312" s="25"/>
      <c r="F312" s="25"/>
    </row>
    <row r="313" spans="1:15">
      <c r="C313" s="25" t="s">
        <v>82</v>
      </c>
      <c r="D313" s="25"/>
      <c r="E313" s="25"/>
      <c r="F313" s="25"/>
      <c r="I313" s="39">
        <v>419101.55</v>
      </c>
      <c r="K313" s="39">
        <v>46697.52</v>
      </c>
      <c r="L313" s="40"/>
      <c r="M313" s="4">
        <v>0</v>
      </c>
      <c r="O313" s="1">
        <f>SUM(I313:N313)</f>
        <v>465799.07</v>
      </c>
    </row>
    <row r="314" spans="1:15">
      <c r="C314" s="6" t="s">
        <v>232</v>
      </c>
      <c r="D314" s="25"/>
      <c r="E314" s="25"/>
      <c r="F314" s="25"/>
      <c r="I314" s="39">
        <v>4441699.41</v>
      </c>
      <c r="K314" s="39">
        <v>429924.6</v>
      </c>
      <c r="L314" s="40"/>
      <c r="M314" s="4">
        <v>0</v>
      </c>
      <c r="O314" s="1">
        <f>SUM(I314:N314)</f>
        <v>4871624.01</v>
      </c>
    </row>
    <row r="315" spans="1:15">
      <c r="C315" s="25"/>
      <c r="D315" s="25"/>
      <c r="E315" s="25"/>
      <c r="F315" s="25"/>
      <c r="I315" s="31">
        <f>SUM(I313:I314)</f>
        <v>4860800.96</v>
      </c>
      <c r="K315" s="31">
        <f>SUM(K313:K314)</f>
        <v>476622.12</v>
      </c>
      <c r="L315" s="1">
        <f>SUM(L313:L314)</f>
        <v>0</v>
      </c>
      <c r="M315" s="184">
        <f>SUM(M313:M314)</f>
        <v>0</v>
      </c>
      <c r="N315" s="1">
        <f>SUM(N313:N314)</f>
        <v>0</v>
      </c>
      <c r="O315" s="31">
        <f>SUM(O313:O314)</f>
        <v>5337423.08</v>
      </c>
    </row>
    <row r="316" spans="1:15">
      <c r="C316" s="25" t="s">
        <v>295</v>
      </c>
      <c r="D316" s="25"/>
      <c r="E316" s="25"/>
      <c r="F316" s="25"/>
      <c r="M316" s="25"/>
    </row>
    <row r="317" spans="1:15">
      <c r="C317" s="25" t="s">
        <v>2</v>
      </c>
      <c r="D317" s="25"/>
      <c r="E317" s="25"/>
      <c r="F317" s="25"/>
      <c r="I317" s="39">
        <v>-81203.14</v>
      </c>
      <c r="K317" s="39">
        <v>-140813.54999999999</v>
      </c>
      <c r="M317" s="4">
        <v>0</v>
      </c>
      <c r="O317" s="39">
        <f>SUM(I317:N317)</f>
        <v>-222016.69</v>
      </c>
    </row>
    <row r="318" spans="1:15">
      <c r="C318" s="25" t="s">
        <v>343</v>
      </c>
      <c r="D318" s="25"/>
      <c r="E318" s="25"/>
      <c r="F318" s="25"/>
    </row>
    <row r="319" spans="1:15">
      <c r="C319" s="25"/>
      <c r="D319" s="56" t="s">
        <v>344</v>
      </c>
      <c r="F319" s="25"/>
      <c r="I319" s="39">
        <v>-687347.1</v>
      </c>
      <c r="K319" s="39">
        <v>372684.34</v>
      </c>
      <c r="L319" s="40"/>
      <c r="M319" s="4">
        <v>0</v>
      </c>
      <c r="O319" s="39">
        <f>SUM(I319:N319)</f>
        <v>-314662.75999999995</v>
      </c>
    </row>
    <row r="320" spans="1:15">
      <c r="C320" s="25" t="s">
        <v>8</v>
      </c>
      <c r="D320" s="25"/>
      <c r="E320" s="25"/>
      <c r="F320" s="25"/>
      <c r="I320" s="39">
        <v>-38835.800000000003</v>
      </c>
      <c r="K320" s="39">
        <v>-18264.060000000001</v>
      </c>
      <c r="L320" s="40"/>
      <c r="M320" s="4">
        <v>0</v>
      </c>
      <c r="O320" s="39">
        <f>SUM(I320:N320)</f>
        <v>-57099.86</v>
      </c>
    </row>
    <row r="321" spans="2:15">
      <c r="C321" s="25"/>
      <c r="D321" s="25"/>
      <c r="E321" s="25"/>
      <c r="F321" s="25"/>
      <c r="I321" s="41">
        <f>SUM(I317:I320)</f>
        <v>-807386.04</v>
      </c>
      <c r="K321" s="41">
        <f>SUM(K317:K320)</f>
        <v>213606.73000000004</v>
      </c>
      <c r="L321" s="39">
        <f>SUM(L319:L320)</f>
        <v>0</v>
      </c>
      <c r="M321" s="186">
        <f>SUM(M317:M320)</f>
        <v>0</v>
      </c>
      <c r="N321" s="39">
        <f>SUM(N319:N320)</f>
        <v>0</v>
      </c>
      <c r="O321" s="41">
        <f>SUM(O317:O320)</f>
        <v>-593779.30999999994</v>
      </c>
    </row>
    <row r="322" spans="2:15">
      <c r="C322" s="25" t="s">
        <v>83</v>
      </c>
      <c r="D322" s="25"/>
      <c r="E322" s="25"/>
      <c r="F322" s="25"/>
      <c r="M322" s="25"/>
    </row>
    <row r="323" spans="2:15" ht="24" thickBot="1">
      <c r="C323" s="25"/>
      <c r="D323" s="25" t="s">
        <v>84</v>
      </c>
      <c r="E323" s="25"/>
      <c r="F323" s="25"/>
      <c r="I323" s="37">
        <f>I315+I321</f>
        <v>4053414.92</v>
      </c>
      <c r="K323" s="37">
        <f>K315+K321</f>
        <v>690228.85000000009</v>
      </c>
      <c r="L323" s="1">
        <f>L314+L321</f>
        <v>0</v>
      </c>
      <c r="M323" s="187">
        <f>M315+M321</f>
        <v>0</v>
      </c>
      <c r="N323" s="1">
        <f>N314+N321</f>
        <v>0</v>
      </c>
      <c r="O323" s="37">
        <f>O315+O321</f>
        <v>4743643.7700000005</v>
      </c>
    </row>
    <row r="324" spans="2:15" ht="24" thickTop="1"/>
    <row r="325" spans="2:15">
      <c r="B325" s="78" t="s">
        <v>213</v>
      </c>
      <c r="C325" s="1" t="s">
        <v>484</v>
      </c>
    </row>
    <row r="326" spans="2:15">
      <c r="M326" s="211"/>
      <c r="N326" s="211"/>
      <c r="O326" s="149" t="s">
        <v>0</v>
      </c>
    </row>
    <row r="327" spans="2:15">
      <c r="K327" s="208" t="s">
        <v>163</v>
      </c>
      <c r="M327" s="264" t="s">
        <v>162</v>
      </c>
      <c r="N327" s="264"/>
      <c r="O327" s="264"/>
    </row>
    <row r="328" spans="2:15">
      <c r="K328" s="143" t="s">
        <v>471</v>
      </c>
      <c r="L328" s="84" t="e">
        <v>#REF!</v>
      </c>
      <c r="M328" s="143" t="s">
        <v>471</v>
      </c>
      <c r="N328" s="84"/>
      <c r="O328" s="144" t="s">
        <v>475</v>
      </c>
    </row>
    <row r="329" spans="2:15">
      <c r="C329" s="1" t="s">
        <v>256</v>
      </c>
    </row>
    <row r="330" spans="2:15">
      <c r="C330" s="1" t="s">
        <v>16</v>
      </c>
      <c r="D330" s="25"/>
      <c r="K330" s="32">
        <v>38016898.619999997</v>
      </c>
      <c r="L330" s="32"/>
      <c r="M330" s="32">
        <v>38016898.619999997</v>
      </c>
      <c r="N330" s="32"/>
      <c r="O330" s="32">
        <v>44690817.82</v>
      </c>
    </row>
    <row r="331" spans="2:15">
      <c r="C331" s="1" t="s">
        <v>257</v>
      </c>
    </row>
    <row r="332" spans="2:15">
      <c r="C332" s="1" t="s">
        <v>90</v>
      </c>
      <c r="D332" s="25"/>
      <c r="K332" s="39">
        <v>-215587.8</v>
      </c>
      <c r="L332" s="39"/>
      <c r="M332" s="39">
        <v>-215587.8</v>
      </c>
      <c r="O332" s="39">
        <v>-690228.85</v>
      </c>
    </row>
    <row r="333" spans="2:15">
      <c r="C333" s="1" t="s">
        <v>230</v>
      </c>
      <c r="M333" s="39"/>
      <c r="O333" s="39"/>
    </row>
    <row r="334" spans="2:15" ht="24" thickBot="1">
      <c r="C334" s="25"/>
      <c r="D334" s="25" t="s">
        <v>231</v>
      </c>
      <c r="K334" s="188">
        <f>SUM(K330:K333)</f>
        <v>37801310.82</v>
      </c>
      <c r="M334" s="188">
        <f>SUM(M330:M333)</f>
        <v>37801310.82</v>
      </c>
      <c r="O334" s="188">
        <f>SUM(O330:O333)</f>
        <v>44000588.969999999</v>
      </c>
    </row>
    <row r="335" spans="2:15" ht="24" thickTop="1"/>
    <row r="342" spans="1:15">
      <c r="A342" s="260" t="s">
        <v>537</v>
      </c>
      <c r="B342" s="260"/>
      <c r="C342" s="260"/>
      <c r="D342" s="260"/>
      <c r="E342" s="260"/>
      <c r="F342" s="260"/>
      <c r="G342" s="260"/>
      <c r="H342" s="260"/>
      <c r="I342" s="260"/>
      <c r="J342" s="260"/>
      <c r="K342" s="260"/>
      <c r="L342" s="260"/>
      <c r="M342" s="260"/>
      <c r="N342" s="260"/>
      <c r="O342" s="260"/>
    </row>
    <row r="344" spans="1:15">
      <c r="B344" s="1" t="s">
        <v>214</v>
      </c>
      <c r="C344" s="1" t="s">
        <v>573</v>
      </c>
    </row>
    <row r="345" spans="1:15">
      <c r="K345" s="141"/>
      <c r="M345" s="142"/>
      <c r="O345" s="73" t="s">
        <v>0</v>
      </c>
    </row>
    <row r="346" spans="1:15">
      <c r="K346" s="264" t="s">
        <v>165</v>
      </c>
      <c r="L346" s="264"/>
      <c r="M346" s="264"/>
      <c r="N346" s="264"/>
      <c r="O346" s="264"/>
    </row>
    <row r="347" spans="1:15" ht="46.5">
      <c r="K347" s="214" t="s">
        <v>285</v>
      </c>
      <c r="M347" s="214" t="s">
        <v>286</v>
      </c>
      <c r="N347" s="215"/>
      <c r="O347" s="214" t="s">
        <v>361</v>
      </c>
    </row>
    <row r="348" spans="1:15">
      <c r="C348" s="1" t="s">
        <v>289</v>
      </c>
    </row>
    <row r="349" spans="1:15">
      <c r="D349" s="1" t="s">
        <v>287</v>
      </c>
    </row>
    <row r="350" spans="1:15">
      <c r="D350" s="1" t="s">
        <v>288</v>
      </c>
      <c r="J350" s="1">
        <v>8878186.1199999992</v>
      </c>
      <c r="K350" s="1">
        <v>8878186.1199999992</v>
      </c>
      <c r="M350" s="2">
        <v>-1775637.22</v>
      </c>
      <c r="O350" s="1">
        <f>SUM(K350:N350)</f>
        <v>7102548.8999999994</v>
      </c>
    </row>
    <row r="351" spans="1:15" ht="24" thickBot="1">
      <c r="J351" s="1">
        <v>8878186.1199999992</v>
      </c>
      <c r="K351" s="28">
        <f>SUM(K350)</f>
        <v>8878186.1199999992</v>
      </c>
      <c r="L351" s="1">
        <f>SUM(L350)</f>
        <v>0</v>
      </c>
      <c r="M351" s="135">
        <f>SUM(M350)</f>
        <v>-1775637.22</v>
      </c>
      <c r="N351" s="1">
        <f>SUM(N350)</f>
        <v>0</v>
      </c>
      <c r="O351" s="28">
        <f>SUM(O350)</f>
        <v>7102548.8999999994</v>
      </c>
    </row>
    <row r="352" spans="1:15" ht="24" thickTop="1"/>
    <row r="353" spans="2:15">
      <c r="B353" s="1" t="s">
        <v>327</v>
      </c>
      <c r="C353" s="1" t="s">
        <v>485</v>
      </c>
    </row>
    <row r="354" spans="2:15">
      <c r="C354" s="1" t="s">
        <v>486</v>
      </c>
    </row>
    <row r="355" spans="2:15">
      <c r="O355" s="149" t="s">
        <v>0</v>
      </c>
    </row>
    <row r="356" spans="2:15">
      <c r="K356" s="208" t="s">
        <v>163</v>
      </c>
      <c r="M356" s="264" t="s">
        <v>162</v>
      </c>
      <c r="N356" s="264"/>
      <c r="O356" s="264"/>
    </row>
    <row r="357" spans="2:15">
      <c r="K357" s="143" t="s">
        <v>471</v>
      </c>
      <c r="L357" s="84" t="e">
        <v>#REF!</v>
      </c>
      <c r="M357" s="143" t="s">
        <v>471</v>
      </c>
      <c r="N357" s="84">
        <v>0</v>
      </c>
      <c r="O357" s="143" t="s">
        <v>475</v>
      </c>
    </row>
    <row r="358" spans="2:15">
      <c r="C358" s="1" t="s">
        <v>91</v>
      </c>
      <c r="K358" s="1">
        <v>184902860.78999999</v>
      </c>
      <c r="M358" s="32">
        <v>190218664.66</v>
      </c>
      <c r="N358" s="32"/>
      <c r="O358" s="32">
        <v>220454835.94999984</v>
      </c>
    </row>
    <row r="359" spans="2:15">
      <c r="C359" s="6" t="s">
        <v>409</v>
      </c>
      <c r="K359" s="30">
        <v>5315803.87</v>
      </c>
      <c r="L359" s="3"/>
      <c r="M359" s="181">
        <v>0</v>
      </c>
      <c r="N359" s="3"/>
      <c r="O359" s="181">
        <v>0</v>
      </c>
    </row>
    <row r="360" spans="2:15">
      <c r="C360" s="6" t="s">
        <v>233</v>
      </c>
      <c r="K360" s="1">
        <f>SUM(K358:K359)</f>
        <v>190218664.66</v>
      </c>
      <c r="M360" s="1">
        <f>SUM(M358:M359)</f>
        <v>190218664.66</v>
      </c>
      <c r="O360" s="1">
        <f>SUM(O358:O359)</f>
        <v>220454835.94999984</v>
      </c>
    </row>
    <row r="361" spans="2:15">
      <c r="C361" s="24" t="s">
        <v>95</v>
      </c>
      <c r="K361" s="189" t="s">
        <v>398</v>
      </c>
      <c r="L361" s="71"/>
      <c r="M361" s="189" t="s">
        <v>398</v>
      </c>
      <c r="N361" s="71"/>
      <c r="O361" s="189" t="s">
        <v>398</v>
      </c>
    </row>
    <row r="362" spans="2:15">
      <c r="C362" s="6" t="s">
        <v>166</v>
      </c>
      <c r="K362" s="31">
        <f>K360*K361%</f>
        <v>38043732.932000004</v>
      </c>
      <c r="L362" s="32"/>
      <c r="M362" s="31">
        <f>M360*M361%</f>
        <v>38043732.932000004</v>
      </c>
      <c r="O362" s="31">
        <f>O360*O361%</f>
        <v>44090967.189999968</v>
      </c>
    </row>
    <row r="363" spans="2:15">
      <c r="C363" s="1" t="s">
        <v>92</v>
      </c>
      <c r="H363" s="25"/>
      <c r="L363" s="32"/>
    </row>
    <row r="364" spans="2:15">
      <c r="C364" s="1" t="s">
        <v>296</v>
      </c>
      <c r="D364" s="25"/>
      <c r="H364" s="25"/>
      <c r="K364" s="1">
        <v>132715.63</v>
      </c>
      <c r="M364" s="1">
        <v>132715.63</v>
      </c>
      <c r="O364" s="3">
        <v>0</v>
      </c>
    </row>
    <row r="365" spans="2:15">
      <c r="C365" s="1" t="s">
        <v>93</v>
      </c>
      <c r="D365" s="25"/>
      <c r="H365" s="4"/>
      <c r="K365" s="39">
        <f>-1420849.58+1221459.28</f>
        <v>-199390.30000000005</v>
      </c>
      <c r="M365" s="39">
        <f>-1420849.58+1221459.28</f>
        <v>-199390.30000000005</v>
      </c>
      <c r="N365" s="39"/>
      <c r="O365" s="1">
        <v>281359.31</v>
      </c>
    </row>
    <row r="366" spans="2:15">
      <c r="C366" s="1" t="s">
        <v>94</v>
      </c>
      <c r="D366" s="25"/>
      <c r="H366" s="25"/>
      <c r="K366" s="39">
        <v>-175747.44</v>
      </c>
      <c r="M366" s="39">
        <v>-175747.44</v>
      </c>
      <c r="N366" s="39"/>
      <c r="O366" s="39">
        <v>-371737.53</v>
      </c>
    </row>
    <row r="367" spans="2:15">
      <c r="H367" s="25"/>
      <c r="K367" s="41">
        <f>SUM(K364:K366)</f>
        <v>-242422.11000000004</v>
      </c>
      <c r="M367" s="41">
        <f>SUM(M364:M366)</f>
        <v>-242422.11000000004</v>
      </c>
      <c r="N367" s="39"/>
      <c r="O367" s="41">
        <f>SUM(O364:O366)</f>
        <v>-90378.22000000003</v>
      </c>
    </row>
    <row r="368" spans="2:15">
      <c r="H368" s="25"/>
      <c r="K368" s="40"/>
      <c r="M368" s="40"/>
      <c r="N368" s="39"/>
      <c r="O368" s="40"/>
    </row>
    <row r="369" spans="1:19" ht="24" thickBot="1">
      <c r="C369" s="1" t="s">
        <v>346</v>
      </c>
      <c r="H369" s="25"/>
      <c r="K369" s="37">
        <f>K362+K367</f>
        <v>37801310.822000004</v>
      </c>
      <c r="M369" s="37">
        <f>M362+M367</f>
        <v>37801310.822000004</v>
      </c>
      <c r="O369" s="37">
        <f>O362+O367</f>
        <v>44000588.969999969</v>
      </c>
      <c r="S369" s="240"/>
    </row>
    <row r="370" spans="1:19" ht="24" thickTop="1">
      <c r="C370" s="24" t="s">
        <v>167</v>
      </c>
      <c r="H370" s="25"/>
      <c r="K370" s="75">
        <f>K369*100/K360</f>
        <v>19.872556086736648</v>
      </c>
      <c r="M370" s="75">
        <f>M369*100/M360</f>
        <v>19.872556086736648</v>
      </c>
      <c r="N370" s="76"/>
      <c r="O370" s="75">
        <f>O369*100/O360</f>
        <v>19.959003748041845</v>
      </c>
    </row>
    <row r="378" spans="1:19">
      <c r="A378" s="260" t="s">
        <v>538</v>
      </c>
      <c r="B378" s="260"/>
      <c r="C378" s="260"/>
      <c r="D378" s="260"/>
      <c r="E378" s="260"/>
      <c r="F378" s="260"/>
      <c r="G378" s="260"/>
      <c r="H378" s="260"/>
      <c r="I378" s="260"/>
      <c r="J378" s="260"/>
      <c r="K378" s="260"/>
      <c r="L378" s="260"/>
      <c r="M378" s="260"/>
      <c r="N378" s="260"/>
      <c r="O378" s="260"/>
    </row>
    <row r="380" spans="1:19">
      <c r="A380" s="14" t="s">
        <v>215</v>
      </c>
      <c r="B380" s="1" t="s">
        <v>6</v>
      </c>
    </row>
    <row r="381" spans="1:19">
      <c r="M381" s="211"/>
      <c r="N381" s="211"/>
      <c r="O381" s="149" t="s">
        <v>0</v>
      </c>
    </row>
    <row r="382" spans="1:19">
      <c r="I382" s="264" t="s">
        <v>163</v>
      </c>
      <c r="J382" s="264"/>
      <c r="K382" s="264"/>
      <c r="M382" s="264" t="s">
        <v>162</v>
      </c>
      <c r="N382" s="264"/>
      <c r="O382" s="264"/>
    </row>
    <row r="383" spans="1:19">
      <c r="I383" s="85" t="s">
        <v>471</v>
      </c>
      <c r="J383" s="84">
        <v>0</v>
      </c>
      <c r="K383" s="85" t="s">
        <v>164</v>
      </c>
      <c r="L383" s="84">
        <v>0</v>
      </c>
      <c r="M383" s="85" t="s">
        <v>471</v>
      </c>
      <c r="N383" s="84">
        <v>0</v>
      </c>
      <c r="O383" s="85" t="s">
        <v>164</v>
      </c>
    </row>
    <row r="384" spans="1:19">
      <c r="B384" s="1" t="s">
        <v>234</v>
      </c>
    </row>
    <row r="385" spans="1:15">
      <c r="B385" s="1" t="s">
        <v>258</v>
      </c>
      <c r="I385" s="1">
        <v>6195231.3100000005</v>
      </c>
      <c r="K385" s="1">
        <v>9607073.3300000001</v>
      </c>
      <c r="M385" s="1">
        <v>4957119.45</v>
      </c>
      <c r="O385" s="1">
        <v>9607073.3300000001</v>
      </c>
    </row>
    <row r="386" spans="1:15">
      <c r="B386" s="1" t="s">
        <v>96</v>
      </c>
      <c r="I386" s="1">
        <v>1864583.01</v>
      </c>
      <c r="K386" s="1">
        <v>801628.69</v>
      </c>
      <c r="M386" s="1">
        <v>1864583.01</v>
      </c>
      <c r="O386" s="1">
        <v>801628.69</v>
      </c>
    </row>
    <row r="387" spans="1:15">
      <c r="I387" s="31">
        <f>SUM(I385:I386)</f>
        <v>8059814.3200000003</v>
      </c>
      <c r="K387" s="31">
        <f>SUM(K385:K386)</f>
        <v>10408702.02</v>
      </c>
      <c r="M387" s="31">
        <f>SUM(M385:M386)</f>
        <v>6821702.46</v>
      </c>
      <c r="O387" s="31">
        <f>SUM(O385:O386)</f>
        <v>10408702.02</v>
      </c>
    </row>
    <row r="388" spans="1:15">
      <c r="B388" s="1" t="s">
        <v>235</v>
      </c>
    </row>
    <row r="389" spans="1:15">
      <c r="B389" s="1" t="s">
        <v>147</v>
      </c>
      <c r="I389" s="1">
        <v>18723777.140000001</v>
      </c>
      <c r="K389" s="1">
        <v>7793711.5800000001</v>
      </c>
      <c r="M389" s="1">
        <v>18163807.699999999</v>
      </c>
      <c r="O389" s="1">
        <v>7465592.2899999991</v>
      </c>
    </row>
    <row r="390" spans="1:15">
      <c r="B390" s="1" t="s">
        <v>97</v>
      </c>
      <c r="I390" s="3">
        <v>307843.75</v>
      </c>
      <c r="K390" s="1">
        <v>8804575.75</v>
      </c>
      <c r="M390" s="3">
        <v>0</v>
      </c>
      <c r="O390" s="1">
        <v>8804575.75</v>
      </c>
    </row>
    <row r="391" spans="1:15">
      <c r="B391" s="1" t="s">
        <v>98</v>
      </c>
      <c r="I391" s="1">
        <v>1713447.64</v>
      </c>
      <c r="K391" s="1">
        <v>2092646.11</v>
      </c>
      <c r="M391" s="1">
        <v>1702700.4272</v>
      </c>
      <c r="O391" s="1">
        <v>2092646.11</v>
      </c>
    </row>
    <row r="392" spans="1:15">
      <c r="B392" s="1" t="s">
        <v>264</v>
      </c>
      <c r="I392" s="1">
        <v>7050798.2699999996</v>
      </c>
      <c r="K392" s="1">
        <v>3123094.96</v>
      </c>
      <c r="M392" s="1">
        <v>7050798.2699999996</v>
      </c>
      <c r="O392" s="1">
        <v>3123094.96</v>
      </c>
    </row>
    <row r="393" spans="1:15">
      <c r="B393" s="1" t="s">
        <v>99</v>
      </c>
      <c r="I393" s="1">
        <v>3898549.66</v>
      </c>
      <c r="K393" s="1">
        <v>3614522.16</v>
      </c>
      <c r="M393" s="1">
        <v>3512147.4442800004</v>
      </c>
      <c r="O393" s="1">
        <v>3563436.7600000002</v>
      </c>
    </row>
    <row r="394" spans="1:15">
      <c r="I394" s="31">
        <f>SUM(I389:I393)</f>
        <v>31694416.460000001</v>
      </c>
      <c r="K394" s="31">
        <f>SUM(K389:K393)</f>
        <v>25428550.560000002</v>
      </c>
      <c r="M394" s="31">
        <f>SUM(M389:M393)</f>
        <v>30429453.841480002</v>
      </c>
      <c r="O394" s="31">
        <f>SUM(O389:O393)</f>
        <v>25049345.870000001</v>
      </c>
    </row>
    <row r="395" spans="1:15" ht="24" thickBot="1">
      <c r="B395" s="1" t="s">
        <v>19</v>
      </c>
      <c r="I395" s="28">
        <f>I387+I394</f>
        <v>39754230.780000001</v>
      </c>
      <c r="K395" s="28">
        <f>K387+K394</f>
        <v>35837252.579999998</v>
      </c>
      <c r="M395" s="28">
        <f>M387+M394</f>
        <v>37251156.301480003</v>
      </c>
      <c r="O395" s="28">
        <f>O387+O394</f>
        <v>35458047.890000001</v>
      </c>
    </row>
    <row r="396" spans="1:15" ht="24" thickTop="1"/>
    <row r="397" spans="1:15">
      <c r="A397" s="14" t="s">
        <v>216</v>
      </c>
      <c r="B397" s="1" t="s">
        <v>7</v>
      </c>
    </row>
    <row r="398" spans="1:15">
      <c r="M398" s="211"/>
      <c r="N398" s="211"/>
      <c r="O398" s="149" t="s">
        <v>0</v>
      </c>
    </row>
    <row r="399" spans="1:15">
      <c r="I399" s="264" t="s">
        <v>163</v>
      </c>
      <c r="J399" s="264"/>
      <c r="K399" s="264"/>
      <c r="M399" s="264" t="s">
        <v>162</v>
      </c>
      <c r="N399" s="264"/>
      <c r="O399" s="264"/>
    </row>
    <row r="400" spans="1:15">
      <c r="I400" s="85" t="s">
        <v>471</v>
      </c>
      <c r="J400" s="84">
        <v>0</v>
      </c>
      <c r="K400" s="85" t="s">
        <v>164</v>
      </c>
      <c r="L400" s="84">
        <v>0</v>
      </c>
      <c r="M400" s="85" t="s">
        <v>471</v>
      </c>
      <c r="N400" s="84">
        <v>0</v>
      </c>
      <c r="O400" s="85" t="s">
        <v>164</v>
      </c>
    </row>
    <row r="401" spans="1:15">
      <c r="B401" s="1" t="s">
        <v>156</v>
      </c>
      <c r="I401" s="1">
        <v>4273.41</v>
      </c>
      <c r="K401" s="1">
        <v>145906772.66999999</v>
      </c>
      <c r="M401" s="3">
        <v>0</v>
      </c>
      <c r="O401" s="1">
        <v>143664955.19999999</v>
      </c>
    </row>
    <row r="402" spans="1:15">
      <c r="B402" s="1" t="s">
        <v>157</v>
      </c>
      <c r="I402" s="1">
        <f>2642000</f>
        <v>2642000</v>
      </c>
      <c r="K402" s="3">
        <v>0</v>
      </c>
      <c r="M402" s="1">
        <v>2642000</v>
      </c>
      <c r="O402" s="3">
        <v>0</v>
      </c>
    </row>
    <row r="403" spans="1:15">
      <c r="B403" s="1" t="s">
        <v>44</v>
      </c>
      <c r="I403" s="1">
        <v>228433.06</v>
      </c>
      <c r="K403" s="1">
        <v>153632</v>
      </c>
      <c r="M403" s="1">
        <v>228433.06</v>
      </c>
      <c r="O403" s="1">
        <v>153632</v>
      </c>
    </row>
    <row r="404" spans="1:15" ht="24" thickBot="1">
      <c r="B404" s="1" t="s">
        <v>19</v>
      </c>
      <c r="I404" s="28">
        <f>SUM(I401:I403)</f>
        <v>2874706.47</v>
      </c>
      <c r="K404" s="28">
        <f>SUM(K401:K403)</f>
        <v>146060404.66999999</v>
      </c>
      <c r="M404" s="28">
        <f>SUM(M401:M403)</f>
        <v>2870433.06</v>
      </c>
      <c r="O404" s="28">
        <f>SUM(O401:O403)</f>
        <v>143818587.19999999</v>
      </c>
    </row>
    <row r="405" spans="1:15" ht="24" thickTop="1"/>
    <row r="415" spans="1:15">
      <c r="A415" s="260" t="s">
        <v>539</v>
      </c>
      <c r="B415" s="260"/>
      <c r="C415" s="260"/>
      <c r="D415" s="260"/>
      <c r="E415" s="260"/>
      <c r="F415" s="260"/>
      <c r="G415" s="260"/>
      <c r="H415" s="260"/>
      <c r="I415" s="260"/>
      <c r="J415" s="260"/>
      <c r="K415" s="260"/>
      <c r="L415" s="260"/>
      <c r="M415" s="260"/>
      <c r="N415" s="260"/>
      <c r="O415" s="260"/>
    </row>
    <row r="417" spans="1:15">
      <c r="A417" s="14" t="s">
        <v>217</v>
      </c>
      <c r="B417" s="1" t="s">
        <v>140</v>
      </c>
    </row>
    <row r="418" spans="1:15">
      <c r="B418" s="78" t="s">
        <v>218</v>
      </c>
      <c r="C418" s="1" t="s">
        <v>487</v>
      </c>
    </row>
    <row r="419" spans="1:15">
      <c r="B419" s="14"/>
      <c r="C419" s="1" t="s">
        <v>488</v>
      </c>
    </row>
    <row r="420" spans="1:15">
      <c r="B420" s="14"/>
      <c r="O420" s="149" t="s">
        <v>0</v>
      </c>
    </row>
    <row r="421" spans="1:15">
      <c r="B421" s="14"/>
      <c r="K421" s="208" t="s">
        <v>163</v>
      </c>
      <c r="M421" s="266" t="s">
        <v>162</v>
      </c>
      <c r="N421" s="266"/>
      <c r="O421" s="266"/>
    </row>
    <row r="422" spans="1:15">
      <c r="B422" s="14"/>
      <c r="K422" s="143" t="s">
        <v>471</v>
      </c>
      <c r="M422" s="148" t="s">
        <v>471</v>
      </c>
      <c r="N422" s="147"/>
      <c r="O422" s="148" t="s">
        <v>475</v>
      </c>
    </row>
    <row r="423" spans="1:15">
      <c r="C423" s="1" t="s">
        <v>100</v>
      </c>
      <c r="K423" s="1">
        <v>25074661.060000002</v>
      </c>
      <c r="M423" s="1">
        <v>25074661.060000002</v>
      </c>
      <c r="O423" s="1">
        <v>22208497.059999999</v>
      </c>
    </row>
    <row r="424" spans="1:15">
      <c r="C424" s="1" t="s">
        <v>101</v>
      </c>
      <c r="K424" s="1">
        <v>1204874.27</v>
      </c>
      <c r="M424" s="1">
        <v>1204874.27</v>
      </c>
      <c r="O424" s="1">
        <v>1589470.57</v>
      </c>
    </row>
    <row r="425" spans="1:15">
      <c r="C425" s="1" t="s">
        <v>102</v>
      </c>
      <c r="K425" s="1">
        <v>490395.75</v>
      </c>
      <c r="M425" s="1">
        <v>490395.75</v>
      </c>
      <c r="O425" s="1">
        <v>560152.43000000005</v>
      </c>
    </row>
    <row r="426" spans="1:15">
      <c r="C426" s="1" t="s">
        <v>345</v>
      </c>
      <c r="K426" s="1">
        <v>4589524.05</v>
      </c>
      <c r="M426" s="1">
        <v>4589524.05</v>
      </c>
      <c r="O426" s="4">
        <v>0</v>
      </c>
    </row>
    <row r="427" spans="1:15">
      <c r="C427" s="1" t="s">
        <v>297</v>
      </c>
      <c r="K427" s="39">
        <v>-302681</v>
      </c>
      <c r="M427" s="39">
        <v>-302681</v>
      </c>
      <c r="O427" s="4">
        <v>0</v>
      </c>
    </row>
    <row r="428" spans="1:15">
      <c r="C428" s="1" t="s">
        <v>451</v>
      </c>
      <c r="K428" s="39">
        <v>-8878186.1199999992</v>
      </c>
      <c r="M428" s="39">
        <v>-8878186.1199999992</v>
      </c>
      <c r="N428" s="39"/>
      <c r="O428" s="4">
        <v>0</v>
      </c>
    </row>
    <row r="429" spans="1:15" ht="24" thickBot="1">
      <c r="C429" s="1" t="s">
        <v>52</v>
      </c>
      <c r="K429" s="28">
        <f>SUM(K423:K428)</f>
        <v>22178588.010000005</v>
      </c>
      <c r="M429" s="28">
        <f>SUM(M423:M428)</f>
        <v>22178588.010000005</v>
      </c>
      <c r="O429" s="28">
        <f>SUM(O423:O428)</f>
        <v>24358120.059999999</v>
      </c>
    </row>
    <row r="430" spans="1:15" ht="24" thickTop="1"/>
    <row r="431" spans="1:15">
      <c r="B431" s="78" t="s">
        <v>219</v>
      </c>
      <c r="C431" s="1" t="s">
        <v>531</v>
      </c>
    </row>
    <row r="432" spans="1:15">
      <c r="C432" s="1" t="s">
        <v>532</v>
      </c>
    </row>
    <row r="433" spans="2:15">
      <c r="O433" s="149" t="s">
        <v>0</v>
      </c>
    </row>
    <row r="434" spans="2:15">
      <c r="I434" s="265" t="s">
        <v>423</v>
      </c>
      <c r="J434" s="265"/>
      <c r="K434" s="265"/>
      <c r="M434" s="265" t="s">
        <v>494</v>
      </c>
      <c r="N434" s="265"/>
      <c r="O434" s="265"/>
    </row>
    <row r="435" spans="2:15">
      <c r="C435" s="25"/>
      <c r="I435" s="143" t="s">
        <v>471</v>
      </c>
      <c r="J435" s="84">
        <v>0</v>
      </c>
      <c r="K435" s="143" t="s">
        <v>475</v>
      </c>
      <c r="L435" s="84"/>
      <c r="M435" s="143" t="s">
        <v>471</v>
      </c>
      <c r="N435" s="84">
        <v>0</v>
      </c>
      <c r="O435" s="143" t="s">
        <v>475</v>
      </c>
    </row>
    <row r="436" spans="2:15">
      <c r="C436" s="1" t="s">
        <v>103</v>
      </c>
      <c r="I436" s="1">
        <v>300147.75999999989</v>
      </c>
      <c r="K436" s="1">
        <v>387593</v>
      </c>
      <c r="M436" s="1">
        <v>2989188.65</v>
      </c>
      <c r="O436" s="1">
        <v>1152305</v>
      </c>
    </row>
    <row r="437" spans="2:15">
      <c r="C437" s="1" t="s">
        <v>17</v>
      </c>
      <c r="I437" s="1">
        <v>31011.520000000019</v>
      </c>
      <c r="K437" s="1">
        <v>64149</v>
      </c>
      <c r="M437" s="1">
        <v>322805.63</v>
      </c>
      <c r="O437" s="1">
        <v>192447</v>
      </c>
    </row>
    <row r="438" spans="2:15">
      <c r="C438" s="1" t="s">
        <v>14</v>
      </c>
      <c r="I438" s="1">
        <v>233930.72999999998</v>
      </c>
      <c r="K438" s="1">
        <v>264799</v>
      </c>
      <c r="M438" s="1">
        <v>2670118.79</v>
      </c>
      <c r="O438" s="1">
        <v>804871</v>
      </c>
    </row>
    <row r="439" spans="2:15" ht="24" thickBot="1">
      <c r="C439" s="1" t="s">
        <v>19</v>
      </c>
      <c r="I439" s="28">
        <f>SUM(I436:I438)</f>
        <v>565090.00999999989</v>
      </c>
      <c r="K439" s="28">
        <f>SUM(K436:K438)</f>
        <v>716541</v>
      </c>
      <c r="M439" s="28">
        <f>SUM(M436:M438)</f>
        <v>5982113.0700000003</v>
      </c>
      <c r="O439" s="28">
        <f>SUM(O436:O438)</f>
        <v>2149623</v>
      </c>
    </row>
    <row r="440" spans="2:15" ht="14.25" customHeight="1" thickTop="1"/>
    <row r="441" spans="2:15">
      <c r="B441" s="14" t="s">
        <v>328</v>
      </c>
      <c r="C441" s="1" t="s">
        <v>356</v>
      </c>
      <c r="D441" s="25"/>
      <c r="E441" s="25"/>
      <c r="F441" s="25"/>
    </row>
    <row r="442" spans="2:15">
      <c r="C442" s="1" t="s">
        <v>483</v>
      </c>
      <c r="D442" s="25"/>
      <c r="E442" s="25"/>
      <c r="F442" s="25"/>
    </row>
    <row r="443" spans="2:15" ht="13.5" customHeight="1"/>
    <row r="444" spans="2:15">
      <c r="B444" s="56" t="s">
        <v>329</v>
      </c>
      <c r="C444" s="194" t="s">
        <v>448</v>
      </c>
      <c r="E444" s="25"/>
      <c r="F444" s="25"/>
    </row>
    <row r="445" spans="2:15">
      <c r="B445" s="56"/>
      <c r="C445" s="194" t="s">
        <v>549</v>
      </c>
      <c r="E445" s="25"/>
      <c r="F445" s="25"/>
    </row>
    <row r="446" spans="2:15">
      <c r="O446" s="149" t="s">
        <v>0</v>
      </c>
    </row>
    <row r="447" spans="2:15" ht="46.5">
      <c r="M447" s="203" t="s">
        <v>163</v>
      </c>
      <c r="N447" s="153"/>
      <c r="O447" s="195" t="s">
        <v>162</v>
      </c>
    </row>
    <row r="448" spans="2:15">
      <c r="C448" s="1" t="s">
        <v>446</v>
      </c>
      <c r="M448" s="196">
        <v>-9919300</v>
      </c>
      <c r="N448" s="197"/>
      <c r="O448" s="196">
        <v>-9919300</v>
      </c>
    </row>
    <row r="449" spans="1:15">
      <c r="C449" s="1" t="s">
        <v>447</v>
      </c>
      <c r="M449" s="198">
        <v>8878186.1199999992</v>
      </c>
      <c r="N449" s="199"/>
      <c r="O449" s="199">
        <v>8878186.1199999992</v>
      </c>
    </row>
    <row r="450" spans="1:15" ht="24" thickBot="1">
      <c r="C450" s="1" t="s">
        <v>489</v>
      </c>
      <c r="M450" s="200">
        <f>SUM(M448:M449)</f>
        <v>-1041113.8800000008</v>
      </c>
      <c r="N450" s="199"/>
      <c r="O450" s="201">
        <f>SUM(O448:O449)</f>
        <v>-1041113.8800000008</v>
      </c>
    </row>
    <row r="451" spans="1:15" ht="24" thickTop="1"/>
    <row r="452" spans="1:15">
      <c r="A452" s="260" t="s">
        <v>540</v>
      </c>
      <c r="B452" s="260"/>
      <c r="C452" s="260"/>
      <c r="D452" s="260"/>
      <c r="E452" s="260"/>
      <c r="F452" s="260"/>
      <c r="G452" s="260"/>
      <c r="H452" s="260"/>
      <c r="I452" s="260"/>
      <c r="J452" s="260"/>
      <c r="K452" s="260"/>
      <c r="L452" s="260"/>
      <c r="M452" s="260"/>
      <c r="N452" s="260"/>
      <c r="O452" s="260"/>
    </row>
    <row r="454" spans="1:15">
      <c r="B454" s="56" t="s">
        <v>331</v>
      </c>
      <c r="C454" s="1" t="s">
        <v>490</v>
      </c>
    </row>
    <row r="455" spans="1:15">
      <c r="B455" s="56"/>
      <c r="C455" s="1" t="s">
        <v>491</v>
      </c>
    </row>
    <row r="456" spans="1:15">
      <c r="B456" s="25"/>
      <c r="O456" s="149" t="s">
        <v>0</v>
      </c>
    </row>
    <row r="457" spans="1:15" ht="46.5">
      <c r="M457" s="203" t="s">
        <v>163</v>
      </c>
      <c r="N457" s="153"/>
      <c r="O457" s="195" t="s">
        <v>162</v>
      </c>
    </row>
    <row r="458" spans="1:15">
      <c r="C458" s="1" t="s">
        <v>298</v>
      </c>
      <c r="M458" s="39">
        <v>-342564</v>
      </c>
      <c r="O458" s="39">
        <v>-342564</v>
      </c>
    </row>
    <row r="459" spans="1:15">
      <c r="C459" s="1" t="s">
        <v>299</v>
      </c>
      <c r="M459" s="1">
        <v>6410531</v>
      </c>
      <c r="O459" s="1">
        <v>6410531</v>
      </c>
    </row>
    <row r="460" spans="1:15">
      <c r="C460" s="1" t="s">
        <v>300</v>
      </c>
      <c r="M460" s="1">
        <v>1422298</v>
      </c>
      <c r="O460" s="1">
        <v>1422298</v>
      </c>
    </row>
    <row r="461" spans="1:15">
      <c r="C461" s="1" t="s">
        <v>301</v>
      </c>
      <c r="M461" s="1">
        <v>1387921.12</v>
      </c>
      <c r="O461" s="1">
        <v>1387921.12</v>
      </c>
    </row>
    <row r="462" spans="1:15" ht="24" thickBot="1">
      <c r="C462" s="1" t="s">
        <v>19</v>
      </c>
      <c r="M462" s="28">
        <f>SUM(M458:M461)</f>
        <v>8878186.120000001</v>
      </c>
      <c r="O462" s="28">
        <f>SUM(O458:O461)</f>
        <v>8878186.120000001</v>
      </c>
    </row>
    <row r="463" spans="1:15" ht="24" thickTop="1"/>
    <row r="464" spans="1:15">
      <c r="B464" s="1" t="s">
        <v>452</v>
      </c>
      <c r="C464" s="1" t="s">
        <v>492</v>
      </c>
    </row>
    <row r="465" spans="1:27">
      <c r="C465" s="1" t="s">
        <v>350</v>
      </c>
    </row>
    <row r="466" spans="1:27">
      <c r="M466" s="232" t="s">
        <v>471</v>
      </c>
      <c r="O466" s="210" t="s">
        <v>164</v>
      </c>
    </row>
    <row r="467" spans="1:27">
      <c r="C467" s="1" t="s">
        <v>298</v>
      </c>
      <c r="M467" s="1" t="s">
        <v>334</v>
      </c>
      <c r="O467" s="1" t="s">
        <v>351</v>
      </c>
    </row>
    <row r="468" spans="1:27">
      <c r="C468" s="1" t="s">
        <v>330</v>
      </c>
      <c r="M468" s="1" t="s">
        <v>335</v>
      </c>
      <c r="O468" s="1" t="s">
        <v>352</v>
      </c>
    </row>
    <row r="469" spans="1:27">
      <c r="C469" s="1" t="s">
        <v>354</v>
      </c>
      <c r="M469" s="1" t="s">
        <v>336</v>
      </c>
      <c r="O469" s="1" t="s">
        <v>353</v>
      </c>
    </row>
    <row r="470" spans="1:27">
      <c r="C470" s="1" t="s">
        <v>364</v>
      </c>
      <c r="M470" s="1" t="s">
        <v>332</v>
      </c>
      <c r="O470" s="1" t="s">
        <v>332</v>
      </c>
    </row>
    <row r="471" spans="1:27">
      <c r="C471" s="1" t="s">
        <v>365</v>
      </c>
      <c r="M471" s="1" t="s">
        <v>333</v>
      </c>
      <c r="O471" s="1" t="s">
        <v>333</v>
      </c>
    </row>
    <row r="473" spans="1:27">
      <c r="A473" s="1" t="s">
        <v>220</v>
      </c>
      <c r="B473" s="1" t="s">
        <v>267</v>
      </c>
      <c r="E473" s="25"/>
    </row>
    <row r="474" spans="1:27" s="6" customFormat="1">
      <c r="A474" s="1"/>
      <c r="B474" s="1" t="s">
        <v>421</v>
      </c>
      <c r="C474" s="1" t="s">
        <v>543</v>
      </c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258"/>
      <c r="T474" s="258"/>
    </row>
    <row r="475" spans="1:27">
      <c r="B475" s="25"/>
      <c r="C475" s="78" t="s">
        <v>20</v>
      </c>
      <c r="D475" s="1" t="s">
        <v>570</v>
      </c>
      <c r="S475" s="78"/>
      <c r="T475" s="1"/>
      <c r="U475" s="1"/>
      <c r="V475" s="1"/>
      <c r="W475" s="1"/>
      <c r="X475" s="1"/>
      <c r="Y475" s="1"/>
      <c r="Z475" s="1"/>
      <c r="AA475" s="1"/>
    </row>
    <row r="476" spans="1:27">
      <c r="C476" s="24"/>
      <c r="D476" s="1" t="s">
        <v>565</v>
      </c>
      <c r="S476" s="24"/>
      <c r="T476" s="1"/>
      <c r="U476" s="1"/>
      <c r="V476" s="1"/>
      <c r="W476" s="1"/>
      <c r="X476" s="1"/>
      <c r="Y476" s="1"/>
      <c r="Z476" s="1"/>
      <c r="AA476" s="1"/>
    </row>
    <row r="477" spans="1:27">
      <c r="C477" s="24"/>
      <c r="D477" s="1" t="s">
        <v>566</v>
      </c>
      <c r="S477" s="24"/>
      <c r="T477" s="1"/>
      <c r="U477" s="1"/>
      <c r="V477" s="1"/>
      <c r="W477" s="1"/>
      <c r="X477" s="1"/>
      <c r="Y477" s="1"/>
      <c r="Z477" s="1"/>
      <c r="AA477" s="1"/>
    </row>
    <row r="478" spans="1:27">
      <c r="C478" s="78" t="s">
        <v>29</v>
      </c>
      <c r="D478" s="1" t="s">
        <v>571</v>
      </c>
      <c r="S478" s="78"/>
      <c r="T478" s="1"/>
      <c r="U478" s="1"/>
      <c r="V478" s="1"/>
      <c r="W478" s="1"/>
      <c r="X478" s="1"/>
      <c r="Y478" s="1"/>
      <c r="Z478" s="1"/>
      <c r="AA478" s="1"/>
    </row>
    <row r="479" spans="1:27">
      <c r="C479" s="219"/>
      <c r="D479" s="1" t="s">
        <v>574</v>
      </c>
      <c r="S479" s="257"/>
      <c r="T479" s="1"/>
      <c r="U479" s="1"/>
      <c r="V479" s="1"/>
      <c r="W479" s="1"/>
      <c r="X479" s="1"/>
      <c r="Y479" s="1"/>
      <c r="Z479" s="1"/>
      <c r="AA479" s="1"/>
    </row>
    <row r="480" spans="1:27">
      <c r="C480" s="219"/>
      <c r="D480" s="1" t="s">
        <v>575</v>
      </c>
      <c r="S480" s="257"/>
      <c r="T480" s="1"/>
      <c r="U480" s="1"/>
      <c r="V480" s="1"/>
      <c r="W480" s="1"/>
      <c r="X480" s="1"/>
      <c r="Y480" s="1"/>
      <c r="Z480" s="1"/>
      <c r="AA480" s="1"/>
    </row>
    <row r="481" spans="1:27">
      <c r="C481" s="257"/>
      <c r="D481" s="14" t="s">
        <v>569</v>
      </c>
      <c r="S481" s="257"/>
      <c r="T481" s="1"/>
      <c r="U481" s="1"/>
      <c r="V481" s="1"/>
      <c r="W481" s="1"/>
      <c r="X481" s="1"/>
      <c r="Y481" s="1"/>
      <c r="Z481" s="1"/>
      <c r="AA481" s="1"/>
    </row>
    <row r="482" spans="1:27">
      <c r="B482" s="1" t="s">
        <v>422</v>
      </c>
      <c r="C482" s="1" t="s">
        <v>567</v>
      </c>
      <c r="S482" s="1"/>
      <c r="T482" s="1"/>
      <c r="U482" s="1"/>
      <c r="V482" s="1"/>
      <c r="W482" s="1"/>
      <c r="X482" s="1"/>
      <c r="Y482" s="1"/>
      <c r="Z482" s="1"/>
      <c r="AA482" s="1"/>
    </row>
    <row r="483" spans="1:27">
      <c r="C483" s="1" t="s">
        <v>568</v>
      </c>
      <c r="S483" s="1"/>
      <c r="T483" s="1"/>
      <c r="U483" s="1"/>
      <c r="V483" s="1"/>
      <c r="W483" s="1"/>
      <c r="X483" s="1"/>
      <c r="Y483" s="1"/>
      <c r="Z483" s="1"/>
      <c r="AA483" s="1"/>
    </row>
    <row r="484" spans="1:27">
      <c r="C484" s="1" t="s">
        <v>564</v>
      </c>
      <c r="S484" s="1"/>
      <c r="T484" s="1"/>
      <c r="U484" s="1"/>
      <c r="V484" s="1"/>
      <c r="W484" s="1"/>
      <c r="X484" s="1"/>
      <c r="Y484" s="1"/>
      <c r="Z484" s="1"/>
      <c r="AA484" s="1"/>
    </row>
    <row r="485" spans="1:27">
      <c r="S485" s="1"/>
      <c r="T485" s="1"/>
      <c r="U485" s="1"/>
      <c r="V485" s="1"/>
      <c r="W485" s="1"/>
      <c r="X485" s="1"/>
      <c r="Y485" s="1"/>
      <c r="Z485" s="1"/>
      <c r="AA485" s="1"/>
    </row>
    <row r="488" spans="1:27">
      <c r="A488" s="260" t="s">
        <v>541</v>
      </c>
      <c r="B488" s="260"/>
      <c r="C488" s="260"/>
      <c r="D488" s="260"/>
      <c r="E488" s="260"/>
      <c r="F488" s="260"/>
      <c r="G488" s="260"/>
      <c r="H488" s="260"/>
      <c r="I488" s="260"/>
      <c r="J488" s="260"/>
      <c r="K488" s="260"/>
      <c r="L488" s="260"/>
      <c r="M488" s="260"/>
      <c r="N488" s="260"/>
      <c r="O488" s="260"/>
    </row>
    <row r="489" spans="1:27" ht="16.5" customHeight="1"/>
    <row r="490" spans="1:27">
      <c r="A490" s="1" t="s">
        <v>133</v>
      </c>
      <c r="B490" s="1" t="s">
        <v>104</v>
      </c>
    </row>
    <row r="491" spans="1:27">
      <c r="B491" s="1" t="s">
        <v>493</v>
      </c>
    </row>
    <row r="492" spans="1:27">
      <c r="O492" s="73" t="s">
        <v>0</v>
      </c>
    </row>
    <row r="493" spans="1:27">
      <c r="I493" s="265" t="s">
        <v>423</v>
      </c>
      <c r="J493" s="265"/>
      <c r="K493" s="265"/>
      <c r="M493" s="265" t="s">
        <v>494</v>
      </c>
      <c r="N493" s="265"/>
      <c r="O493" s="265"/>
    </row>
    <row r="494" spans="1:27">
      <c r="I494" s="143" t="s">
        <v>471</v>
      </c>
      <c r="J494" s="84">
        <v>0</v>
      </c>
      <c r="K494" s="143" t="s">
        <v>475</v>
      </c>
      <c r="L494" s="84"/>
      <c r="M494" s="143" t="s">
        <v>471</v>
      </c>
      <c r="N494" s="84">
        <v>0</v>
      </c>
      <c r="O494" s="143" t="s">
        <v>475</v>
      </c>
    </row>
    <row r="495" spans="1:27">
      <c r="B495" s="1" t="s">
        <v>104</v>
      </c>
      <c r="I495" s="1">
        <v>1023626</v>
      </c>
      <c r="K495" s="1">
        <v>906217</v>
      </c>
      <c r="M495" s="1">
        <v>2950476</v>
      </c>
      <c r="O495" s="1">
        <v>2610763</v>
      </c>
    </row>
    <row r="496" spans="1:27" ht="24" thickBot="1">
      <c r="B496" s="1" t="s">
        <v>19</v>
      </c>
      <c r="I496" s="28">
        <f>I495</f>
        <v>1023626</v>
      </c>
      <c r="K496" s="28">
        <f>K495</f>
        <v>906217</v>
      </c>
      <c r="M496" s="28">
        <f>M495</f>
        <v>2950476</v>
      </c>
      <c r="O496" s="28">
        <f>O495</f>
        <v>2610763</v>
      </c>
    </row>
    <row r="497" spans="1:15" ht="18" customHeight="1" thickTop="1"/>
    <row r="498" spans="1:15">
      <c r="A498" s="14" t="s">
        <v>159</v>
      </c>
      <c r="B498" s="1" t="s">
        <v>148</v>
      </c>
    </row>
    <row r="499" spans="1:15">
      <c r="B499" s="1" t="s">
        <v>495</v>
      </c>
    </row>
    <row r="500" spans="1:15">
      <c r="K500" s="32"/>
      <c r="O500" s="149" t="s">
        <v>0</v>
      </c>
    </row>
    <row r="501" spans="1:15">
      <c r="K501" s="263" t="s">
        <v>401</v>
      </c>
      <c r="L501" s="263"/>
      <c r="M501" s="263"/>
      <c r="N501" s="263"/>
      <c r="O501" s="263"/>
    </row>
    <row r="502" spans="1:15">
      <c r="K502" s="208" t="s">
        <v>163</v>
      </c>
      <c r="M502" s="264" t="s">
        <v>162</v>
      </c>
      <c r="N502" s="264"/>
      <c r="O502" s="264"/>
    </row>
    <row r="503" spans="1:15">
      <c r="K503" s="210" t="s">
        <v>471</v>
      </c>
      <c r="L503" s="84" t="e">
        <v>#REF!</v>
      </c>
      <c r="M503" s="210" t="s">
        <v>471</v>
      </c>
      <c r="N503" s="84">
        <v>0</v>
      </c>
      <c r="O503" s="210" t="s">
        <v>475</v>
      </c>
    </row>
    <row r="504" spans="1:15">
      <c r="B504" s="1" t="s">
        <v>405</v>
      </c>
      <c r="K504" s="1">
        <f>M504</f>
        <v>681654.76</v>
      </c>
      <c r="M504" s="1">
        <v>681654.76</v>
      </c>
      <c r="O504" s="1">
        <v>790691.69</v>
      </c>
    </row>
    <row r="505" spans="1:15">
      <c r="B505" s="1" t="s">
        <v>149</v>
      </c>
      <c r="K505" s="1">
        <v>5079190.71</v>
      </c>
      <c r="M505" s="1">
        <v>5079190.71</v>
      </c>
      <c r="O505" s="1">
        <v>3940747.14</v>
      </c>
    </row>
    <row r="506" spans="1:15">
      <c r="B506" s="6" t="s">
        <v>238</v>
      </c>
      <c r="K506" s="1">
        <v>6435125.4299999997</v>
      </c>
      <c r="M506" s="1">
        <v>6435125.4299999997</v>
      </c>
      <c r="O506" s="1">
        <v>5512700.4100000001</v>
      </c>
    </row>
    <row r="507" spans="1:15">
      <c r="B507" s="1" t="s">
        <v>150</v>
      </c>
      <c r="K507" s="1">
        <v>39015480.409999996</v>
      </c>
      <c r="M507" s="1">
        <v>39015480.409999996</v>
      </c>
      <c r="O507" s="1">
        <v>36820388.310000002</v>
      </c>
    </row>
    <row r="508" spans="1:15">
      <c r="B508" s="1" t="s">
        <v>151</v>
      </c>
      <c r="K508" s="1">
        <v>928793.96</v>
      </c>
      <c r="M508" s="1">
        <v>928793.96</v>
      </c>
      <c r="O508" s="1">
        <v>786164.38</v>
      </c>
    </row>
    <row r="509" spans="1:15">
      <c r="B509" s="1" t="s">
        <v>152</v>
      </c>
      <c r="K509" s="1">
        <v>1079105.52</v>
      </c>
      <c r="M509" s="1">
        <v>1079105.52</v>
      </c>
      <c r="O509" s="1">
        <v>536196.68000000005</v>
      </c>
    </row>
    <row r="510" spans="1:15">
      <c r="B510" s="1" t="s">
        <v>153</v>
      </c>
      <c r="K510" s="1">
        <v>2584023.27</v>
      </c>
      <c r="M510" s="1">
        <v>2584023.27</v>
      </c>
      <c r="O510" s="1">
        <v>1425127.48</v>
      </c>
    </row>
    <row r="511" spans="1:15">
      <c r="B511" s="1" t="s">
        <v>154</v>
      </c>
      <c r="K511" s="1">
        <v>4091766.97</v>
      </c>
      <c r="M511" s="1">
        <v>4091766.97</v>
      </c>
      <c r="O511" s="1">
        <v>1880751.87</v>
      </c>
    </row>
    <row r="512" spans="1:15" ht="7.5" customHeight="1"/>
    <row r="513" spans="2:15">
      <c r="O513" s="149" t="s">
        <v>0</v>
      </c>
    </row>
    <row r="514" spans="2:15">
      <c r="K514" s="263" t="s">
        <v>530</v>
      </c>
      <c r="L514" s="263"/>
      <c r="M514" s="263"/>
      <c r="N514" s="263"/>
      <c r="O514" s="263"/>
    </row>
    <row r="515" spans="2:15">
      <c r="K515" s="208" t="s">
        <v>163</v>
      </c>
      <c r="M515" s="264" t="s">
        <v>162</v>
      </c>
      <c r="N515" s="264"/>
      <c r="O515" s="264"/>
    </row>
    <row r="516" spans="2:15">
      <c r="K516" s="210" t="s">
        <v>471</v>
      </c>
      <c r="L516" s="84">
        <v>0</v>
      </c>
      <c r="M516" s="210" t="s">
        <v>471</v>
      </c>
      <c r="N516" s="84">
        <v>0</v>
      </c>
      <c r="O516" s="210" t="s">
        <v>475</v>
      </c>
    </row>
    <row r="517" spans="2:15">
      <c r="B517" s="1" t="s">
        <v>405</v>
      </c>
      <c r="K517" s="1">
        <f>M517</f>
        <v>515300.15999999968</v>
      </c>
      <c r="M517" s="1">
        <f>O195+O196-M195-M196</f>
        <v>515300.15999999968</v>
      </c>
      <c r="O517" s="1">
        <v>1494712.9800000009</v>
      </c>
    </row>
    <row r="518" spans="2:15">
      <c r="B518" s="1" t="s">
        <v>149</v>
      </c>
      <c r="K518" s="1">
        <v>17686479.490000002</v>
      </c>
      <c r="M518" s="1">
        <v>17686479.490000002</v>
      </c>
      <c r="O518" s="1">
        <v>14614417.029999999</v>
      </c>
    </row>
    <row r="519" spans="2:15">
      <c r="B519" s="6" t="s">
        <v>238</v>
      </c>
      <c r="K519" s="1">
        <v>20567878.789999999</v>
      </c>
      <c r="M519" s="1">
        <v>20567878.789999999</v>
      </c>
      <c r="O519" s="1">
        <v>19366220.07</v>
      </c>
    </row>
    <row r="520" spans="2:15">
      <c r="B520" s="1" t="s">
        <v>150</v>
      </c>
      <c r="K520" s="1">
        <v>130652980</v>
      </c>
      <c r="M520" s="1">
        <v>130652980</v>
      </c>
      <c r="O520" s="1">
        <v>119381510.21000001</v>
      </c>
    </row>
    <row r="521" spans="2:15">
      <c r="B521" s="1" t="s">
        <v>151</v>
      </c>
      <c r="I521" s="230"/>
      <c r="K521" s="1">
        <v>113334399.3</v>
      </c>
      <c r="M521" s="1">
        <v>113334399.3</v>
      </c>
      <c r="O521" s="1">
        <v>107760943.79000001</v>
      </c>
    </row>
    <row r="522" spans="2:15">
      <c r="B522" s="1" t="s">
        <v>152</v>
      </c>
      <c r="K522" s="1">
        <v>55354744.969999999</v>
      </c>
      <c r="M522" s="1">
        <v>52120284.439999998</v>
      </c>
      <c r="O522" s="1">
        <v>46981054.649999999</v>
      </c>
    </row>
    <row r="523" spans="2:15">
      <c r="B523" s="1" t="s">
        <v>153</v>
      </c>
      <c r="K523" s="1">
        <f>26322308.62+940363.75</f>
        <v>27262672.370000001</v>
      </c>
      <c r="M523" s="1">
        <v>26322308.620000001</v>
      </c>
      <c r="O523" s="1">
        <v>20559595.149999999</v>
      </c>
    </row>
    <row r="524" spans="2:15">
      <c r="B524" s="1" t="s">
        <v>154</v>
      </c>
      <c r="K524" s="1">
        <v>24995023.079999998</v>
      </c>
      <c r="M524" s="1">
        <v>24995023.079999998</v>
      </c>
      <c r="O524" s="1">
        <v>24865612.640000004</v>
      </c>
    </row>
  </sheetData>
  <mergeCells count="62">
    <mergeCell ref="D13:G13"/>
    <mergeCell ref="D15:G15"/>
    <mergeCell ref="I15:K15"/>
    <mergeCell ref="M156:O156"/>
    <mergeCell ref="M168:O168"/>
    <mergeCell ref="I16:K16"/>
    <mergeCell ref="I13:K13"/>
    <mergeCell ref="M13:O13"/>
    <mergeCell ref="M14:O14"/>
    <mergeCell ref="M15:O15"/>
    <mergeCell ref="I193:K193"/>
    <mergeCell ref="A226:O226"/>
    <mergeCell ref="M204:O204"/>
    <mergeCell ref="G217:I217"/>
    <mergeCell ref="A189:O189"/>
    <mergeCell ref="B217:E217"/>
    <mergeCell ref="M242:O242"/>
    <mergeCell ref="A78:O78"/>
    <mergeCell ref="A1:O1"/>
    <mergeCell ref="A39:O39"/>
    <mergeCell ref="A115:O115"/>
    <mergeCell ref="M193:O193"/>
    <mergeCell ref="M89:O89"/>
    <mergeCell ref="I89:K89"/>
    <mergeCell ref="I103:K103"/>
    <mergeCell ref="M103:O103"/>
    <mergeCell ref="M119:O119"/>
    <mergeCell ref="I119:K119"/>
    <mergeCell ref="A152:O152"/>
    <mergeCell ref="I156:K156"/>
    <mergeCell ref="K217:K218"/>
    <mergeCell ref="M217:O217"/>
    <mergeCell ref="M260:O260"/>
    <mergeCell ref="I274:K274"/>
    <mergeCell ref="M274:O274"/>
    <mergeCell ref="I283:O283"/>
    <mergeCell ref="K284:M284"/>
    <mergeCell ref="A268:O268"/>
    <mergeCell ref="A305:O305"/>
    <mergeCell ref="A342:O342"/>
    <mergeCell ref="A378:O378"/>
    <mergeCell ref="A415:O415"/>
    <mergeCell ref="I382:K382"/>
    <mergeCell ref="M382:O382"/>
    <mergeCell ref="I399:K399"/>
    <mergeCell ref="M399:O399"/>
    <mergeCell ref="K309:M309"/>
    <mergeCell ref="M327:O327"/>
    <mergeCell ref="I308:O308"/>
    <mergeCell ref="K346:O346"/>
    <mergeCell ref="M356:O356"/>
    <mergeCell ref="K514:O514"/>
    <mergeCell ref="M515:O515"/>
    <mergeCell ref="I434:K434"/>
    <mergeCell ref="M434:O434"/>
    <mergeCell ref="M421:O421"/>
    <mergeCell ref="I493:K493"/>
    <mergeCell ref="M493:O493"/>
    <mergeCell ref="K501:O501"/>
    <mergeCell ref="M502:O502"/>
    <mergeCell ref="A452:O452"/>
    <mergeCell ref="A488:O488"/>
  </mergeCells>
  <pageMargins left="0.70866141732283472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5"/>
  <sheetViews>
    <sheetView view="pageBreakPreview" zoomScaleNormal="100" zoomScaleSheetLayoutView="100" workbookViewId="0">
      <selection activeCell="R293" sqref="R293"/>
    </sheetView>
  </sheetViews>
  <sheetFormatPr defaultColWidth="9" defaultRowHeight="23.25"/>
  <cols>
    <col min="1" max="1" width="3" style="1" customWidth="1"/>
    <col min="2" max="2" width="5.25" style="1" customWidth="1"/>
    <col min="3" max="3" width="4.125" style="1" customWidth="1"/>
    <col min="4" max="4" width="3.5" style="1" customWidth="1"/>
    <col min="5" max="5" width="22.75" style="1" customWidth="1"/>
    <col min="6" max="6" width="13.5" style="1" customWidth="1"/>
    <col min="7" max="7" width="0.75" style="1" customWidth="1"/>
    <col min="8" max="8" width="13.625" style="1" customWidth="1"/>
    <col min="9" max="9" width="0.875" style="1" customWidth="1"/>
    <col min="10" max="10" width="13.625" style="1" customWidth="1"/>
    <col min="11" max="11" width="0.875" style="1" customWidth="1"/>
    <col min="12" max="12" width="13.625" style="1" customWidth="1"/>
    <col min="13" max="13" width="1" style="32" customWidth="1"/>
    <col min="14" max="14" width="12.25" style="1" customWidth="1"/>
    <col min="15" max="15" width="4" style="1" customWidth="1"/>
    <col min="16" max="16" width="14.625" style="4" customWidth="1"/>
    <col min="17" max="17" width="0.875" style="25" customWidth="1"/>
    <col min="18" max="18" width="13.75" style="25" customWidth="1"/>
    <col min="19" max="19" width="0.625" style="25" customWidth="1"/>
    <col min="20" max="20" width="13" style="25" bestFit="1" customWidth="1"/>
    <col min="21" max="21" width="1.25" style="25" customWidth="1"/>
    <col min="22" max="22" width="12.625" style="25" customWidth="1"/>
    <col min="23" max="23" width="2.75" style="25" customWidth="1"/>
    <col min="24" max="24" width="13" style="4" bestFit="1" customWidth="1"/>
    <col min="25" max="16384" width="9" style="25"/>
  </cols>
  <sheetData>
    <row r="1" spans="1:15">
      <c r="A1" s="260" t="s">
        <v>542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61"/>
      <c r="N1" s="26"/>
      <c r="O1" s="8"/>
    </row>
    <row r="2" spans="1:15">
      <c r="A2" s="251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61"/>
      <c r="N2" s="26"/>
      <c r="O2" s="8"/>
    </row>
    <row r="3" spans="1:15">
      <c r="A3" s="88" t="s">
        <v>246</v>
      </c>
      <c r="B3" s="87" t="s">
        <v>105</v>
      </c>
      <c r="C3" s="87"/>
      <c r="D3" s="87"/>
      <c r="E3" s="87"/>
      <c r="J3" s="251"/>
      <c r="K3" s="251"/>
      <c r="L3" s="251"/>
      <c r="M3" s="61"/>
      <c r="N3" s="26"/>
      <c r="O3" s="8"/>
    </row>
    <row r="4" spans="1:15">
      <c r="A4" s="87"/>
      <c r="B4" s="88" t="s">
        <v>271</v>
      </c>
      <c r="C4" s="87"/>
      <c r="D4" s="87"/>
      <c r="E4" s="87"/>
      <c r="J4" s="251"/>
      <c r="K4" s="251"/>
      <c r="L4" s="251"/>
      <c r="M4" s="61"/>
      <c r="N4" s="26"/>
      <c r="O4" s="8"/>
    </row>
    <row r="5" spans="1:15">
      <c r="A5" s="251"/>
      <c r="B5" s="251"/>
      <c r="C5" s="279" t="s">
        <v>168</v>
      </c>
      <c r="D5" s="279"/>
      <c r="E5" s="279"/>
      <c r="F5" s="279"/>
      <c r="G5" s="279"/>
      <c r="H5" s="279" t="s">
        <v>106</v>
      </c>
      <c r="I5" s="279"/>
      <c r="J5" s="279"/>
      <c r="K5" s="251"/>
      <c r="L5" s="251"/>
      <c r="M5" s="61"/>
      <c r="N5" s="26"/>
      <c r="O5" s="8"/>
    </row>
    <row r="6" spans="1:15">
      <c r="A6" s="251"/>
      <c r="B6" s="251"/>
      <c r="C6" s="87" t="s">
        <v>425</v>
      </c>
      <c r="D6" s="89"/>
      <c r="E6" s="89"/>
      <c r="H6" s="121" t="s">
        <v>169</v>
      </c>
      <c r="K6" s="251"/>
      <c r="L6" s="251"/>
      <c r="M6" s="61"/>
      <c r="N6" s="26"/>
      <c r="O6" s="8"/>
    </row>
    <row r="7" spans="1:15">
      <c r="A7" s="251"/>
      <c r="B7" s="251"/>
      <c r="C7" s="87"/>
      <c r="D7" s="256" t="s">
        <v>424</v>
      </c>
      <c r="E7" s="89"/>
      <c r="H7" s="121"/>
      <c r="K7" s="251"/>
      <c r="L7" s="251"/>
      <c r="M7" s="61"/>
      <c r="N7" s="26"/>
      <c r="O7" s="8"/>
    </row>
    <row r="8" spans="1:15">
      <c r="A8" s="251"/>
      <c r="B8" s="251"/>
      <c r="C8" s="87" t="s">
        <v>170</v>
      </c>
      <c r="D8" s="87"/>
      <c r="E8" s="87"/>
      <c r="H8" s="121" t="s">
        <v>169</v>
      </c>
      <c r="K8" s="251"/>
      <c r="L8" s="251"/>
      <c r="M8" s="61"/>
      <c r="N8" s="26"/>
      <c r="O8" s="8"/>
    </row>
    <row r="9" spans="1:15">
      <c r="A9" s="251"/>
      <c r="B9" s="251"/>
      <c r="C9" s="87" t="s">
        <v>171</v>
      </c>
      <c r="D9" s="87"/>
      <c r="E9" s="87"/>
      <c r="H9" s="121" t="s">
        <v>172</v>
      </c>
      <c r="K9" s="251"/>
      <c r="L9" s="251"/>
      <c r="M9" s="61"/>
      <c r="N9" s="26"/>
      <c r="O9" s="8"/>
    </row>
    <row r="10" spans="1:15">
      <c r="A10" s="251"/>
      <c r="B10" s="251"/>
      <c r="C10" s="87" t="s">
        <v>173</v>
      </c>
      <c r="D10" s="87"/>
      <c r="E10" s="87"/>
      <c r="H10" s="121" t="s">
        <v>174</v>
      </c>
      <c r="K10" s="251"/>
      <c r="L10" s="251"/>
      <c r="M10" s="61"/>
      <c r="N10" s="26"/>
      <c r="O10" s="8"/>
    </row>
    <row r="11" spans="1:15">
      <c r="A11" s="251"/>
      <c r="B11" s="251"/>
      <c r="C11" s="90" t="s">
        <v>175</v>
      </c>
      <c r="D11" s="90"/>
      <c r="E11" s="90"/>
      <c r="H11" s="122" t="s">
        <v>236</v>
      </c>
      <c r="K11" s="251"/>
      <c r="L11" s="251"/>
      <c r="M11" s="61"/>
      <c r="N11" s="26"/>
      <c r="O11" s="8"/>
    </row>
    <row r="12" spans="1:15">
      <c r="A12" s="251"/>
      <c r="B12" s="251"/>
      <c r="C12" s="90"/>
      <c r="D12" s="90"/>
      <c r="E12" s="90"/>
      <c r="H12" s="122" t="s">
        <v>528</v>
      </c>
      <c r="K12" s="251"/>
      <c r="L12" s="251"/>
      <c r="M12" s="61"/>
      <c r="N12" s="26"/>
      <c r="O12" s="8"/>
    </row>
    <row r="13" spans="1:15">
      <c r="A13" s="251"/>
      <c r="B13" s="251"/>
      <c r="C13" s="90"/>
      <c r="D13" s="90"/>
      <c r="E13" s="90"/>
      <c r="H13" s="122" t="s">
        <v>529</v>
      </c>
      <c r="K13" s="251"/>
      <c r="L13" s="251"/>
      <c r="M13" s="61"/>
      <c r="N13" s="26"/>
      <c r="O13" s="8"/>
    </row>
    <row r="14" spans="1:15">
      <c r="A14" s="251"/>
      <c r="B14" s="251"/>
      <c r="C14" s="90"/>
      <c r="D14" s="90"/>
      <c r="E14" s="90"/>
      <c r="H14" s="122" t="s">
        <v>237</v>
      </c>
      <c r="K14" s="251"/>
      <c r="L14" s="251"/>
      <c r="M14" s="61"/>
      <c r="N14" s="26"/>
      <c r="O14" s="8"/>
    </row>
    <row r="15" spans="1:15">
      <c r="A15" s="251"/>
      <c r="B15" s="251"/>
      <c r="C15" s="279" t="s">
        <v>176</v>
      </c>
      <c r="D15" s="279"/>
      <c r="E15" s="279"/>
      <c r="F15" s="279"/>
      <c r="G15" s="279"/>
      <c r="H15" s="279" t="s">
        <v>177</v>
      </c>
      <c r="I15" s="279"/>
      <c r="J15" s="279"/>
      <c r="K15" s="251"/>
      <c r="L15" s="251"/>
      <c r="M15" s="61"/>
      <c r="N15" s="26"/>
      <c r="O15" s="8"/>
    </row>
    <row r="16" spans="1:15">
      <c r="A16" s="251"/>
      <c r="B16" s="251"/>
      <c r="C16" s="87" t="s">
        <v>178</v>
      </c>
      <c r="D16" s="87"/>
      <c r="E16" s="87"/>
      <c r="H16" s="121" t="s">
        <v>107</v>
      </c>
      <c r="K16" s="251"/>
      <c r="L16" s="251"/>
      <c r="M16" s="61"/>
      <c r="N16" s="26"/>
      <c r="O16" s="8"/>
    </row>
    <row r="17" spans="1:15">
      <c r="A17" s="251"/>
      <c r="B17" s="251"/>
      <c r="C17" s="87" t="s">
        <v>108</v>
      </c>
      <c r="D17" s="87"/>
      <c r="E17" s="87"/>
      <c r="H17" s="121" t="s">
        <v>107</v>
      </c>
      <c r="K17" s="251"/>
      <c r="L17" s="251"/>
      <c r="M17" s="61"/>
      <c r="N17" s="26"/>
      <c r="O17" s="8"/>
    </row>
    <row r="18" spans="1:15">
      <c r="A18" s="251"/>
      <c r="B18" s="251"/>
      <c r="C18" s="87" t="s">
        <v>109</v>
      </c>
      <c r="D18" s="87"/>
      <c r="E18" s="87"/>
      <c r="H18" s="121" t="s">
        <v>107</v>
      </c>
      <c r="K18" s="251"/>
      <c r="L18" s="251"/>
      <c r="M18" s="61"/>
      <c r="N18" s="26"/>
      <c r="O18" s="8"/>
    </row>
    <row r="19" spans="1:15">
      <c r="A19" s="251"/>
      <c r="B19" s="251"/>
      <c r="C19" s="87" t="s">
        <v>110</v>
      </c>
      <c r="D19" s="87"/>
      <c r="E19" s="87"/>
      <c r="H19" s="121" t="s">
        <v>107</v>
      </c>
      <c r="K19" s="251"/>
      <c r="L19" s="251"/>
      <c r="M19" s="61"/>
      <c r="N19" s="26"/>
      <c r="O19" s="8"/>
    </row>
    <row r="20" spans="1:15">
      <c r="A20" s="251"/>
      <c r="B20" s="251"/>
      <c r="C20" s="87" t="s">
        <v>111</v>
      </c>
      <c r="D20" s="87"/>
      <c r="E20" s="87"/>
      <c r="H20" s="123" t="s">
        <v>179</v>
      </c>
      <c r="K20" s="251"/>
      <c r="L20" s="251"/>
      <c r="M20" s="61"/>
      <c r="N20" s="26"/>
      <c r="O20" s="8"/>
    </row>
    <row r="21" spans="1:15">
      <c r="A21" s="251"/>
      <c r="B21" s="251"/>
      <c r="C21" s="87" t="s">
        <v>556</v>
      </c>
      <c r="D21" s="231"/>
      <c r="E21" s="231"/>
      <c r="F21" s="230"/>
      <c r="G21" s="230"/>
      <c r="H21" s="123" t="s">
        <v>179</v>
      </c>
      <c r="I21" s="230"/>
      <c r="J21" s="230"/>
      <c r="K21" s="252"/>
      <c r="L21" s="252"/>
      <c r="M21" s="61"/>
      <c r="N21" s="26"/>
      <c r="O21" s="8"/>
    </row>
    <row r="22" spans="1:15">
      <c r="A22" s="251"/>
      <c r="B22" s="251"/>
      <c r="C22" s="87" t="s">
        <v>180</v>
      </c>
      <c r="D22" s="87"/>
      <c r="E22" s="87"/>
      <c r="H22" s="121" t="s">
        <v>357</v>
      </c>
      <c r="K22" s="251"/>
      <c r="L22" s="251"/>
      <c r="M22" s="61"/>
      <c r="N22" s="26"/>
      <c r="O22" s="8"/>
    </row>
    <row r="23" spans="1:15">
      <c r="A23" s="251"/>
      <c r="B23" s="251"/>
      <c r="C23" s="91" t="s">
        <v>181</v>
      </c>
      <c r="D23" s="91"/>
      <c r="E23" s="91"/>
      <c r="H23" s="123" t="s">
        <v>179</v>
      </c>
      <c r="K23" s="251"/>
      <c r="L23" s="251"/>
      <c r="M23" s="61"/>
      <c r="N23" s="26"/>
      <c r="O23" s="8"/>
    </row>
    <row r="24" spans="1:15">
      <c r="A24" s="251"/>
      <c r="B24" s="251"/>
      <c r="C24" s="87" t="s">
        <v>112</v>
      </c>
      <c r="D24" s="87"/>
      <c r="E24" s="87"/>
      <c r="H24" s="121" t="s">
        <v>107</v>
      </c>
      <c r="K24" s="251"/>
      <c r="L24" s="251"/>
      <c r="M24" s="61"/>
      <c r="N24" s="26"/>
      <c r="O24" s="8"/>
    </row>
    <row r="25" spans="1:15">
      <c r="A25" s="251"/>
      <c r="B25" s="251"/>
      <c r="C25" s="91" t="s">
        <v>182</v>
      </c>
      <c r="D25" s="91"/>
      <c r="E25" s="91"/>
      <c r="H25" s="121" t="s">
        <v>107</v>
      </c>
      <c r="K25" s="251"/>
      <c r="L25" s="251"/>
      <c r="M25" s="61"/>
      <c r="N25" s="26"/>
      <c r="O25" s="8"/>
    </row>
    <row r="26" spans="1:15">
      <c r="A26" s="251"/>
      <c r="B26" s="25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61"/>
      <c r="N26" s="26"/>
      <c r="O26" s="8"/>
    </row>
    <row r="27" spans="1:15">
      <c r="A27" s="251"/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61"/>
      <c r="N27" s="26"/>
      <c r="O27" s="8"/>
    </row>
    <row r="28" spans="1:15">
      <c r="A28" s="251"/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61"/>
      <c r="N28" s="26"/>
      <c r="O28" s="8"/>
    </row>
    <row r="29" spans="1:15">
      <c r="A29" s="251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61"/>
      <c r="N29" s="26"/>
      <c r="O29" s="8"/>
    </row>
    <row r="30" spans="1:15">
      <c r="A30" s="251"/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61"/>
      <c r="N30" s="26"/>
      <c r="O30" s="8"/>
    </row>
    <row r="31" spans="1:15">
      <c r="A31" s="251"/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61"/>
      <c r="N31" s="26"/>
      <c r="O31" s="8"/>
    </row>
    <row r="32" spans="1:15">
      <c r="A32" s="251"/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61"/>
      <c r="N32" s="26"/>
      <c r="O32" s="8"/>
    </row>
    <row r="33" spans="1:15">
      <c r="A33" s="251"/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61"/>
      <c r="N33" s="26"/>
      <c r="O33" s="8"/>
    </row>
    <row r="34" spans="1:15">
      <c r="A34" s="251"/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61"/>
      <c r="N34" s="26"/>
      <c r="O34" s="8"/>
    </row>
    <row r="35" spans="1:15">
      <c r="A35" s="251"/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61"/>
      <c r="N35" s="26"/>
      <c r="O35" s="8"/>
    </row>
    <row r="36" spans="1:15">
      <c r="A36" s="251"/>
      <c r="B36" s="251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61"/>
      <c r="N36" s="26"/>
      <c r="O36" s="8"/>
    </row>
    <row r="37" spans="1:15">
      <c r="A37" s="251"/>
      <c r="B37" s="251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61"/>
      <c r="N37" s="26"/>
      <c r="O37" s="8"/>
    </row>
    <row r="38" spans="1:15">
      <c r="A38" s="260" t="s">
        <v>239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61"/>
      <c r="N38" s="26"/>
      <c r="O38" s="8"/>
    </row>
    <row r="39" spans="1:15">
      <c r="A39" s="251"/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61"/>
      <c r="N39" s="26"/>
      <c r="O39" s="8"/>
    </row>
    <row r="40" spans="1:15">
      <c r="B40" s="50" t="s">
        <v>247</v>
      </c>
      <c r="C40" s="81" t="s">
        <v>113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18"/>
      <c r="O40" s="20"/>
    </row>
    <row r="41" spans="1:15">
      <c r="C41" s="43" t="s">
        <v>497</v>
      </c>
      <c r="D41" s="44"/>
      <c r="E41" s="92"/>
      <c r="F41" s="44"/>
      <c r="G41" s="44"/>
      <c r="H41" s="44"/>
      <c r="I41" s="44"/>
      <c r="J41" s="44"/>
      <c r="K41" s="44"/>
      <c r="L41" s="44"/>
      <c r="M41" s="44"/>
      <c r="N41" s="18"/>
      <c r="O41" s="20"/>
    </row>
    <row r="42" spans="1:15">
      <c r="C42" s="43" t="s">
        <v>496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18"/>
      <c r="O42" s="20"/>
    </row>
    <row r="43" spans="1:15">
      <c r="A43" s="25"/>
      <c r="B43" s="43"/>
      <c r="C43" s="45"/>
      <c r="D43" s="45"/>
      <c r="E43" s="45"/>
      <c r="F43" s="45"/>
      <c r="G43" s="45"/>
      <c r="H43" s="45"/>
      <c r="I43" s="45"/>
      <c r="J43" s="180"/>
      <c r="K43" s="180"/>
      <c r="L43" s="149" t="s">
        <v>0</v>
      </c>
      <c r="M43" s="126"/>
      <c r="N43" s="21"/>
    </row>
    <row r="44" spans="1:15">
      <c r="A44" s="25"/>
      <c r="B44" s="43"/>
      <c r="C44" s="45"/>
      <c r="D44" s="45"/>
      <c r="E44" s="45"/>
      <c r="F44" s="45"/>
      <c r="G44" s="45"/>
      <c r="H44" s="281" t="s">
        <v>401</v>
      </c>
      <c r="I44" s="281"/>
      <c r="J44" s="281"/>
      <c r="K44" s="281"/>
      <c r="L44" s="281"/>
      <c r="M44" s="126"/>
      <c r="N44" s="21"/>
    </row>
    <row r="45" spans="1:15">
      <c r="A45" s="43"/>
      <c r="B45" s="43"/>
      <c r="C45" s="45"/>
      <c r="D45" s="45"/>
      <c r="E45" s="45"/>
      <c r="G45" s="32"/>
      <c r="H45" s="178" t="s">
        <v>163</v>
      </c>
      <c r="J45" s="264" t="s">
        <v>162</v>
      </c>
      <c r="K45" s="264"/>
      <c r="L45" s="264"/>
      <c r="M45" s="126"/>
      <c r="N45" s="21"/>
    </row>
    <row r="46" spans="1:15">
      <c r="A46" s="43"/>
      <c r="B46" s="43"/>
      <c r="C46" s="45"/>
      <c r="D46" s="45"/>
      <c r="E46" s="45"/>
      <c r="G46" s="86"/>
      <c r="H46" s="144" t="s">
        <v>471</v>
      </c>
      <c r="I46" s="84" t="e">
        <v>#REF!</v>
      </c>
      <c r="J46" s="144" t="s">
        <v>471</v>
      </c>
      <c r="K46" s="84">
        <v>0</v>
      </c>
      <c r="L46" s="144" t="s">
        <v>475</v>
      </c>
      <c r="M46" s="126"/>
      <c r="N46" s="21"/>
    </row>
    <row r="47" spans="1:15">
      <c r="B47" s="59" t="s">
        <v>392</v>
      </c>
      <c r="C47" s="43"/>
      <c r="D47" s="45"/>
      <c r="E47" s="45"/>
      <c r="G47" s="45"/>
      <c r="H47" s="45"/>
      <c r="I47" s="45"/>
      <c r="J47" s="45"/>
      <c r="K47" s="45"/>
      <c r="L47" s="45"/>
      <c r="M47" s="126"/>
      <c r="N47" s="21"/>
    </row>
    <row r="48" spans="1:15">
      <c r="B48" s="59"/>
      <c r="C48" s="43" t="s">
        <v>184</v>
      </c>
      <c r="D48" s="45"/>
      <c r="E48" s="45"/>
      <c r="G48" s="45"/>
      <c r="H48" s="45"/>
      <c r="I48" s="45"/>
      <c r="J48" s="45"/>
      <c r="K48" s="45"/>
      <c r="L48" s="45"/>
      <c r="M48" s="126"/>
      <c r="N48" s="21"/>
    </row>
    <row r="49" spans="1:18">
      <c r="B49" s="47"/>
      <c r="D49" s="47" t="s">
        <v>425</v>
      </c>
      <c r="E49" s="47"/>
      <c r="G49" s="47"/>
      <c r="H49" s="47"/>
      <c r="I49" s="47"/>
      <c r="J49" s="72"/>
      <c r="K49" s="72"/>
      <c r="L49" s="72"/>
      <c r="M49" s="46"/>
      <c r="N49" s="180"/>
      <c r="O49" s="180"/>
    </row>
    <row r="50" spans="1:18">
      <c r="B50" s="47"/>
      <c r="C50" s="25"/>
      <c r="E50" s="47" t="s">
        <v>424</v>
      </c>
      <c r="G50" s="47"/>
      <c r="H50" s="72">
        <v>247403.6</v>
      </c>
      <c r="I50" s="47"/>
      <c r="J50" s="72">
        <v>247403.6</v>
      </c>
      <c r="K50" s="72"/>
      <c r="L50" s="72">
        <v>275252</v>
      </c>
      <c r="M50" s="46"/>
      <c r="N50" s="180"/>
      <c r="O50" s="180"/>
    </row>
    <row r="51" spans="1:18">
      <c r="B51" s="47"/>
      <c r="D51" s="47" t="s">
        <v>114</v>
      </c>
      <c r="E51" s="47"/>
      <c r="G51" s="47"/>
      <c r="H51" s="49">
        <v>0</v>
      </c>
      <c r="I51" s="47"/>
      <c r="J51" s="49">
        <v>0</v>
      </c>
      <c r="K51" s="72"/>
      <c r="L51" s="72">
        <v>13000</v>
      </c>
      <c r="M51" s="46"/>
      <c r="N51" s="239"/>
      <c r="O51" s="239"/>
    </row>
    <row r="52" spans="1:18">
      <c r="A52" s="47"/>
      <c r="B52" s="47"/>
      <c r="D52" s="47"/>
      <c r="E52" s="47"/>
      <c r="G52" s="72"/>
      <c r="H52" s="185">
        <f>SUM(H50:H51)</f>
        <v>247403.6</v>
      </c>
      <c r="I52" s="47"/>
      <c r="J52" s="185">
        <f>SUM(J50:J51)</f>
        <v>247403.6</v>
      </c>
      <c r="K52" s="72">
        <v>0</v>
      </c>
      <c r="L52" s="185">
        <f>SUM(L50:L51)</f>
        <v>288252</v>
      </c>
      <c r="M52" s="46"/>
      <c r="N52" s="180"/>
      <c r="O52" s="180"/>
    </row>
    <row r="53" spans="1:18">
      <c r="A53" s="25"/>
      <c r="B53" s="60" t="s">
        <v>393</v>
      </c>
      <c r="C53" s="47"/>
      <c r="D53" s="47"/>
      <c r="E53" s="47"/>
      <c r="G53" s="47"/>
      <c r="H53" s="47"/>
      <c r="I53" s="47"/>
      <c r="J53" s="72"/>
      <c r="K53" s="72"/>
      <c r="L53" s="72"/>
      <c r="M53" s="46"/>
      <c r="N53" s="221"/>
      <c r="O53" s="221"/>
    </row>
    <row r="54" spans="1:18">
      <c r="A54" s="25"/>
      <c r="B54" s="60"/>
      <c r="C54" s="43" t="s">
        <v>184</v>
      </c>
      <c r="D54" s="47"/>
      <c r="E54" s="47"/>
      <c r="G54" s="47"/>
      <c r="H54" s="47"/>
      <c r="I54" s="47"/>
      <c r="J54" s="72"/>
      <c r="K54" s="72"/>
      <c r="L54" s="72"/>
      <c r="M54" s="46"/>
      <c r="N54" s="221"/>
      <c r="O54" s="221"/>
    </row>
    <row r="55" spans="1:18">
      <c r="A55" s="25"/>
      <c r="B55" s="47"/>
      <c r="D55" s="47" t="s">
        <v>425</v>
      </c>
      <c r="E55" s="47"/>
      <c r="G55" s="47"/>
      <c r="H55" s="47"/>
      <c r="I55" s="47"/>
      <c r="J55" s="25"/>
      <c r="K55" s="25"/>
      <c r="L55" s="25"/>
      <c r="M55" s="46"/>
      <c r="N55" s="221"/>
      <c r="O55" s="221"/>
    </row>
    <row r="56" spans="1:18">
      <c r="A56" s="25"/>
      <c r="B56" s="47"/>
      <c r="C56" s="47"/>
      <c r="E56" s="47" t="s">
        <v>424</v>
      </c>
      <c r="G56" s="47"/>
      <c r="H56" s="72">
        <v>112500</v>
      </c>
      <c r="I56" s="47"/>
      <c r="J56" s="72">
        <v>112500</v>
      </c>
      <c r="K56" s="72"/>
      <c r="L56" s="72">
        <v>112500</v>
      </c>
      <c r="M56" s="46"/>
      <c r="N56" s="221"/>
      <c r="O56" s="221"/>
      <c r="Q56" s="7"/>
    </row>
    <row r="57" spans="1:18">
      <c r="A57" s="25"/>
      <c r="B57" s="47"/>
      <c r="C57" s="92" t="s">
        <v>260</v>
      </c>
      <c r="E57" s="47"/>
      <c r="G57" s="47"/>
      <c r="H57" s="72"/>
      <c r="I57" s="47"/>
      <c r="J57" s="72"/>
      <c r="K57" s="72"/>
      <c r="L57" s="72"/>
      <c r="M57" s="46"/>
      <c r="O57" s="221"/>
    </row>
    <row r="58" spans="1:18">
      <c r="A58" s="25"/>
      <c r="B58" s="47"/>
      <c r="D58" s="62" t="s">
        <v>185</v>
      </c>
      <c r="E58" s="47"/>
      <c r="G58" s="132"/>
      <c r="H58" s="49">
        <v>0</v>
      </c>
      <c r="I58" s="47"/>
      <c r="J58" s="72">
        <v>194102.26</v>
      </c>
      <c r="K58" s="72"/>
      <c r="L58" s="49">
        <v>0</v>
      </c>
      <c r="M58" s="46"/>
      <c r="N58" s="24"/>
      <c r="O58" s="221"/>
      <c r="P58" s="233"/>
      <c r="Q58" s="1"/>
      <c r="R58" s="7"/>
    </row>
    <row r="59" spans="1:18">
      <c r="A59" s="25"/>
      <c r="B59" s="47"/>
      <c r="C59" s="47"/>
      <c r="E59" s="47"/>
      <c r="G59" s="72"/>
      <c r="H59" s="185">
        <f>SUM(H56:H58)</f>
        <v>112500</v>
      </c>
      <c r="I59" s="47"/>
      <c r="J59" s="185">
        <f>SUM(J56:J58)</f>
        <v>306602.26</v>
      </c>
      <c r="K59" s="72"/>
      <c r="L59" s="185">
        <f>SUM(L56:L58)</f>
        <v>112500</v>
      </c>
      <c r="M59" s="46"/>
      <c r="N59" s="221"/>
      <c r="O59" s="221"/>
    </row>
    <row r="60" spans="1:18">
      <c r="A60" s="25"/>
      <c r="B60" s="61" t="s">
        <v>394</v>
      </c>
      <c r="C60" s="38"/>
      <c r="D60" s="38"/>
      <c r="E60" s="38"/>
      <c r="G60" s="46"/>
      <c r="H60" s="46"/>
      <c r="I60" s="46"/>
      <c r="J60" s="32"/>
      <c r="K60" s="72"/>
      <c r="L60" s="72"/>
      <c r="M60" s="46"/>
      <c r="N60" s="221"/>
      <c r="O60" s="46"/>
      <c r="P60" s="192"/>
      <c r="Q60" s="43"/>
    </row>
    <row r="61" spans="1:18">
      <c r="A61" s="25"/>
      <c r="B61" s="61"/>
      <c r="C61" s="43" t="s">
        <v>184</v>
      </c>
      <c r="D61" s="38"/>
      <c r="E61" s="38"/>
      <c r="G61" s="46"/>
      <c r="H61" s="46"/>
      <c r="I61" s="46"/>
      <c r="K61" s="72"/>
      <c r="L61" s="72"/>
      <c r="M61" s="46"/>
      <c r="N61" s="180"/>
      <c r="O61" s="46"/>
      <c r="P61" s="192"/>
      <c r="Q61" s="43"/>
    </row>
    <row r="62" spans="1:18">
      <c r="A62" s="25"/>
      <c r="B62" s="38"/>
      <c r="D62" s="47" t="s">
        <v>425</v>
      </c>
      <c r="E62" s="47"/>
      <c r="G62" s="32"/>
      <c r="M62" s="46"/>
      <c r="N62" s="180"/>
      <c r="O62" s="46"/>
      <c r="P62" s="192"/>
      <c r="Q62" s="43"/>
    </row>
    <row r="63" spans="1:18">
      <c r="A63" s="25"/>
      <c r="B63" s="38"/>
      <c r="C63" s="47"/>
      <c r="E63" s="47" t="s">
        <v>424</v>
      </c>
      <c r="G63" s="46"/>
      <c r="H63" s="32">
        <v>1034053.96</v>
      </c>
      <c r="I63" s="46"/>
      <c r="J63" s="32">
        <v>1034053.96</v>
      </c>
      <c r="K63" s="72"/>
      <c r="L63" s="32">
        <v>1008193.96</v>
      </c>
      <c r="M63" s="46"/>
      <c r="N63" s="180"/>
      <c r="O63" s="46"/>
      <c r="P63" s="192"/>
      <c r="Q63" s="43"/>
    </row>
    <row r="64" spans="1:18">
      <c r="A64" s="25"/>
      <c r="B64" s="32" t="s">
        <v>437</v>
      </c>
      <c r="C64" s="32"/>
      <c r="E64" s="47"/>
      <c r="F64" s="32"/>
      <c r="G64" s="32"/>
      <c r="K64" s="72"/>
      <c r="L64" s="32"/>
      <c r="M64" s="46"/>
      <c r="N64" s="180"/>
      <c r="O64" s="46"/>
      <c r="P64" s="192"/>
      <c r="Q64" s="43"/>
    </row>
    <row r="65" spans="1:24">
      <c r="A65" s="25"/>
      <c r="B65" s="32"/>
      <c r="C65" s="32" t="s">
        <v>184</v>
      </c>
      <c r="D65" s="32"/>
      <c r="E65" s="32"/>
      <c r="F65" s="32"/>
      <c r="G65" s="32"/>
      <c r="K65" s="72"/>
      <c r="L65" s="49"/>
      <c r="M65" s="46"/>
      <c r="N65" s="193"/>
      <c r="O65" s="46"/>
      <c r="P65" s="192"/>
      <c r="Q65" s="43"/>
    </row>
    <row r="66" spans="1:24">
      <c r="A66" s="25"/>
      <c r="B66" s="32"/>
      <c r="C66" s="32"/>
      <c r="D66" s="47" t="s">
        <v>425</v>
      </c>
      <c r="E66" s="47"/>
      <c r="F66" s="32"/>
      <c r="G66" s="32"/>
      <c r="K66" s="72"/>
      <c r="L66" s="49"/>
      <c r="M66" s="46"/>
      <c r="N66" s="193"/>
      <c r="O66" s="46"/>
      <c r="P66" s="192"/>
      <c r="Q66" s="43"/>
    </row>
    <row r="67" spans="1:24">
      <c r="A67" s="25"/>
      <c r="B67" s="32"/>
      <c r="C67" s="32"/>
      <c r="E67" s="47" t="s">
        <v>424</v>
      </c>
      <c r="F67" s="32"/>
      <c r="G67" s="32"/>
      <c r="H67" s="3">
        <v>0</v>
      </c>
      <c r="J67" s="3">
        <v>0</v>
      </c>
      <c r="K67" s="72"/>
      <c r="L67" s="49">
        <v>0</v>
      </c>
      <c r="M67" s="46"/>
      <c r="N67" s="193"/>
      <c r="O67" s="46"/>
      <c r="P67" s="192"/>
      <c r="Q67" s="43"/>
    </row>
    <row r="68" spans="1:24">
      <c r="A68" s="25"/>
      <c r="B68" s="59" t="s">
        <v>438</v>
      </c>
      <c r="C68" s="32"/>
      <c r="D68" s="32"/>
      <c r="E68" s="32"/>
      <c r="G68" s="32"/>
      <c r="H68" s="32"/>
      <c r="I68" s="46"/>
      <c r="J68" s="72"/>
      <c r="K68" s="72"/>
      <c r="L68" s="72"/>
      <c r="M68" s="46"/>
      <c r="N68" s="221"/>
      <c r="O68" s="221"/>
    </row>
    <row r="69" spans="1:24">
      <c r="A69" s="25"/>
      <c r="B69" s="59"/>
      <c r="C69" s="6" t="s">
        <v>265</v>
      </c>
      <c r="D69" s="32"/>
      <c r="E69" s="32"/>
      <c r="G69" s="32"/>
      <c r="H69" s="32">
        <v>760000</v>
      </c>
      <c r="I69" s="46"/>
      <c r="J69" s="32">
        <v>760000</v>
      </c>
      <c r="K69" s="72"/>
      <c r="L69" s="72">
        <v>700000</v>
      </c>
      <c r="M69" s="46"/>
      <c r="N69" s="221"/>
      <c r="O69" s="221"/>
    </row>
    <row r="70" spans="1:24">
      <c r="A70" s="25"/>
      <c r="B70" s="59"/>
      <c r="C70" s="6" t="s">
        <v>183</v>
      </c>
      <c r="D70" s="32"/>
      <c r="E70" s="32"/>
      <c r="G70" s="32"/>
      <c r="H70" s="32"/>
      <c r="I70" s="46"/>
      <c r="J70" s="72"/>
      <c r="K70" s="72"/>
      <c r="L70" s="72"/>
      <c r="M70" s="46"/>
      <c r="N70" s="221"/>
      <c r="O70" s="221"/>
    </row>
    <row r="71" spans="1:24">
      <c r="A71" s="25"/>
      <c r="B71" s="32"/>
      <c r="D71" s="32" t="s">
        <v>115</v>
      </c>
      <c r="E71" s="32"/>
      <c r="G71" s="72"/>
      <c r="H71" s="72">
        <v>7768000</v>
      </c>
      <c r="I71" s="32"/>
      <c r="J71" s="72">
        <v>7768000</v>
      </c>
      <c r="K71" s="72"/>
      <c r="L71" s="72">
        <v>8518598.7750000004</v>
      </c>
    </row>
    <row r="72" spans="1:24">
      <c r="A72" s="25"/>
      <c r="B72" s="32"/>
      <c r="D72" s="32" t="s">
        <v>116</v>
      </c>
      <c r="E72" s="32"/>
      <c r="G72" s="72"/>
      <c r="H72" s="72">
        <v>285876.59715541149</v>
      </c>
      <c r="I72" s="32"/>
      <c r="J72" s="72">
        <v>285876.59715541149</v>
      </c>
      <c r="K72" s="72"/>
      <c r="L72" s="72">
        <v>109921.03</v>
      </c>
    </row>
    <row r="73" spans="1:24">
      <c r="A73" s="25"/>
      <c r="B73" s="32"/>
      <c r="C73" s="32"/>
      <c r="D73" s="25"/>
      <c r="E73" s="32"/>
      <c r="G73" s="72"/>
      <c r="H73" s="139">
        <f>SUM(H71:H72)</f>
        <v>8053876.5971554117</v>
      </c>
      <c r="I73" s="32"/>
      <c r="J73" s="139">
        <f>SUM(J71:J72)</f>
        <v>8053876.5971554117</v>
      </c>
      <c r="K73" s="72"/>
      <c r="L73" s="139">
        <f>SUM(L71:L72)</f>
        <v>8628519.8049999997</v>
      </c>
    </row>
    <row r="74" spans="1:24" s="43" customFormat="1">
      <c r="B74" s="32"/>
      <c r="C74" s="32"/>
      <c r="E74" s="32"/>
      <c r="F74" s="72"/>
      <c r="G74" s="72"/>
      <c r="H74" s="72"/>
      <c r="I74" s="32"/>
      <c r="J74" s="72"/>
      <c r="K74" s="72"/>
      <c r="L74" s="72"/>
      <c r="M74" s="32"/>
      <c r="N74" s="32"/>
      <c r="O74" s="32"/>
      <c r="P74" s="192"/>
      <c r="X74" s="192"/>
    </row>
    <row r="75" spans="1:24">
      <c r="A75" s="260" t="s">
        <v>242</v>
      </c>
      <c r="B75" s="260"/>
      <c r="C75" s="260"/>
      <c r="D75" s="260"/>
      <c r="E75" s="260"/>
      <c r="F75" s="260"/>
      <c r="G75" s="260"/>
      <c r="H75" s="260"/>
      <c r="I75" s="260"/>
      <c r="J75" s="260"/>
      <c r="K75" s="260"/>
      <c r="L75" s="260"/>
      <c r="Q75" s="77"/>
    </row>
    <row r="76" spans="1:24">
      <c r="A76" s="32"/>
      <c r="B76" s="32"/>
      <c r="C76" s="32"/>
      <c r="D76" s="32"/>
      <c r="E76" s="32"/>
      <c r="F76" s="32"/>
      <c r="G76" s="32"/>
      <c r="H76" s="32"/>
      <c r="I76" s="32"/>
      <c r="J76" s="72"/>
      <c r="K76" s="72"/>
      <c r="L76" s="72"/>
      <c r="Q76" s="77"/>
    </row>
    <row r="77" spans="1:24">
      <c r="A77" s="32"/>
      <c r="B77" s="32"/>
      <c r="C77" s="32"/>
      <c r="D77" s="32"/>
      <c r="E77" s="32"/>
      <c r="F77" s="32"/>
      <c r="G77" s="32"/>
      <c r="H77" s="32"/>
      <c r="I77" s="32"/>
      <c r="J77" s="72"/>
      <c r="K77" s="72"/>
      <c r="L77" s="72" t="s">
        <v>0</v>
      </c>
      <c r="Q77" s="77"/>
    </row>
    <row r="78" spans="1:24">
      <c r="A78" s="32"/>
      <c r="B78" s="32"/>
      <c r="C78" s="32"/>
      <c r="D78" s="32"/>
      <c r="E78" s="32"/>
      <c r="F78" s="32"/>
      <c r="G78" s="32"/>
      <c r="H78" s="281" t="s">
        <v>530</v>
      </c>
      <c r="I78" s="281"/>
      <c r="J78" s="281"/>
      <c r="K78" s="281"/>
      <c r="L78" s="281"/>
      <c r="Q78" s="77"/>
    </row>
    <row r="79" spans="1:24">
      <c r="A79" s="32"/>
      <c r="B79" s="32"/>
      <c r="C79" s="32"/>
      <c r="D79" s="32"/>
      <c r="E79" s="32"/>
      <c r="F79" s="32"/>
      <c r="G79" s="32"/>
      <c r="H79" s="143" t="s">
        <v>163</v>
      </c>
      <c r="I79" s="32"/>
      <c r="J79" s="282" t="s">
        <v>162</v>
      </c>
      <c r="K79" s="282"/>
      <c r="L79" s="282"/>
      <c r="Q79" s="77"/>
    </row>
    <row r="80" spans="1:24">
      <c r="A80" s="32"/>
      <c r="B80" s="32"/>
      <c r="C80" s="32"/>
      <c r="D80" s="32"/>
      <c r="E80" s="32"/>
      <c r="F80" s="32"/>
      <c r="G80" s="32"/>
      <c r="H80" s="178" t="s">
        <v>471</v>
      </c>
      <c r="I80" s="32" t="e">
        <v>#REF!</v>
      </c>
      <c r="J80" s="163" t="s">
        <v>471</v>
      </c>
      <c r="K80" s="72">
        <v>0</v>
      </c>
      <c r="L80" s="163" t="s">
        <v>475</v>
      </c>
      <c r="Q80" s="77"/>
    </row>
    <row r="81" spans="1:18">
      <c r="A81" s="32"/>
      <c r="B81" s="32" t="s">
        <v>439</v>
      </c>
      <c r="C81" s="32"/>
      <c r="D81" s="32"/>
      <c r="E81" s="32"/>
      <c r="F81" s="32"/>
      <c r="G81" s="32"/>
      <c r="H81" s="32"/>
      <c r="I81" s="32"/>
      <c r="J81" s="72"/>
      <c r="K81" s="72"/>
      <c r="L81" s="72"/>
      <c r="Q81" s="77"/>
    </row>
    <row r="82" spans="1:18">
      <c r="A82" s="32"/>
      <c r="B82" s="32"/>
      <c r="C82" s="32" t="s">
        <v>184</v>
      </c>
      <c r="D82" s="32"/>
      <c r="E82" s="32"/>
      <c r="F82" s="32"/>
      <c r="G82" s="32"/>
      <c r="H82" s="45"/>
      <c r="I82" s="45"/>
      <c r="J82" s="45"/>
      <c r="K82" s="45"/>
      <c r="L82" s="45"/>
      <c r="Q82" s="77"/>
    </row>
    <row r="83" spans="1:18">
      <c r="A83" s="32"/>
      <c r="B83" s="32"/>
      <c r="C83" s="32"/>
      <c r="D83" s="47" t="s">
        <v>425</v>
      </c>
      <c r="E83" s="47"/>
      <c r="F83" s="32"/>
      <c r="G83" s="32"/>
      <c r="H83" s="47"/>
      <c r="I83" s="47"/>
      <c r="J83" s="72"/>
      <c r="K83" s="72"/>
      <c r="L83" s="72"/>
      <c r="Q83" s="77"/>
    </row>
    <row r="84" spans="1:18">
      <c r="A84" s="32"/>
      <c r="B84" s="32"/>
      <c r="C84" s="32"/>
      <c r="E84" s="47" t="s">
        <v>424</v>
      </c>
      <c r="F84" s="32"/>
      <c r="G84" s="32"/>
      <c r="H84" s="72">
        <v>1074850.6000000001</v>
      </c>
      <c r="I84" s="47"/>
      <c r="J84" s="72">
        <v>1074850.6000000001</v>
      </c>
      <c r="K84" s="72"/>
      <c r="L84" s="72">
        <v>2006324</v>
      </c>
      <c r="Q84" s="77"/>
    </row>
    <row r="85" spans="1:18">
      <c r="A85" s="32"/>
      <c r="B85" s="32"/>
      <c r="C85" s="32"/>
      <c r="D85" s="32" t="s">
        <v>114</v>
      </c>
      <c r="E85" s="32"/>
      <c r="F85" s="32"/>
      <c r="G85" s="32"/>
      <c r="H85" s="132">
        <v>37000</v>
      </c>
      <c r="I85" s="47"/>
      <c r="J85" s="132">
        <v>37000</v>
      </c>
      <c r="K85" s="72"/>
      <c r="L85" s="72">
        <v>100000</v>
      </c>
      <c r="Q85" s="77"/>
    </row>
    <row r="86" spans="1:18">
      <c r="A86" s="32"/>
      <c r="B86" s="32"/>
      <c r="C86" s="92" t="s">
        <v>260</v>
      </c>
      <c r="D86" s="25"/>
      <c r="F86" s="32"/>
      <c r="G86" s="32"/>
      <c r="H86" s="132"/>
      <c r="I86" s="47"/>
      <c r="J86" s="49"/>
      <c r="K86" s="72"/>
      <c r="L86" s="72"/>
      <c r="Q86" s="77"/>
    </row>
    <row r="87" spans="1:18">
      <c r="A87" s="32"/>
      <c r="B87" s="32"/>
      <c r="C87" s="32"/>
      <c r="D87" s="62" t="s">
        <v>185</v>
      </c>
      <c r="E87" s="25"/>
      <c r="F87" s="47"/>
      <c r="G87" s="32"/>
      <c r="H87" s="132">
        <v>0</v>
      </c>
      <c r="I87" s="47"/>
      <c r="J87" s="49">
        <v>93496.6</v>
      </c>
      <c r="K87" s="72"/>
      <c r="L87" s="49">
        <v>0</v>
      </c>
      <c r="Q87" s="77"/>
    </row>
    <row r="88" spans="1:18">
      <c r="A88" s="32"/>
      <c r="B88" s="32"/>
      <c r="C88" s="32"/>
      <c r="D88" s="25"/>
      <c r="E88" s="25"/>
      <c r="F88" s="47"/>
      <c r="G88" s="32"/>
      <c r="H88" s="185">
        <f>SUM(H84:H87)</f>
        <v>1111850.6000000001</v>
      </c>
      <c r="I88" s="47"/>
      <c r="J88" s="185">
        <f>SUM(J84:J87)</f>
        <v>1205347.2000000002</v>
      </c>
      <c r="K88" s="72">
        <v>0</v>
      </c>
      <c r="L88" s="185">
        <f>SUM(L84:L87)</f>
        <v>2106324</v>
      </c>
      <c r="Q88" s="77"/>
    </row>
    <row r="89" spans="1:18">
      <c r="A89" s="32"/>
      <c r="B89" s="32" t="s">
        <v>440</v>
      </c>
      <c r="C89" s="32"/>
      <c r="D89" s="32"/>
      <c r="E89" s="32"/>
      <c r="F89" s="32"/>
      <c r="G89" s="32"/>
      <c r="H89" s="47"/>
      <c r="I89" s="47"/>
      <c r="J89" s="72"/>
      <c r="K89" s="72"/>
      <c r="L89" s="72"/>
      <c r="Q89" s="77"/>
    </row>
    <row r="90" spans="1:18">
      <c r="A90" s="32"/>
      <c r="B90" s="32"/>
      <c r="C90" s="32" t="s">
        <v>184</v>
      </c>
      <c r="D90" s="32"/>
      <c r="E90" s="32"/>
      <c r="F90" s="32"/>
      <c r="G90" s="32"/>
      <c r="H90" s="47"/>
      <c r="I90" s="47"/>
      <c r="J90" s="72"/>
      <c r="K90" s="72"/>
      <c r="L90" s="72"/>
      <c r="Q90" s="77"/>
    </row>
    <row r="91" spans="1:18">
      <c r="A91" s="32"/>
      <c r="B91" s="32"/>
      <c r="C91" s="32"/>
      <c r="D91" s="47" t="s">
        <v>425</v>
      </c>
      <c r="E91" s="47"/>
      <c r="F91" s="32"/>
      <c r="G91" s="32"/>
      <c r="H91" s="47"/>
      <c r="I91" s="47"/>
      <c r="J91" s="7"/>
      <c r="K91" s="25"/>
      <c r="L91" s="25"/>
      <c r="Q91" s="77"/>
    </row>
    <row r="92" spans="1:18">
      <c r="A92" s="32"/>
      <c r="B92" s="32"/>
      <c r="C92" s="32"/>
      <c r="E92" s="47" t="s">
        <v>424</v>
      </c>
      <c r="F92" s="32"/>
      <c r="G92" s="32"/>
      <c r="H92" s="72">
        <v>337500</v>
      </c>
      <c r="I92" s="47"/>
      <c r="J92" s="72">
        <v>337500</v>
      </c>
      <c r="K92" s="72"/>
      <c r="L92" s="72">
        <v>337500</v>
      </c>
      <c r="N92" s="221"/>
      <c r="Q92" s="77"/>
    </row>
    <row r="93" spans="1:18">
      <c r="A93" s="32"/>
      <c r="B93" s="32"/>
      <c r="C93" s="32" t="s">
        <v>260</v>
      </c>
      <c r="D93" s="32"/>
      <c r="E93" s="32"/>
      <c r="F93" s="32"/>
      <c r="G93" s="32"/>
      <c r="H93" s="72"/>
      <c r="I93" s="47"/>
      <c r="J93" s="72"/>
      <c r="K93" s="72"/>
      <c r="L93" s="72"/>
      <c r="Q93" s="77"/>
    </row>
    <row r="94" spans="1:18">
      <c r="A94" s="32"/>
      <c r="B94" s="32"/>
      <c r="C94" s="32"/>
      <c r="D94" s="32" t="s">
        <v>185</v>
      </c>
      <c r="E94" s="32"/>
      <c r="F94" s="32"/>
      <c r="G94" s="32"/>
      <c r="H94" s="49">
        <v>0</v>
      </c>
      <c r="I94" s="47"/>
      <c r="J94" s="72">
        <v>801584.51</v>
      </c>
      <c r="K94" s="72"/>
      <c r="L94" s="49">
        <v>0</v>
      </c>
      <c r="N94" s="24"/>
      <c r="Q94" s="77"/>
      <c r="R94" s="7"/>
    </row>
    <row r="95" spans="1:18">
      <c r="A95" s="32"/>
      <c r="B95" s="32"/>
      <c r="C95" s="32"/>
      <c r="D95" s="32"/>
      <c r="E95" s="32"/>
      <c r="F95" s="32"/>
      <c r="G95" s="32"/>
      <c r="H95" s="185">
        <f>SUM(H92:H94)</f>
        <v>337500</v>
      </c>
      <c r="I95" s="47"/>
      <c r="J95" s="185">
        <f>SUM(J92:J94)</f>
        <v>1139084.51</v>
      </c>
      <c r="K95" s="72"/>
      <c r="L95" s="185">
        <f>SUM(L92:L94)</f>
        <v>337500</v>
      </c>
      <c r="Q95" s="77"/>
    </row>
    <row r="96" spans="1:18">
      <c r="A96" s="32"/>
      <c r="B96" s="32" t="s">
        <v>441</v>
      </c>
      <c r="C96" s="32"/>
      <c r="D96" s="32"/>
      <c r="E96" s="32"/>
      <c r="F96" s="32"/>
      <c r="G96" s="32"/>
      <c r="H96" s="46"/>
      <c r="I96" s="46"/>
      <c r="J96" s="32"/>
      <c r="K96" s="72"/>
      <c r="L96" s="72"/>
      <c r="Q96" s="77"/>
    </row>
    <row r="97" spans="1:17">
      <c r="A97" s="32"/>
      <c r="B97" s="32"/>
      <c r="C97" s="32" t="s">
        <v>184</v>
      </c>
      <c r="D97" s="32"/>
      <c r="E97" s="32"/>
      <c r="F97" s="32"/>
      <c r="G97" s="32"/>
      <c r="H97" s="46"/>
      <c r="I97" s="46"/>
      <c r="K97" s="72"/>
      <c r="L97" s="72"/>
      <c r="Q97" s="77"/>
    </row>
    <row r="98" spans="1:17">
      <c r="A98" s="32"/>
      <c r="B98" s="32"/>
      <c r="C98" s="32"/>
      <c r="D98" s="47" t="s">
        <v>425</v>
      </c>
      <c r="E98" s="47"/>
      <c r="F98" s="32"/>
      <c r="G98" s="32"/>
      <c r="Q98" s="77"/>
    </row>
    <row r="99" spans="1:17">
      <c r="A99" s="32"/>
      <c r="B99" s="32"/>
      <c r="C99" s="32"/>
      <c r="E99" s="47" t="s">
        <v>424</v>
      </c>
      <c r="F99" s="32"/>
      <c r="G99" s="32"/>
      <c r="H99" s="1">
        <v>3068231.01</v>
      </c>
      <c r="J99" s="1">
        <v>3068231.01</v>
      </c>
      <c r="K99" s="72"/>
      <c r="L99" s="1">
        <v>2043486.57</v>
      </c>
      <c r="Q99" s="77"/>
    </row>
    <row r="100" spans="1:17">
      <c r="A100" s="32"/>
      <c r="B100" s="32" t="s">
        <v>442</v>
      </c>
      <c r="C100" s="32"/>
      <c r="E100" s="47"/>
      <c r="F100" s="32"/>
      <c r="G100" s="32"/>
      <c r="K100" s="72"/>
      <c r="L100" s="49"/>
      <c r="Q100" s="77"/>
    </row>
    <row r="101" spans="1:17">
      <c r="A101" s="32"/>
      <c r="B101" s="32"/>
      <c r="C101" s="32" t="s">
        <v>184</v>
      </c>
      <c r="D101" s="32"/>
      <c r="E101" s="32"/>
      <c r="F101" s="32"/>
      <c r="G101" s="32"/>
      <c r="K101" s="72"/>
      <c r="L101" s="49"/>
      <c r="Q101" s="77"/>
    </row>
    <row r="102" spans="1:17">
      <c r="A102" s="32"/>
      <c r="B102" s="32"/>
      <c r="C102" s="32"/>
      <c r="D102" s="47" t="s">
        <v>425</v>
      </c>
      <c r="E102" s="47"/>
      <c r="F102" s="32"/>
      <c r="G102" s="32"/>
      <c r="K102" s="72"/>
      <c r="L102" s="49"/>
      <c r="Q102" s="77"/>
    </row>
    <row r="103" spans="1:17">
      <c r="A103" s="32"/>
      <c r="B103" s="32"/>
      <c r="C103" s="32"/>
      <c r="E103" s="47" t="s">
        <v>424</v>
      </c>
      <c r="F103" s="32"/>
      <c r="G103" s="32"/>
      <c r="H103" s="1">
        <v>170000</v>
      </c>
      <c r="J103" s="1">
        <v>170000</v>
      </c>
      <c r="K103" s="72"/>
      <c r="L103" s="1">
        <v>170000</v>
      </c>
      <c r="Q103" s="77"/>
    </row>
    <row r="104" spans="1:17">
      <c r="A104" s="32"/>
      <c r="B104" s="32" t="s">
        <v>445</v>
      </c>
      <c r="C104" s="32"/>
      <c r="D104" s="32"/>
      <c r="E104" s="32"/>
      <c r="F104" s="32"/>
      <c r="G104" s="32"/>
      <c r="H104" s="32"/>
      <c r="I104" s="46"/>
      <c r="J104" s="72"/>
      <c r="K104" s="72"/>
      <c r="L104" s="72"/>
      <c r="Q104" s="77"/>
    </row>
    <row r="105" spans="1:17">
      <c r="A105" s="32"/>
      <c r="B105" s="32"/>
      <c r="C105" s="32" t="s">
        <v>443</v>
      </c>
      <c r="D105" s="32"/>
      <c r="E105" s="32"/>
      <c r="F105" s="32"/>
      <c r="G105" s="32"/>
      <c r="H105" s="32">
        <v>2200000</v>
      </c>
      <c r="I105" s="46"/>
      <c r="J105" s="72">
        <v>2200000</v>
      </c>
      <c r="K105" s="72"/>
      <c r="L105" s="72">
        <v>2420000</v>
      </c>
      <c r="Q105" s="77"/>
    </row>
    <row r="106" spans="1:17">
      <c r="A106" s="32"/>
      <c r="B106" s="32"/>
      <c r="C106" s="32" t="s">
        <v>444</v>
      </c>
      <c r="D106" s="32"/>
      <c r="E106" s="32"/>
      <c r="F106" s="32"/>
      <c r="G106" s="32"/>
      <c r="H106" s="32"/>
      <c r="I106" s="46"/>
      <c r="J106" s="72"/>
      <c r="K106" s="72"/>
      <c r="L106" s="72"/>
      <c r="Q106" s="77"/>
    </row>
    <row r="107" spans="1:17">
      <c r="A107" s="32"/>
      <c r="B107" s="32"/>
      <c r="D107" s="32" t="s">
        <v>115</v>
      </c>
      <c r="E107" s="32"/>
      <c r="F107" s="32"/>
      <c r="G107" s="32"/>
      <c r="H107" s="72">
        <v>24798430</v>
      </c>
      <c r="I107" s="32"/>
      <c r="J107" s="72">
        <v>24798430</v>
      </c>
      <c r="K107" s="72"/>
      <c r="L107" s="72">
        <v>24706939.774999999</v>
      </c>
      <c r="Q107" s="77"/>
    </row>
    <row r="108" spans="1:17">
      <c r="A108" s="32"/>
      <c r="B108" s="32"/>
      <c r="D108" s="32" t="s">
        <v>116</v>
      </c>
      <c r="E108" s="32"/>
      <c r="F108" s="32"/>
      <c r="G108" s="32"/>
      <c r="H108" s="72">
        <v>2253978.8367197714</v>
      </c>
      <c r="I108" s="32"/>
      <c r="J108" s="72">
        <v>2253978.8367197714</v>
      </c>
      <c r="K108" s="72"/>
      <c r="L108" s="72">
        <v>329763.09101957694</v>
      </c>
      <c r="Q108" s="77"/>
    </row>
    <row r="109" spans="1:17">
      <c r="A109" s="32"/>
      <c r="B109" s="32"/>
      <c r="C109" s="32"/>
      <c r="D109" s="32"/>
      <c r="E109" s="32"/>
      <c r="F109" s="32"/>
      <c r="G109" s="32"/>
      <c r="H109" s="139">
        <f>SUM(H107:H108)</f>
        <v>27052408.83671977</v>
      </c>
      <c r="I109" s="32"/>
      <c r="J109" s="139">
        <f>SUM(J107:J108)</f>
        <v>27052408.83671977</v>
      </c>
      <c r="K109" s="72"/>
      <c r="L109" s="139">
        <f>SUM(L107:L108)</f>
        <v>25036702.866019577</v>
      </c>
      <c r="Q109" s="77"/>
    </row>
    <row r="110" spans="1:17">
      <c r="A110" s="32"/>
      <c r="B110" s="32"/>
      <c r="C110" s="32"/>
      <c r="D110" s="32"/>
      <c r="E110" s="32"/>
      <c r="F110" s="32"/>
      <c r="G110" s="32"/>
      <c r="H110" s="72"/>
      <c r="I110" s="32"/>
      <c r="J110" s="72"/>
      <c r="K110" s="72"/>
      <c r="L110" s="72"/>
      <c r="Q110" s="77"/>
    </row>
    <row r="111" spans="1:17">
      <c r="A111" s="32"/>
      <c r="B111" s="32"/>
      <c r="C111" s="32"/>
      <c r="D111" s="32"/>
      <c r="E111" s="32"/>
      <c r="F111" s="32"/>
      <c r="G111" s="32"/>
      <c r="H111" s="32"/>
      <c r="I111" s="32"/>
      <c r="J111" s="72"/>
      <c r="K111" s="72"/>
      <c r="L111" s="72"/>
      <c r="Q111" s="77"/>
    </row>
    <row r="112" spans="1:17">
      <c r="A112" s="260" t="s">
        <v>243</v>
      </c>
      <c r="B112" s="260"/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Q112" s="77"/>
    </row>
    <row r="113" spans="1:17">
      <c r="A113" s="177"/>
      <c r="B113" s="177"/>
      <c r="C113" s="202"/>
      <c r="D113" s="177"/>
      <c r="E113" s="177"/>
      <c r="F113" s="177"/>
      <c r="G113" s="177"/>
      <c r="H113" s="177"/>
      <c r="I113" s="177"/>
      <c r="J113" s="177"/>
      <c r="K113" s="177"/>
      <c r="L113" s="177"/>
      <c r="Q113" s="77"/>
    </row>
    <row r="114" spans="1:17">
      <c r="A114" s="25"/>
      <c r="B114" s="50" t="s">
        <v>248</v>
      </c>
      <c r="C114" s="25" t="s">
        <v>117</v>
      </c>
      <c r="D114" s="25"/>
      <c r="E114" s="25"/>
      <c r="F114" s="25"/>
      <c r="G114" s="25"/>
      <c r="H114" s="25"/>
      <c r="J114" s="180"/>
      <c r="K114" s="180"/>
      <c r="L114" s="149"/>
    </row>
    <row r="115" spans="1:17">
      <c r="A115" s="25"/>
      <c r="B115" s="25"/>
      <c r="C115" s="25" t="s">
        <v>498</v>
      </c>
      <c r="D115" s="25"/>
      <c r="E115" s="25"/>
      <c r="F115" s="25"/>
      <c r="G115" s="25"/>
      <c r="H115" s="25"/>
      <c r="J115" s="180"/>
      <c r="K115" s="180"/>
      <c r="L115" s="149"/>
    </row>
    <row r="116" spans="1:17">
      <c r="A116" s="25"/>
      <c r="B116" s="25"/>
      <c r="C116" s="25" t="s">
        <v>118</v>
      </c>
      <c r="D116" s="25"/>
      <c r="E116" s="25"/>
      <c r="F116" s="25"/>
      <c r="G116" s="25"/>
      <c r="H116" s="25"/>
      <c r="J116" s="180"/>
      <c r="K116" s="180"/>
      <c r="L116" s="149"/>
    </row>
    <row r="117" spans="1:17">
      <c r="A117" s="25"/>
      <c r="B117" s="25"/>
      <c r="C117" s="25"/>
      <c r="D117" s="25"/>
      <c r="E117" s="25"/>
      <c r="F117" s="25"/>
      <c r="G117" s="25"/>
      <c r="H117" s="25"/>
      <c r="J117" s="180"/>
      <c r="K117" s="180"/>
      <c r="L117" s="149" t="s">
        <v>0</v>
      </c>
    </row>
    <row r="118" spans="1:17">
      <c r="A118" s="25"/>
      <c r="B118" s="25"/>
      <c r="C118" s="25"/>
      <c r="D118" s="25"/>
      <c r="E118" s="25"/>
      <c r="F118" s="264" t="s">
        <v>163</v>
      </c>
      <c r="G118" s="264"/>
      <c r="H118" s="264"/>
      <c r="J118" s="264" t="s">
        <v>162</v>
      </c>
      <c r="K118" s="264"/>
      <c r="L118" s="264"/>
    </row>
    <row r="119" spans="1:17">
      <c r="A119" s="25"/>
      <c r="B119" s="25"/>
      <c r="C119" s="25"/>
      <c r="D119" s="25"/>
      <c r="E119" s="25"/>
      <c r="F119" s="164" t="s">
        <v>471</v>
      </c>
      <c r="G119" s="180"/>
      <c r="H119" s="29" t="s">
        <v>164</v>
      </c>
      <c r="J119" s="165" t="s">
        <v>471</v>
      </c>
      <c r="K119" s="180"/>
      <c r="L119" s="29" t="s">
        <v>164</v>
      </c>
    </row>
    <row r="120" spans="1:17">
      <c r="A120" s="25"/>
      <c r="B120" s="56" t="s">
        <v>436</v>
      </c>
      <c r="C120" s="25"/>
      <c r="D120" s="53"/>
      <c r="E120" s="25"/>
      <c r="F120" s="51"/>
      <c r="H120" s="25"/>
      <c r="J120" s="180"/>
      <c r="K120" s="180"/>
      <c r="L120" s="149"/>
    </row>
    <row r="121" spans="1:17">
      <c r="A121" s="25"/>
      <c r="B121" s="25"/>
      <c r="C121" s="53" t="s">
        <v>225</v>
      </c>
      <c r="D121" s="25"/>
      <c r="E121" s="25"/>
      <c r="F121" s="51"/>
      <c r="H121" s="25"/>
      <c r="J121" s="180"/>
      <c r="K121" s="180"/>
      <c r="L121" s="149"/>
    </row>
    <row r="122" spans="1:17">
      <c r="A122" s="25"/>
      <c r="B122" s="25"/>
      <c r="C122" s="92" t="s">
        <v>184</v>
      </c>
      <c r="D122" s="25"/>
      <c r="E122" s="25"/>
      <c r="F122" s="51"/>
      <c r="H122" s="25"/>
      <c r="J122" s="221"/>
      <c r="K122" s="221"/>
      <c r="L122" s="149"/>
    </row>
    <row r="123" spans="1:17">
      <c r="A123" s="25"/>
      <c r="B123" s="25"/>
      <c r="D123" s="47" t="s">
        <v>425</v>
      </c>
      <c r="E123" s="47"/>
      <c r="F123" s="53"/>
    </row>
    <row r="124" spans="1:17">
      <c r="A124" s="25"/>
      <c r="B124" s="25"/>
      <c r="E124" s="47" t="s">
        <v>424</v>
      </c>
      <c r="F124" s="236">
        <v>520577.04</v>
      </c>
      <c r="H124" s="1">
        <v>348332.61999999976</v>
      </c>
      <c r="J124" s="3">
        <v>520577.04</v>
      </c>
      <c r="L124" s="1">
        <v>348332.61999999976</v>
      </c>
    </row>
    <row r="125" spans="1:17">
      <c r="A125" s="25"/>
      <c r="B125" s="25"/>
      <c r="D125" s="25" t="s">
        <v>114</v>
      </c>
      <c r="F125" s="3">
        <v>0</v>
      </c>
      <c r="H125" s="1">
        <v>357380</v>
      </c>
      <c r="J125" s="3">
        <v>0</v>
      </c>
      <c r="L125" s="1">
        <v>357380</v>
      </c>
    </row>
    <row r="126" spans="1:17">
      <c r="A126" s="25"/>
      <c r="B126" s="25"/>
      <c r="C126" s="25"/>
      <c r="D126" s="25"/>
      <c r="E126" s="25"/>
      <c r="F126" s="31">
        <f>SUM(F123:F125)</f>
        <v>520577.04</v>
      </c>
      <c r="H126" s="31">
        <f>SUM(H123:H125)</f>
        <v>705712.61999999976</v>
      </c>
      <c r="J126" s="31">
        <f>SUM(J123:J125)</f>
        <v>520577.04</v>
      </c>
      <c r="L126" s="31">
        <f>SUM(L123:L125)</f>
        <v>705712.61999999976</v>
      </c>
    </row>
    <row r="127" spans="1:17">
      <c r="A127" s="25"/>
      <c r="B127" s="25"/>
      <c r="C127" s="25" t="s">
        <v>226</v>
      </c>
      <c r="D127" s="25"/>
      <c r="E127" s="25"/>
      <c r="F127" s="25"/>
      <c r="G127" s="25"/>
      <c r="H127" s="25"/>
      <c r="J127" s="32"/>
      <c r="L127" s="32"/>
    </row>
    <row r="128" spans="1:17">
      <c r="A128" s="25"/>
      <c r="B128" s="25"/>
      <c r="C128" s="92" t="s">
        <v>260</v>
      </c>
      <c r="D128" s="127"/>
      <c r="E128" s="92"/>
      <c r="F128" s="25"/>
      <c r="G128" s="25"/>
      <c r="H128" s="25"/>
      <c r="J128" s="32"/>
      <c r="L128" s="32"/>
    </row>
    <row r="129" spans="1:24">
      <c r="A129" s="25"/>
      <c r="B129" s="25"/>
      <c r="C129" s="25"/>
      <c r="D129" s="92" t="s">
        <v>185</v>
      </c>
      <c r="E129" s="92"/>
      <c r="F129" s="4">
        <v>0</v>
      </c>
      <c r="G129" s="25"/>
      <c r="H129" s="4">
        <v>0</v>
      </c>
      <c r="J129" s="32">
        <v>807293.62</v>
      </c>
      <c r="L129" s="32">
        <v>79478.75</v>
      </c>
    </row>
    <row r="130" spans="1:24">
      <c r="A130" s="25"/>
      <c r="B130" s="25"/>
      <c r="C130" s="92" t="s">
        <v>184</v>
      </c>
      <c r="D130" s="25"/>
      <c r="E130" s="25"/>
      <c r="F130" s="235"/>
      <c r="G130" s="25"/>
      <c r="H130" s="25"/>
      <c r="J130" s="32"/>
      <c r="L130" s="32"/>
    </row>
    <row r="131" spans="1:24" s="1" customFormat="1">
      <c r="B131" s="25"/>
      <c r="D131" s="47" t="s">
        <v>425</v>
      </c>
      <c r="E131" s="47"/>
      <c r="F131" s="235"/>
      <c r="G131" s="25"/>
      <c r="H131" s="25"/>
      <c r="M131" s="32"/>
      <c r="P131" s="4"/>
      <c r="Q131" s="25"/>
      <c r="R131" s="25"/>
      <c r="S131" s="25"/>
      <c r="T131" s="25"/>
      <c r="U131" s="25"/>
      <c r="V131" s="25"/>
      <c r="X131" s="3"/>
    </row>
    <row r="132" spans="1:24">
      <c r="A132" s="26"/>
      <c r="B132" s="26"/>
      <c r="C132" s="26"/>
      <c r="E132" s="47" t="s">
        <v>424</v>
      </c>
      <c r="F132" s="1">
        <v>2060529.67</v>
      </c>
      <c r="G132" s="26"/>
      <c r="H132" s="1">
        <v>1221744.8600000001</v>
      </c>
      <c r="I132" s="26"/>
      <c r="J132" s="1">
        <v>2060529.67</v>
      </c>
      <c r="L132" s="1">
        <v>1221744.8600000001</v>
      </c>
    </row>
    <row r="133" spans="1:24">
      <c r="A133" s="177"/>
      <c r="B133" s="177"/>
      <c r="C133" s="202"/>
      <c r="D133" s="177"/>
      <c r="E133" s="177"/>
      <c r="F133" s="131">
        <f>SUM(F129:F132)</f>
        <v>2060529.67</v>
      </c>
      <c r="G133" s="130">
        <v>0</v>
      </c>
      <c r="H133" s="131">
        <f>SUM(H129:H132)</f>
        <v>1221744.8600000001</v>
      </c>
      <c r="I133" s="130">
        <v>0</v>
      </c>
      <c r="J133" s="131">
        <f>SUM(J129:J132)</f>
        <v>2867823.29</v>
      </c>
      <c r="K133" s="130">
        <v>0</v>
      </c>
      <c r="L133" s="131">
        <f>SUM(L129:L132)</f>
        <v>1301223.6100000001</v>
      </c>
    </row>
    <row r="134" spans="1:24">
      <c r="A134" s="177"/>
      <c r="B134" s="177"/>
      <c r="C134" s="202"/>
      <c r="D134" s="177"/>
      <c r="E134" s="177"/>
      <c r="F134" s="220"/>
      <c r="G134" s="220"/>
      <c r="H134" s="220"/>
      <c r="I134" s="220"/>
      <c r="J134" s="234"/>
      <c r="K134" s="220"/>
      <c r="L134" s="220"/>
    </row>
    <row r="135" spans="1:24">
      <c r="A135" s="177"/>
      <c r="B135" s="62" t="s">
        <v>395</v>
      </c>
      <c r="C135" s="202"/>
      <c r="D135" s="177"/>
      <c r="E135" s="177"/>
      <c r="F135" s="220"/>
      <c r="G135" s="220"/>
      <c r="H135" s="220"/>
      <c r="I135" s="220"/>
      <c r="J135" s="220"/>
      <c r="K135" s="220"/>
      <c r="L135" s="220"/>
    </row>
    <row r="136" spans="1:24">
      <c r="A136" s="177"/>
      <c r="B136" s="62"/>
      <c r="C136" s="62" t="s">
        <v>185</v>
      </c>
      <c r="D136" s="62"/>
      <c r="F136" s="128">
        <v>0</v>
      </c>
      <c r="G136" s="128"/>
      <c r="H136" s="128">
        <v>0</v>
      </c>
      <c r="I136" s="220"/>
      <c r="J136" s="1">
        <v>2630771.06</v>
      </c>
      <c r="K136" s="220"/>
      <c r="L136" s="1">
        <v>2630771.06</v>
      </c>
    </row>
    <row r="137" spans="1:24" ht="12" customHeight="1">
      <c r="A137" s="177"/>
      <c r="B137" s="62"/>
      <c r="C137" s="62"/>
      <c r="D137" s="62"/>
      <c r="F137" s="220"/>
      <c r="G137" s="220"/>
      <c r="H137" s="220"/>
      <c r="I137" s="220"/>
      <c r="J137" s="220"/>
      <c r="K137" s="220"/>
      <c r="L137" s="220"/>
    </row>
    <row r="138" spans="1:24">
      <c r="A138" s="177"/>
      <c r="B138" s="177"/>
      <c r="C138" s="92" t="s">
        <v>272</v>
      </c>
      <c r="D138" s="177"/>
      <c r="F138" s="25"/>
      <c r="G138" s="25"/>
      <c r="H138" s="25"/>
      <c r="J138" s="221"/>
      <c r="K138" s="221"/>
      <c r="L138" s="25"/>
    </row>
    <row r="139" spans="1:24">
      <c r="A139" s="177"/>
      <c r="B139" s="177"/>
      <c r="C139" s="92"/>
      <c r="D139" s="177"/>
      <c r="F139" s="25"/>
      <c r="G139" s="25"/>
      <c r="H139" s="25"/>
      <c r="J139" s="221"/>
      <c r="K139" s="221"/>
      <c r="L139" s="149"/>
    </row>
    <row r="140" spans="1:24" s="1" customFormat="1">
      <c r="B140" s="56" t="s">
        <v>396</v>
      </c>
      <c r="C140" s="25"/>
      <c r="D140" s="25"/>
      <c r="E140" s="25"/>
      <c r="F140" s="25"/>
      <c r="G140" s="25"/>
      <c r="H140" s="25"/>
      <c r="M140" s="32"/>
      <c r="P140" s="4"/>
      <c r="Q140" s="25"/>
      <c r="R140" s="25"/>
      <c r="S140" s="25"/>
      <c r="T140" s="25"/>
      <c r="U140" s="25"/>
      <c r="V140" s="25"/>
      <c r="X140" s="3"/>
    </row>
    <row r="141" spans="1:24" s="1" customFormat="1">
      <c r="A141" s="25"/>
      <c r="C141" s="25" t="s">
        <v>119</v>
      </c>
      <c r="E141" s="25"/>
      <c r="F141" s="32">
        <v>235100</v>
      </c>
      <c r="G141" s="25"/>
      <c r="H141" s="129">
        <v>400794</v>
      </c>
      <c r="J141" s="32">
        <v>235100</v>
      </c>
      <c r="L141" s="129">
        <v>400794</v>
      </c>
      <c r="M141" s="32"/>
      <c r="P141" s="4"/>
      <c r="Q141" s="25"/>
      <c r="R141" s="25"/>
      <c r="S141" s="25"/>
      <c r="T141" s="25"/>
      <c r="U141" s="25"/>
      <c r="V141" s="25"/>
      <c r="X141" s="3"/>
    </row>
    <row r="142" spans="1:24" s="1" customFormat="1" ht="13.5" customHeight="1">
      <c r="A142" s="25"/>
      <c r="B142" s="25"/>
      <c r="D142" s="25"/>
      <c r="E142" s="25"/>
      <c r="F142" s="43"/>
      <c r="G142" s="25"/>
      <c r="H142" s="25"/>
      <c r="M142" s="32"/>
      <c r="P142" s="4"/>
      <c r="Q142" s="25"/>
      <c r="R142" s="25"/>
      <c r="S142" s="25"/>
      <c r="T142" s="25"/>
      <c r="U142" s="25"/>
      <c r="V142" s="25"/>
      <c r="X142" s="3"/>
    </row>
    <row r="143" spans="1:24">
      <c r="B143" s="25"/>
      <c r="C143" s="1" t="s">
        <v>121</v>
      </c>
    </row>
    <row r="144" spans="1:24">
      <c r="B144" s="25"/>
      <c r="C144" s="1" t="s">
        <v>122</v>
      </c>
    </row>
    <row r="145" spans="1:24">
      <c r="A145" s="177"/>
      <c r="B145" s="177"/>
      <c r="C145" s="202"/>
      <c r="D145" s="177"/>
      <c r="F145" s="32"/>
      <c r="G145" s="32"/>
      <c r="H145" s="32"/>
      <c r="I145" s="32"/>
      <c r="J145" s="32"/>
      <c r="K145" s="32"/>
      <c r="L145" s="134"/>
    </row>
    <row r="146" spans="1:24">
      <c r="A146" s="204"/>
      <c r="B146" s="204"/>
      <c r="C146" s="204"/>
      <c r="D146" s="204"/>
      <c r="F146" s="32"/>
      <c r="G146" s="32"/>
      <c r="H146" s="32"/>
      <c r="I146" s="32"/>
      <c r="J146" s="32"/>
      <c r="K146" s="32"/>
      <c r="L146" s="134"/>
    </row>
    <row r="147" spans="1:24">
      <c r="A147" s="204"/>
      <c r="B147" s="204"/>
      <c r="C147" s="204"/>
      <c r="D147" s="204"/>
      <c r="F147" s="32"/>
      <c r="G147" s="32"/>
      <c r="H147" s="32"/>
      <c r="I147" s="32"/>
      <c r="J147" s="32"/>
      <c r="K147" s="32"/>
      <c r="L147" s="134"/>
    </row>
    <row r="148" spans="1:24">
      <c r="A148" s="204"/>
      <c r="B148" s="204"/>
      <c r="C148" s="204"/>
      <c r="D148" s="204"/>
      <c r="F148" s="32"/>
      <c r="G148" s="32"/>
      <c r="H148" s="32"/>
      <c r="I148" s="32"/>
      <c r="J148" s="32"/>
      <c r="K148" s="32"/>
      <c r="L148" s="134"/>
    </row>
    <row r="149" spans="1:24">
      <c r="A149" s="177"/>
      <c r="B149" s="177"/>
      <c r="C149" s="202"/>
      <c r="D149" s="177"/>
      <c r="F149" s="32"/>
      <c r="G149" s="32"/>
      <c r="H149" s="32"/>
      <c r="I149" s="32"/>
      <c r="J149" s="179"/>
      <c r="K149" s="46"/>
      <c r="L149" s="134"/>
    </row>
    <row r="150" spans="1:24">
      <c r="A150" s="260" t="s">
        <v>259</v>
      </c>
      <c r="B150" s="260"/>
      <c r="C150" s="260"/>
      <c r="D150" s="260"/>
      <c r="E150" s="260"/>
      <c r="F150" s="260"/>
      <c r="G150" s="260"/>
      <c r="H150" s="260"/>
      <c r="I150" s="260"/>
      <c r="J150" s="260"/>
      <c r="K150" s="260"/>
      <c r="L150" s="260"/>
    </row>
    <row r="151" spans="1:24">
      <c r="A151" s="177"/>
      <c r="B151" s="177"/>
      <c r="C151" s="202"/>
      <c r="D151" s="177"/>
      <c r="E151" s="177"/>
      <c r="F151" s="177"/>
      <c r="G151" s="177"/>
      <c r="H151" s="177"/>
      <c r="I151" s="177"/>
      <c r="J151" s="177"/>
      <c r="K151" s="177"/>
      <c r="L151" s="177"/>
    </row>
    <row r="152" spans="1:24" s="1" customFormat="1">
      <c r="A152" s="25"/>
      <c r="B152" s="82"/>
      <c r="C152" s="82" t="s">
        <v>499</v>
      </c>
      <c r="D152" s="92"/>
      <c r="E152" s="6"/>
      <c r="F152" s="92"/>
      <c r="G152" s="25"/>
      <c r="H152" s="12"/>
      <c r="I152" s="25"/>
      <c r="J152" s="12"/>
      <c r="K152" s="25"/>
      <c r="L152" s="12"/>
      <c r="M152" s="43"/>
      <c r="P152" s="4"/>
      <c r="Q152" s="25"/>
      <c r="R152" s="25"/>
      <c r="S152" s="25"/>
      <c r="T152" s="25"/>
      <c r="U152" s="25"/>
      <c r="V152" s="25"/>
      <c r="X152" s="3"/>
    </row>
    <row r="153" spans="1:24" s="1" customFormat="1">
      <c r="A153" s="25"/>
      <c r="B153" s="82"/>
      <c r="C153" s="82" t="s">
        <v>381</v>
      </c>
      <c r="D153" s="92"/>
      <c r="E153" s="6"/>
      <c r="F153" s="92"/>
      <c r="G153" s="25"/>
      <c r="H153" s="12"/>
      <c r="I153" s="25"/>
      <c r="J153" s="12"/>
      <c r="K153" s="25"/>
      <c r="L153" s="12"/>
      <c r="M153" s="43"/>
      <c r="P153" s="4"/>
      <c r="Q153" s="25"/>
      <c r="R153" s="25"/>
      <c r="S153" s="25"/>
      <c r="T153" s="25"/>
      <c r="U153" s="25"/>
      <c r="V153" s="25"/>
      <c r="X153" s="3"/>
    </row>
    <row r="154" spans="1:24" s="1" customFormat="1">
      <c r="A154" s="25"/>
      <c r="B154" s="82"/>
      <c r="C154" s="82"/>
      <c r="D154" s="92"/>
      <c r="E154" s="6"/>
      <c r="F154" s="25"/>
      <c r="G154" s="25"/>
      <c r="H154" s="25"/>
      <c r="J154" s="180"/>
      <c r="K154" s="180"/>
      <c r="L154" s="149" t="s">
        <v>0</v>
      </c>
      <c r="M154" s="43"/>
      <c r="P154" s="4"/>
      <c r="Q154" s="25"/>
      <c r="R154" s="25"/>
      <c r="S154" s="25"/>
      <c r="T154" s="25"/>
      <c r="U154" s="25"/>
      <c r="V154" s="25"/>
      <c r="X154" s="3"/>
    </row>
    <row r="155" spans="1:24" s="1" customFormat="1" ht="46.5">
      <c r="A155" s="25"/>
      <c r="B155" s="82"/>
      <c r="C155" s="82"/>
      <c r="D155" s="92"/>
      <c r="E155" s="98"/>
      <c r="F155" s="32"/>
      <c r="G155" s="32"/>
      <c r="H155" s="32"/>
      <c r="I155" s="32"/>
      <c r="J155" s="159" t="s">
        <v>391</v>
      </c>
      <c r="K155" s="158"/>
      <c r="L155" s="160" t="s">
        <v>162</v>
      </c>
      <c r="M155" s="43"/>
      <c r="P155" s="4"/>
      <c r="Q155" s="25"/>
      <c r="R155" s="25"/>
      <c r="S155" s="25"/>
      <c r="T155" s="25"/>
      <c r="U155" s="25"/>
      <c r="V155" s="25"/>
      <c r="X155" s="3"/>
    </row>
    <row r="156" spans="1:24" s="32" customFormat="1">
      <c r="A156" s="43"/>
      <c r="B156" s="43"/>
      <c r="C156" s="82" t="s">
        <v>268</v>
      </c>
      <c r="D156" s="92"/>
      <c r="E156" s="98"/>
      <c r="F156" s="133"/>
      <c r="G156" s="43"/>
      <c r="H156" s="129"/>
      <c r="I156" s="43"/>
      <c r="J156" s="129">
        <v>400794</v>
      </c>
      <c r="K156" s="43"/>
      <c r="L156" s="129">
        <v>400794</v>
      </c>
      <c r="M156" s="48"/>
      <c r="P156" s="192"/>
      <c r="Q156" s="43"/>
      <c r="R156" s="43"/>
      <c r="S156" s="43"/>
      <c r="T156" s="43"/>
      <c r="U156" s="43"/>
      <c r="V156" s="43"/>
      <c r="X156" s="71"/>
    </row>
    <row r="157" spans="1:24" s="32" customFormat="1">
      <c r="A157" s="43"/>
      <c r="B157" s="43"/>
      <c r="C157" s="82" t="s">
        <v>408</v>
      </c>
      <c r="D157" s="92"/>
      <c r="E157" s="98"/>
      <c r="F157" s="133"/>
      <c r="G157" s="43"/>
      <c r="H157" s="129"/>
      <c r="I157" s="43"/>
      <c r="J157" s="129">
        <v>140000</v>
      </c>
      <c r="K157" s="43"/>
      <c r="L157" s="129">
        <v>140000</v>
      </c>
      <c r="M157" s="48"/>
      <c r="P157" s="192"/>
      <c r="Q157" s="43"/>
      <c r="R157" s="43"/>
      <c r="S157" s="43"/>
      <c r="T157" s="43"/>
      <c r="U157" s="43"/>
      <c r="V157" s="43"/>
      <c r="X157" s="71"/>
    </row>
    <row r="158" spans="1:24" s="32" customFormat="1">
      <c r="A158" s="43"/>
      <c r="B158" s="94"/>
      <c r="C158" s="82" t="s">
        <v>120</v>
      </c>
      <c r="D158" s="92"/>
      <c r="E158" s="98"/>
      <c r="F158" s="133"/>
      <c r="G158" s="55"/>
      <c r="H158" s="129"/>
      <c r="I158" s="55"/>
      <c r="J158" s="129">
        <v>-305694</v>
      </c>
      <c r="K158" s="55"/>
      <c r="L158" s="129">
        <v>-305694</v>
      </c>
      <c r="M158" s="55"/>
      <c r="P158" s="192"/>
      <c r="Q158" s="43"/>
      <c r="R158" s="43"/>
      <c r="S158" s="43"/>
      <c r="T158" s="43"/>
      <c r="U158" s="43"/>
      <c r="V158" s="43"/>
      <c r="X158" s="71"/>
    </row>
    <row r="159" spans="1:24" s="43" customFormat="1" ht="24" thickBot="1">
      <c r="A159" s="32"/>
      <c r="C159" s="95" t="s">
        <v>52</v>
      </c>
      <c r="D159" s="92"/>
      <c r="E159" s="98"/>
      <c r="F159" s="129"/>
      <c r="G159" s="55"/>
      <c r="H159" s="129"/>
      <c r="I159" s="55"/>
      <c r="J159" s="183">
        <f>SUM(J156:J158)</f>
        <v>235100</v>
      </c>
      <c r="K159" s="55"/>
      <c r="L159" s="183">
        <f>SUM(L156:L158)</f>
        <v>235100</v>
      </c>
      <c r="M159" s="55"/>
      <c r="N159" s="32"/>
      <c r="O159" s="32"/>
      <c r="P159" s="192"/>
      <c r="X159" s="192"/>
    </row>
    <row r="160" spans="1:24" ht="24" thickTop="1">
      <c r="E160" s="32"/>
      <c r="F160" s="32"/>
      <c r="G160" s="32"/>
      <c r="H160" s="32"/>
      <c r="I160" s="32"/>
      <c r="J160" s="32"/>
      <c r="K160" s="32"/>
      <c r="L160" s="32"/>
    </row>
    <row r="161" spans="1:22">
      <c r="E161" s="32"/>
      <c r="F161" s="25"/>
      <c r="G161" s="25"/>
      <c r="H161" s="25"/>
      <c r="J161" s="180"/>
      <c r="K161" s="180"/>
      <c r="L161" s="149" t="s">
        <v>0</v>
      </c>
    </row>
    <row r="162" spans="1:22">
      <c r="E162" s="32"/>
      <c r="F162" s="264" t="s">
        <v>163</v>
      </c>
      <c r="G162" s="264"/>
      <c r="H162" s="264"/>
      <c r="J162" s="264" t="s">
        <v>162</v>
      </c>
      <c r="K162" s="264"/>
      <c r="L162" s="264"/>
    </row>
    <row r="163" spans="1:22">
      <c r="E163" s="32"/>
      <c r="F163" s="166" t="s">
        <v>471</v>
      </c>
      <c r="G163" s="180"/>
      <c r="H163" s="145" t="s">
        <v>164</v>
      </c>
      <c r="J163" s="167" t="s">
        <v>471</v>
      </c>
      <c r="K163" s="180"/>
      <c r="L163" s="145" t="s">
        <v>164</v>
      </c>
    </row>
    <row r="164" spans="1:22">
      <c r="B164" s="14" t="s">
        <v>347</v>
      </c>
      <c r="C164" s="1" t="s">
        <v>261</v>
      </c>
      <c r="F164" s="32"/>
      <c r="G164" s="32"/>
      <c r="H164" s="32"/>
      <c r="I164" s="32"/>
      <c r="J164" s="32"/>
      <c r="K164" s="32"/>
      <c r="L164" s="32"/>
    </row>
    <row r="165" spans="1:22">
      <c r="C165" s="1" t="s">
        <v>184</v>
      </c>
      <c r="F165" s="32"/>
      <c r="G165" s="32"/>
      <c r="H165" s="32"/>
      <c r="I165" s="32"/>
      <c r="J165" s="32"/>
      <c r="K165" s="32"/>
      <c r="L165" s="32"/>
    </row>
    <row r="166" spans="1:22">
      <c r="D166" s="47" t="s">
        <v>425</v>
      </c>
      <c r="E166" s="47"/>
    </row>
    <row r="167" spans="1:22">
      <c r="E167" s="47" t="s">
        <v>424</v>
      </c>
      <c r="F167" s="32">
        <v>1619644.3</v>
      </c>
      <c r="H167" s="32">
        <v>2367186.6</v>
      </c>
      <c r="J167" s="32">
        <v>1619644.3</v>
      </c>
      <c r="L167" s="32">
        <v>2367186.6</v>
      </c>
    </row>
    <row r="168" spans="1:22">
      <c r="F168" s="32"/>
      <c r="H168" s="32"/>
      <c r="J168" s="32"/>
      <c r="L168" s="32"/>
    </row>
    <row r="169" spans="1:22">
      <c r="B169" s="14" t="s">
        <v>348</v>
      </c>
      <c r="C169" s="1" t="s">
        <v>262</v>
      </c>
    </row>
    <row r="170" spans="1:22">
      <c r="D170" s="1" t="s">
        <v>171</v>
      </c>
      <c r="F170" s="71">
        <v>0</v>
      </c>
      <c r="H170" s="71">
        <v>0</v>
      </c>
      <c r="J170" s="71">
        <v>0</v>
      </c>
      <c r="L170" s="32">
        <v>1602500</v>
      </c>
    </row>
    <row r="171" spans="1:22">
      <c r="F171" s="32"/>
      <c r="H171" s="32"/>
      <c r="J171" s="32"/>
      <c r="L171" s="32"/>
    </row>
    <row r="172" spans="1:22">
      <c r="A172" s="25"/>
      <c r="B172" s="14" t="s">
        <v>253</v>
      </c>
      <c r="C172" s="97" t="s">
        <v>187</v>
      </c>
      <c r="D172" s="6"/>
      <c r="E172" s="92"/>
      <c r="F172" s="93"/>
      <c r="G172" s="92"/>
    </row>
    <row r="173" spans="1:22">
      <c r="B173" s="25"/>
      <c r="C173" s="1" t="s">
        <v>412</v>
      </c>
      <c r="D173" s="6"/>
      <c r="E173" s="92"/>
      <c r="F173" s="93"/>
      <c r="G173" s="92"/>
      <c r="P173" s="6"/>
      <c r="Q173" s="92"/>
      <c r="R173" s="93"/>
      <c r="S173" s="92"/>
      <c r="T173" s="1"/>
      <c r="U173" s="1"/>
      <c r="V173" s="1"/>
    </row>
    <row r="174" spans="1:22">
      <c r="B174" s="25"/>
      <c r="C174" s="1" t="s">
        <v>411</v>
      </c>
      <c r="D174" s="6"/>
      <c r="E174" s="92"/>
      <c r="F174" s="93"/>
      <c r="G174" s="92"/>
      <c r="P174" s="6"/>
      <c r="Q174" s="92"/>
      <c r="R174" s="93"/>
      <c r="S174" s="92"/>
      <c r="T174" s="1"/>
      <c r="U174" s="1"/>
      <c r="V174" s="1"/>
    </row>
    <row r="175" spans="1:22">
      <c r="B175" s="25"/>
      <c r="C175" s="1" t="s">
        <v>500</v>
      </c>
      <c r="D175" s="6"/>
      <c r="E175" s="92"/>
      <c r="F175" s="93"/>
      <c r="G175" s="92"/>
      <c r="P175" s="6"/>
      <c r="Q175" s="92"/>
      <c r="R175" s="93"/>
      <c r="S175" s="92"/>
      <c r="T175" s="1"/>
      <c r="U175" s="1"/>
      <c r="V175" s="1"/>
    </row>
    <row r="176" spans="1:22">
      <c r="B176" s="25"/>
      <c r="C176" s="1" t="s">
        <v>550</v>
      </c>
      <c r="D176" s="6"/>
      <c r="E176" s="92"/>
      <c r="F176" s="93"/>
      <c r="G176" s="92"/>
      <c r="P176" s="6"/>
      <c r="Q176" s="92"/>
      <c r="R176" s="93"/>
      <c r="S176" s="92"/>
      <c r="T176" s="1"/>
      <c r="U176" s="1"/>
      <c r="V176" s="1"/>
    </row>
    <row r="177" spans="1:22">
      <c r="B177" s="25"/>
      <c r="C177" s="1" t="s">
        <v>551</v>
      </c>
      <c r="D177" s="6"/>
      <c r="E177" s="92"/>
      <c r="F177" s="93"/>
      <c r="G177" s="92"/>
      <c r="P177" s="6"/>
      <c r="Q177" s="92"/>
      <c r="R177" s="93"/>
      <c r="S177" s="92"/>
      <c r="T177" s="1"/>
      <c r="U177" s="1"/>
      <c r="V177" s="1"/>
    </row>
    <row r="178" spans="1:22">
      <c r="B178" s="25"/>
      <c r="C178" s="14"/>
      <c r="D178" s="6"/>
      <c r="E178" s="92"/>
      <c r="F178" s="93"/>
      <c r="G178" s="92"/>
      <c r="P178" s="6"/>
      <c r="Q178" s="92"/>
      <c r="R178" s="93"/>
      <c r="S178" s="92"/>
      <c r="T178" s="1"/>
      <c r="U178" s="1"/>
      <c r="V178" s="1"/>
    </row>
    <row r="179" spans="1:22">
      <c r="B179" s="25"/>
      <c r="C179" s="25"/>
      <c r="D179" s="58"/>
      <c r="E179" s="25"/>
      <c r="F179" s="93"/>
      <c r="G179" s="92"/>
    </row>
    <row r="180" spans="1:22">
      <c r="B180" s="25"/>
      <c r="C180" s="25"/>
      <c r="D180" s="58"/>
      <c r="E180" s="25"/>
      <c r="F180" s="93"/>
      <c r="G180" s="92"/>
    </row>
    <row r="181" spans="1:22">
      <c r="B181" s="25"/>
      <c r="C181" s="25"/>
      <c r="D181" s="58"/>
      <c r="E181" s="25"/>
      <c r="F181" s="93"/>
      <c r="G181" s="92"/>
    </row>
    <row r="182" spans="1:22">
      <c r="B182" s="25"/>
      <c r="C182" s="25"/>
      <c r="D182" s="58"/>
      <c r="E182" s="25"/>
      <c r="F182" s="93"/>
      <c r="G182" s="92"/>
    </row>
    <row r="183" spans="1:22">
      <c r="B183" s="25"/>
      <c r="C183" s="25"/>
      <c r="D183" s="58"/>
      <c r="E183" s="25"/>
      <c r="F183" s="93"/>
      <c r="G183" s="92"/>
    </row>
    <row r="184" spans="1:22">
      <c r="B184" s="25"/>
      <c r="C184" s="25"/>
      <c r="D184" s="58"/>
      <c r="E184" s="25"/>
      <c r="F184" s="93"/>
      <c r="G184" s="92"/>
    </row>
    <row r="185" spans="1:22">
      <c r="B185" s="25"/>
      <c r="C185" s="25"/>
      <c r="D185" s="58"/>
      <c r="E185" s="25"/>
      <c r="F185" s="93"/>
      <c r="G185" s="92"/>
    </row>
    <row r="186" spans="1:22">
      <c r="A186" s="260" t="s">
        <v>355</v>
      </c>
      <c r="B186" s="260"/>
      <c r="C186" s="260"/>
      <c r="D186" s="260"/>
      <c r="E186" s="260"/>
      <c r="F186" s="260"/>
      <c r="G186" s="260"/>
      <c r="H186" s="260"/>
      <c r="I186" s="260"/>
      <c r="J186" s="260"/>
      <c r="K186" s="260"/>
      <c r="L186" s="260"/>
    </row>
    <row r="187" spans="1:22">
      <c r="B187" s="97"/>
      <c r="C187" s="92"/>
      <c r="D187" s="6"/>
      <c r="E187" s="92"/>
      <c r="F187" s="93"/>
      <c r="G187" s="92"/>
    </row>
    <row r="188" spans="1:22">
      <c r="A188" s="14" t="s">
        <v>161</v>
      </c>
      <c r="B188" s="1" t="s">
        <v>123</v>
      </c>
      <c r="J188" s="180"/>
      <c r="K188" s="180"/>
      <c r="L188" s="149"/>
    </row>
    <row r="189" spans="1:22">
      <c r="A189" s="25"/>
      <c r="B189" s="1" t="s">
        <v>281</v>
      </c>
      <c r="J189" s="180"/>
      <c r="K189" s="180"/>
      <c r="L189" s="149"/>
    </row>
    <row r="190" spans="1:22">
      <c r="A190" s="25"/>
      <c r="B190" s="1" t="s">
        <v>282</v>
      </c>
      <c r="J190" s="180"/>
      <c r="K190" s="180"/>
      <c r="L190" s="149"/>
    </row>
    <row r="191" spans="1:22">
      <c r="A191" s="25"/>
      <c r="B191" s="14" t="s">
        <v>249</v>
      </c>
      <c r="C191" s="1" t="s">
        <v>124</v>
      </c>
      <c r="J191" s="180"/>
      <c r="K191" s="180"/>
      <c r="L191" s="149"/>
    </row>
    <row r="192" spans="1:22">
      <c r="J192" s="180"/>
      <c r="K192" s="180"/>
      <c r="L192" s="54" t="s">
        <v>0</v>
      </c>
    </row>
    <row r="193" spans="2:24">
      <c r="G193" s="30"/>
      <c r="H193" s="178" t="s">
        <v>163</v>
      </c>
      <c r="J193" s="280" t="s">
        <v>162</v>
      </c>
      <c r="K193" s="280"/>
      <c r="L193" s="280"/>
    </row>
    <row r="194" spans="2:24">
      <c r="G194" s="84"/>
      <c r="H194" s="96" t="s">
        <v>186</v>
      </c>
      <c r="I194" s="84"/>
      <c r="J194" s="96" t="s">
        <v>186</v>
      </c>
      <c r="K194" s="84"/>
      <c r="L194" s="85" t="s">
        <v>125</v>
      </c>
    </row>
    <row r="195" spans="2:24">
      <c r="C195" s="1" t="s">
        <v>31</v>
      </c>
      <c r="H195" s="1">
        <v>3677936</v>
      </c>
      <c r="J195" s="1">
        <v>109889.25</v>
      </c>
      <c r="L195" s="1">
        <v>120424.25</v>
      </c>
    </row>
    <row r="196" spans="2:24">
      <c r="C196" s="1" t="s">
        <v>32</v>
      </c>
      <c r="H196" s="1">
        <v>381132.47</v>
      </c>
      <c r="J196" s="1">
        <v>381132.47</v>
      </c>
      <c r="L196" s="1">
        <v>88598.98000000001</v>
      </c>
    </row>
    <row r="197" spans="2:24" s="1" customFormat="1">
      <c r="C197" s="1" t="s">
        <v>33</v>
      </c>
      <c r="H197" s="1">
        <v>266804352.52000001</v>
      </c>
      <c r="J197" s="1">
        <v>266751181.25</v>
      </c>
      <c r="L197" s="1">
        <v>413638544.16000003</v>
      </c>
      <c r="M197" s="32"/>
      <c r="P197" s="4"/>
      <c r="Q197" s="25"/>
      <c r="R197" s="25"/>
      <c r="S197" s="25"/>
      <c r="T197" s="25"/>
      <c r="U197" s="25"/>
      <c r="V197" s="25"/>
      <c r="X197" s="3"/>
    </row>
    <row r="198" spans="2:24" s="1" customFormat="1">
      <c r="C198" s="1" t="s">
        <v>34</v>
      </c>
      <c r="H198" s="1">
        <v>151801.41</v>
      </c>
      <c r="J198" s="1">
        <v>151801.41</v>
      </c>
      <c r="L198" s="1">
        <v>141001.45000000001</v>
      </c>
      <c r="M198" s="32"/>
      <c r="P198" s="4"/>
      <c r="Q198" s="25"/>
      <c r="R198" s="25"/>
      <c r="S198" s="25"/>
      <c r="T198" s="25"/>
      <c r="U198" s="25"/>
      <c r="V198" s="25"/>
      <c r="X198" s="3"/>
    </row>
    <row r="199" spans="2:24" s="1" customFormat="1" ht="24" thickBot="1">
      <c r="C199" s="1" t="s">
        <v>19</v>
      </c>
      <c r="H199" s="28">
        <f>SUM(H195:H198)</f>
        <v>271015222.40000004</v>
      </c>
      <c r="J199" s="28">
        <f>SUM(J195:J198)</f>
        <v>267394004.38</v>
      </c>
      <c r="L199" s="28">
        <f>SUM(L195:L198)</f>
        <v>413988568.84000003</v>
      </c>
      <c r="M199" s="32"/>
      <c r="P199" s="4"/>
      <c r="Q199" s="25"/>
      <c r="R199" s="25"/>
      <c r="S199" s="25"/>
      <c r="T199" s="25"/>
      <c r="U199" s="25"/>
      <c r="V199" s="25"/>
      <c r="X199" s="3"/>
    </row>
    <row r="200" spans="2:24" s="1" customFormat="1" ht="24" thickTop="1">
      <c r="J200" s="2"/>
      <c r="L200" s="2"/>
      <c r="M200" s="32"/>
      <c r="P200" s="4"/>
      <c r="Q200" s="25"/>
      <c r="R200" s="25"/>
      <c r="S200" s="25"/>
      <c r="T200" s="25"/>
      <c r="U200" s="25"/>
      <c r="V200" s="25"/>
      <c r="X200" s="3"/>
    </row>
    <row r="201" spans="2:24" s="1" customFormat="1">
      <c r="B201" s="14" t="s">
        <v>250</v>
      </c>
      <c r="C201" s="25" t="s">
        <v>158</v>
      </c>
      <c r="D201" s="25"/>
      <c r="E201" s="57"/>
      <c r="F201" s="25"/>
      <c r="G201" s="57"/>
      <c r="H201" s="25"/>
      <c r="J201" s="2"/>
      <c r="L201" s="2"/>
      <c r="M201" s="32"/>
      <c r="P201" s="4"/>
      <c r="Q201" s="25"/>
      <c r="R201" s="25"/>
      <c r="S201" s="25"/>
      <c r="T201" s="25"/>
      <c r="U201" s="25"/>
      <c r="V201" s="25"/>
      <c r="X201" s="3"/>
    </row>
    <row r="202" spans="2:24" s="1" customFormat="1">
      <c r="D202" s="25"/>
      <c r="E202" s="25"/>
      <c r="F202" s="25"/>
      <c r="G202" s="57"/>
      <c r="H202" s="43"/>
      <c r="I202" s="32"/>
      <c r="J202" s="180"/>
      <c r="K202" s="180"/>
      <c r="L202" s="54" t="s">
        <v>0</v>
      </c>
      <c r="M202" s="32"/>
      <c r="P202" s="4"/>
      <c r="Q202" s="25"/>
      <c r="R202" s="25"/>
      <c r="S202" s="25"/>
      <c r="T202" s="25"/>
      <c r="U202" s="25"/>
      <c r="V202" s="25"/>
      <c r="X202" s="3"/>
    </row>
    <row r="203" spans="2:24" s="1" customFormat="1">
      <c r="B203" s="25"/>
      <c r="C203" s="25"/>
      <c r="D203" s="25"/>
      <c r="E203" s="25"/>
      <c r="G203" s="32"/>
      <c r="H203" s="178" t="s">
        <v>163</v>
      </c>
      <c r="I203" s="32"/>
      <c r="J203" s="280" t="s">
        <v>162</v>
      </c>
      <c r="K203" s="280"/>
      <c r="L203" s="280"/>
      <c r="M203" s="32"/>
      <c r="P203" s="4"/>
      <c r="Q203" s="25"/>
      <c r="R203" s="25"/>
      <c r="S203" s="25"/>
      <c r="T203" s="25"/>
      <c r="U203" s="25"/>
      <c r="V203" s="25"/>
      <c r="X203" s="3"/>
    </row>
    <row r="204" spans="2:24" s="1" customFormat="1">
      <c r="B204" s="25"/>
      <c r="C204" s="25"/>
      <c r="D204" s="25"/>
      <c r="E204" s="57"/>
      <c r="G204" s="140"/>
      <c r="H204" s="166" t="str">
        <f>F163</f>
        <v>30 กันยายน 2562</v>
      </c>
      <c r="I204" s="32"/>
      <c r="J204" s="166" t="str">
        <f>H204</f>
        <v>30 กันยายน 2562</v>
      </c>
      <c r="K204" s="57"/>
      <c r="L204" s="167" t="str">
        <f>L80</f>
        <v>30 กันยายน 2561</v>
      </c>
      <c r="M204" s="32"/>
      <c r="P204" s="4"/>
      <c r="Q204" s="25"/>
      <c r="R204" s="25"/>
      <c r="S204" s="25"/>
      <c r="T204" s="25"/>
      <c r="U204" s="25"/>
      <c r="V204" s="25"/>
      <c r="X204" s="3"/>
    </row>
    <row r="205" spans="2:24" s="1" customFormat="1">
      <c r="C205" s="25" t="s">
        <v>31</v>
      </c>
      <c r="E205" s="57"/>
      <c r="G205" s="140"/>
      <c r="H205" s="32">
        <v>175901.5</v>
      </c>
      <c r="I205" s="32"/>
      <c r="J205" s="32">
        <v>112712.5</v>
      </c>
      <c r="K205" s="32"/>
      <c r="L205" s="32">
        <v>103442</v>
      </c>
      <c r="M205" s="32"/>
      <c r="P205" s="4"/>
      <c r="Q205" s="25"/>
      <c r="R205" s="25"/>
      <c r="S205" s="25"/>
      <c r="T205" s="25"/>
      <c r="U205" s="25"/>
      <c r="V205" s="25"/>
      <c r="X205" s="3"/>
    </row>
    <row r="206" spans="2:24" s="1" customFormat="1">
      <c r="C206" s="25" t="s">
        <v>32</v>
      </c>
      <c r="E206" s="57"/>
      <c r="G206" s="140"/>
      <c r="H206" s="32">
        <v>1899695.63</v>
      </c>
      <c r="I206" s="32"/>
      <c r="J206" s="32">
        <v>1899695.63</v>
      </c>
      <c r="K206" s="32"/>
      <c r="L206" s="32">
        <v>143662.07999999999</v>
      </c>
      <c r="M206" s="32"/>
      <c r="P206" s="4"/>
      <c r="Q206" s="25"/>
      <c r="R206" s="25"/>
      <c r="S206" s="25"/>
      <c r="T206" s="25"/>
      <c r="U206" s="25"/>
      <c r="V206" s="25"/>
      <c r="X206" s="3"/>
    </row>
    <row r="207" spans="2:24" s="1" customFormat="1">
      <c r="C207" s="25" t="s">
        <v>33</v>
      </c>
      <c r="E207" s="57"/>
      <c r="G207" s="57"/>
      <c r="H207" s="1">
        <v>82372442.381151989</v>
      </c>
      <c r="I207" s="32"/>
      <c r="J207" s="1">
        <v>82184902.059999987</v>
      </c>
      <c r="L207" s="1">
        <v>13914541.440000003</v>
      </c>
      <c r="M207" s="32"/>
      <c r="P207" s="4"/>
      <c r="Q207" s="25"/>
      <c r="R207" s="25"/>
      <c r="S207" s="25"/>
      <c r="T207" s="25"/>
      <c r="U207" s="25"/>
      <c r="V207" s="25"/>
      <c r="X207" s="3"/>
    </row>
    <row r="208" spans="2:24" s="1" customFormat="1">
      <c r="C208" s="25" t="s">
        <v>34</v>
      </c>
      <c r="E208" s="57"/>
      <c r="G208" s="57"/>
      <c r="H208" s="1">
        <v>32552.36</v>
      </c>
      <c r="I208" s="32"/>
      <c r="J208" s="1">
        <v>32552.36</v>
      </c>
      <c r="L208" s="1">
        <v>51199.08</v>
      </c>
      <c r="M208" s="32"/>
      <c r="P208" s="4"/>
      <c r="Q208" s="25"/>
      <c r="R208" s="25"/>
      <c r="S208" s="25"/>
      <c r="T208" s="25"/>
      <c r="U208" s="25"/>
      <c r="V208" s="25"/>
      <c r="X208" s="3"/>
    </row>
    <row r="209" spans="1:24" s="1" customFormat="1" ht="24" thickBot="1">
      <c r="C209" s="25" t="s">
        <v>19</v>
      </c>
      <c r="E209" s="57"/>
      <c r="H209" s="28">
        <f>SUM(H205:H208)</f>
        <v>84480591.871151984</v>
      </c>
      <c r="I209" s="32"/>
      <c r="J209" s="28">
        <f>SUM(J205:J208)</f>
        <v>84229862.549999982</v>
      </c>
      <c r="L209" s="28">
        <f>SUM(L205:L208)</f>
        <v>14212844.600000003</v>
      </c>
      <c r="M209" s="32"/>
      <c r="P209" s="4"/>
      <c r="Q209" s="25"/>
      <c r="R209" s="25"/>
      <c r="S209" s="25"/>
      <c r="T209" s="25"/>
      <c r="U209" s="25"/>
      <c r="V209" s="25"/>
      <c r="X209" s="3"/>
    </row>
    <row r="210" spans="1:24" s="1" customFormat="1" ht="24" thickTop="1">
      <c r="B210" s="25"/>
      <c r="E210" s="57"/>
      <c r="F210" s="25"/>
      <c r="G210" s="57"/>
      <c r="H210" s="43"/>
      <c r="I210" s="32"/>
      <c r="J210" s="32"/>
      <c r="L210" s="32"/>
      <c r="M210" s="32"/>
      <c r="P210" s="4"/>
      <c r="Q210" s="25"/>
      <c r="R210" s="25"/>
      <c r="S210" s="25"/>
      <c r="T210" s="25"/>
      <c r="U210" s="25"/>
      <c r="V210" s="25"/>
      <c r="X210" s="3"/>
    </row>
    <row r="211" spans="1:24" s="1" customFormat="1">
      <c r="B211" s="56" t="s">
        <v>251</v>
      </c>
      <c r="C211" s="25" t="s">
        <v>552</v>
      </c>
      <c r="D211" s="57"/>
      <c r="E211" s="25"/>
      <c r="F211" s="25"/>
      <c r="G211" s="57"/>
      <c r="H211" s="25"/>
      <c r="J211" s="32"/>
      <c r="L211" s="32"/>
      <c r="M211" s="32"/>
      <c r="P211" s="4"/>
      <c r="Q211" s="25"/>
      <c r="R211" s="25"/>
      <c r="S211" s="25"/>
      <c r="T211" s="25"/>
      <c r="U211" s="25"/>
      <c r="V211" s="25"/>
      <c r="X211" s="3"/>
    </row>
    <row r="212" spans="1:24" s="1" customFormat="1">
      <c r="B212" s="25"/>
      <c r="C212" s="14" t="s">
        <v>546</v>
      </c>
      <c r="E212" s="57"/>
      <c r="F212" s="25"/>
      <c r="G212" s="57"/>
      <c r="H212" s="25"/>
      <c r="J212" s="32"/>
      <c r="L212" s="32"/>
      <c r="M212" s="32"/>
      <c r="P212" s="4"/>
      <c r="Q212" s="25"/>
      <c r="R212" s="25"/>
      <c r="S212" s="25"/>
      <c r="T212" s="25"/>
      <c r="U212" s="25"/>
      <c r="V212" s="25"/>
      <c r="X212" s="3"/>
    </row>
    <row r="213" spans="1:24" s="1" customFormat="1">
      <c r="B213" s="25"/>
      <c r="C213" s="14" t="s">
        <v>557</v>
      </c>
      <c r="E213" s="57"/>
      <c r="F213" s="25"/>
      <c r="G213" s="57"/>
      <c r="H213" s="25"/>
      <c r="J213" s="32"/>
      <c r="L213" s="32"/>
      <c r="M213" s="32"/>
      <c r="P213" s="4"/>
      <c r="Q213" s="25"/>
      <c r="R213" s="25"/>
      <c r="S213" s="25"/>
      <c r="T213" s="25"/>
      <c r="U213" s="25"/>
      <c r="V213" s="25"/>
      <c r="X213" s="3"/>
    </row>
    <row r="214" spans="1:24" s="1" customFormat="1">
      <c r="B214" s="25"/>
      <c r="E214" s="57"/>
      <c r="F214" s="25"/>
      <c r="G214" s="57"/>
      <c r="H214" s="25"/>
      <c r="J214" s="32"/>
      <c r="L214" s="32"/>
      <c r="M214" s="32"/>
      <c r="P214" s="4"/>
      <c r="Q214" s="25"/>
      <c r="R214" s="25"/>
      <c r="S214" s="25"/>
      <c r="T214" s="25"/>
      <c r="U214" s="25"/>
      <c r="V214" s="25"/>
      <c r="X214" s="3"/>
    </row>
    <row r="215" spans="1:24" s="1" customFormat="1">
      <c r="B215" s="56" t="s">
        <v>273</v>
      </c>
      <c r="C215" s="25" t="s">
        <v>553</v>
      </c>
      <c r="D215" s="57"/>
      <c r="E215" s="25"/>
      <c r="M215" s="32"/>
      <c r="P215" s="4"/>
      <c r="Q215" s="25"/>
      <c r="R215" s="25"/>
      <c r="S215" s="25"/>
      <c r="T215" s="25"/>
      <c r="U215" s="25"/>
      <c r="V215" s="25"/>
      <c r="X215" s="3"/>
    </row>
    <row r="216" spans="1:24" s="1" customFormat="1">
      <c r="A216" s="25"/>
      <c r="C216" s="25" t="s">
        <v>533</v>
      </c>
      <c r="E216" s="25"/>
      <c r="M216" s="32"/>
      <c r="P216" s="4"/>
      <c r="Q216" s="25"/>
      <c r="R216" s="25"/>
      <c r="S216" s="25"/>
      <c r="T216" s="25"/>
      <c r="U216" s="25"/>
      <c r="V216" s="25"/>
      <c r="X216" s="3"/>
    </row>
    <row r="217" spans="1:24" s="1" customFormat="1">
      <c r="A217" s="25"/>
      <c r="C217" s="25"/>
      <c r="E217" s="25"/>
      <c r="M217" s="32"/>
      <c r="P217" s="4"/>
      <c r="Q217" s="25"/>
      <c r="R217" s="25"/>
      <c r="S217" s="25"/>
      <c r="T217" s="25"/>
      <c r="U217" s="25"/>
      <c r="V217" s="25"/>
      <c r="X217" s="3"/>
    </row>
    <row r="218" spans="1:24" s="1" customFormat="1">
      <c r="C218" s="56"/>
      <c r="D218" s="25"/>
      <c r="E218" s="25"/>
      <c r="M218" s="32"/>
      <c r="P218" s="4"/>
      <c r="Q218" s="25"/>
      <c r="R218" s="25"/>
      <c r="S218" s="25"/>
      <c r="T218" s="25"/>
      <c r="U218" s="25"/>
      <c r="V218" s="25"/>
      <c r="X218" s="3"/>
    </row>
    <row r="219" spans="1:24" s="1" customFormat="1">
      <c r="A219" s="25"/>
      <c r="C219" s="25"/>
      <c r="D219" s="25"/>
      <c r="E219" s="25"/>
      <c r="M219" s="32"/>
      <c r="P219" s="4"/>
      <c r="Q219" s="25"/>
      <c r="R219" s="25"/>
      <c r="S219" s="25"/>
      <c r="T219" s="25"/>
      <c r="U219" s="25"/>
      <c r="V219" s="25"/>
      <c r="X219" s="3"/>
    </row>
    <row r="220" spans="1:24" s="1" customFormat="1">
      <c r="A220" s="25"/>
      <c r="C220" s="25"/>
      <c r="D220" s="25"/>
      <c r="E220" s="25"/>
      <c r="M220" s="32"/>
      <c r="P220" s="4"/>
      <c r="Q220" s="25"/>
      <c r="R220" s="25"/>
      <c r="S220" s="25"/>
      <c r="T220" s="25"/>
      <c r="U220" s="25"/>
      <c r="V220" s="25"/>
      <c r="X220" s="3"/>
    </row>
    <row r="221" spans="1:24" s="1" customFormat="1">
      <c r="A221" s="25"/>
      <c r="C221" s="25"/>
      <c r="D221" s="25"/>
      <c r="E221" s="25"/>
      <c r="M221" s="32"/>
      <c r="P221" s="4"/>
      <c r="Q221" s="25"/>
      <c r="R221" s="25"/>
      <c r="S221" s="25"/>
      <c r="T221" s="25"/>
      <c r="U221" s="25"/>
      <c r="V221" s="25"/>
      <c r="X221" s="3"/>
    </row>
    <row r="222" spans="1:24" s="1" customFormat="1">
      <c r="A222" s="25"/>
      <c r="C222" s="25"/>
      <c r="D222" s="25"/>
      <c r="E222" s="25"/>
      <c r="M222" s="32"/>
      <c r="P222" s="4"/>
      <c r="Q222" s="25"/>
      <c r="R222" s="25"/>
      <c r="S222" s="25"/>
      <c r="T222" s="25"/>
      <c r="U222" s="25"/>
      <c r="V222" s="25"/>
      <c r="X222" s="3"/>
    </row>
    <row r="223" spans="1:24">
      <c r="A223" s="260" t="s">
        <v>380</v>
      </c>
      <c r="B223" s="260"/>
      <c r="C223" s="260"/>
      <c r="D223" s="260"/>
      <c r="E223" s="260"/>
      <c r="F223" s="260"/>
      <c r="G223" s="260"/>
      <c r="H223" s="260"/>
      <c r="I223" s="260"/>
      <c r="J223" s="260"/>
      <c r="K223" s="260"/>
      <c r="L223" s="260"/>
    </row>
    <row r="224" spans="1:24" s="1" customFormat="1">
      <c r="M224" s="32"/>
      <c r="P224" s="4"/>
      <c r="Q224" s="25"/>
      <c r="R224" s="25"/>
      <c r="S224" s="25"/>
      <c r="T224" s="25"/>
      <c r="U224" s="25"/>
      <c r="V224" s="25"/>
      <c r="X224" s="3"/>
    </row>
    <row r="225" spans="1:24" s="1" customFormat="1">
      <c r="A225" s="14" t="s">
        <v>274</v>
      </c>
      <c r="B225" s="25" t="s">
        <v>126</v>
      </c>
      <c r="C225" s="25"/>
      <c r="D225" s="52"/>
      <c r="E225" s="25"/>
      <c r="F225" s="52"/>
      <c r="G225" s="25"/>
      <c r="M225" s="32"/>
      <c r="P225" s="4"/>
      <c r="Q225" s="25"/>
      <c r="R225" s="25"/>
      <c r="S225" s="25"/>
      <c r="T225" s="25"/>
      <c r="U225" s="25"/>
      <c r="V225" s="25"/>
      <c r="X225" s="3"/>
    </row>
    <row r="226" spans="1:24" s="1" customFormat="1">
      <c r="B226" s="62" t="s">
        <v>275</v>
      </c>
      <c r="C226" s="25" t="s">
        <v>501</v>
      </c>
      <c r="D226" s="58"/>
      <c r="E226" s="25"/>
      <c r="F226" s="32"/>
      <c r="G226" s="25"/>
      <c r="M226" s="32"/>
      <c r="P226" s="4"/>
      <c r="Q226" s="25"/>
      <c r="R226" s="25"/>
      <c r="S226" s="25"/>
      <c r="T226" s="25"/>
      <c r="U226" s="25"/>
      <c r="V226" s="25"/>
      <c r="X226" s="3"/>
    </row>
    <row r="227" spans="1:24" s="1" customFormat="1">
      <c r="B227" s="25"/>
      <c r="C227" s="25" t="s">
        <v>127</v>
      </c>
      <c r="D227" s="58"/>
      <c r="E227" s="25"/>
      <c r="F227" s="58"/>
      <c r="G227" s="25"/>
      <c r="M227" s="32"/>
      <c r="P227" s="4"/>
      <c r="Q227" s="25"/>
      <c r="R227" s="25"/>
      <c r="S227" s="25"/>
      <c r="T227" s="25"/>
      <c r="U227" s="25"/>
      <c r="V227" s="25"/>
      <c r="X227" s="3"/>
    </row>
    <row r="228" spans="1:24" s="1" customFormat="1">
      <c r="A228" s="25"/>
      <c r="B228" s="25"/>
      <c r="C228" s="25"/>
      <c r="D228" s="58"/>
      <c r="E228" s="25"/>
      <c r="F228" s="58"/>
      <c r="G228" s="25"/>
      <c r="J228" s="180"/>
      <c r="K228" s="180"/>
      <c r="L228" s="54" t="s">
        <v>0</v>
      </c>
      <c r="M228" s="32"/>
      <c r="P228" s="4"/>
      <c r="Q228" s="25"/>
      <c r="R228" s="25"/>
      <c r="S228" s="25"/>
      <c r="T228" s="25"/>
      <c r="U228" s="25"/>
      <c r="V228" s="25"/>
      <c r="X228" s="3"/>
    </row>
    <row r="229" spans="1:24" s="1" customFormat="1">
      <c r="A229" s="25"/>
      <c r="B229" s="25"/>
      <c r="C229" s="25"/>
      <c r="D229" s="58"/>
      <c r="E229" s="25"/>
      <c r="F229" s="264" t="s">
        <v>163</v>
      </c>
      <c r="G229" s="264"/>
      <c r="H229" s="264"/>
      <c r="J229" s="280" t="s">
        <v>162</v>
      </c>
      <c r="K229" s="280"/>
      <c r="L229" s="280"/>
      <c r="M229" s="32"/>
      <c r="P229" s="4"/>
      <c r="Q229" s="25"/>
      <c r="R229" s="25"/>
      <c r="S229" s="25"/>
      <c r="T229" s="25"/>
      <c r="U229" s="25"/>
      <c r="V229" s="25"/>
      <c r="X229" s="3"/>
    </row>
    <row r="230" spans="1:24" s="1" customFormat="1">
      <c r="A230" s="25"/>
      <c r="B230" s="25"/>
      <c r="C230" s="25"/>
      <c r="D230" s="58"/>
      <c r="E230" s="25"/>
      <c r="F230" s="164" t="str">
        <f>H204</f>
        <v>30 กันยายน 2562</v>
      </c>
      <c r="G230" s="57"/>
      <c r="H230" s="29" t="s">
        <v>164</v>
      </c>
      <c r="I230" s="84"/>
      <c r="J230" s="164" t="str">
        <f>J204</f>
        <v>30 กันยายน 2562</v>
      </c>
      <c r="K230" s="57"/>
      <c r="L230" s="29" t="s">
        <v>164</v>
      </c>
      <c r="M230" s="32"/>
      <c r="P230" s="4"/>
      <c r="Q230" s="25"/>
      <c r="R230" s="25"/>
      <c r="S230" s="25"/>
      <c r="T230" s="25"/>
      <c r="U230" s="25"/>
      <c r="V230" s="25"/>
      <c r="X230" s="3"/>
    </row>
    <row r="231" spans="1:24" s="1" customFormat="1">
      <c r="A231" s="25"/>
      <c r="C231" s="25" t="s">
        <v>128</v>
      </c>
      <c r="D231" s="58"/>
      <c r="E231" s="25"/>
      <c r="F231" s="1">
        <v>8503014.1199999992</v>
      </c>
      <c r="G231" s="25"/>
      <c r="H231" s="1">
        <v>2094541.12</v>
      </c>
      <c r="J231" s="1">
        <v>8503014.1199999992</v>
      </c>
      <c r="L231" s="1">
        <v>2094541.12</v>
      </c>
      <c r="M231" s="32"/>
      <c r="P231" s="4"/>
      <c r="Q231" s="25"/>
      <c r="R231" s="25"/>
      <c r="S231" s="25"/>
      <c r="T231" s="25"/>
      <c r="U231" s="25"/>
      <c r="V231" s="25"/>
      <c r="X231" s="3"/>
    </row>
    <row r="232" spans="1:24" s="1" customFormat="1">
      <c r="A232" s="25"/>
      <c r="C232" s="25" t="s">
        <v>129</v>
      </c>
      <c r="D232" s="58"/>
      <c r="E232" s="25"/>
      <c r="F232" s="1">
        <v>716717.20000000019</v>
      </c>
      <c r="G232" s="25"/>
      <c r="H232" s="1">
        <v>218278.95000000019</v>
      </c>
      <c r="J232" s="1">
        <v>716717.20000000019</v>
      </c>
      <c r="L232" s="1">
        <v>218278.95000000019</v>
      </c>
      <c r="M232" s="32"/>
      <c r="P232" s="4"/>
      <c r="Q232" s="25"/>
      <c r="R232" s="25"/>
      <c r="S232" s="25"/>
      <c r="T232" s="25"/>
      <c r="U232" s="25"/>
      <c r="V232" s="25"/>
      <c r="X232" s="3"/>
    </row>
    <row r="233" spans="1:24" ht="24" thickBot="1">
      <c r="A233" s="25"/>
      <c r="B233" s="25"/>
      <c r="C233" s="25" t="s">
        <v>19</v>
      </c>
      <c r="D233" s="58"/>
      <c r="E233" s="25"/>
      <c r="F233" s="28">
        <f>SUM(F231:F232)</f>
        <v>9219731.3200000003</v>
      </c>
      <c r="H233" s="28">
        <f>SUM(H231:H232)</f>
        <v>2312820.0700000003</v>
      </c>
      <c r="J233" s="28">
        <f>SUM(J231:J232)</f>
        <v>9219731.3200000003</v>
      </c>
      <c r="L233" s="28">
        <f>SUM(L231:L232)</f>
        <v>2312820.0700000003</v>
      </c>
    </row>
    <row r="234" spans="1:24" ht="15" customHeight="1" thickTop="1"/>
    <row r="235" spans="1:24">
      <c r="A235" s="25"/>
      <c r="B235" s="62" t="s">
        <v>276</v>
      </c>
      <c r="C235" s="25" t="s">
        <v>502</v>
      </c>
      <c r="D235" s="58"/>
      <c r="E235" s="25"/>
      <c r="F235" s="58"/>
      <c r="G235" s="25"/>
      <c r="J235" s="46"/>
      <c r="K235" s="46"/>
      <c r="L235" s="48"/>
    </row>
    <row r="236" spans="1:24">
      <c r="A236" s="25"/>
      <c r="B236" s="25"/>
      <c r="C236" s="25" t="s">
        <v>399</v>
      </c>
      <c r="D236" s="58"/>
      <c r="E236" s="25"/>
      <c r="F236" s="58"/>
      <c r="G236" s="25"/>
      <c r="J236" s="179"/>
      <c r="K236" s="46"/>
      <c r="L236" s="179"/>
    </row>
    <row r="237" spans="1:24">
      <c r="A237" s="25"/>
      <c r="B237" s="24"/>
      <c r="C237" s="25" t="s">
        <v>349</v>
      </c>
      <c r="D237" s="58"/>
      <c r="E237" s="25"/>
      <c r="F237" s="58"/>
      <c r="G237" s="25"/>
      <c r="J237" s="32"/>
      <c r="K237" s="32"/>
      <c r="L237" s="32"/>
    </row>
    <row r="238" spans="1:24">
      <c r="A238" s="25"/>
      <c r="B238" s="62" t="s">
        <v>558</v>
      </c>
      <c r="C238" s="25" t="s">
        <v>559</v>
      </c>
      <c r="D238" s="58"/>
      <c r="E238" s="25"/>
      <c r="F238" s="58"/>
      <c r="G238" s="25"/>
      <c r="J238" s="32"/>
      <c r="K238" s="32"/>
      <c r="L238" s="32"/>
    </row>
    <row r="239" spans="1:24">
      <c r="A239" s="25"/>
      <c r="B239" s="24"/>
      <c r="C239" s="25" t="s">
        <v>561</v>
      </c>
      <c r="D239" s="58"/>
      <c r="E239" s="25"/>
      <c r="F239" s="58"/>
      <c r="G239" s="25"/>
      <c r="J239" s="32"/>
      <c r="K239" s="32"/>
      <c r="L239" s="32"/>
    </row>
    <row r="240" spans="1:24">
      <c r="A240" s="25"/>
      <c r="B240" s="24"/>
      <c r="C240" s="25" t="s">
        <v>560</v>
      </c>
      <c r="D240" s="58"/>
      <c r="E240" s="25"/>
      <c r="F240" s="58"/>
      <c r="G240" s="25"/>
      <c r="J240" s="32"/>
      <c r="K240" s="32"/>
      <c r="L240" s="32"/>
    </row>
    <row r="241" spans="1:12">
      <c r="A241" s="25"/>
      <c r="B241" s="24"/>
      <c r="C241" s="25" t="s">
        <v>562</v>
      </c>
      <c r="D241" s="58"/>
      <c r="E241" s="25"/>
      <c r="F241" s="58"/>
      <c r="G241" s="25"/>
      <c r="J241" s="32"/>
      <c r="K241" s="32"/>
      <c r="L241" s="32"/>
    </row>
    <row r="242" spans="1:12">
      <c r="A242" s="25"/>
      <c r="B242" s="24"/>
      <c r="C242" s="25"/>
      <c r="D242" s="58"/>
      <c r="E242" s="25"/>
      <c r="F242" s="58"/>
      <c r="G242" s="25"/>
      <c r="J242" s="32"/>
      <c r="K242" s="32"/>
      <c r="L242" s="32"/>
    </row>
    <row r="243" spans="1:12">
      <c r="A243" s="25"/>
      <c r="B243" s="24"/>
      <c r="C243" s="25"/>
      <c r="D243" s="58"/>
      <c r="E243" s="25"/>
      <c r="F243" s="58"/>
      <c r="G243" s="25"/>
      <c r="J243" s="32"/>
      <c r="K243" s="32"/>
      <c r="L243" s="32"/>
    </row>
    <row r="244" spans="1:12">
      <c r="A244" s="25"/>
      <c r="B244" s="24"/>
      <c r="C244" s="25"/>
      <c r="D244" s="58"/>
      <c r="E244" s="25"/>
      <c r="F244" s="58"/>
      <c r="G244" s="25"/>
      <c r="J244" s="32"/>
      <c r="K244" s="32"/>
      <c r="L244" s="32"/>
    </row>
    <row r="245" spans="1:12">
      <c r="A245" s="25"/>
      <c r="B245" s="24"/>
      <c r="C245" s="25"/>
      <c r="D245" s="58"/>
      <c r="E245" s="25"/>
      <c r="F245" s="58"/>
      <c r="G245" s="25"/>
      <c r="J245" s="32"/>
      <c r="K245" s="32"/>
      <c r="L245" s="32"/>
    </row>
    <row r="246" spans="1:12">
      <c r="A246" s="25"/>
      <c r="B246" s="24"/>
      <c r="C246" s="25"/>
      <c r="D246" s="58"/>
      <c r="E246" s="25"/>
      <c r="F246" s="58"/>
      <c r="G246" s="25"/>
      <c r="J246" s="32"/>
      <c r="K246" s="32"/>
      <c r="L246" s="32"/>
    </row>
    <row r="247" spans="1:12">
      <c r="A247" s="25"/>
      <c r="B247" s="24"/>
      <c r="C247" s="25"/>
      <c r="D247" s="58"/>
      <c r="E247" s="25"/>
      <c r="F247" s="58"/>
      <c r="G247" s="25"/>
      <c r="J247" s="32"/>
      <c r="K247" s="32"/>
      <c r="L247" s="32"/>
    </row>
    <row r="248" spans="1:12">
      <c r="A248" s="25"/>
      <c r="B248" s="24"/>
      <c r="C248" s="25"/>
      <c r="D248" s="58"/>
      <c r="E248" s="25"/>
      <c r="F248" s="58"/>
      <c r="G248" s="25"/>
      <c r="J248" s="32"/>
      <c r="K248" s="32"/>
      <c r="L248" s="32"/>
    </row>
    <row r="249" spans="1:12">
      <c r="A249" s="25"/>
      <c r="B249" s="24"/>
      <c r="C249" s="25"/>
      <c r="D249" s="58"/>
      <c r="E249" s="25"/>
      <c r="F249" s="58"/>
      <c r="G249" s="25"/>
      <c r="J249" s="32"/>
      <c r="K249" s="32"/>
      <c r="L249" s="32"/>
    </row>
    <row r="250" spans="1:12">
      <c r="A250" s="25"/>
      <c r="B250" s="24"/>
      <c r="C250" s="25"/>
      <c r="D250" s="58"/>
      <c r="E250" s="25"/>
      <c r="F250" s="58"/>
      <c r="G250" s="25"/>
      <c r="J250" s="32"/>
      <c r="K250" s="32"/>
      <c r="L250" s="32"/>
    </row>
    <row r="251" spans="1:12">
      <c r="A251" s="25"/>
      <c r="B251" s="24"/>
      <c r="C251" s="25"/>
      <c r="D251" s="58"/>
      <c r="E251" s="25"/>
      <c r="F251" s="58"/>
      <c r="G251" s="25"/>
      <c r="J251" s="32"/>
      <c r="K251" s="32"/>
      <c r="L251" s="32"/>
    </row>
    <row r="252" spans="1:12">
      <c r="A252" s="25"/>
      <c r="B252" s="24"/>
      <c r="C252" s="25"/>
      <c r="D252" s="58"/>
      <c r="E252" s="25"/>
      <c r="F252" s="58"/>
      <c r="G252" s="25"/>
      <c r="J252" s="32"/>
      <c r="K252" s="32"/>
      <c r="L252" s="32"/>
    </row>
    <row r="253" spans="1:12">
      <c r="A253" s="25"/>
      <c r="B253" s="24"/>
      <c r="C253" s="25"/>
      <c r="D253" s="58"/>
      <c r="E253" s="25"/>
      <c r="F253" s="58"/>
      <c r="G253" s="25"/>
      <c r="J253" s="32"/>
      <c r="K253" s="32"/>
      <c r="L253" s="32"/>
    </row>
    <row r="254" spans="1:12">
      <c r="A254" s="25"/>
      <c r="B254" s="24"/>
      <c r="C254" s="25"/>
      <c r="D254" s="58"/>
      <c r="E254" s="25"/>
      <c r="F254" s="58"/>
      <c r="G254" s="25"/>
      <c r="J254" s="32"/>
      <c r="K254" s="32"/>
      <c r="L254" s="32"/>
    </row>
    <row r="255" spans="1:12">
      <c r="A255" s="25"/>
      <c r="B255" s="24"/>
      <c r="C255" s="25"/>
      <c r="D255" s="58"/>
      <c r="E255" s="25"/>
      <c r="F255" s="58"/>
      <c r="G255" s="25"/>
      <c r="J255" s="32"/>
      <c r="K255" s="32"/>
      <c r="L255" s="32"/>
    </row>
    <row r="256" spans="1:12">
      <c r="A256" s="25"/>
      <c r="B256" s="24"/>
      <c r="C256" s="25"/>
      <c r="D256" s="58"/>
      <c r="E256" s="25"/>
      <c r="F256" s="58"/>
      <c r="G256" s="25"/>
      <c r="J256" s="32"/>
      <c r="K256" s="32"/>
      <c r="L256" s="32"/>
    </row>
    <row r="257" spans="1:24">
      <c r="A257" s="25"/>
      <c r="B257" s="24"/>
      <c r="C257" s="25"/>
      <c r="D257" s="58"/>
      <c r="E257" s="25"/>
      <c r="F257" s="58"/>
      <c r="G257" s="25"/>
      <c r="J257" s="32"/>
      <c r="K257" s="32"/>
      <c r="L257" s="32"/>
    </row>
    <row r="258" spans="1:24">
      <c r="A258" s="25"/>
      <c r="B258" s="24"/>
      <c r="C258" s="25"/>
      <c r="D258" s="58"/>
      <c r="E258" s="25"/>
      <c r="F258" s="58"/>
      <c r="G258" s="25"/>
      <c r="J258" s="32"/>
      <c r="K258" s="32"/>
      <c r="L258" s="32"/>
    </row>
    <row r="259" spans="1:24">
      <c r="A259" s="25"/>
      <c r="B259" s="24"/>
      <c r="C259" s="25"/>
      <c r="D259" s="58"/>
      <c r="E259" s="25"/>
      <c r="F259" s="58"/>
      <c r="G259" s="25"/>
      <c r="J259" s="32"/>
      <c r="K259" s="32"/>
      <c r="L259" s="32"/>
    </row>
    <row r="260" spans="1:24">
      <c r="A260" s="260" t="s">
        <v>402</v>
      </c>
      <c r="B260" s="260"/>
      <c r="C260" s="260"/>
      <c r="D260" s="260"/>
      <c r="E260" s="260"/>
      <c r="F260" s="260"/>
      <c r="G260" s="260"/>
      <c r="H260" s="260"/>
      <c r="I260" s="260"/>
      <c r="J260" s="260"/>
      <c r="K260" s="260"/>
      <c r="L260" s="260"/>
    </row>
    <row r="261" spans="1:24" ht="8.25" customHeight="1">
      <c r="A261" s="25"/>
      <c r="B261" s="24"/>
      <c r="C261" s="25"/>
      <c r="D261" s="58"/>
      <c r="E261" s="25"/>
      <c r="F261" s="58"/>
      <c r="G261" s="25"/>
      <c r="J261" s="32"/>
      <c r="K261" s="32"/>
      <c r="L261" s="32"/>
    </row>
    <row r="262" spans="1:24">
      <c r="A262" s="70" t="s">
        <v>277</v>
      </c>
      <c r="B262" s="63" t="s">
        <v>130</v>
      </c>
      <c r="C262" s="63"/>
      <c r="D262" s="63"/>
      <c r="E262" s="63"/>
      <c r="F262" s="64"/>
      <c r="G262" s="63"/>
      <c r="H262" s="64"/>
      <c r="I262" s="63"/>
      <c r="J262" s="32"/>
      <c r="K262" s="32"/>
      <c r="L262" s="32"/>
    </row>
    <row r="263" spans="1:24">
      <c r="A263" s="63"/>
      <c r="B263" s="63" t="s">
        <v>241</v>
      </c>
      <c r="C263" s="63"/>
      <c r="D263" s="63"/>
      <c r="E263" s="63"/>
      <c r="F263" s="64"/>
      <c r="G263" s="63"/>
      <c r="H263" s="64"/>
      <c r="I263" s="63"/>
      <c r="J263" s="32"/>
      <c r="K263" s="32"/>
      <c r="L263" s="32"/>
    </row>
    <row r="264" spans="1:24" s="1" customFormat="1">
      <c r="A264" s="63"/>
      <c r="B264" s="63" t="s">
        <v>413</v>
      </c>
      <c r="C264" s="63"/>
      <c r="D264" s="63"/>
      <c r="E264" s="63"/>
      <c r="F264" s="64"/>
      <c r="G264" s="63"/>
      <c r="H264" s="64"/>
      <c r="I264" s="63"/>
      <c r="M264" s="32"/>
      <c r="P264" s="4"/>
      <c r="Q264" s="25"/>
      <c r="R264" s="25"/>
      <c r="S264" s="25"/>
      <c r="T264" s="25"/>
      <c r="U264" s="25"/>
      <c r="V264" s="25"/>
      <c r="X264" s="3"/>
    </row>
    <row r="265" spans="1:24">
      <c r="A265" s="63"/>
      <c r="B265" s="63" t="s">
        <v>240</v>
      </c>
      <c r="C265" s="63"/>
      <c r="D265" s="63"/>
      <c r="E265" s="63"/>
      <c r="F265" s="64"/>
      <c r="G265" s="63"/>
      <c r="H265" s="64"/>
      <c r="I265" s="63"/>
      <c r="J265" s="32"/>
      <c r="K265" s="32"/>
      <c r="L265" s="32"/>
    </row>
    <row r="266" spans="1:24" ht="6" customHeight="1">
      <c r="A266" s="177"/>
      <c r="B266" s="177"/>
      <c r="C266" s="202"/>
      <c r="D266" s="177"/>
      <c r="E266" s="177"/>
      <c r="F266" s="177"/>
      <c r="G266" s="177"/>
      <c r="H266" s="177"/>
      <c r="I266" s="177"/>
      <c r="J266" s="177"/>
      <c r="K266" s="177"/>
      <c r="L266" s="177"/>
    </row>
    <row r="267" spans="1:24">
      <c r="B267" s="63" t="s">
        <v>554</v>
      </c>
      <c r="C267" s="63"/>
      <c r="D267" s="63"/>
      <c r="E267" s="63"/>
      <c r="F267" s="64"/>
      <c r="G267" s="63"/>
      <c r="H267" s="64"/>
      <c r="I267" s="63"/>
      <c r="J267" s="64"/>
      <c r="K267" s="63"/>
      <c r="L267" s="64"/>
      <c r="M267" s="63"/>
    </row>
    <row r="268" spans="1:24">
      <c r="B268" s="63"/>
      <c r="C268" s="63"/>
      <c r="D268" s="63"/>
      <c r="E268" s="63"/>
      <c r="F268" s="64"/>
      <c r="G268" s="63"/>
      <c r="H268" s="64"/>
      <c r="I268" s="63"/>
      <c r="J268" s="64"/>
      <c r="K268" s="63"/>
      <c r="L268" s="168" t="s">
        <v>0</v>
      </c>
      <c r="M268" s="63"/>
    </row>
    <row r="269" spans="1:24">
      <c r="A269" s="22"/>
      <c r="B269" s="63"/>
      <c r="C269" s="63"/>
      <c r="D269" s="63"/>
      <c r="E269" s="63"/>
      <c r="F269" s="283" t="s">
        <v>163</v>
      </c>
      <c r="G269" s="283"/>
      <c r="H269" s="283"/>
      <c r="I269" s="283"/>
      <c r="J269" s="283"/>
      <c r="K269" s="283"/>
      <c r="L269" s="283"/>
      <c r="M269" s="169"/>
    </row>
    <row r="270" spans="1:24">
      <c r="A270" s="22"/>
      <c r="B270" s="63"/>
      <c r="C270" s="63"/>
      <c r="D270" s="63"/>
      <c r="E270" s="63"/>
      <c r="F270" s="284" t="s">
        <v>503</v>
      </c>
      <c r="G270" s="284"/>
      <c r="H270" s="284"/>
      <c r="I270" s="284"/>
      <c r="J270" s="284"/>
      <c r="K270" s="284"/>
      <c r="L270" s="284"/>
      <c r="M270" s="170"/>
    </row>
    <row r="271" spans="1:24" s="8" customFormat="1" ht="46.5">
      <c r="A271" s="26"/>
      <c r="B271" s="170"/>
      <c r="C271" s="170"/>
      <c r="D271" s="170"/>
      <c r="E271" s="170"/>
      <c r="F271" s="171" t="s">
        <v>136</v>
      </c>
      <c r="G271" s="172"/>
      <c r="H271" s="173" t="s">
        <v>132</v>
      </c>
      <c r="I271" s="172"/>
      <c r="J271" s="171" t="s">
        <v>137</v>
      </c>
      <c r="K271" s="172"/>
      <c r="L271" s="171" t="s">
        <v>19</v>
      </c>
      <c r="M271" s="174"/>
      <c r="N271" s="1"/>
      <c r="O271" s="1"/>
      <c r="P271" s="125"/>
      <c r="X271" s="125"/>
    </row>
    <row r="272" spans="1:24">
      <c r="B272" s="63" t="s">
        <v>10</v>
      </c>
      <c r="C272" s="63"/>
      <c r="D272" s="63"/>
      <c r="E272" s="63"/>
      <c r="F272" s="65">
        <v>8811805.9399999995</v>
      </c>
      <c r="G272" s="65"/>
      <c r="H272" s="65">
        <v>11345877.940000001</v>
      </c>
      <c r="I272" s="65"/>
      <c r="J272" s="65">
        <v>13557753.1</v>
      </c>
      <c r="K272" s="65"/>
      <c r="L272" s="65">
        <f>SUM(F272:K272)</f>
        <v>33715436.980000004</v>
      </c>
      <c r="M272" s="63"/>
      <c r="Q272" s="4"/>
      <c r="R272" s="4"/>
      <c r="S272" s="7"/>
    </row>
    <row r="273" spans="1:22">
      <c r="B273" s="63" t="s">
        <v>11</v>
      </c>
      <c r="C273" s="63"/>
      <c r="D273" s="63"/>
      <c r="E273" s="63"/>
      <c r="F273" s="65">
        <v>-21101092.440000001</v>
      </c>
      <c r="G273" s="65"/>
      <c r="H273" s="65">
        <v>-12798197.560000001</v>
      </c>
      <c r="I273" s="65"/>
      <c r="J273" s="65">
        <v>-12550743.84</v>
      </c>
      <c r="K273" s="65"/>
      <c r="L273" s="247">
        <f>SUM(F273:K273)</f>
        <v>-46450033.840000004</v>
      </c>
      <c r="M273" s="63"/>
      <c r="Q273" s="4"/>
      <c r="R273" s="4"/>
      <c r="S273" s="7"/>
    </row>
    <row r="274" spans="1:22">
      <c r="B274" s="63" t="s">
        <v>12</v>
      </c>
      <c r="C274" s="63"/>
      <c r="D274" s="63"/>
      <c r="E274" s="63"/>
      <c r="F274" s="248">
        <f>SUM(F272:F273)</f>
        <v>-12289286.500000002</v>
      </c>
      <c r="G274" s="65"/>
      <c r="H274" s="248">
        <f>SUM(H272:H273)</f>
        <v>-1452319.6199999992</v>
      </c>
      <c r="I274" s="65"/>
      <c r="J274" s="248">
        <f>SUM(J272:J273)</f>
        <v>1007009.2599999998</v>
      </c>
      <c r="K274" s="65"/>
      <c r="L274" s="65">
        <f>SUM(L272:L273)</f>
        <v>-12734596.859999999</v>
      </c>
      <c r="M274" s="63"/>
      <c r="Q274" s="4"/>
      <c r="R274" s="4"/>
    </row>
    <row r="275" spans="1:22">
      <c r="B275" s="63" t="s">
        <v>13</v>
      </c>
      <c r="C275" s="63"/>
      <c r="D275" s="63"/>
      <c r="E275" s="63"/>
      <c r="F275" s="65"/>
      <c r="G275" s="65"/>
      <c r="H275" s="65"/>
      <c r="I275" s="65"/>
      <c r="J275" s="65"/>
      <c r="K275" s="65"/>
      <c r="L275" s="65">
        <f>L289-V289</f>
        <v>10595782.02</v>
      </c>
      <c r="M275" s="63"/>
    </row>
    <row r="276" spans="1:22">
      <c r="B276" s="63" t="s">
        <v>17</v>
      </c>
      <c r="C276" s="63"/>
      <c r="D276" s="63"/>
      <c r="E276" s="63"/>
      <c r="F276" s="65"/>
      <c r="G276" s="65"/>
      <c r="H276" s="65"/>
      <c r="I276" s="65"/>
      <c r="J276" s="65"/>
      <c r="K276" s="65"/>
      <c r="L276" s="65">
        <v>-6506759.5999999996</v>
      </c>
      <c r="M276" s="63"/>
    </row>
    <row r="277" spans="1:22">
      <c r="B277" s="63" t="s">
        <v>14</v>
      </c>
      <c r="C277" s="63"/>
      <c r="D277" s="63"/>
      <c r="E277" s="63"/>
      <c r="F277" s="65"/>
      <c r="G277" s="65"/>
      <c r="H277" s="65"/>
      <c r="I277" s="65"/>
      <c r="J277" s="65"/>
      <c r="K277" s="65"/>
      <c r="L277" s="249">
        <v>-31288860.07</v>
      </c>
      <c r="M277" s="63"/>
    </row>
    <row r="278" spans="1:22">
      <c r="B278" s="63" t="s">
        <v>15</v>
      </c>
      <c r="C278" s="63"/>
      <c r="D278" s="63"/>
      <c r="E278" s="63"/>
      <c r="F278" s="65"/>
      <c r="G278" s="65"/>
      <c r="H278" s="65"/>
      <c r="I278" s="65"/>
      <c r="J278" s="65"/>
      <c r="K278" s="65"/>
      <c r="L278" s="65">
        <f>SUM(L274:L277)</f>
        <v>-39934434.509999998</v>
      </c>
      <c r="M278" s="63"/>
    </row>
    <row r="279" spans="1:22">
      <c r="B279" s="63" t="s">
        <v>16</v>
      </c>
      <c r="C279" s="63"/>
      <c r="D279" s="63"/>
      <c r="E279" s="63"/>
      <c r="F279" s="65"/>
      <c r="G279" s="65"/>
      <c r="H279" s="65"/>
      <c r="I279" s="65"/>
      <c r="J279" s="65"/>
      <c r="K279" s="65"/>
      <c r="L279" s="65">
        <v>9585633.5899999999</v>
      </c>
      <c r="M279" s="63"/>
    </row>
    <row r="280" spans="1:22" ht="24" thickBot="1">
      <c r="B280" s="63" t="s">
        <v>18</v>
      </c>
      <c r="C280" s="63"/>
      <c r="D280" s="63"/>
      <c r="E280" s="63"/>
      <c r="F280" s="65"/>
      <c r="G280" s="65"/>
      <c r="H280" s="65"/>
      <c r="I280" s="65"/>
      <c r="J280" s="65"/>
      <c r="K280" s="65"/>
      <c r="L280" s="250">
        <f>SUM(L278:L279)</f>
        <v>-30348800.919999998</v>
      </c>
      <c r="M280" s="63"/>
    </row>
    <row r="281" spans="1:22" ht="24" thickTop="1">
      <c r="B281" s="63"/>
      <c r="C281" s="63"/>
      <c r="D281" s="63"/>
      <c r="E281" s="63"/>
      <c r="F281" s="65"/>
      <c r="G281" s="65"/>
      <c r="H281" s="65"/>
      <c r="I281" s="65"/>
      <c r="J281" s="65"/>
      <c r="K281" s="65"/>
      <c r="L281" s="65"/>
      <c r="M281" s="63"/>
    </row>
    <row r="282" spans="1:22">
      <c r="A282" s="177"/>
      <c r="B282" s="177"/>
      <c r="C282" s="202"/>
      <c r="D282" s="177"/>
      <c r="E282" s="177"/>
      <c r="F282" s="128"/>
      <c r="G282" s="177"/>
      <c r="H282" s="177"/>
      <c r="I282" s="177"/>
      <c r="J282" s="128"/>
      <c r="K282" s="177"/>
      <c r="L282" s="168" t="s">
        <v>0</v>
      </c>
    </row>
    <row r="283" spans="1:22">
      <c r="B283" s="63"/>
      <c r="C283" s="63"/>
      <c r="D283" s="63"/>
      <c r="E283" s="63"/>
      <c r="F283" s="283" t="s">
        <v>163</v>
      </c>
      <c r="G283" s="283"/>
      <c r="H283" s="283"/>
      <c r="I283" s="283"/>
      <c r="J283" s="283"/>
      <c r="K283" s="283"/>
      <c r="L283" s="283"/>
    </row>
    <row r="284" spans="1:22">
      <c r="B284" s="63"/>
      <c r="C284" s="63"/>
      <c r="D284" s="63"/>
      <c r="E284" s="63"/>
      <c r="F284" s="284" t="s">
        <v>504</v>
      </c>
      <c r="G284" s="284"/>
      <c r="H284" s="284"/>
      <c r="I284" s="284"/>
      <c r="J284" s="284"/>
      <c r="K284" s="284"/>
      <c r="L284" s="284"/>
    </row>
    <row r="285" spans="1:22" ht="49.5" customHeight="1">
      <c r="B285" s="170"/>
      <c r="C285" s="170"/>
      <c r="D285" s="170"/>
      <c r="E285" s="170"/>
      <c r="F285" s="171" t="s">
        <v>136</v>
      </c>
      <c r="G285" s="172"/>
      <c r="H285" s="173" t="s">
        <v>132</v>
      </c>
      <c r="I285" s="172"/>
      <c r="J285" s="171" t="s">
        <v>137</v>
      </c>
      <c r="K285" s="172"/>
      <c r="L285" s="171" t="s">
        <v>19</v>
      </c>
    </row>
    <row r="286" spans="1:22">
      <c r="B286" s="63" t="s">
        <v>10</v>
      </c>
      <c r="C286" s="63"/>
      <c r="D286" s="63"/>
      <c r="E286" s="63"/>
      <c r="F286" s="246">
        <v>600015394.78999996</v>
      </c>
      <c r="G286" s="65"/>
      <c r="H286" s="65">
        <v>39196852.140000001</v>
      </c>
      <c r="I286" s="65"/>
      <c r="J286" s="65">
        <v>40273941.359999999</v>
      </c>
      <c r="K286" s="65"/>
      <c r="L286" s="65">
        <f>SUM(F286:K286)</f>
        <v>679486188.28999996</v>
      </c>
      <c r="Q286" s="4"/>
      <c r="R286" s="4"/>
      <c r="S286" s="4"/>
      <c r="T286" s="4"/>
      <c r="U286" s="4"/>
      <c r="V286" s="4"/>
    </row>
    <row r="287" spans="1:22">
      <c r="B287" s="63" t="s">
        <v>11</v>
      </c>
      <c r="C287" s="63"/>
      <c r="D287" s="63"/>
      <c r="E287" s="63"/>
      <c r="F287" s="223">
        <v>-297350195.91000003</v>
      </c>
      <c r="G287" s="65"/>
      <c r="H287" s="65">
        <v>-46151094.390000001</v>
      </c>
      <c r="I287" s="65"/>
      <c r="J287" s="65">
        <v>-35252995.699999996</v>
      </c>
      <c r="K287" s="65"/>
      <c r="L287" s="247">
        <f>SUM(F287:K287)</f>
        <v>-378754286</v>
      </c>
      <c r="Q287" s="4"/>
      <c r="R287" s="4"/>
      <c r="S287" s="4"/>
      <c r="T287" s="4"/>
      <c r="U287" s="4"/>
      <c r="V287" s="4"/>
    </row>
    <row r="288" spans="1:22">
      <c r="B288" s="63" t="s">
        <v>12</v>
      </c>
      <c r="C288" s="63"/>
      <c r="D288" s="63"/>
      <c r="E288" s="63"/>
      <c r="F288" s="248">
        <f>SUM(F286:F287)</f>
        <v>302665198.87999994</v>
      </c>
      <c r="G288" s="65"/>
      <c r="H288" s="248">
        <f>SUM(H286:H287)</f>
        <v>-6954242.25</v>
      </c>
      <c r="I288" s="65"/>
      <c r="J288" s="248">
        <f>SUM(J286:J287)</f>
        <v>5020945.6600000039</v>
      </c>
      <c r="K288" s="65"/>
      <c r="L288" s="65">
        <f>SUM(L286:L287)</f>
        <v>300731902.28999996</v>
      </c>
      <c r="Q288" s="4"/>
      <c r="R288" s="4"/>
      <c r="S288" s="4"/>
      <c r="T288" s="4"/>
      <c r="U288" s="4"/>
      <c r="V288" s="4"/>
    </row>
    <row r="289" spans="2:22">
      <c r="B289" s="63" t="s">
        <v>13</v>
      </c>
      <c r="C289" s="63"/>
      <c r="D289" s="63"/>
      <c r="E289" s="63"/>
      <c r="F289" s="65"/>
      <c r="G289" s="65"/>
      <c r="H289" s="65"/>
      <c r="I289" s="65"/>
      <c r="J289" s="65"/>
      <c r="K289" s="65"/>
      <c r="L289" s="65">
        <v>10595782.02</v>
      </c>
      <c r="Q289" s="4"/>
      <c r="R289" s="4"/>
      <c r="S289" s="4"/>
      <c r="T289" s="4"/>
      <c r="U289" s="4"/>
      <c r="V289" s="4"/>
    </row>
    <row r="290" spans="2:22">
      <c r="B290" s="63" t="s">
        <v>17</v>
      </c>
      <c r="C290" s="63"/>
      <c r="D290" s="63"/>
      <c r="E290" s="63"/>
      <c r="F290" s="65"/>
      <c r="G290" s="65"/>
      <c r="H290" s="65"/>
      <c r="I290" s="65"/>
      <c r="J290" s="65"/>
      <c r="K290" s="65"/>
      <c r="L290" s="65">
        <v>-40761329.159999996</v>
      </c>
      <c r="Q290" s="4"/>
      <c r="R290" s="4"/>
      <c r="S290" s="4"/>
      <c r="T290" s="4"/>
      <c r="U290" s="4"/>
      <c r="V290" s="4"/>
    </row>
    <row r="291" spans="2:22">
      <c r="B291" s="63" t="s">
        <v>14</v>
      </c>
      <c r="C291" s="63"/>
      <c r="D291" s="63"/>
      <c r="E291" s="63"/>
      <c r="F291" s="65"/>
      <c r="G291" s="65"/>
      <c r="H291" s="65"/>
      <c r="I291" s="65"/>
      <c r="J291" s="65"/>
      <c r="K291" s="65"/>
      <c r="L291" s="249">
        <v>-85663494.359999999</v>
      </c>
      <c r="Q291" s="4"/>
      <c r="R291" s="4"/>
      <c r="S291" s="4"/>
      <c r="T291" s="4"/>
      <c r="U291" s="4"/>
      <c r="V291" s="4"/>
    </row>
    <row r="292" spans="2:22">
      <c r="B292" s="63" t="s">
        <v>15</v>
      </c>
      <c r="C292" s="63"/>
      <c r="D292" s="63"/>
      <c r="E292" s="63"/>
      <c r="F292" s="65"/>
      <c r="G292" s="65"/>
      <c r="H292" s="65"/>
      <c r="I292" s="65"/>
      <c r="J292" s="65"/>
      <c r="K292" s="65"/>
      <c r="L292" s="65">
        <f>SUM(L288:L291)</f>
        <v>184902860.78999996</v>
      </c>
      <c r="Q292" s="4"/>
      <c r="R292" s="4"/>
      <c r="S292" s="4"/>
      <c r="T292" s="4"/>
      <c r="U292" s="4"/>
      <c r="V292" s="4"/>
    </row>
    <row r="293" spans="2:22">
      <c r="B293" s="63" t="s">
        <v>16</v>
      </c>
      <c r="C293" s="63"/>
      <c r="D293" s="63"/>
      <c r="E293" s="63"/>
      <c r="F293" s="65"/>
      <c r="G293" s="65"/>
      <c r="H293" s="65"/>
      <c r="I293" s="65"/>
      <c r="J293" s="65"/>
      <c r="K293" s="65"/>
      <c r="L293" s="65">
        <v>-37801310.82</v>
      </c>
      <c r="Q293" s="4"/>
      <c r="R293" s="4"/>
      <c r="S293" s="4"/>
      <c r="T293" s="4"/>
      <c r="U293" s="4"/>
      <c r="V293" s="4"/>
    </row>
    <row r="294" spans="2:22" ht="24" thickBot="1">
      <c r="B294" s="63" t="s">
        <v>18</v>
      </c>
      <c r="C294" s="63"/>
      <c r="D294" s="63"/>
      <c r="E294" s="63"/>
      <c r="F294" s="65"/>
      <c r="G294" s="65"/>
      <c r="H294" s="65"/>
      <c r="I294" s="65"/>
      <c r="J294" s="65"/>
      <c r="K294" s="65"/>
      <c r="L294" s="250">
        <f>SUM(L292:L293)</f>
        <v>147101549.96999997</v>
      </c>
      <c r="Q294" s="4"/>
      <c r="R294" s="4"/>
      <c r="S294" s="4"/>
      <c r="T294" s="4"/>
      <c r="U294" s="4"/>
      <c r="V294" s="4"/>
    </row>
    <row r="295" spans="2:22" ht="24" thickTop="1">
      <c r="B295" s="63"/>
      <c r="C295" s="63"/>
      <c r="D295" s="63"/>
      <c r="E295" s="63"/>
      <c r="F295" s="65"/>
      <c r="G295" s="65"/>
      <c r="H295" s="65"/>
      <c r="I295" s="65"/>
      <c r="J295" s="65"/>
      <c r="K295" s="65"/>
      <c r="L295" s="65"/>
    </row>
  </sheetData>
  <mergeCells count="28">
    <mergeCell ref="A223:L223"/>
    <mergeCell ref="A260:L260"/>
    <mergeCell ref="F283:L283"/>
    <mergeCell ref="F284:L284"/>
    <mergeCell ref="F270:L270"/>
    <mergeCell ref="F269:L269"/>
    <mergeCell ref="F229:H229"/>
    <mergeCell ref="J229:L229"/>
    <mergeCell ref="J203:L203"/>
    <mergeCell ref="H44:L44"/>
    <mergeCell ref="H78:L78"/>
    <mergeCell ref="J45:L45"/>
    <mergeCell ref="J79:L79"/>
    <mergeCell ref="A112:L112"/>
    <mergeCell ref="J193:L193"/>
    <mergeCell ref="F118:H118"/>
    <mergeCell ref="J118:L118"/>
    <mergeCell ref="A150:L150"/>
    <mergeCell ref="A1:L1"/>
    <mergeCell ref="A75:L75"/>
    <mergeCell ref="A186:L186"/>
    <mergeCell ref="F162:H162"/>
    <mergeCell ref="J162:L162"/>
    <mergeCell ref="A38:L38"/>
    <mergeCell ref="C5:G5"/>
    <mergeCell ref="C15:G15"/>
    <mergeCell ref="H5:J5"/>
    <mergeCell ref="H15:J15"/>
  </mergeCells>
  <pageMargins left="0.78740157480314965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view="pageBreakPreview" topLeftCell="A30" zoomScaleNormal="100" zoomScaleSheetLayoutView="100" workbookViewId="0">
      <selection activeCell="AE12" sqref="AE12"/>
    </sheetView>
  </sheetViews>
  <sheetFormatPr defaultColWidth="9" defaultRowHeight="21.75" customHeight="1"/>
  <cols>
    <col min="1" max="1" width="3.375" style="25" customWidth="1"/>
    <col min="2" max="2" width="23.125" style="25" customWidth="1"/>
    <col min="3" max="3" width="1.125" style="25" customWidth="1"/>
    <col min="4" max="4" width="13.125" style="25" customWidth="1"/>
    <col min="5" max="5" width="1.125" style="25" customWidth="1"/>
    <col min="6" max="6" width="13.125" style="25" customWidth="1"/>
    <col min="7" max="7" width="1.125" style="25" customWidth="1"/>
    <col min="8" max="8" width="13.125" style="25" customWidth="1"/>
    <col min="9" max="9" width="1.125" style="25" customWidth="1"/>
    <col min="10" max="10" width="13.125" style="25" customWidth="1"/>
    <col min="11" max="11" width="1.125" style="25" customWidth="1"/>
    <col min="12" max="12" width="13.125" style="25" customWidth="1"/>
    <col min="13" max="13" width="1.125" style="25" customWidth="1"/>
    <col min="14" max="14" width="13.125" style="25" customWidth="1"/>
    <col min="15" max="15" width="1.125" style="25" customWidth="1"/>
    <col min="16" max="16" width="13.125" style="25" customWidth="1"/>
    <col min="17" max="17" width="1.125" style="25" customWidth="1"/>
    <col min="18" max="18" width="13.125" style="25" customWidth="1"/>
    <col min="19" max="19" width="1.125" style="25" customWidth="1"/>
    <col min="20" max="20" width="12.75" style="25" customWidth="1"/>
    <col min="21" max="21" width="18.25" style="25" bestFit="1" customWidth="1"/>
    <col min="22" max="16384" width="9" style="25"/>
  </cols>
  <sheetData>
    <row r="1" spans="1:18" ht="21.75" customHeight="1">
      <c r="A1" s="260" t="s">
        <v>403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</row>
    <row r="2" spans="1:18" ht="21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1.75" customHeight="1">
      <c r="A3" s="70" t="s">
        <v>277</v>
      </c>
      <c r="B3" s="63" t="s">
        <v>414</v>
      </c>
      <c r="C3" s="63"/>
      <c r="D3" s="63"/>
    </row>
    <row r="4" spans="1:18" ht="21.75" customHeight="1">
      <c r="A4" s="70"/>
      <c r="B4" s="63"/>
      <c r="C4" s="63"/>
      <c r="D4" s="63"/>
      <c r="R4" s="149" t="s">
        <v>0</v>
      </c>
    </row>
    <row r="5" spans="1:18" ht="21.75" customHeight="1">
      <c r="D5" s="278" t="s">
        <v>162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</row>
    <row r="6" spans="1:18" ht="21.75" customHeight="1">
      <c r="D6" s="285" t="s">
        <v>505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</row>
    <row r="7" spans="1:18" ht="21.75" customHeight="1">
      <c r="D7" s="286" t="s">
        <v>136</v>
      </c>
      <c r="E7" s="286"/>
      <c r="F7" s="286"/>
      <c r="H7" s="286" t="s">
        <v>132</v>
      </c>
      <c r="I7" s="286"/>
      <c r="J7" s="286"/>
      <c r="K7" s="63"/>
      <c r="L7" s="286" t="s">
        <v>137</v>
      </c>
      <c r="M7" s="286"/>
      <c r="N7" s="286"/>
      <c r="P7" s="280" t="s">
        <v>19</v>
      </c>
      <c r="Q7" s="280"/>
      <c r="R7" s="280"/>
    </row>
    <row r="8" spans="1:18" s="242" customFormat="1" ht="21.75" customHeight="1">
      <c r="D8" s="176">
        <v>2562</v>
      </c>
      <c r="F8" s="176">
        <v>2561</v>
      </c>
      <c r="H8" s="176">
        <v>2562</v>
      </c>
      <c r="J8" s="176">
        <v>2561</v>
      </c>
      <c r="L8" s="176">
        <v>2562</v>
      </c>
      <c r="N8" s="176">
        <v>2561</v>
      </c>
      <c r="P8" s="176">
        <v>2562</v>
      </c>
      <c r="R8" s="176">
        <v>2561</v>
      </c>
    </row>
    <row r="9" spans="1:18" ht="21.75" customHeight="1">
      <c r="B9" s="63" t="s">
        <v>10</v>
      </c>
      <c r="C9" s="63"/>
      <c r="D9" s="222">
        <v>8811805.9399999995</v>
      </c>
      <c r="E9" s="222"/>
      <c r="F9" s="222">
        <v>11034524.059999999</v>
      </c>
      <c r="G9" s="222"/>
      <c r="H9" s="222">
        <v>11345877.939999999</v>
      </c>
      <c r="I9" s="222"/>
      <c r="J9" s="222">
        <v>11818394.629999999</v>
      </c>
      <c r="K9" s="222"/>
      <c r="L9" s="222">
        <v>13557753.1</v>
      </c>
      <c r="M9" s="222"/>
      <c r="N9" s="222">
        <v>8511211.6600000001</v>
      </c>
      <c r="O9" s="190"/>
      <c r="P9" s="243">
        <f>D9+H9+L9</f>
        <v>33715436.979999997</v>
      </c>
      <c r="Q9" s="243"/>
      <c r="R9" s="225">
        <f>F9+J9+N9</f>
        <v>31364130.349999998</v>
      </c>
    </row>
    <row r="10" spans="1:18" ht="21.75" customHeight="1">
      <c r="B10" s="63" t="s">
        <v>11</v>
      </c>
      <c r="C10" s="63"/>
      <c r="D10" s="223">
        <v>-21101092.440000001</v>
      </c>
      <c r="E10" s="222"/>
      <c r="F10" s="223">
        <v>-22081538.31000001</v>
      </c>
      <c r="G10" s="222"/>
      <c r="H10" s="223">
        <v>-12798197.560000001</v>
      </c>
      <c r="I10" s="222"/>
      <c r="J10" s="223">
        <v>-12051752.9</v>
      </c>
      <c r="K10" s="222"/>
      <c r="L10" s="223">
        <v>-12550743.83</v>
      </c>
      <c r="M10" s="222"/>
      <c r="N10" s="223">
        <v>-6099346.5600000005</v>
      </c>
      <c r="O10" s="190"/>
      <c r="P10" s="243">
        <f>D10+H10+L10</f>
        <v>-46450033.829999998</v>
      </c>
      <c r="Q10" s="243"/>
      <c r="R10" s="226">
        <f>F10+J10+N10</f>
        <v>-40232637.770000011</v>
      </c>
    </row>
    <row r="11" spans="1:18" ht="21.75" customHeight="1">
      <c r="B11" s="63" t="s">
        <v>12</v>
      </c>
      <c r="C11" s="63"/>
      <c r="D11" s="224">
        <f>SUM(D9:D10)</f>
        <v>-12289286.500000002</v>
      </c>
      <c r="E11" s="243"/>
      <c r="F11" s="224">
        <f>SUM(F9:F10)</f>
        <v>-11047014.250000011</v>
      </c>
      <c r="G11" s="243"/>
      <c r="H11" s="224">
        <f>SUM(H9:H10)</f>
        <v>-1452319.620000001</v>
      </c>
      <c r="I11" s="243"/>
      <c r="J11" s="224">
        <f>SUM(J9:J10)</f>
        <v>-233358.27000000142</v>
      </c>
      <c r="K11" s="243"/>
      <c r="L11" s="224">
        <f>SUM(L9:L10)</f>
        <v>1007009.2699999996</v>
      </c>
      <c r="M11" s="243"/>
      <c r="N11" s="224">
        <f>SUM(N9:N10)</f>
        <v>2411865.0999999996</v>
      </c>
      <c r="O11" s="190"/>
      <c r="P11" s="227">
        <f>SUM(P9:P10)</f>
        <v>-12734596.850000001</v>
      </c>
      <c r="Q11" s="243"/>
      <c r="R11" s="227">
        <f>SUM(R9:R10)</f>
        <v>-8868507.420000013</v>
      </c>
    </row>
    <row r="12" spans="1:18" ht="21.75" customHeight="1">
      <c r="B12" s="63" t="s">
        <v>13</v>
      </c>
      <c r="C12" s="63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>
        <v>3768811.2800000021</v>
      </c>
      <c r="Q12" s="190"/>
      <c r="R12" s="190">
        <v>2998045.74</v>
      </c>
    </row>
    <row r="13" spans="1:18" ht="21.75" customHeight="1">
      <c r="B13" s="63" t="s">
        <v>17</v>
      </c>
      <c r="C13" s="63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>
        <v>-6506777.2000000002</v>
      </c>
      <c r="Q13" s="190"/>
      <c r="R13" s="190">
        <v>-7938860.4699999997</v>
      </c>
    </row>
    <row r="14" spans="1:18" ht="21.75" customHeight="1">
      <c r="B14" s="63" t="s">
        <v>14</v>
      </c>
      <c r="C14" s="63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>
        <v>-31077947.09</v>
      </c>
      <c r="Q14" s="190"/>
      <c r="R14" s="190">
        <v>-27491351.300000001</v>
      </c>
    </row>
    <row r="15" spans="1:18" ht="21.75" customHeight="1">
      <c r="B15" s="63" t="s">
        <v>410</v>
      </c>
      <c r="C15" s="63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244">
        <v>0</v>
      </c>
      <c r="Q15" s="190"/>
      <c r="R15" s="228">
        <v>-166387.5</v>
      </c>
    </row>
    <row r="16" spans="1:18" ht="21.75" customHeight="1">
      <c r="B16" s="63" t="s">
        <v>15</v>
      </c>
      <c r="C16" s="63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>
        <f>SUM(P11:P15)</f>
        <v>-46550509.859999999</v>
      </c>
      <c r="Q16" s="190"/>
      <c r="R16" s="190">
        <f>SUM(R11:R15)</f>
        <v>-41467060.950000018</v>
      </c>
    </row>
    <row r="17" spans="1:21" ht="21.75" customHeight="1">
      <c r="B17" s="63" t="s">
        <v>16</v>
      </c>
      <c r="C17" s="63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>
        <v>9585633.5899999999</v>
      </c>
      <c r="Q17" s="190"/>
      <c r="R17" s="190">
        <v>8376731.6600000001</v>
      </c>
    </row>
    <row r="18" spans="1:21" ht="21.75" customHeight="1" thickBot="1">
      <c r="B18" s="63" t="s">
        <v>18</v>
      </c>
      <c r="C18" s="63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229">
        <f>SUM(P16:P17)</f>
        <v>-36964876.269999996</v>
      </c>
      <c r="Q18" s="190"/>
      <c r="R18" s="229">
        <f>SUM(R16:R17)</f>
        <v>-33090329.290000018</v>
      </c>
      <c r="T18" s="4"/>
      <c r="U18" s="4"/>
    </row>
    <row r="19" spans="1:21" ht="21.75" customHeight="1" thickTop="1">
      <c r="B19" s="63"/>
      <c r="C19" s="63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</row>
    <row r="20" spans="1:21" ht="21.75" customHeight="1">
      <c r="B20" s="63"/>
      <c r="C20" s="63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1"/>
      <c r="Q20" s="191"/>
      <c r="R20" s="191"/>
      <c r="T20" s="7"/>
    </row>
    <row r="21" spans="1:21" ht="21.75" customHeight="1">
      <c r="B21" s="63"/>
      <c r="C21" s="63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</row>
    <row r="22" spans="1:21" ht="21.75" customHeight="1">
      <c r="B22" s="63"/>
      <c r="C22" s="63"/>
    </row>
    <row r="23" spans="1:21" ht="21.75" customHeight="1">
      <c r="B23" s="63"/>
      <c r="C23" s="63"/>
    </row>
    <row r="24" spans="1:21" ht="21.75" customHeight="1">
      <c r="B24" s="63"/>
      <c r="C24" s="63"/>
    </row>
    <row r="25" spans="1:21" ht="21.75" customHeight="1">
      <c r="B25" s="63"/>
      <c r="C25" s="63"/>
    </row>
    <row r="26" spans="1:21" ht="21.75" customHeight="1">
      <c r="B26" s="63"/>
      <c r="C26" s="63"/>
    </row>
    <row r="27" spans="1:21" ht="21.75" customHeight="1">
      <c r="A27" s="260" t="s">
        <v>404</v>
      </c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</row>
    <row r="28" spans="1:21" ht="21.75" customHeight="1">
      <c r="A28" s="241"/>
      <c r="B28" s="242"/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</row>
    <row r="29" spans="1:21" ht="21.75" customHeight="1">
      <c r="A29" s="242" t="s">
        <v>277</v>
      </c>
      <c r="B29" s="24" t="s">
        <v>414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</row>
    <row r="30" spans="1:21" ht="21.75" customHeight="1">
      <c r="A30" s="70"/>
      <c r="B30" s="63"/>
      <c r="C30" s="63"/>
      <c r="D30" s="63"/>
      <c r="R30" s="149" t="s">
        <v>0</v>
      </c>
    </row>
    <row r="31" spans="1:21" ht="21.75" customHeight="1">
      <c r="D31" s="278" t="s">
        <v>162</v>
      </c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</row>
    <row r="32" spans="1:21" ht="21.75" customHeight="1">
      <c r="D32" s="285" t="s">
        <v>506</v>
      </c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</row>
    <row r="33" spans="2:21" ht="21.75" customHeight="1">
      <c r="D33" s="286" t="s">
        <v>136</v>
      </c>
      <c r="E33" s="286"/>
      <c r="F33" s="286"/>
      <c r="H33" s="286" t="s">
        <v>132</v>
      </c>
      <c r="I33" s="286"/>
      <c r="J33" s="286"/>
      <c r="K33" s="63"/>
      <c r="L33" s="286" t="s">
        <v>137</v>
      </c>
      <c r="M33" s="286"/>
      <c r="N33" s="286"/>
      <c r="P33" s="280" t="s">
        <v>19</v>
      </c>
      <c r="Q33" s="280"/>
      <c r="R33" s="280"/>
    </row>
    <row r="34" spans="2:21" s="242" customFormat="1" ht="21.75" customHeight="1">
      <c r="D34" s="176">
        <v>2562</v>
      </c>
      <c r="F34" s="176">
        <v>2561</v>
      </c>
      <c r="H34" s="176">
        <v>2562</v>
      </c>
      <c r="J34" s="176">
        <v>2561</v>
      </c>
      <c r="L34" s="176">
        <v>2562</v>
      </c>
      <c r="N34" s="176">
        <v>2561</v>
      </c>
      <c r="P34" s="176">
        <v>2562</v>
      </c>
      <c r="R34" s="176">
        <v>2561</v>
      </c>
    </row>
    <row r="35" spans="2:21" ht="21.75" customHeight="1">
      <c r="B35" s="63" t="s">
        <v>10</v>
      </c>
      <c r="C35" s="63"/>
      <c r="D35" s="222">
        <v>591893865.67000008</v>
      </c>
      <c r="E35" s="222"/>
      <c r="F35" s="222">
        <v>604629042.91999984</v>
      </c>
      <c r="G35" s="222"/>
      <c r="H35" s="222">
        <v>39196852.140000001</v>
      </c>
      <c r="I35" s="222"/>
      <c r="J35" s="222">
        <v>39224940.329999998</v>
      </c>
      <c r="K35" s="222"/>
      <c r="L35" s="222">
        <v>40367437.960000001</v>
      </c>
      <c r="M35" s="222"/>
      <c r="N35" s="222">
        <v>36211548.260000005</v>
      </c>
      <c r="O35" s="190"/>
      <c r="P35" s="243">
        <f>D35+H35+L35</f>
        <v>671458155.7700001</v>
      </c>
      <c r="Q35" s="243"/>
      <c r="R35" s="225">
        <f>F35+J35+N35</f>
        <v>680065531.50999987</v>
      </c>
    </row>
    <row r="36" spans="2:21" ht="21.75" customHeight="1">
      <c r="B36" s="63" t="s">
        <v>11</v>
      </c>
      <c r="C36" s="63"/>
      <c r="D36" s="223">
        <v>-286013418.19</v>
      </c>
      <c r="E36" s="222"/>
      <c r="F36" s="223">
        <v>-275945748.25</v>
      </c>
      <c r="G36" s="222"/>
      <c r="H36" s="223">
        <v>-46151094.390000001</v>
      </c>
      <c r="I36" s="222"/>
      <c r="J36" s="223">
        <v>-42060537.140000001</v>
      </c>
      <c r="K36" s="222"/>
      <c r="L36" s="223">
        <v>-35346492.289999999</v>
      </c>
      <c r="M36" s="222"/>
      <c r="N36" s="223">
        <v>-23900122.010000002</v>
      </c>
      <c r="O36" s="190"/>
      <c r="P36" s="243">
        <f>D36+H36+L36</f>
        <v>-367511004.87</v>
      </c>
      <c r="Q36" s="243"/>
      <c r="R36" s="226">
        <f>F36+J36+N36</f>
        <v>-341906407.39999998</v>
      </c>
    </row>
    <row r="37" spans="2:21" ht="21.75" customHeight="1">
      <c r="B37" s="63" t="s">
        <v>12</v>
      </c>
      <c r="C37" s="63"/>
      <c r="D37" s="224">
        <f>SUM(D35:D36)</f>
        <v>305880447.48000008</v>
      </c>
      <c r="E37" s="243"/>
      <c r="F37" s="224">
        <f>SUM(F35:F36)</f>
        <v>328683294.66999984</v>
      </c>
      <c r="G37" s="243"/>
      <c r="H37" s="224">
        <f>SUM(H35:H36)</f>
        <v>-6954242.25</v>
      </c>
      <c r="I37" s="243"/>
      <c r="J37" s="224">
        <f>SUM(J35:J36)</f>
        <v>-2835596.8100000024</v>
      </c>
      <c r="K37" s="243"/>
      <c r="L37" s="224">
        <f>SUM(L35:L36)</f>
        <v>5020945.6700000018</v>
      </c>
      <c r="M37" s="243"/>
      <c r="N37" s="224">
        <f>SUM(N35:N36)</f>
        <v>12311426.250000004</v>
      </c>
      <c r="O37" s="190"/>
      <c r="P37" s="227">
        <f>SUM(P35:P36)</f>
        <v>303947150.9000001</v>
      </c>
      <c r="Q37" s="243"/>
      <c r="R37" s="227">
        <f>SUM(R35:R36)</f>
        <v>338159124.1099999</v>
      </c>
    </row>
    <row r="38" spans="2:21" ht="21.75" customHeight="1">
      <c r="B38" s="63" t="s">
        <v>13</v>
      </c>
      <c r="C38" s="63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>
        <v>11281090.310000001</v>
      </c>
      <c r="Q38" s="190"/>
      <c r="R38" s="190">
        <v>7655833.5800000001</v>
      </c>
    </row>
    <row r="39" spans="2:21" ht="21.75" customHeight="1">
      <c r="B39" s="63" t="s">
        <v>17</v>
      </c>
      <c r="C39" s="63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>
        <v>-39820965.409999996</v>
      </c>
      <c r="Q39" s="190"/>
      <c r="R39" s="190">
        <v>-37822652.270000003</v>
      </c>
    </row>
    <row r="40" spans="2:21" ht="21.75" customHeight="1">
      <c r="B40" s="63" t="s">
        <v>14</v>
      </c>
      <c r="C40" s="63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>
        <v>-85188611.140000001</v>
      </c>
      <c r="Q40" s="190"/>
      <c r="R40" s="190">
        <v>-87347829.870000005</v>
      </c>
    </row>
    <row r="41" spans="2:21" ht="21.75" customHeight="1">
      <c r="B41" s="63" t="s">
        <v>15</v>
      </c>
      <c r="C41" s="63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244">
        <v>0</v>
      </c>
      <c r="Q41" s="190"/>
      <c r="R41" s="228">
        <v>-189639.6</v>
      </c>
    </row>
    <row r="42" spans="2:21" ht="21.75" customHeight="1">
      <c r="B42" s="63" t="s">
        <v>16</v>
      </c>
      <c r="C42" s="63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>
        <f>SUM(P37:P41)</f>
        <v>190218664.66000009</v>
      </c>
      <c r="Q42" s="190"/>
      <c r="R42" s="190">
        <f>SUM(R37:R41)</f>
        <v>220454835.9499999</v>
      </c>
    </row>
    <row r="43" spans="2:21" ht="21.75" customHeight="1">
      <c r="B43" s="63" t="s">
        <v>18</v>
      </c>
      <c r="C43" s="63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>
        <v>-37801310.82</v>
      </c>
      <c r="Q43" s="190"/>
      <c r="R43" s="190">
        <v>-44000588.969999999</v>
      </c>
    </row>
    <row r="44" spans="2:21" ht="21.75" customHeight="1" thickBot="1">
      <c r="B44" s="63"/>
      <c r="C44" s="63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229">
        <f>SUM(P42:P43)</f>
        <v>152417353.84000009</v>
      </c>
      <c r="Q44" s="190"/>
      <c r="R44" s="229">
        <f>SUM(R42:R43)</f>
        <v>176454246.9799999</v>
      </c>
      <c r="T44" s="4"/>
      <c r="U44" s="182"/>
    </row>
    <row r="45" spans="2:21" ht="21.75" customHeight="1" thickTop="1"/>
    <row r="46" spans="2:21" ht="21.75" customHeight="1">
      <c r="P46" s="182"/>
    </row>
  </sheetData>
  <mergeCells count="14">
    <mergeCell ref="A27:R27"/>
    <mergeCell ref="A1:R1"/>
    <mergeCell ref="D7:F7"/>
    <mergeCell ref="H7:J7"/>
    <mergeCell ref="L7:N7"/>
    <mergeCell ref="P7:R7"/>
    <mergeCell ref="D5:R5"/>
    <mergeCell ref="D6:R6"/>
    <mergeCell ref="D31:R31"/>
    <mergeCell ref="D32:R32"/>
    <mergeCell ref="D33:F33"/>
    <mergeCell ref="H33:J33"/>
    <mergeCell ref="L33:N33"/>
    <mergeCell ref="P33:R33"/>
  </mergeCells>
  <pageMargins left="0.51181102362204722" right="0.51181102362204722" top="0.78740157480314965" bottom="0.39370078740157483" header="0.31496062992125984" footer="0.31496062992125984"/>
  <pageSetup paperSize="9" scale="90" orientation="landscape" r:id="rId1"/>
  <headerFooter>
    <oddHeader>&amp;L&amp;"Angsana New,Regular"&amp;12บริษัท กรังด์ปรีซ์ อินเตอร์เนชั่นแนล จำกัด (มหาชน)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topLeftCell="A29" zoomScaleNormal="100" zoomScaleSheetLayoutView="100" workbookViewId="0">
      <selection activeCell="A15" sqref="A15"/>
    </sheetView>
  </sheetViews>
  <sheetFormatPr defaultColWidth="9" defaultRowHeight="23.25"/>
  <cols>
    <col min="1" max="1" width="3.125" style="1" customWidth="1"/>
    <col min="2" max="2" width="5.25" style="1" customWidth="1"/>
    <col min="3" max="3" width="4.125" style="1" customWidth="1"/>
    <col min="4" max="4" width="3.5" style="1" customWidth="1"/>
    <col min="5" max="5" width="22" style="1" customWidth="1"/>
    <col min="6" max="6" width="0.75" style="1" customWidth="1"/>
    <col min="7" max="7" width="13.375" style="1" customWidth="1"/>
    <col min="8" max="8" width="0.75" style="1" customWidth="1"/>
    <col min="9" max="9" width="13.375" style="1" customWidth="1"/>
    <col min="10" max="10" width="0.875" style="1" customWidth="1"/>
    <col min="11" max="11" width="13.375" style="1" customWidth="1"/>
    <col min="12" max="12" width="0.875" style="1" customWidth="1"/>
    <col min="13" max="13" width="13.375" style="1" customWidth="1"/>
    <col min="14" max="14" width="1" style="32" customWidth="1"/>
    <col min="15" max="15" width="12.25" style="1" customWidth="1"/>
    <col min="16" max="16" width="1.25" style="1" customWidth="1"/>
    <col min="17" max="17" width="15.5" style="25" bestFit="1" customWidth="1"/>
    <col min="18" max="18" width="18.625" style="25" bestFit="1" customWidth="1"/>
    <col min="19" max="19" width="13" style="25" customWidth="1"/>
    <col min="20" max="20" width="13" style="25" bestFit="1" customWidth="1"/>
    <col min="21" max="21" width="9" style="25"/>
    <col min="22" max="22" width="9.875" style="25" bestFit="1" customWidth="1"/>
    <col min="23" max="16384" width="9" style="25"/>
  </cols>
  <sheetData>
    <row r="1" spans="1:20">
      <c r="A1" s="260" t="s">
        <v>426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3" spans="1:20">
      <c r="A3" s="70" t="s">
        <v>252</v>
      </c>
      <c r="B3" s="63" t="s">
        <v>131</v>
      </c>
      <c r="C3" s="63"/>
      <c r="D3" s="63"/>
      <c r="E3" s="63"/>
      <c r="F3" s="63"/>
      <c r="G3" s="66"/>
      <c r="H3" s="63"/>
      <c r="I3" s="66"/>
      <c r="J3" s="63"/>
    </row>
    <row r="4" spans="1:20">
      <c r="A4" s="63"/>
      <c r="B4" s="63" t="s">
        <v>245</v>
      </c>
      <c r="C4" s="63"/>
      <c r="D4" s="63"/>
      <c r="E4" s="63"/>
      <c r="F4" s="63"/>
      <c r="G4" s="52"/>
      <c r="H4" s="63"/>
      <c r="I4" s="52"/>
      <c r="J4" s="63"/>
    </row>
    <row r="5" spans="1:20">
      <c r="A5" s="63"/>
      <c r="B5" s="63" t="s">
        <v>244</v>
      </c>
      <c r="C5" s="63"/>
      <c r="D5" s="63"/>
      <c r="E5" s="63"/>
      <c r="F5" s="63"/>
      <c r="G5" s="52"/>
      <c r="H5" s="63"/>
      <c r="I5" s="52"/>
      <c r="J5" s="63"/>
    </row>
    <row r="6" spans="1:20">
      <c r="A6" s="63"/>
      <c r="B6" s="63"/>
      <c r="C6" s="63"/>
      <c r="D6" s="63"/>
      <c r="E6" s="63"/>
      <c r="F6" s="63"/>
      <c r="G6" s="52"/>
      <c r="H6" s="154"/>
      <c r="I6" s="52"/>
      <c r="J6" s="154"/>
    </row>
    <row r="7" spans="1:20">
      <c r="A7" s="63"/>
      <c r="B7" s="98" t="s">
        <v>507</v>
      </c>
      <c r="C7" s="63"/>
      <c r="D7" s="63"/>
      <c r="E7" s="63"/>
      <c r="F7" s="63"/>
      <c r="G7" s="52"/>
      <c r="H7" s="65"/>
      <c r="I7" s="52"/>
      <c r="J7" s="65"/>
      <c r="Q7" s="26"/>
    </row>
    <row r="8" spans="1:20">
      <c r="A8" s="63"/>
      <c r="B8" s="63"/>
      <c r="C8" s="63"/>
      <c r="D8" s="63"/>
      <c r="E8" s="63"/>
      <c r="F8" s="63"/>
      <c r="G8" s="287" t="s">
        <v>163</v>
      </c>
      <c r="H8" s="287"/>
      <c r="I8" s="287"/>
      <c r="J8" s="99"/>
      <c r="K8" s="287" t="s">
        <v>162</v>
      </c>
      <c r="L8" s="287"/>
      <c r="M8" s="287"/>
      <c r="P8" s="213"/>
      <c r="Q8" s="213"/>
    </row>
    <row r="9" spans="1:20">
      <c r="G9" s="146" t="s">
        <v>471</v>
      </c>
      <c r="H9" s="100"/>
      <c r="I9" s="146" t="s">
        <v>164</v>
      </c>
      <c r="J9" s="100"/>
      <c r="K9" s="146" t="s">
        <v>471</v>
      </c>
      <c r="L9" s="100"/>
      <c r="M9" s="146" t="s">
        <v>164</v>
      </c>
      <c r="P9" s="213"/>
      <c r="Q9" s="213"/>
    </row>
    <row r="10" spans="1:20">
      <c r="B10" s="98" t="s">
        <v>189</v>
      </c>
      <c r="C10" s="63"/>
      <c r="D10" s="63"/>
      <c r="P10" s="213"/>
      <c r="Q10" s="213"/>
    </row>
    <row r="11" spans="1:20">
      <c r="B11" s="63"/>
      <c r="C11" s="63" t="s">
        <v>188</v>
      </c>
      <c r="D11" s="63"/>
      <c r="G11" s="84">
        <v>0.1</v>
      </c>
      <c r="H11" s="84"/>
      <c r="I11" s="84">
        <v>0.28000000000000003</v>
      </c>
      <c r="J11" s="84"/>
      <c r="K11" s="84">
        <v>0.1</v>
      </c>
      <c r="L11" s="84"/>
      <c r="M11" s="84">
        <v>0.28000000000000003</v>
      </c>
      <c r="P11" s="213"/>
      <c r="Q11" s="213"/>
    </row>
    <row r="12" spans="1:20">
      <c r="R12" s="4"/>
      <c r="S12" s="4"/>
      <c r="T12" s="4"/>
    </row>
    <row r="13" spans="1:20">
      <c r="A13" s="70" t="s">
        <v>278</v>
      </c>
      <c r="B13" s="1" t="s">
        <v>449</v>
      </c>
      <c r="R13" s="4"/>
      <c r="S13" s="4"/>
      <c r="T13" s="4"/>
    </row>
    <row r="14" spans="1:20">
      <c r="B14" s="1" t="s">
        <v>572</v>
      </c>
      <c r="Q14" s="1"/>
      <c r="R14" s="4"/>
      <c r="S14" s="4"/>
      <c r="T14" s="4"/>
    </row>
    <row r="15" spans="1:20">
      <c r="B15" s="25">
        <v>27.1</v>
      </c>
      <c r="C15" s="1" t="s">
        <v>576</v>
      </c>
      <c r="Q15" s="1"/>
      <c r="R15" s="4"/>
      <c r="S15" s="4"/>
      <c r="T15" s="4"/>
    </row>
    <row r="16" spans="1:20">
      <c r="B16" s="25"/>
      <c r="C16" s="1" t="s">
        <v>578</v>
      </c>
      <c r="Q16" s="1"/>
      <c r="R16" s="4"/>
      <c r="S16" s="4"/>
      <c r="T16" s="4"/>
    </row>
    <row r="17" spans="1:20">
      <c r="B17" s="25">
        <v>27.2</v>
      </c>
      <c r="C17" s="1" t="s">
        <v>577</v>
      </c>
      <c r="Q17" s="1"/>
      <c r="R17" s="4"/>
      <c r="S17" s="4"/>
      <c r="T17" s="4"/>
    </row>
    <row r="18" spans="1:20">
      <c r="B18" s="25"/>
      <c r="R18" s="4"/>
      <c r="S18" s="4"/>
      <c r="T18" s="4"/>
    </row>
    <row r="19" spans="1:20">
      <c r="A19" s="70" t="s">
        <v>563</v>
      </c>
      <c r="B19" s="63" t="s">
        <v>160</v>
      </c>
      <c r="C19" s="63"/>
      <c r="F19" s="63"/>
      <c r="O19" s="25"/>
      <c r="P19" s="25"/>
    </row>
    <row r="20" spans="1:20">
      <c r="A20" s="63"/>
      <c r="B20" s="63" t="s">
        <v>508</v>
      </c>
      <c r="C20" s="63"/>
      <c r="F20" s="63"/>
      <c r="O20" s="25"/>
      <c r="P20" s="25"/>
    </row>
    <row r="21" spans="1:20">
      <c r="O21" s="25"/>
      <c r="P21" s="25"/>
    </row>
    <row r="22" spans="1:20">
      <c r="A22" s="26"/>
      <c r="F22" s="26"/>
      <c r="G22" s="26"/>
      <c r="H22" s="26"/>
      <c r="I22" s="26"/>
      <c r="J22" s="26"/>
      <c r="K22" s="26"/>
      <c r="L22" s="26"/>
      <c r="M22" s="26"/>
      <c r="O22" s="25"/>
      <c r="P22" s="25"/>
    </row>
    <row r="23" spans="1:20">
      <c r="A23" s="161"/>
      <c r="E23" s="241"/>
      <c r="F23" s="241"/>
      <c r="G23" s="241"/>
      <c r="H23" s="241"/>
      <c r="I23" s="241"/>
      <c r="J23" s="241"/>
      <c r="K23" s="241"/>
      <c r="L23" s="241"/>
      <c r="M23" s="241"/>
      <c r="R23" s="216"/>
      <c r="S23" s="216"/>
    </row>
    <row r="24" spans="1:20">
      <c r="R24" s="213"/>
      <c r="S24" s="216"/>
    </row>
    <row r="25" spans="1:20">
      <c r="R25" s="213"/>
      <c r="S25" s="213"/>
    </row>
    <row r="26" spans="1:20">
      <c r="R26" s="213"/>
      <c r="S26" s="217"/>
    </row>
    <row r="27" spans="1:20">
      <c r="D27" s="63"/>
    </row>
    <row r="28" spans="1:20">
      <c r="B28" s="14"/>
    </row>
    <row r="29" spans="1:20">
      <c r="B29" s="26"/>
      <c r="C29" s="26"/>
      <c r="D29" s="26"/>
    </row>
    <row r="30" spans="1:20">
      <c r="B30" s="62"/>
      <c r="C30" s="161"/>
      <c r="D30" s="161"/>
    </row>
  </sheetData>
  <mergeCells count="3">
    <mergeCell ref="A1:M1"/>
    <mergeCell ref="G8:I8"/>
    <mergeCell ref="K8:M8"/>
  </mergeCells>
  <pageMargins left="0.98425196850393704" right="0.19685039370078741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</vt:lpstr>
      <vt:lpstr>Note2 - 21</vt:lpstr>
      <vt:lpstr>Note22 - 25</vt:lpstr>
      <vt:lpstr>Note25</vt:lpstr>
      <vt:lpstr>Note26 - 27 </vt:lpstr>
      <vt:lpstr>Note1!Print_Area</vt:lpstr>
      <vt:lpstr>'Note2 - 21'!Print_Area</vt:lpstr>
      <vt:lpstr>'Note22 - 25'!Print_Area</vt:lpstr>
      <vt:lpstr>Note25!Print_Area</vt:lpstr>
      <vt:lpstr>'Note26 - 27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2019-11-08T06:24:44Z</dcterms:modified>
</cp:coreProperties>
</file>