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25" yWindow="-240" windowWidth="10185" windowHeight="7665"/>
  </bookViews>
  <sheets>
    <sheet name="SPF" sheetId="1" r:id="rId1"/>
    <sheet name="SCI (3M)" sheetId="7" r:id="rId2"/>
    <sheet name="SCI (6)" sheetId="9" r:id="rId3"/>
    <sheet name="SE(Conso)" sheetId="5" r:id="rId4"/>
    <sheet name="SE" sheetId="6" r:id="rId5"/>
    <sheet name="SCF" sheetId="8" r:id="rId6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5">SCF!$A$1:$M$82</definedName>
    <definedName name="_xlnm.Print_Area" localSheetId="1">'SCI (3M)'!$A$1:$M$45</definedName>
    <definedName name="_xlnm.Print_Area" localSheetId="2">'SCI (6)'!$A$1:$M$45</definedName>
    <definedName name="_xlnm.Print_Area" localSheetId="4">SE!$A$1:$Q$26</definedName>
    <definedName name="_xlnm.Print_Area" localSheetId="3">'SE(Conso)'!$A$1:$S$27</definedName>
    <definedName name="_xlnm.Print_Area" localSheetId="0">SPF!$A$1:$P$81</definedName>
  </definedNames>
  <calcPr calcId="145621"/>
</workbook>
</file>

<file path=xl/calcChain.xml><?xml version="1.0" encoding="utf-8"?>
<calcChain xmlns="http://schemas.openxmlformats.org/spreadsheetml/2006/main">
  <c r="P18" i="5" l="1"/>
  <c r="N18" i="5"/>
  <c r="H35" i="9" l="1"/>
  <c r="H32" i="9"/>
  <c r="J29" i="9"/>
  <c r="H29" i="9"/>
  <c r="J28" i="9"/>
  <c r="H28" i="9"/>
  <c r="H19" i="9"/>
  <c r="H12" i="9"/>
  <c r="H17" i="9" s="1"/>
  <c r="L17" i="9"/>
  <c r="J17" i="9"/>
  <c r="L19" i="7"/>
  <c r="J19" i="7"/>
  <c r="L17" i="7"/>
  <c r="J17" i="7"/>
  <c r="L12" i="7"/>
  <c r="J12" i="7"/>
  <c r="H12" i="7"/>
  <c r="H17" i="7"/>
  <c r="I77" i="1"/>
  <c r="I28" i="1" l="1"/>
  <c r="R15" i="5" l="1"/>
  <c r="R14" i="5"/>
  <c r="J61" i="8" l="1"/>
  <c r="R17" i="5" l="1"/>
  <c r="P79" i="1"/>
  <c r="L65" i="8" l="1"/>
  <c r="L61" i="8"/>
  <c r="P19" i="6"/>
  <c r="L24" i="9"/>
  <c r="L28" i="9" l="1"/>
  <c r="J24" i="9"/>
  <c r="H24" i="9"/>
  <c r="L12" i="9"/>
  <c r="L19" i="9" s="1"/>
  <c r="J12" i="9"/>
  <c r="J19" i="9" s="1"/>
  <c r="N20" i="6" l="1"/>
  <c r="N21" i="6" s="1"/>
  <c r="L39" i="9"/>
  <c r="L29" i="9"/>
  <c r="L35" i="9" s="1"/>
  <c r="L32" i="9"/>
  <c r="J39" i="9"/>
  <c r="J32" i="9"/>
  <c r="J35" i="9"/>
  <c r="H39" i="9"/>
  <c r="O56" i="1"/>
  <c r="M56" i="1"/>
  <c r="K56" i="1"/>
  <c r="I56" i="1"/>
  <c r="R16" i="5" l="1"/>
  <c r="R18" i="5" s="1"/>
  <c r="O76" i="1"/>
  <c r="K76" i="1"/>
  <c r="I60" i="1"/>
  <c r="I61" i="1" s="1"/>
  <c r="O60" i="1"/>
  <c r="O61" i="1" s="1"/>
  <c r="M60" i="1"/>
  <c r="M61" i="1" s="1"/>
  <c r="K60" i="1"/>
  <c r="K61" i="1" s="1"/>
  <c r="H24" i="7"/>
  <c r="H65" i="8"/>
  <c r="J65" i="8"/>
  <c r="H61" i="8"/>
  <c r="K29" i="8"/>
  <c r="I29" i="8"/>
  <c r="H28" i="7"/>
  <c r="J28" i="7"/>
  <c r="P15" i="6" s="1"/>
  <c r="P13" i="6"/>
  <c r="L28" i="7"/>
  <c r="H19" i="7"/>
  <c r="L24" i="7"/>
  <c r="J24" i="7"/>
  <c r="L16" i="6"/>
  <c r="J16" i="6"/>
  <c r="H16" i="6"/>
  <c r="F16" i="6"/>
  <c r="P12" i="6"/>
  <c r="L18" i="5"/>
  <c r="J18" i="5"/>
  <c r="H18" i="5"/>
  <c r="F18" i="5"/>
  <c r="L21" i="6"/>
  <c r="H21" i="6"/>
  <c r="P18" i="6"/>
  <c r="J21" i="6"/>
  <c r="F21" i="6"/>
  <c r="K28" i="1"/>
  <c r="O28" i="1"/>
  <c r="M28" i="1"/>
  <c r="M17" i="1"/>
  <c r="K17" i="1"/>
  <c r="O17" i="1"/>
  <c r="O29" i="1" l="1"/>
  <c r="K29" i="1"/>
  <c r="M29" i="1"/>
  <c r="H39" i="7"/>
  <c r="H29" i="7"/>
  <c r="H35" i="7" s="1"/>
  <c r="L29" i="8"/>
  <c r="L38" i="8" s="1"/>
  <c r="L52" i="8" s="1"/>
  <c r="L67" i="8" s="1"/>
  <c r="L70" i="8" s="1"/>
  <c r="L39" i="7"/>
  <c r="L32" i="7"/>
  <c r="L29" i="7"/>
  <c r="L35" i="7" s="1"/>
  <c r="J29" i="7"/>
  <c r="J35" i="7" s="1"/>
  <c r="J39" i="7"/>
  <c r="J32" i="7"/>
  <c r="J29" i="8"/>
  <c r="J38" i="8" s="1"/>
  <c r="J52" i="8" s="1"/>
  <c r="J67" i="8" s="1"/>
  <c r="J70" i="8" s="1"/>
  <c r="H32" i="7"/>
  <c r="H29" i="8"/>
  <c r="H38" i="8" s="1"/>
  <c r="H52" i="8" s="1"/>
  <c r="K77" i="1"/>
  <c r="O77" i="1"/>
  <c r="H67" i="8" l="1"/>
  <c r="H70" i="8" s="1"/>
  <c r="I76" i="1"/>
  <c r="P14" i="6"/>
  <c r="P16" i="6" s="1"/>
  <c r="N16" i="6"/>
  <c r="M76" i="1" s="1"/>
  <c r="P20" i="6"/>
  <c r="P21" i="6" s="1"/>
  <c r="M77" i="1" l="1"/>
  <c r="I17" i="1" l="1"/>
  <c r="I29" i="1" s="1"/>
</calcChain>
</file>

<file path=xl/sharedStrings.xml><?xml version="1.0" encoding="utf-8"?>
<sst xmlns="http://schemas.openxmlformats.org/spreadsheetml/2006/main" count="335" uniqueCount="192">
  <si>
    <t xml:space="preserve"> </t>
  </si>
  <si>
    <t>- 1 -</t>
  </si>
  <si>
    <t>- 2 -</t>
  </si>
  <si>
    <t>13</t>
  </si>
  <si>
    <t>14</t>
  </si>
  <si>
    <t>- 4 -</t>
  </si>
  <si>
    <t>- 5 -</t>
  </si>
  <si>
    <t>- 7 -</t>
  </si>
  <si>
    <t>12</t>
  </si>
  <si>
    <t>16</t>
  </si>
  <si>
    <t>17</t>
  </si>
  <si>
    <t>18.1</t>
  </si>
  <si>
    <t>15.3</t>
  </si>
  <si>
    <t>- 3 -</t>
  </si>
  <si>
    <t>22.3.3</t>
  </si>
  <si>
    <t>23.1</t>
  </si>
  <si>
    <t>23.2</t>
  </si>
  <si>
    <t>- 6 -</t>
  </si>
  <si>
    <t>19.2</t>
  </si>
  <si>
    <t>19.1</t>
  </si>
  <si>
    <t>- 8 -</t>
  </si>
  <si>
    <t>Grand Prix International Public Company Limited and Subsidiaries</t>
  </si>
  <si>
    <t>Statements of financial position</t>
  </si>
  <si>
    <t>Notes</t>
  </si>
  <si>
    <t>Assets</t>
  </si>
  <si>
    <t>Consolidated  financial statements</t>
  </si>
  <si>
    <t>Separate financial statements</t>
  </si>
  <si>
    <t>December 31, 2018</t>
  </si>
  <si>
    <t>(Unaudited/</t>
  </si>
  <si>
    <t>(Audited)</t>
  </si>
  <si>
    <t>Reviewed only)</t>
  </si>
  <si>
    <t xml:space="preserve">Cash and cash equivalents </t>
  </si>
  <si>
    <t>Current investments</t>
  </si>
  <si>
    <t xml:space="preserve">Short-term loan to subsidiary </t>
  </si>
  <si>
    <t>Inventories</t>
  </si>
  <si>
    <t>Total current assets</t>
  </si>
  <si>
    <t>Non-Current Assets</t>
  </si>
  <si>
    <t>Restricted bank deposit</t>
  </si>
  <si>
    <t>Investment in a subsidiary</t>
  </si>
  <si>
    <t>Other long-term investment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</si>
  <si>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</si>
  <si>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</si>
  <si>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</si>
  <si>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</si>
  <si>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</si>
  <si>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</si>
  <si>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</si>
  <si>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</si>
  <si>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the interim financial statement are an integral part of this interim financial statement.</t>
  </si>
  <si>
    <t>Statements of financial position (Cont.)</t>
  </si>
  <si>
    <t>Liabilities and shareholders' equity</t>
  </si>
  <si>
    <t>Current liabilities</t>
  </si>
  <si>
    <t>Unearned revenues</t>
  </si>
  <si>
    <t>Other payables - Common shares</t>
  </si>
  <si>
    <t>Accrued income tax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</si>
  <si>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</si>
  <si>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</si>
  <si>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</si>
  <si>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</si>
  <si>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</si>
  <si>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</si>
  <si>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</si>
  <si>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</si>
  <si>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</si>
  <si>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</si>
  <si>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</si>
  <si>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>Retained earnings(Deficits)</t>
  </si>
  <si>
    <t>Shareholders'equity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</si>
  <si>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</si>
  <si>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</si>
  <si>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</si>
  <si>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</si>
  <si>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</si>
  <si>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</si>
  <si>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 xml:space="preserve">                (Sign) ………………………...…………………………………………………………... Directors </t>
  </si>
  <si>
    <t xml:space="preserve">  ( Mr. Anothai Eamlumnow )              ( Mr. Peeraphong Eamlumnow )</t>
  </si>
  <si>
    <t>Statements of comprehensive income</t>
  </si>
  <si>
    <t>(Unaudited/Reviewed only)</t>
  </si>
  <si>
    <t>Current assets</t>
  </si>
  <si>
    <t>(Unit : Baht)</t>
  </si>
  <si>
    <t>For the three-month</t>
  </si>
  <si>
    <t>Revenues from sales and services</t>
  </si>
  <si>
    <t>Cost of sales and services</t>
  </si>
  <si>
    <t>Gross Profit</t>
  </si>
  <si>
    <t xml:space="preserve">Other income 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</si>
  <si>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</si>
  <si>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</si>
  <si>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</si>
  <si>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</si>
  <si>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</si>
  <si>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period</t>
  </si>
  <si>
    <t xml:space="preserve">Other comprehensive income </t>
  </si>
  <si>
    <t>Components of other comprehensive income that will be reclassified to profit or loss : -</t>
  </si>
  <si>
    <t>Exchange difference on translation financial statement</t>
  </si>
  <si>
    <t>Other comprehensive income(loss)-net of income tax</t>
  </si>
  <si>
    <t>Components of other comprehensive income that will not be reclassified to profit or loss : -</t>
  </si>
  <si>
    <t>Gains on remeasurements of defined benefit plans</t>
  </si>
  <si>
    <t>Income tax on components of other comprehensive income</t>
  </si>
  <si>
    <t>Total comprehensive income(loss) for the period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</si>
  <si>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</si>
  <si>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</si>
  <si>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</si>
  <si>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</si>
  <si>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</si>
  <si>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</si>
  <si>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</si>
  <si>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Statements of  changes in shareholders' equity</t>
  </si>
  <si>
    <t>Balance as at January 1, 2019</t>
  </si>
  <si>
    <t>Dividend</t>
  </si>
  <si>
    <t>Other comprehensive expense for the period</t>
  </si>
  <si>
    <t xml:space="preserve"> (Sign) ………..……………..………………...…………………………………………………………... Directors 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</si>
  <si>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</si>
  <si>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</si>
  <si>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</si>
  <si>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</si>
  <si>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</si>
  <si>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</si>
  <si>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</si>
  <si>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</si>
  <si>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</si>
  <si>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</si>
  <si>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</si>
  <si>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</si>
  <si>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</si>
  <si>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</si>
  <si>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</si>
  <si>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</si>
  <si>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2018</t>
  </si>
  <si>
    <t>Statements of cashflows</t>
  </si>
  <si>
    <t>Cash flows from operating activities</t>
  </si>
  <si>
    <t>Adjustment for :</t>
  </si>
  <si>
    <t>Loss from changing in value of cash and cash equivalents</t>
  </si>
  <si>
    <t>current  investments</t>
  </si>
  <si>
    <t>Unrealized loss from charging in value of</t>
  </si>
  <si>
    <t>Bad debt</t>
  </si>
  <si>
    <t>Doubtful accounts</t>
  </si>
  <si>
    <t>Interest expenses</t>
  </si>
  <si>
    <t>Estimation of employee benefits expenses</t>
  </si>
  <si>
    <t xml:space="preserve">Reversal of  impairment of other non-current assets </t>
  </si>
  <si>
    <t>Reversal of allowance for doubtful accounts</t>
  </si>
  <si>
    <t>Revesal of provisions for goods returned</t>
  </si>
  <si>
    <t xml:space="preserve">(Gain) loss from sales of other non-current assets </t>
  </si>
  <si>
    <t>Depreciation /Amortization</t>
  </si>
  <si>
    <t>Loss from sales of  property, plant and equipment</t>
  </si>
  <si>
    <t>Amortization of prepaid rental</t>
  </si>
  <si>
    <t>Loss from devaluation of inventories</t>
  </si>
  <si>
    <t>Changes in operating assets and liabilities</t>
  </si>
  <si>
    <t>Restricted bank deposit (Increase) Decrease</t>
  </si>
  <si>
    <t>Cash generated from operating activities</t>
  </si>
  <si>
    <t>Inventory (Increase) Decrease</t>
  </si>
  <si>
    <t>Other non-current assets (Increase) Decrease</t>
  </si>
  <si>
    <t>Unearned revenues Increase (Decrease)</t>
  </si>
  <si>
    <t>Estimation of employee benefits expenses Increase (Decrease)</t>
  </si>
  <si>
    <t>Interest paid</t>
  </si>
  <si>
    <t>Income tax paid</t>
  </si>
  <si>
    <t>Net cash from operating activities</t>
  </si>
  <si>
    <t>Cash Flows from investing activities :</t>
  </si>
  <si>
    <t>Statements of cashflows (Cont.)</t>
  </si>
  <si>
    <t>Cash repayment for  current investments</t>
  </si>
  <si>
    <t>Cash paid for purchase of investment in a subsidiary</t>
  </si>
  <si>
    <t>Cash repayment from long-term loans related person</t>
  </si>
  <si>
    <t>Cash paid for long-term loans to related person</t>
  </si>
  <si>
    <t>Cash paid for sale of property, plant and equipment</t>
  </si>
  <si>
    <t>Cash paid for purchase of intangible assets</t>
  </si>
  <si>
    <t>Cash paid for other long-term investment</t>
  </si>
  <si>
    <t>Net cash provided by (used in) investing activities</t>
  </si>
  <si>
    <t>Cash flows from financing activities :</t>
  </si>
  <si>
    <t>Cash repayment for liabilites under finance lease contract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</si>
  <si>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</si>
  <si>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</si>
  <si>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</si>
  <si>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</si>
  <si>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Cash and cash equivalents as at the beginning of the period</t>
  </si>
  <si>
    <t>Adjustment effect of exchange rate</t>
  </si>
  <si>
    <t>Cash and cash equivalents as at the end of the period</t>
  </si>
  <si>
    <t>Additional information disclosure relating to cash flows stated in note 23.3 and 23.4.</t>
  </si>
  <si>
    <t>Profit for the Period</t>
  </si>
  <si>
    <t>Trade and other current receivables</t>
  </si>
  <si>
    <t>Trade and other current payables</t>
  </si>
  <si>
    <t>600,000,000 common shares of Baht 0.50 each,</t>
  </si>
  <si>
    <t xml:space="preserve">    ( Mr. Anothai Eamlumnow )              ( Mr. Peeraphong Eamlumnow )</t>
  </si>
  <si>
    <t>Trade and other current receivables (Increase) Decrease</t>
  </si>
  <si>
    <t>Trade and other current payables Increase (Decrease)</t>
  </si>
  <si>
    <t>As at September 30, 2019</t>
  </si>
  <si>
    <t>September 30, 2019</t>
  </si>
  <si>
    <t>For the three-month and nine-month periods ended September 30, 2019</t>
  </si>
  <si>
    <t>September 30, 2018</t>
  </si>
  <si>
    <t>For the nine-month</t>
  </si>
  <si>
    <t>For the nine-month periods ended September 30, 2019</t>
  </si>
  <si>
    <t>Balance as at September 30, 2019</t>
  </si>
  <si>
    <t>Balance as at September 30, 2018</t>
  </si>
  <si>
    <t>22.3.5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</si>
</sst>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#,##0.00_);\(#,##0.00\)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89" fontId="34" fillId="0" borderId="0" applyFont="0" applyFill="0" applyBorder="0" applyAlignment="0" applyProtection="0"/>
    <xf numFmtId="0" fontId="35" fillId="0" borderId="0"/>
    <xf numFmtId="190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4" fontId="34" fillId="0" borderId="0" applyFont="0" applyFill="0" applyBorder="0" applyAlignment="0" applyProtection="0"/>
    <xf numFmtId="195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40" fillId="0" borderId="0">
      <alignment horizontal="left"/>
    </xf>
    <xf numFmtId="198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0" fontId="67" fillId="65" borderId="15"/>
    <xf numFmtId="200" fontId="67" fillId="65" borderId="15"/>
    <xf numFmtId="200" fontId="67" fillId="65" borderId="15"/>
    <xf numFmtId="200" fontId="67" fillId="65" borderId="15"/>
    <xf numFmtId="200" fontId="67" fillId="65" borderId="15"/>
    <xf numFmtId="200" fontId="67" fillId="65" borderId="15"/>
    <xf numFmtId="201" fontId="34" fillId="0" borderId="0" applyFill="0" applyBorder="0" applyAlignment="0"/>
    <xf numFmtId="0" fontId="34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6" fontId="6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0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16" fontId="46" fillId="0" borderId="0" applyFont="0" applyFill="0" applyBorder="0" applyAlignment="0" applyProtection="0"/>
    <xf numFmtId="201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6" fontId="4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26" fontId="58" fillId="0" borderId="0" applyFill="0" applyBorder="0" applyAlignment="0" applyProtection="0"/>
    <xf numFmtId="227" fontId="100" fillId="0" borderId="0"/>
    <xf numFmtId="228" fontId="58" fillId="0" borderId="0"/>
    <xf numFmtId="227" fontId="100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7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2" fontId="68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5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2" fontId="12" fillId="0" borderId="0"/>
    <xf numFmtId="232" fontId="12" fillId="0" borderId="0"/>
    <xf numFmtId="231" fontId="58" fillId="0" borderId="0"/>
    <xf numFmtId="231" fontId="58" fillId="0" borderId="0"/>
    <xf numFmtId="231" fontId="58" fillId="0" borderId="0"/>
    <xf numFmtId="233" fontId="58" fillId="0" borderId="0"/>
    <xf numFmtId="230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4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5" fontId="100" fillId="0" borderId="0"/>
    <xf numFmtId="236" fontId="58" fillId="0" borderId="0"/>
    <xf numFmtId="235" fontId="100" fillId="0" borderId="0"/>
    <xf numFmtId="236" fontId="58" fillId="0" borderId="0"/>
    <xf numFmtId="236" fontId="58" fillId="0" borderId="0"/>
    <xf numFmtId="236" fontId="58" fillId="0" borderId="0"/>
    <xf numFmtId="237" fontId="58" fillId="0" borderId="0"/>
    <xf numFmtId="235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107" fillId="0" borderId="0" applyNumberFormat="0" applyAlignment="0">
      <alignment horizontal="left"/>
    </xf>
    <xf numFmtId="238" fontId="89" fillId="0" borderId="0" applyFont="0" applyFill="0" applyBorder="0" applyAlignment="0" applyProtection="0"/>
    <xf numFmtId="238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39" fontId="34" fillId="0" borderId="0" applyFont="0" applyFill="0" applyBorder="0" applyAlignment="0" applyProtection="0"/>
    <xf numFmtId="240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1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2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3" fontId="34" fillId="0" borderId="0"/>
    <xf numFmtId="236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0" fontId="163" fillId="0" borderId="15"/>
    <xf numFmtId="200" fontId="163" fillId="0" borderId="15"/>
    <xf numFmtId="200" fontId="163" fillId="0" borderId="15"/>
    <xf numFmtId="200" fontId="163" fillId="0" borderId="15"/>
    <xf numFmtId="200" fontId="163" fillId="0" borderId="15"/>
    <xf numFmtId="200" fontId="163" fillId="0" borderId="15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216" fontId="104" fillId="0" borderId="0" applyFont="0" applyFill="0" applyBorder="0" applyAlignment="0" applyProtection="0"/>
    <xf numFmtId="244" fontId="104" fillId="0" borderId="0" applyFont="0" applyFill="0" applyBorder="0" applyAlignment="0" applyProtection="0"/>
    <xf numFmtId="245" fontId="173" fillId="0" borderId="0" applyFont="0" applyFill="0" applyBorder="0" applyAlignment="0" applyProtection="0"/>
    <xf numFmtId="246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3" fontId="182" fillId="0" borderId="0"/>
    <xf numFmtId="247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2" fontId="12" fillId="0" borderId="0"/>
    <xf numFmtId="232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8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49" fontId="34" fillId="0" borderId="0" applyFont="0" applyFill="0" applyBorder="0" applyAlignment="0" applyProtection="0"/>
    <xf numFmtId="205" fontId="68" fillId="0" borderId="0" applyFont="0" applyFill="0" applyBorder="0" applyAlignment="0" applyProtection="0"/>
    <xf numFmtId="250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1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2" fontId="34" fillId="0" borderId="0" applyNumberFormat="0" applyFill="0" applyBorder="0" applyAlignment="0" applyProtection="0">
      <alignment horizontal="left"/>
    </xf>
    <xf numFmtId="253" fontId="34" fillId="0" borderId="0" applyNumberFormat="0" applyFill="0" applyBorder="0" applyAlignment="0" applyProtection="0">
      <alignment horizontal="left"/>
    </xf>
    <xf numFmtId="254" fontId="34" fillId="0" borderId="0"/>
    <xf numFmtId="254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5" fontId="68" fillId="0" borderId="0" applyFill="0" applyBorder="0" applyAlignment="0"/>
    <xf numFmtId="256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0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229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6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61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0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2" fontId="252" fillId="0" borderId="0" applyFont="0" applyFill="0" applyBorder="0" applyAlignment="0" applyProtection="0"/>
    <xf numFmtId="262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3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187" fontId="10" fillId="0" borderId="1" xfId="0" applyNumberFormat="1" applyFont="1" applyFill="1" applyBorder="1" applyAlignment="1">
      <alignment vertical="center"/>
    </xf>
    <xf numFmtId="187" fontId="10" fillId="0" borderId="2" xfId="0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187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9" applyFont="1" applyFill="1"/>
    <xf numFmtId="0" fontId="14" fillId="0" borderId="0" xfId="4599" applyFont="1" applyFill="1"/>
    <xf numFmtId="43" fontId="10" fillId="0" borderId="0" xfId="4600" applyFont="1" applyFill="1"/>
    <xf numFmtId="0" fontId="10" fillId="0" borderId="36" xfId="4599" applyFont="1" applyFill="1" applyBorder="1" applyAlignment="1">
      <alignment horizontal="center" vertical="top"/>
    </xf>
    <xf numFmtId="43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" fontId="10" fillId="0" borderId="38" xfId="4600" applyNumberFormat="1" applyFont="1" applyFill="1" applyBorder="1" applyAlignment="1">
      <alignment horizontal="right"/>
    </xf>
    <xf numFmtId="0" fontId="10" fillId="0" borderId="0" xfId="4599" applyFont="1" applyFill="1" applyBorder="1" applyAlignment="1">
      <alignment horizontal="center" wrapText="1"/>
    </xf>
    <xf numFmtId="4" fontId="10" fillId="0" borderId="0" xfId="4599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87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43" fontId="10" fillId="0" borderId="0" xfId="4602" applyFont="1" applyFill="1" applyBorder="1" applyAlignment="1">
      <alignment vertical="center"/>
    </xf>
    <xf numFmtId="43" fontId="10" fillId="0" borderId="0" xfId="4602" applyFont="1" applyFill="1" applyAlignment="1">
      <alignment horizontal="right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88" fontId="10" fillId="0" borderId="0" xfId="4602" applyNumberFormat="1" applyFont="1" applyFill="1" applyAlignment="1">
      <alignment vertical="center"/>
    </xf>
    <xf numFmtId="188" fontId="10" fillId="0" borderId="39" xfId="4602" applyNumberFormat="1" applyFont="1" applyFill="1" applyBorder="1"/>
    <xf numFmtId="43" fontId="10" fillId="0" borderId="0" xfId="4601" applyNumberFormat="1" applyFont="1" applyFill="1"/>
    <xf numFmtId="188" fontId="10" fillId="0" borderId="0" xfId="4601" applyNumberFormat="1" applyFont="1" applyFill="1"/>
    <xf numFmtId="188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87" fontId="10" fillId="0" borderId="0" xfId="4602" applyNumberFormat="1" applyFont="1" applyFill="1"/>
    <xf numFmtId="43" fontId="10" fillId="0" borderId="0" xfId="4602" applyFont="1" applyFill="1"/>
    <xf numFmtId="43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87" fontId="10" fillId="0" borderId="0" xfId="4602" applyNumberFormat="1" applyFont="1" applyFill="1" applyBorder="1" applyAlignment="1">
      <alignment vertical="center"/>
    </xf>
    <xf numFmtId="187" fontId="14" fillId="0" borderId="0" xfId="4602" applyNumberFormat="1" applyFont="1" applyFill="1" applyBorder="1" applyAlignment="1">
      <alignment vertical="center"/>
    </xf>
    <xf numFmtId="43" fontId="14" fillId="0" borderId="0" xfId="4602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40" fontId="14" fillId="0" borderId="0" xfId="2" applyNumberFormat="1" applyFont="1" applyFill="1" applyBorder="1" applyAlignment="1">
      <alignment vertical="center"/>
    </xf>
    <xf numFmtId="263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43" fontId="10" fillId="0" borderId="39" xfId="1" applyFont="1" applyFill="1" applyBorder="1" applyAlignment="1">
      <alignment vertical="center"/>
    </xf>
    <xf numFmtId="187" fontId="10" fillId="0" borderId="40" xfId="4602" applyNumberFormat="1" applyFont="1" applyFill="1" applyBorder="1"/>
    <xf numFmtId="187" fontId="10" fillId="0" borderId="39" xfId="4602" applyNumberFormat="1" applyFont="1" applyFill="1" applyBorder="1" applyAlignment="1">
      <alignment vertical="center"/>
    </xf>
    <xf numFmtId="187" fontId="10" fillId="0" borderId="1" xfId="4602" applyNumberFormat="1" applyFont="1" applyFill="1" applyBorder="1" applyAlignment="1">
      <alignment vertical="center"/>
    </xf>
    <xf numFmtId="43" fontId="10" fillId="0" borderId="0" xfId="1" applyFont="1" applyFill="1"/>
    <xf numFmtId="39" fontId="10" fillId="0" borderId="0" xfId="2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88" fontId="10" fillId="0" borderId="0" xfId="4603" applyNumberFormat="1" applyFont="1" applyFill="1" applyAlignment="1">
      <alignment vertical="center"/>
    </xf>
    <xf numFmtId="188" fontId="10" fillId="0" borderId="0" xfId="4603" applyNumberFormat="1" applyFont="1" applyFill="1" applyBorder="1" applyAlignment="1">
      <alignment vertical="center"/>
    </xf>
    <xf numFmtId="43" fontId="10" fillId="0" borderId="0" xfId="4604" applyFont="1" applyFill="1" applyAlignment="1">
      <alignment vertical="center"/>
    </xf>
    <xf numFmtId="188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88" fontId="10" fillId="0" borderId="0" xfId="4603" applyNumberFormat="1" applyFont="1" applyFill="1"/>
    <xf numFmtId="43" fontId="10" fillId="0" borderId="0" xfId="4604" applyFont="1" applyFill="1"/>
    <xf numFmtId="188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19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88" fontId="10" fillId="0" borderId="37" xfId="4603" applyNumberFormat="1" applyFont="1" applyFill="1" applyBorder="1" applyAlignment="1">
      <alignment vertical="center"/>
    </xf>
    <xf numFmtId="43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4" fontId="10" fillId="0" borderId="37" xfId="4602" applyNumberFormat="1" applyFont="1" applyFill="1" applyBorder="1"/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264" fontId="7" fillId="0" borderId="0" xfId="0" applyNumberFormat="1" applyFont="1" applyFill="1"/>
    <xf numFmtId="43" fontId="7" fillId="0" borderId="0" xfId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15" fontId="7" fillId="0" borderId="37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43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43" fontId="7" fillId="0" borderId="0" xfId="1" applyFont="1" applyFill="1"/>
    <xf numFmtId="187" fontId="7" fillId="0" borderId="0" xfId="0" applyNumberFormat="1" applyFont="1" applyFill="1"/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188" fontId="10" fillId="0" borderId="0" xfId="4602" applyNumberFormat="1" applyFont="1" applyFill="1" applyBorder="1" applyAlignment="1">
      <alignment vertical="center"/>
    </xf>
    <xf numFmtId="188" fontId="10" fillId="0" borderId="39" xfId="4602" applyNumberFormat="1" applyFont="1" applyFill="1" applyBorder="1" applyAlignment="1">
      <alignment vertical="center"/>
    </xf>
    <xf numFmtId="43" fontId="10" fillId="0" borderId="1" xfId="4602" applyFont="1" applyFill="1" applyBorder="1" applyAlignment="1">
      <alignment vertical="center"/>
    </xf>
    <xf numFmtId="43" fontId="10" fillId="0" borderId="0" xfId="4602" applyFont="1" applyFill="1" applyBorder="1"/>
    <xf numFmtId="43" fontId="10" fillId="0" borderId="39" xfId="4602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187" fontId="10" fillId="0" borderId="0" xfId="4602" applyNumberFormat="1" applyFont="1" applyFill="1" applyAlignment="1">
      <alignment vertical="center"/>
    </xf>
    <xf numFmtId="43" fontId="14" fillId="0" borderId="0" xfId="4602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43" fontId="10" fillId="0" borderId="37" xfId="4604" applyFont="1" applyFill="1" applyBorder="1" applyAlignment="1">
      <alignment vertical="center"/>
    </xf>
    <xf numFmtId="43" fontId="10" fillId="0" borderId="39" xfId="4604" applyFont="1" applyFill="1" applyBorder="1" applyAlignment="1">
      <alignment vertical="center"/>
    </xf>
    <xf numFmtId="43" fontId="14" fillId="0" borderId="0" xfId="1" applyFont="1" applyFill="1"/>
    <xf numFmtId="43" fontId="10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" fontId="10" fillId="0" borderId="39" xfId="4603" applyNumberFormat="1" applyFont="1" applyFill="1" applyBorder="1" applyAlignment="1">
      <alignment vertic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10" fillId="0" borderId="0" xfId="4599" applyNumberFormat="1" applyFont="1" applyFill="1"/>
    <xf numFmtId="0" fontId="10" fillId="0" borderId="0" xfId="0" applyFont="1" applyFill="1" applyAlignment="1">
      <alignment horizontal="center"/>
    </xf>
    <xf numFmtId="15" fontId="7" fillId="0" borderId="37" xfId="0" quotePrefix="1" applyNumberFormat="1" applyFont="1" applyBorder="1" applyAlignment="1">
      <alignment horizontal="center"/>
    </xf>
    <xf numFmtId="40" fontId="10" fillId="0" borderId="39" xfId="4601" applyNumberFormat="1" applyFont="1" applyFill="1" applyBorder="1" applyAlignment="1">
      <alignment horizontal="center" vertical="center" wrapText="1"/>
    </xf>
    <xf numFmtId="43" fontId="10" fillId="0" borderId="0" xfId="4599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39" xfId="4599" applyFont="1" applyFill="1" applyBorder="1"/>
    <xf numFmtId="0" fontId="10" fillId="0" borderId="0" xfId="4599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39" fontId="10" fillId="0" borderId="39" xfId="2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265" fontId="10" fillId="0" borderId="0" xfId="1" applyNumberFormat="1" applyFont="1" applyFill="1"/>
    <xf numFmtId="265" fontId="10" fillId="0" borderId="38" xfId="1" applyNumberFormat="1" applyFont="1" applyFill="1" applyBorder="1"/>
    <xf numFmtId="215" fontId="10" fillId="0" borderId="0" xfId="4602" applyNumberFormat="1" applyFont="1" applyFill="1"/>
    <xf numFmtId="215" fontId="14" fillId="0" borderId="0" xfId="2" applyNumberFormat="1" applyFont="1" applyFill="1" applyAlignment="1">
      <alignment vertical="center"/>
    </xf>
    <xf numFmtId="15" fontId="7" fillId="0" borderId="37" xfId="0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3" fontId="10" fillId="0" borderId="37" xfId="4602" applyFont="1" applyFill="1" applyBorder="1" applyAlignment="1">
      <alignment horizontal="center" vertical="top"/>
    </xf>
    <xf numFmtId="40" fontId="10" fillId="0" borderId="39" xfId="460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top"/>
    </xf>
    <xf numFmtId="0" fontId="10" fillId="0" borderId="0" xfId="4603" quotePrefix="1" applyFont="1" applyFill="1" applyAlignment="1">
      <alignment horizontal="center"/>
    </xf>
  </cellXfs>
  <cellStyles count="4605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600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2"/>
    <cellStyle name="Comma 71" xfId="4604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9"/>
    <cellStyle name="Normal 75" xfId="4601"/>
    <cellStyle name="Normal 76" xfId="4603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tabSelected="1" view="pageBreakPreview" zoomScale="90" zoomScaleNormal="100" zoomScaleSheetLayoutView="90" workbookViewId="0">
      <selection sqref="A1:O1"/>
    </sheetView>
  </sheetViews>
  <sheetFormatPr defaultColWidth="9.125" defaultRowHeight="23.25"/>
  <cols>
    <col min="1" max="4" width="2.25" style="15" customWidth="1"/>
    <col min="5" max="5" width="22.75" style="15" customWidth="1"/>
    <col min="6" max="6" width="1" style="2" customWidth="1"/>
    <col min="7" max="7" width="7.5" style="164" bestFit="1" customWidth="1"/>
    <col min="8" max="8" width="0.875" style="164" customWidth="1"/>
    <col min="9" max="9" width="14.375" style="164" customWidth="1"/>
    <col min="10" max="10" width="1.125" style="164" customWidth="1"/>
    <col min="11" max="11" width="14.375" style="164" customWidth="1"/>
    <col min="12" max="12" width="1.125" style="164" customWidth="1"/>
    <col min="13" max="13" width="14.375" style="164" customWidth="1"/>
    <col min="14" max="14" width="1" style="2" customWidth="1"/>
    <col min="15" max="15" width="14.375" style="164" customWidth="1"/>
    <col min="16" max="16" width="1" style="2" customWidth="1"/>
    <col min="17" max="17" width="15.625" style="15" customWidth="1"/>
    <col min="18" max="18" width="12.5" style="15" customWidth="1"/>
    <col min="19" max="19" width="14.625" style="15" bestFit="1" customWidth="1"/>
    <col min="20" max="20" width="10.875" style="15" customWidth="1"/>
    <col min="21" max="16384" width="9.125" style="15"/>
  </cols>
  <sheetData>
    <row r="1" spans="1:17">
      <c r="A1" s="175" t="s">
        <v>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7" s="109" customFormat="1">
      <c r="A2" s="174" t="s">
        <v>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08"/>
      <c r="Q2" s="109" t="s">
        <v>0</v>
      </c>
    </row>
    <row r="3" spans="1:17" s="109" customFormat="1">
      <c r="A3" s="174" t="s">
        <v>22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08"/>
    </row>
    <row r="4" spans="1:17" s="109" customFormat="1">
      <c r="A4" s="174" t="s">
        <v>183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08"/>
    </row>
    <row r="5" spans="1:17" s="109" customFormat="1" ht="7.5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08"/>
    </row>
    <row r="6" spans="1:17">
      <c r="F6" s="1"/>
      <c r="N6" s="1"/>
      <c r="O6" s="44" t="s">
        <v>79</v>
      </c>
      <c r="P6" s="1"/>
    </row>
    <row r="7" spans="1:17">
      <c r="I7" s="176" t="s">
        <v>25</v>
      </c>
      <c r="J7" s="176"/>
      <c r="K7" s="176"/>
      <c r="M7" s="176" t="s">
        <v>26</v>
      </c>
      <c r="N7" s="176"/>
      <c r="O7" s="176"/>
    </row>
    <row r="8" spans="1:17">
      <c r="A8" s="109" t="s">
        <v>24</v>
      </c>
      <c r="B8" s="109"/>
      <c r="C8" s="109"/>
      <c r="D8" s="109"/>
      <c r="G8" s="152" t="s">
        <v>23</v>
      </c>
      <c r="I8" s="172" t="s">
        <v>184</v>
      </c>
      <c r="J8" s="2"/>
      <c r="K8" s="172" t="s">
        <v>27</v>
      </c>
      <c r="M8" s="172" t="s">
        <v>184</v>
      </c>
      <c r="O8" s="172" t="s">
        <v>27</v>
      </c>
    </row>
    <row r="9" spans="1:17">
      <c r="A9" s="109"/>
      <c r="B9" s="109"/>
      <c r="C9" s="109"/>
      <c r="D9" s="109"/>
      <c r="I9" s="164" t="s">
        <v>28</v>
      </c>
      <c r="J9" s="2"/>
      <c r="K9" s="164" t="s">
        <v>29</v>
      </c>
      <c r="M9" s="164" t="s">
        <v>28</v>
      </c>
      <c r="O9" s="164" t="s">
        <v>29</v>
      </c>
    </row>
    <row r="10" spans="1:17">
      <c r="A10" s="109"/>
      <c r="B10" s="109"/>
      <c r="C10" s="109"/>
      <c r="D10" s="109"/>
      <c r="I10" s="110" t="s">
        <v>30</v>
      </c>
      <c r="J10" s="2"/>
      <c r="M10" s="110" t="s">
        <v>30</v>
      </c>
    </row>
    <row r="11" spans="1:17">
      <c r="A11" s="109" t="s">
        <v>78</v>
      </c>
      <c r="B11" s="109"/>
      <c r="C11" s="109"/>
      <c r="D11" s="109"/>
      <c r="J11" s="165"/>
      <c r="K11" s="165"/>
      <c r="L11" s="165"/>
      <c r="M11" s="15"/>
      <c r="N11" s="12"/>
      <c r="O11" s="165"/>
    </row>
    <row r="12" spans="1:17">
      <c r="A12" s="15" t="s">
        <v>31</v>
      </c>
      <c r="G12" s="164">
        <v>4</v>
      </c>
      <c r="I12" s="4">
        <v>84480591.870000005</v>
      </c>
      <c r="J12" s="4">
        <v>378562589.72791803</v>
      </c>
      <c r="K12" s="4">
        <v>271015222.40000004</v>
      </c>
      <c r="L12" s="4">
        <v>378562589.72791803</v>
      </c>
      <c r="M12" s="4">
        <v>84229862.549999982</v>
      </c>
      <c r="N12" s="4">
        <v>378562589.72791803</v>
      </c>
      <c r="O12" s="4">
        <v>267394004.38000003</v>
      </c>
      <c r="P12" s="5"/>
    </row>
    <row r="13" spans="1:17">
      <c r="A13" s="15" t="s">
        <v>32</v>
      </c>
      <c r="G13" s="164">
        <v>5</v>
      </c>
      <c r="I13" s="4">
        <v>357201913.57999998</v>
      </c>
      <c r="J13" s="4">
        <v>383048026.26999998</v>
      </c>
      <c r="K13" s="4">
        <v>366893760.35000002</v>
      </c>
      <c r="L13" s="4">
        <v>383048026.26999998</v>
      </c>
      <c r="M13" s="4">
        <v>357201913.57999998</v>
      </c>
      <c r="N13" s="4">
        <v>383048026.26999998</v>
      </c>
      <c r="O13" s="4">
        <v>366893760.35000002</v>
      </c>
      <c r="P13" s="5"/>
    </row>
    <row r="14" spans="1:17">
      <c r="A14" s="15" t="s">
        <v>177</v>
      </c>
      <c r="G14" s="164">
        <v>6</v>
      </c>
      <c r="I14" s="4">
        <v>37550676.269999996</v>
      </c>
      <c r="J14" s="4"/>
      <c r="K14" s="4">
        <v>83030464.469999984</v>
      </c>
      <c r="L14" s="4"/>
      <c r="M14" s="4">
        <v>37434389.649999991</v>
      </c>
      <c r="N14" s="4"/>
      <c r="O14" s="4">
        <v>82460028.569999993</v>
      </c>
      <c r="P14" s="5"/>
      <c r="Q14" s="111"/>
    </row>
    <row r="15" spans="1:17">
      <c r="A15" s="15" t="s">
        <v>33</v>
      </c>
      <c r="G15" s="164">
        <v>7</v>
      </c>
      <c r="I15" s="112">
        <v>0</v>
      </c>
      <c r="K15" s="8">
        <v>0</v>
      </c>
      <c r="M15" s="4">
        <v>2630771.06</v>
      </c>
      <c r="N15" s="4"/>
      <c r="O15" s="4">
        <v>2630771.06</v>
      </c>
      <c r="P15" s="5"/>
    </row>
    <row r="16" spans="1:17">
      <c r="A16" s="15" t="s">
        <v>34</v>
      </c>
      <c r="G16" s="164">
        <v>8</v>
      </c>
      <c r="I16" s="4">
        <v>9410656.0999999996</v>
      </c>
      <c r="K16" s="4">
        <v>10255687.199999999</v>
      </c>
      <c r="M16" s="4">
        <v>9410656.0999999996</v>
      </c>
      <c r="N16" s="4"/>
      <c r="O16" s="4">
        <v>10255687.199999999</v>
      </c>
      <c r="P16" s="5"/>
    </row>
    <row r="17" spans="1:16">
      <c r="A17" s="109" t="s">
        <v>35</v>
      </c>
      <c r="B17" s="109"/>
      <c r="C17" s="109"/>
      <c r="I17" s="6">
        <f>SUM(I12:I16)</f>
        <v>488643837.81999999</v>
      </c>
      <c r="J17" s="4"/>
      <c r="K17" s="6">
        <f>SUM(K12:K16)</f>
        <v>731195134.42000008</v>
      </c>
      <c r="M17" s="6">
        <f>SUM(M12:M16)</f>
        <v>490907592.94</v>
      </c>
      <c r="N17" s="4"/>
      <c r="O17" s="6">
        <f>SUM(O12:O16)</f>
        <v>729634251.55999994</v>
      </c>
      <c r="P17" s="5"/>
    </row>
    <row r="18" spans="1:16">
      <c r="A18" s="109" t="s">
        <v>36</v>
      </c>
      <c r="B18" s="109"/>
      <c r="C18" s="109"/>
      <c r="M18" s="4"/>
      <c r="N18" s="4"/>
      <c r="O18" s="4"/>
      <c r="P18" s="5"/>
    </row>
    <row r="19" spans="1:16">
      <c r="A19" s="15" t="s">
        <v>37</v>
      </c>
      <c r="G19" s="164">
        <v>9</v>
      </c>
      <c r="I19" s="4">
        <v>323300</v>
      </c>
      <c r="K19" s="4">
        <v>323300</v>
      </c>
      <c r="M19" s="4">
        <v>323300</v>
      </c>
      <c r="N19" s="4"/>
      <c r="O19" s="4">
        <v>323300</v>
      </c>
      <c r="P19" s="5"/>
    </row>
    <row r="20" spans="1:16">
      <c r="A20" s="13" t="s">
        <v>38</v>
      </c>
      <c r="B20" s="13"/>
      <c r="C20" s="13"/>
      <c r="G20" s="164">
        <v>10</v>
      </c>
      <c r="I20" s="8">
        <v>0</v>
      </c>
      <c r="K20" s="8">
        <v>0</v>
      </c>
      <c r="M20" s="4">
        <v>1602499.9999999998</v>
      </c>
      <c r="N20" s="4"/>
      <c r="O20" s="4">
        <v>1602499.9999999998</v>
      </c>
      <c r="P20" s="5"/>
    </row>
    <row r="21" spans="1:16">
      <c r="A21" s="13" t="s">
        <v>39</v>
      </c>
      <c r="B21" s="13"/>
      <c r="C21" s="13"/>
      <c r="G21" s="164">
        <v>11</v>
      </c>
      <c r="I21" s="4">
        <v>186563340.97999999</v>
      </c>
      <c r="K21" s="4">
        <v>91000000</v>
      </c>
      <c r="M21" s="4">
        <v>186563340.97999999</v>
      </c>
      <c r="N21" s="4"/>
      <c r="O21" s="4">
        <v>91000000</v>
      </c>
      <c r="P21" s="5"/>
    </row>
    <row r="22" spans="1:16">
      <c r="A22" s="15" t="s">
        <v>40</v>
      </c>
      <c r="G22" s="166" t="s">
        <v>14</v>
      </c>
      <c r="H22" s="166"/>
      <c r="I22" s="4">
        <v>235100</v>
      </c>
      <c r="K22" s="4">
        <v>400794</v>
      </c>
      <c r="M22" s="4">
        <v>235100</v>
      </c>
      <c r="N22" s="4"/>
      <c r="O22" s="4">
        <v>400794</v>
      </c>
      <c r="P22" s="5"/>
    </row>
    <row r="23" spans="1:16">
      <c r="A23" s="15" t="s">
        <v>41</v>
      </c>
      <c r="G23" s="166" t="s">
        <v>8</v>
      </c>
      <c r="I23" s="4">
        <v>32239860.100000001</v>
      </c>
      <c r="K23" s="4">
        <v>32239860.100000001</v>
      </c>
      <c r="M23" s="4">
        <v>32239860.100000001</v>
      </c>
      <c r="N23" s="4"/>
      <c r="O23" s="4">
        <v>32239860.100000001</v>
      </c>
      <c r="P23" s="5"/>
    </row>
    <row r="24" spans="1:16">
      <c r="A24" s="15" t="s">
        <v>42</v>
      </c>
      <c r="G24" s="166" t="s">
        <v>3</v>
      </c>
      <c r="I24" s="4">
        <v>180946798.40000001</v>
      </c>
      <c r="K24" s="4">
        <v>132577836.3</v>
      </c>
      <c r="M24" s="4">
        <v>180942685.64000002</v>
      </c>
      <c r="N24" s="4"/>
      <c r="O24" s="4">
        <v>132577836.29999998</v>
      </c>
      <c r="P24" s="5"/>
    </row>
    <row r="25" spans="1:16">
      <c r="A25" s="15" t="s">
        <v>43</v>
      </c>
      <c r="G25" s="166" t="s">
        <v>4</v>
      </c>
      <c r="I25" s="4">
        <v>9133787.1099999994</v>
      </c>
      <c r="K25" s="4">
        <v>4429243.0600000005</v>
      </c>
      <c r="M25" s="4">
        <v>9133787.1099999994</v>
      </c>
      <c r="N25" s="4"/>
      <c r="O25" s="4">
        <v>4429243.0600000005</v>
      </c>
      <c r="P25" s="5"/>
    </row>
    <row r="26" spans="1:16">
      <c r="A26" s="15" t="s">
        <v>44</v>
      </c>
      <c r="G26" s="164">
        <v>15.1</v>
      </c>
      <c r="I26" s="4">
        <v>3744497.72</v>
      </c>
      <c r="K26" s="4">
        <v>5304547.1399999997</v>
      </c>
      <c r="M26" s="4">
        <v>3744497.72</v>
      </c>
      <c r="N26" s="4"/>
      <c r="O26" s="4">
        <v>5304547.1399999997</v>
      </c>
      <c r="P26" s="5"/>
    </row>
    <row r="27" spans="1:16">
      <c r="A27" s="15" t="s">
        <v>45</v>
      </c>
      <c r="I27" s="4">
        <v>3256475.58</v>
      </c>
      <c r="K27" s="4">
        <v>3691706.76</v>
      </c>
      <c r="M27" s="4">
        <v>3256475.5798999998</v>
      </c>
      <c r="N27" s="4"/>
      <c r="O27" s="4">
        <v>3691706.75</v>
      </c>
      <c r="P27" s="5"/>
    </row>
    <row r="28" spans="1:16">
      <c r="A28" s="109" t="s">
        <v>46</v>
      </c>
      <c r="I28" s="6">
        <f>SUM(I19:I27)</f>
        <v>416443159.89000005</v>
      </c>
      <c r="J28" s="4"/>
      <c r="K28" s="6">
        <f>SUM(K19:K27)</f>
        <v>269967287.35999995</v>
      </c>
      <c r="M28" s="6">
        <f>SUM(M19:M27)</f>
        <v>418041547.1299001</v>
      </c>
      <c r="N28" s="4"/>
      <c r="O28" s="6">
        <f>SUM(O19:O27)</f>
        <v>271569787.34999996</v>
      </c>
      <c r="P28" s="5"/>
    </row>
    <row r="29" spans="1:16" ht="24" thickBot="1">
      <c r="A29" s="109" t="s">
        <v>47</v>
      </c>
      <c r="I29" s="7">
        <f>I17+I28</f>
        <v>905086997.71000004</v>
      </c>
      <c r="J29" s="4"/>
      <c r="K29" s="7">
        <f>K17+K28</f>
        <v>1001162421.78</v>
      </c>
      <c r="M29" s="7">
        <f>M17+M28</f>
        <v>908949140.06990004</v>
      </c>
      <c r="N29" s="4"/>
      <c r="O29" s="7">
        <f>O17+O28</f>
        <v>1001204038.9099998</v>
      </c>
      <c r="P29" s="5"/>
    </row>
    <row r="30" spans="1:16" ht="24" thickTop="1">
      <c r="M30" s="112"/>
      <c r="N30" s="8"/>
      <c r="O30" s="112"/>
    </row>
    <row r="31" spans="1:16">
      <c r="I31" s="113"/>
      <c r="M31" s="112"/>
      <c r="N31" s="8"/>
      <c r="O31" s="112"/>
    </row>
    <row r="32" spans="1:16">
      <c r="A32" s="15" t="s">
        <v>48</v>
      </c>
      <c r="I32" s="113"/>
      <c r="M32" s="112"/>
      <c r="N32" s="8"/>
      <c r="O32" s="112"/>
    </row>
    <row r="33" spans="1:16">
      <c r="M33" s="112"/>
      <c r="N33" s="8"/>
      <c r="O33" s="112"/>
    </row>
    <row r="34" spans="1:16">
      <c r="I34" s="114"/>
      <c r="M34" s="112"/>
      <c r="N34" s="8"/>
      <c r="O34" s="112"/>
    </row>
    <row r="35" spans="1:16">
      <c r="M35" s="112"/>
      <c r="N35" s="8"/>
      <c r="O35" s="112"/>
    </row>
    <row r="36" spans="1:16">
      <c r="M36" s="112"/>
      <c r="N36" s="8"/>
      <c r="O36" s="112"/>
    </row>
    <row r="37" spans="1:16">
      <c r="M37" s="112"/>
      <c r="N37" s="8"/>
      <c r="O37" s="112"/>
    </row>
    <row r="38" spans="1:16">
      <c r="M38" s="112"/>
      <c r="N38" s="8"/>
      <c r="O38" s="112"/>
    </row>
    <row r="39" spans="1:16">
      <c r="B39" s="173" t="s">
        <v>74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</row>
    <row r="40" spans="1:16">
      <c r="B40" s="173" t="s">
        <v>180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1:16">
      <c r="A41" s="175" t="s">
        <v>2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</row>
    <row r="42" spans="1:16">
      <c r="A42" s="174" t="s">
        <v>21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08"/>
    </row>
    <row r="43" spans="1:16">
      <c r="A43" s="174" t="s">
        <v>49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08"/>
    </row>
    <row r="44" spans="1:16">
      <c r="A44" s="174" t="s">
        <v>183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08"/>
    </row>
    <row r="45" spans="1:16" ht="6" customHeight="1">
      <c r="F45" s="1"/>
      <c r="N45" s="1"/>
      <c r="P45" s="1"/>
    </row>
    <row r="46" spans="1:16">
      <c r="F46" s="1"/>
      <c r="N46" s="1"/>
      <c r="O46" s="44" t="s">
        <v>79</v>
      </c>
      <c r="P46" s="1"/>
    </row>
    <row r="47" spans="1:16">
      <c r="B47" s="109"/>
      <c r="C47" s="109"/>
      <c r="D47" s="109"/>
      <c r="E47" s="109"/>
      <c r="I47" s="177" t="s">
        <v>25</v>
      </c>
      <c r="J47" s="177"/>
      <c r="K47" s="177"/>
      <c r="M47" s="178" t="s">
        <v>26</v>
      </c>
      <c r="N47" s="178"/>
      <c r="O47" s="178"/>
    </row>
    <row r="48" spans="1:16">
      <c r="A48" s="109" t="s">
        <v>50</v>
      </c>
      <c r="B48" s="109"/>
      <c r="C48" s="109"/>
      <c r="D48" s="109"/>
      <c r="E48" s="109"/>
      <c r="G48" s="152" t="s">
        <v>23</v>
      </c>
      <c r="I48" s="115" t="s">
        <v>184</v>
      </c>
      <c r="K48" s="115" t="s">
        <v>27</v>
      </c>
      <c r="M48" s="115" t="s">
        <v>184</v>
      </c>
      <c r="O48" s="115" t="s">
        <v>27</v>
      </c>
    </row>
    <row r="49" spans="1:20">
      <c r="A49" s="109"/>
      <c r="B49" s="109"/>
      <c r="C49" s="109"/>
      <c r="D49" s="109"/>
      <c r="E49" s="109"/>
      <c r="I49" s="164" t="s">
        <v>28</v>
      </c>
      <c r="J49" s="2"/>
      <c r="K49" s="164" t="s">
        <v>29</v>
      </c>
      <c r="M49" s="164" t="s">
        <v>28</v>
      </c>
      <c r="O49" s="164" t="s">
        <v>29</v>
      </c>
    </row>
    <row r="50" spans="1:20">
      <c r="A50" s="109"/>
      <c r="B50" s="109"/>
      <c r="C50" s="109"/>
      <c r="D50" s="109"/>
      <c r="E50" s="109"/>
      <c r="I50" s="110" t="s">
        <v>30</v>
      </c>
      <c r="J50" s="2"/>
      <c r="M50" s="110" t="s">
        <v>30</v>
      </c>
    </row>
    <row r="51" spans="1:20">
      <c r="A51" s="109" t="s">
        <v>51</v>
      </c>
      <c r="B51" s="109"/>
      <c r="C51" s="109"/>
      <c r="D51" s="109"/>
      <c r="E51" s="109"/>
      <c r="I51" s="15"/>
      <c r="J51" s="15"/>
      <c r="K51" s="15"/>
      <c r="L51" s="15"/>
      <c r="M51" s="15"/>
    </row>
    <row r="52" spans="1:20">
      <c r="A52" s="15" t="s">
        <v>178</v>
      </c>
      <c r="G52" s="166" t="s">
        <v>9</v>
      </c>
      <c r="H52" s="166"/>
      <c r="I52" s="4">
        <v>39754230.780000001</v>
      </c>
      <c r="J52" s="4"/>
      <c r="K52" s="4">
        <v>35837252.579999998</v>
      </c>
      <c r="L52" s="4"/>
      <c r="M52" s="4">
        <v>37251156.299999997</v>
      </c>
      <c r="N52" s="4"/>
      <c r="O52" s="4">
        <v>35458047.890000001</v>
      </c>
      <c r="P52" s="4"/>
      <c r="R52" s="116"/>
    </row>
    <row r="53" spans="1:20">
      <c r="A53" s="15" t="s">
        <v>52</v>
      </c>
      <c r="G53" s="166" t="s">
        <v>10</v>
      </c>
      <c r="H53" s="166"/>
      <c r="I53" s="4">
        <v>2874706.47</v>
      </c>
      <c r="J53" s="117" t="e">
        <v>#REF!</v>
      </c>
      <c r="K53" s="4">
        <v>146060404.66999999</v>
      </c>
      <c r="L53" s="117" t="e">
        <v>#REF!</v>
      </c>
      <c r="M53" s="4">
        <v>2870433.06</v>
      </c>
      <c r="N53" s="117" t="e">
        <v>#REF!</v>
      </c>
      <c r="O53" s="4">
        <v>143818587.19999999</v>
      </c>
      <c r="P53" s="4"/>
    </row>
    <row r="54" spans="1:20">
      <c r="A54" s="15" t="s">
        <v>53</v>
      </c>
      <c r="G54" s="166" t="s">
        <v>191</v>
      </c>
      <c r="H54" s="166"/>
      <c r="I54" s="8">
        <v>0</v>
      </c>
      <c r="K54" s="8">
        <v>0</v>
      </c>
      <c r="M54" s="8">
        <v>0</v>
      </c>
      <c r="O54" s="4">
        <v>1602499.9999999998</v>
      </c>
      <c r="P54" s="4"/>
    </row>
    <row r="55" spans="1:20">
      <c r="A55" s="15" t="s">
        <v>54</v>
      </c>
      <c r="I55" s="4">
        <v>16640021.77</v>
      </c>
      <c r="K55" s="4">
        <v>10761223.57</v>
      </c>
      <c r="M55" s="4">
        <v>16640021.77</v>
      </c>
      <c r="O55" s="4">
        <v>10761223.57</v>
      </c>
      <c r="P55" s="4"/>
    </row>
    <row r="56" spans="1:20">
      <c r="A56" s="109" t="s">
        <v>55</v>
      </c>
      <c r="B56" s="109"/>
      <c r="C56" s="109"/>
      <c r="D56" s="109"/>
      <c r="I56" s="6">
        <f>SUM(I52:I55)</f>
        <v>59268959.019999996</v>
      </c>
      <c r="J56" s="2"/>
      <c r="K56" s="6">
        <f>SUM(K52:K55)</f>
        <v>192658880.81999999</v>
      </c>
      <c r="M56" s="6">
        <f>SUM(M52:M55)</f>
        <v>56761611.129999995</v>
      </c>
      <c r="O56" s="6">
        <f>SUM(O52:O55)</f>
        <v>191640358.65999997</v>
      </c>
      <c r="P56" s="4"/>
    </row>
    <row r="57" spans="1:20">
      <c r="A57" s="109" t="s">
        <v>56</v>
      </c>
      <c r="B57" s="109"/>
      <c r="C57" s="109"/>
      <c r="D57" s="109"/>
      <c r="O57" s="4"/>
      <c r="P57" s="4"/>
    </row>
    <row r="58" spans="1:20">
      <c r="A58" s="15" t="s">
        <v>57</v>
      </c>
      <c r="B58" s="109"/>
      <c r="C58" s="109"/>
      <c r="D58" s="109"/>
      <c r="O58" s="4"/>
      <c r="P58" s="4"/>
    </row>
    <row r="59" spans="1:20">
      <c r="C59" s="15" t="s">
        <v>58</v>
      </c>
      <c r="G59" s="166" t="s">
        <v>11</v>
      </c>
      <c r="H59" s="166"/>
      <c r="I59" s="118">
        <v>22178588.010000005</v>
      </c>
      <c r="K59" s="4">
        <v>25074661.060000002</v>
      </c>
      <c r="M59" s="118">
        <v>22178588.010000005</v>
      </c>
      <c r="O59" s="4">
        <v>25074661.060000002</v>
      </c>
      <c r="P59" s="4"/>
    </row>
    <row r="60" spans="1:20">
      <c r="A60" s="109" t="s">
        <v>59</v>
      </c>
      <c r="B60" s="109"/>
      <c r="C60" s="109"/>
      <c r="D60" s="109"/>
      <c r="I60" s="6">
        <f>SUM(I59:I59)</f>
        <v>22178588.010000005</v>
      </c>
      <c r="J60" s="2"/>
      <c r="K60" s="6">
        <f>SUM(K59:K59)</f>
        <v>25074661.060000002</v>
      </c>
      <c r="M60" s="6">
        <f>SUM(M59:M59)</f>
        <v>22178588.010000005</v>
      </c>
      <c r="O60" s="6">
        <f>SUM(O59:O59)</f>
        <v>25074661.060000002</v>
      </c>
      <c r="P60" s="4"/>
    </row>
    <row r="61" spans="1:20" ht="24" thickBot="1">
      <c r="A61" s="109" t="s">
        <v>60</v>
      </c>
      <c r="B61" s="109"/>
      <c r="C61" s="109"/>
      <c r="D61" s="109"/>
      <c r="I61" s="7">
        <f>I56+I60</f>
        <v>81447547.030000001</v>
      </c>
      <c r="J61" s="2"/>
      <c r="K61" s="7">
        <f>K56+K60</f>
        <v>217733541.88</v>
      </c>
      <c r="M61" s="7">
        <f>M56+M60</f>
        <v>78940199.140000001</v>
      </c>
      <c r="O61" s="7">
        <f>O56+O60</f>
        <v>216715019.71999997</v>
      </c>
      <c r="P61" s="4"/>
      <c r="Q61" s="119"/>
      <c r="R61" s="119"/>
      <c r="S61" s="119"/>
      <c r="T61" s="119"/>
    </row>
    <row r="62" spans="1:20" ht="6.75" customHeight="1" thickTop="1">
      <c r="O62" s="4"/>
      <c r="P62" s="4"/>
    </row>
    <row r="63" spans="1:20">
      <c r="A63" s="109" t="s">
        <v>67</v>
      </c>
      <c r="I63" s="110"/>
      <c r="J63" s="2"/>
      <c r="M63" s="110"/>
    </row>
    <row r="64" spans="1:20">
      <c r="A64" s="15" t="s">
        <v>61</v>
      </c>
    </row>
    <row r="65" spans="1:20">
      <c r="A65" s="15" t="s">
        <v>62</v>
      </c>
      <c r="G65" s="166"/>
      <c r="H65" s="166"/>
      <c r="I65" s="166"/>
    </row>
    <row r="66" spans="1:20" ht="24" thickBot="1">
      <c r="A66" s="15" t="s">
        <v>179</v>
      </c>
      <c r="I66" s="9">
        <v>300000000</v>
      </c>
      <c r="J66" s="2"/>
      <c r="K66" s="9">
        <v>300000000</v>
      </c>
      <c r="M66" s="9">
        <v>300000000</v>
      </c>
      <c r="O66" s="9">
        <v>300000000</v>
      </c>
      <c r="P66" s="4"/>
    </row>
    <row r="67" spans="1:20" ht="24" thickTop="1">
      <c r="A67" s="15" t="s">
        <v>63</v>
      </c>
      <c r="O67" s="4"/>
      <c r="P67" s="4"/>
    </row>
    <row r="68" spans="1:20">
      <c r="A68" s="15" t="s">
        <v>179</v>
      </c>
      <c r="I68" s="37">
        <v>300000000</v>
      </c>
      <c r="J68" s="38"/>
      <c r="K68" s="37">
        <v>300000000</v>
      </c>
      <c r="L68" s="110"/>
      <c r="M68" s="37">
        <v>300000000</v>
      </c>
      <c r="N68" s="38"/>
      <c r="O68" s="37">
        <v>300000000</v>
      </c>
      <c r="P68" s="4"/>
    </row>
    <row r="69" spans="1:20">
      <c r="A69" s="15" t="s">
        <v>64</v>
      </c>
      <c r="G69" s="166"/>
      <c r="H69" s="166"/>
      <c r="I69" s="37">
        <v>110561100</v>
      </c>
      <c r="K69" s="37">
        <v>110561100</v>
      </c>
      <c r="L69" s="37"/>
      <c r="M69" s="37">
        <v>110561100</v>
      </c>
      <c r="N69" s="37"/>
      <c r="O69" s="37">
        <v>110561100</v>
      </c>
      <c r="P69" s="4"/>
    </row>
    <row r="70" spans="1:20">
      <c r="A70" s="15" t="s">
        <v>65</v>
      </c>
      <c r="G70" s="166"/>
      <c r="H70" s="166"/>
      <c r="I70" s="37">
        <v>285434649.17000002</v>
      </c>
      <c r="K70" s="37">
        <v>285434649.17000002</v>
      </c>
      <c r="M70" s="37">
        <v>285434649.17000002</v>
      </c>
      <c r="O70" s="37">
        <v>285434649.17000002</v>
      </c>
      <c r="P70" s="4"/>
    </row>
    <row r="71" spans="1:20">
      <c r="A71" s="15" t="s">
        <v>66</v>
      </c>
      <c r="M71" s="4"/>
      <c r="O71" s="4"/>
      <c r="P71" s="4"/>
    </row>
    <row r="72" spans="1:20">
      <c r="A72" s="15" t="s">
        <v>68</v>
      </c>
      <c r="M72" s="4"/>
      <c r="O72" s="4"/>
      <c r="P72" s="4"/>
      <c r="R72" s="120"/>
    </row>
    <row r="73" spans="1:20">
      <c r="B73" s="15" t="s">
        <v>69</v>
      </c>
      <c r="G73" s="166"/>
      <c r="H73" s="166"/>
      <c r="I73" s="37">
        <v>30000000</v>
      </c>
      <c r="J73" s="37"/>
      <c r="K73" s="37">
        <v>30000000</v>
      </c>
      <c r="L73" s="37"/>
      <c r="M73" s="37">
        <v>30000000</v>
      </c>
      <c r="N73" s="37"/>
      <c r="O73" s="37">
        <v>30000000</v>
      </c>
      <c r="P73" s="4"/>
    </row>
    <row r="74" spans="1:20">
      <c r="A74" s="15" t="s">
        <v>70</v>
      </c>
      <c r="I74" s="37">
        <v>97631228.679999977</v>
      </c>
      <c r="K74" s="37">
        <v>57427110.810000002</v>
      </c>
      <c r="M74" s="4">
        <v>104013191.76000011</v>
      </c>
      <c r="O74" s="4">
        <v>58493270.019999832</v>
      </c>
      <c r="P74" s="4"/>
    </row>
    <row r="75" spans="1:20">
      <c r="A75" s="15" t="s">
        <v>71</v>
      </c>
      <c r="I75" s="37">
        <v>12472.828586000949</v>
      </c>
      <c r="K75" s="37">
        <v>6019.92</v>
      </c>
      <c r="L75" s="112"/>
      <c r="M75" s="8">
        <v>0</v>
      </c>
      <c r="N75" s="8"/>
      <c r="O75" s="8">
        <v>0</v>
      </c>
      <c r="P75" s="4"/>
    </row>
    <row r="76" spans="1:20">
      <c r="A76" s="109" t="s">
        <v>72</v>
      </c>
      <c r="B76" s="109"/>
      <c r="C76" s="109"/>
      <c r="D76" s="109"/>
      <c r="E76" s="109"/>
      <c r="I76" s="10">
        <f>SUM(I68:I75)</f>
        <v>823639450.67858601</v>
      </c>
      <c r="J76" s="2"/>
      <c r="K76" s="10">
        <f>SUM(K68:K75)</f>
        <v>783428879.89999998</v>
      </c>
      <c r="M76" s="10">
        <f>SUM(M68:M75)</f>
        <v>830008940.93000019</v>
      </c>
      <c r="O76" s="10">
        <f>SUM(O68:O75)</f>
        <v>784489019.18999994</v>
      </c>
      <c r="P76" s="4"/>
      <c r="Q76" s="119"/>
      <c r="R76" s="119"/>
      <c r="S76" s="119"/>
      <c r="T76" s="119"/>
    </row>
    <row r="77" spans="1:20" ht="24" thickBot="1">
      <c r="A77" s="109" t="s">
        <v>73</v>
      </c>
      <c r="B77" s="109"/>
      <c r="C77" s="109"/>
      <c r="D77" s="109"/>
      <c r="E77" s="109"/>
      <c r="I77" s="7">
        <f>I61+I76</f>
        <v>905086997.70858598</v>
      </c>
      <c r="J77" s="2"/>
      <c r="K77" s="7">
        <f>K61+K76</f>
        <v>1001162421.78</v>
      </c>
      <c r="M77" s="7">
        <f>M61+M76</f>
        <v>908949140.07000017</v>
      </c>
      <c r="O77" s="7">
        <f>O61+O76</f>
        <v>1001204038.9099998</v>
      </c>
      <c r="P77" s="4"/>
      <c r="Q77" s="119"/>
      <c r="R77" s="8"/>
      <c r="S77" s="8"/>
      <c r="T77" s="8"/>
    </row>
    <row r="78" spans="1:20" ht="24" thickTop="1">
      <c r="I78" s="112"/>
      <c r="J78" s="112"/>
      <c r="K78" s="112"/>
      <c r="L78" s="112"/>
      <c r="M78" s="112"/>
      <c r="N78" s="112"/>
      <c r="O78" s="112"/>
      <c r="Q78" s="119"/>
      <c r="R78" s="119"/>
      <c r="S78" s="119"/>
      <c r="T78" s="119"/>
    </row>
    <row r="79" spans="1:20">
      <c r="I79" s="112"/>
      <c r="J79" s="112"/>
      <c r="K79" s="112"/>
      <c r="L79" s="112"/>
      <c r="M79" s="112"/>
      <c r="N79" s="112"/>
      <c r="O79" s="112"/>
      <c r="P79" s="112">
        <f>P77-P29</f>
        <v>0</v>
      </c>
    </row>
    <row r="80" spans="1:20">
      <c r="B80" s="173" t="s">
        <v>74</v>
      </c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</row>
    <row r="81" spans="2:16">
      <c r="B81" s="173" t="s">
        <v>180</v>
      </c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</row>
    <row r="82" spans="2:16">
      <c r="F82" s="11"/>
      <c r="N82" s="11"/>
      <c r="P82" s="11"/>
    </row>
    <row r="83" spans="2:16">
      <c r="F83" s="11"/>
      <c r="N83" s="11"/>
      <c r="P83" s="11"/>
    </row>
    <row r="84" spans="2:16">
      <c r="F84" s="11"/>
      <c r="N84" s="11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6">
    <mergeCell ref="A1:O1"/>
    <mergeCell ref="A41:O41"/>
    <mergeCell ref="M7:O7"/>
    <mergeCell ref="I7:K7"/>
    <mergeCell ref="I47:K47"/>
    <mergeCell ref="M47:O47"/>
    <mergeCell ref="B81:O81"/>
    <mergeCell ref="A2:O2"/>
    <mergeCell ref="A3:O3"/>
    <mergeCell ref="A4:O4"/>
    <mergeCell ref="A42:O42"/>
    <mergeCell ref="A43:O43"/>
    <mergeCell ref="A44:O44"/>
    <mergeCell ref="B39:O39"/>
    <mergeCell ref="B40:O40"/>
    <mergeCell ref="B80:O80"/>
  </mergeCells>
  <pageMargins left="0.78740157480314965" right="0.19685039370078741" top="0.51181102362204722" bottom="0.39370078740157483" header="0.31496062992125984" footer="0.31496062992125984"/>
  <pageSetup paperSize="9" scale="83" orientation="portrait" r:id="rId1"/>
  <ignoredErrors>
    <ignoredError sqref="K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view="pageBreakPreview" topLeftCell="A10" zoomScaleNormal="80" zoomScaleSheetLayoutView="100" zoomScalePageLayoutView="80" workbookViewId="0">
      <selection activeCell="J23" sqref="J23"/>
    </sheetView>
  </sheetViews>
  <sheetFormatPr defaultColWidth="9.125" defaultRowHeight="23.25"/>
  <cols>
    <col min="1" max="1" width="2.125" style="40" customWidth="1"/>
    <col min="2" max="2" width="9.125" style="45"/>
    <col min="3" max="3" width="10.125" style="45" customWidth="1"/>
    <col min="4" max="4" width="33" style="45" customWidth="1"/>
    <col min="5" max="5" width="1.125" style="45" customWidth="1"/>
    <col min="6" max="6" width="6.75" style="45" customWidth="1"/>
    <col min="7" max="7" width="1" style="45" customWidth="1"/>
    <col min="8" max="8" width="14.875" style="45" customWidth="1"/>
    <col min="9" max="9" width="1" style="45" customWidth="1"/>
    <col min="10" max="10" width="14.875" style="55" customWidth="1"/>
    <col min="11" max="11" width="1" style="55" customWidth="1"/>
    <col min="12" max="12" width="14.875" style="55" customWidth="1"/>
    <col min="13" max="13" width="1" style="45" customWidth="1"/>
    <col min="14" max="14" width="13.75" style="40" customWidth="1"/>
    <col min="15" max="16384" width="9.125" style="40"/>
  </cols>
  <sheetData>
    <row r="1" spans="1:13">
      <c r="A1" s="180" t="s">
        <v>13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s="41" customFormat="1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s="41" customFormat="1">
      <c r="A3" s="181" t="s">
        <v>76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41" customFormat="1">
      <c r="A4" s="174" t="s">
        <v>185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>
      <c r="A5" s="174" t="s">
        <v>77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>
      <c r="B6" s="17"/>
      <c r="C6" s="17"/>
      <c r="D6" s="17"/>
      <c r="E6" s="17"/>
      <c r="F6" s="42"/>
      <c r="G6" s="42"/>
      <c r="H6" s="42"/>
      <c r="I6" s="42"/>
      <c r="J6" s="43"/>
      <c r="K6" s="43"/>
      <c r="L6" s="44" t="s">
        <v>79</v>
      </c>
      <c r="M6" s="17"/>
    </row>
    <row r="7" spans="1:13">
      <c r="B7" s="17"/>
      <c r="C7" s="17"/>
      <c r="D7" s="17"/>
      <c r="E7" s="17"/>
      <c r="F7" s="42"/>
      <c r="G7" s="42"/>
      <c r="H7" s="183" t="s">
        <v>80</v>
      </c>
      <c r="I7" s="183"/>
      <c r="J7" s="183"/>
      <c r="K7" s="183"/>
      <c r="L7" s="183"/>
      <c r="M7" s="17"/>
    </row>
    <row r="8" spans="1:13" ht="46.5">
      <c r="B8" s="17"/>
      <c r="C8" s="17"/>
      <c r="D8" s="17"/>
      <c r="E8" s="17"/>
      <c r="F8" s="42"/>
      <c r="G8" s="42"/>
      <c r="H8" s="154" t="s">
        <v>25</v>
      </c>
      <c r="I8" s="42"/>
      <c r="J8" s="182" t="s">
        <v>26</v>
      </c>
      <c r="K8" s="182"/>
      <c r="L8" s="182"/>
      <c r="M8" s="17"/>
    </row>
    <row r="9" spans="1:13">
      <c r="B9" s="17"/>
      <c r="C9" s="17"/>
      <c r="D9" s="17"/>
      <c r="E9" s="21"/>
      <c r="F9" s="42"/>
      <c r="G9" s="40"/>
      <c r="H9" s="153" t="s">
        <v>184</v>
      </c>
      <c r="I9" s="13"/>
      <c r="J9" s="153" t="s">
        <v>184</v>
      </c>
      <c r="K9" s="20"/>
      <c r="L9" s="153" t="s">
        <v>186</v>
      </c>
      <c r="M9" s="17"/>
    </row>
    <row r="10" spans="1:13">
      <c r="A10" s="40" t="s">
        <v>81</v>
      </c>
      <c r="C10" s="17"/>
      <c r="D10" s="17"/>
      <c r="E10" s="21"/>
      <c r="F10" s="16"/>
      <c r="G10" s="21"/>
      <c r="H10" s="46">
        <v>33715436.979999997</v>
      </c>
      <c r="I10" s="21"/>
      <c r="J10" s="46">
        <v>33715436.979999997</v>
      </c>
      <c r="K10" s="47"/>
      <c r="L10" s="46">
        <v>31364130.350000001</v>
      </c>
      <c r="M10" s="17"/>
    </row>
    <row r="11" spans="1:13">
      <c r="A11" s="40" t="s">
        <v>82</v>
      </c>
      <c r="C11" s="17"/>
      <c r="D11" s="17"/>
      <c r="E11" s="21"/>
      <c r="F11" s="16"/>
      <c r="G11" s="21"/>
      <c r="H11" s="48">
        <v>-46450033.840000004</v>
      </c>
      <c r="I11" s="21"/>
      <c r="J11" s="48">
        <v>-46450033.829999998</v>
      </c>
      <c r="K11" s="47"/>
      <c r="L11" s="48">
        <v>-40232637.770000003</v>
      </c>
      <c r="M11" s="17"/>
    </row>
    <row r="12" spans="1:13">
      <c r="A12" s="41" t="s">
        <v>83</v>
      </c>
      <c r="C12" s="17"/>
      <c r="D12" s="17"/>
      <c r="E12" s="21"/>
      <c r="F12" s="16"/>
      <c r="G12" s="21"/>
      <c r="H12" s="168">
        <f>SUM(H10:H11)</f>
        <v>-12734596.860000007</v>
      </c>
      <c r="I12" s="21"/>
      <c r="J12" s="168">
        <f>SUM(J10:J11)</f>
        <v>-12734596.850000001</v>
      </c>
      <c r="K12" s="47"/>
      <c r="L12" s="168">
        <f>SUM(L10:L11)</f>
        <v>-8868507.4200000018</v>
      </c>
      <c r="M12" s="17"/>
    </row>
    <row r="13" spans="1:13">
      <c r="A13" s="40" t="s">
        <v>84</v>
      </c>
      <c r="C13" s="17"/>
      <c r="D13" s="17"/>
      <c r="E13" s="21"/>
      <c r="F13" s="16"/>
      <c r="G13" s="21"/>
      <c r="H13" s="46">
        <v>3690458.96</v>
      </c>
      <c r="I13" s="21"/>
      <c r="J13" s="46">
        <v>3768811.2800000021</v>
      </c>
      <c r="K13" s="47"/>
      <c r="L13" s="46">
        <v>2998045.74</v>
      </c>
      <c r="M13" s="17"/>
    </row>
    <row r="14" spans="1:13">
      <c r="A14" s="40" t="s">
        <v>85</v>
      </c>
      <c r="C14" s="17"/>
      <c r="D14" s="17"/>
      <c r="E14" s="21"/>
      <c r="F14" s="16"/>
      <c r="G14" s="21"/>
      <c r="H14" s="47">
        <v>-6506759.5999999996</v>
      </c>
      <c r="I14" s="21"/>
      <c r="J14" s="47">
        <v>-6506777.2000000002</v>
      </c>
      <c r="K14" s="47"/>
      <c r="L14" s="47">
        <v>-7938860.4699999997</v>
      </c>
      <c r="M14" s="17"/>
    </row>
    <row r="15" spans="1:13">
      <c r="A15" s="40" t="s">
        <v>86</v>
      </c>
      <c r="C15" s="17"/>
      <c r="D15" s="17"/>
      <c r="E15" s="21"/>
      <c r="F15" s="16"/>
      <c r="G15" s="21"/>
      <c r="H15" s="47">
        <v>-31288860.07</v>
      </c>
      <c r="I15" s="21"/>
      <c r="J15" s="47">
        <v>-31077947.09</v>
      </c>
      <c r="K15" s="129"/>
      <c r="L15" s="47">
        <v>-27491351.300000001</v>
      </c>
      <c r="M15" s="17"/>
    </row>
    <row r="16" spans="1:13">
      <c r="A16" s="40" t="s">
        <v>87</v>
      </c>
      <c r="B16" s="17"/>
      <c r="C16" s="22"/>
      <c r="D16" s="22"/>
      <c r="E16" s="21"/>
      <c r="F16" s="16"/>
      <c r="G16" s="21"/>
      <c r="H16" s="64">
        <v>0</v>
      </c>
      <c r="I16" s="21"/>
      <c r="J16" s="64">
        <v>0</v>
      </c>
      <c r="K16" s="47"/>
      <c r="L16" s="130">
        <v>-166387.5</v>
      </c>
      <c r="M16" s="17"/>
    </row>
    <row r="17" spans="1:14">
      <c r="A17" s="41" t="s">
        <v>88</v>
      </c>
      <c r="B17" s="17"/>
      <c r="C17" s="22"/>
      <c r="D17" s="22"/>
      <c r="E17" s="21"/>
      <c r="F17" s="16"/>
      <c r="G17" s="21"/>
      <c r="H17" s="168">
        <f>SUM(H12:H16)</f>
        <v>-46839757.570000008</v>
      </c>
      <c r="I17" s="21"/>
      <c r="J17" s="168">
        <f>SUM(J12:J16)</f>
        <v>-46550509.859999999</v>
      </c>
      <c r="K17" s="47"/>
      <c r="L17" s="168">
        <f>SUM(L12:L16)</f>
        <v>-41467060.950000003</v>
      </c>
      <c r="M17" s="17"/>
      <c r="N17" s="49"/>
    </row>
    <row r="18" spans="1:14">
      <c r="A18" s="40" t="s">
        <v>89</v>
      </c>
      <c r="B18" s="17"/>
      <c r="C18" s="22"/>
      <c r="D18" s="22"/>
      <c r="E18" s="21"/>
      <c r="F18" s="39"/>
      <c r="G18" s="40"/>
      <c r="H18" s="46">
        <v>9585633.5899999999</v>
      </c>
      <c r="I18" s="21"/>
      <c r="J18" s="46">
        <v>9585633.5899999999</v>
      </c>
      <c r="K18" s="47"/>
      <c r="L18" s="46">
        <v>8376731.6600000039</v>
      </c>
      <c r="M18" s="17"/>
      <c r="N18" s="50"/>
    </row>
    <row r="19" spans="1:14" ht="24" thickBot="1">
      <c r="A19" s="41" t="s">
        <v>90</v>
      </c>
      <c r="B19" s="21"/>
      <c r="C19" s="17"/>
      <c r="D19" s="17"/>
      <c r="E19" s="21"/>
      <c r="F19" s="16"/>
      <c r="G19" s="21"/>
      <c r="H19" s="169">
        <f>SUM(H17:H18)</f>
        <v>-37254123.980000004</v>
      </c>
      <c r="I19" s="46"/>
      <c r="J19" s="169">
        <f>SUM(J17:J18)</f>
        <v>-36964876.269999996</v>
      </c>
      <c r="K19" s="46"/>
      <c r="L19" s="169">
        <f>SUM(L17:L18)</f>
        <v>-33090329.289999999</v>
      </c>
      <c r="M19" s="17"/>
      <c r="N19" s="50"/>
    </row>
    <row r="20" spans="1:14" ht="9.75" customHeight="1" thickTop="1">
      <c r="A20" s="41"/>
      <c r="B20" s="21"/>
      <c r="C20" s="17"/>
      <c r="D20" s="17"/>
      <c r="E20" s="21"/>
      <c r="F20" s="16"/>
      <c r="G20" s="21"/>
      <c r="H20" s="21"/>
      <c r="I20" s="21"/>
      <c r="J20" s="51"/>
      <c r="K20" s="47"/>
      <c r="L20" s="51"/>
      <c r="M20" s="17"/>
    </row>
    <row r="21" spans="1:14">
      <c r="A21" s="41" t="s">
        <v>91</v>
      </c>
      <c r="B21" s="41"/>
      <c r="C21" s="40"/>
      <c r="D21" s="40"/>
      <c r="E21" s="21"/>
      <c r="F21" s="16"/>
      <c r="G21" s="21"/>
      <c r="H21" s="21"/>
      <c r="I21" s="21"/>
      <c r="J21" s="47"/>
      <c r="K21" s="47"/>
      <c r="L21" s="47"/>
      <c r="M21" s="17"/>
    </row>
    <row r="22" spans="1:14">
      <c r="A22" s="41" t="s">
        <v>92</v>
      </c>
      <c r="B22" s="40"/>
      <c r="C22" s="40"/>
      <c r="D22" s="40"/>
      <c r="E22" s="21"/>
      <c r="F22" s="52"/>
      <c r="G22" s="21"/>
      <c r="H22" s="21"/>
      <c r="I22" s="21"/>
      <c r="J22" s="47"/>
      <c r="K22" s="47"/>
      <c r="L22" s="47"/>
      <c r="M22" s="17"/>
    </row>
    <row r="23" spans="1:14">
      <c r="B23" s="40" t="s">
        <v>93</v>
      </c>
      <c r="C23" s="40"/>
      <c r="D23" s="40"/>
      <c r="E23" s="21"/>
      <c r="F23" s="122"/>
      <c r="G23" s="21"/>
      <c r="H23" s="66">
        <v>-146992.32000000001</v>
      </c>
      <c r="I23" s="21"/>
      <c r="J23" s="54">
        <v>0</v>
      </c>
      <c r="K23" s="54"/>
      <c r="L23" s="55">
        <v>0</v>
      </c>
      <c r="M23" s="17"/>
    </row>
    <row r="24" spans="1:14">
      <c r="A24" s="40" t="s">
        <v>94</v>
      </c>
      <c r="B24" s="40"/>
      <c r="C24" s="40"/>
      <c r="D24" s="40"/>
      <c r="E24" s="21"/>
      <c r="F24" s="121"/>
      <c r="G24" s="21"/>
      <c r="H24" s="66">
        <f>SUM(H23:H23)</f>
        <v>-146992.32000000001</v>
      </c>
      <c r="I24" s="21"/>
      <c r="J24" s="131">
        <f>SUM(J23:J23)</f>
        <v>0</v>
      </c>
      <c r="K24" s="54"/>
      <c r="L24" s="131">
        <f>SUM(L23:L23)</f>
        <v>0</v>
      </c>
      <c r="M24" s="17"/>
    </row>
    <row r="25" spans="1:14">
      <c r="A25" s="41" t="s">
        <v>95</v>
      </c>
      <c r="B25" s="40"/>
      <c r="C25" s="40"/>
      <c r="D25" s="40"/>
      <c r="E25" s="21"/>
      <c r="F25" s="121"/>
      <c r="G25" s="21"/>
      <c r="H25" s="57"/>
      <c r="I25" s="61"/>
      <c r="J25" s="43"/>
      <c r="K25" s="132"/>
      <c r="L25" s="43"/>
      <c r="M25" s="17"/>
    </row>
    <row r="26" spans="1:14">
      <c r="B26" s="40" t="s">
        <v>96</v>
      </c>
      <c r="C26" s="40"/>
      <c r="D26" s="40"/>
      <c r="E26" s="21"/>
      <c r="F26" s="121"/>
      <c r="G26" s="21"/>
      <c r="H26" s="142">
        <v>0</v>
      </c>
      <c r="I26" s="143"/>
      <c r="J26" s="142">
        <v>0</v>
      </c>
      <c r="K26" s="132"/>
      <c r="L26" s="43">
        <v>0</v>
      </c>
      <c r="M26" s="17"/>
    </row>
    <row r="27" spans="1:14">
      <c r="B27" s="40" t="s">
        <v>97</v>
      </c>
      <c r="C27" s="40"/>
      <c r="D27" s="40"/>
      <c r="E27" s="21"/>
      <c r="F27" s="121"/>
      <c r="G27" s="21"/>
      <c r="H27" s="64">
        <v>0</v>
      </c>
      <c r="I27" s="143"/>
      <c r="J27" s="64">
        <v>0</v>
      </c>
      <c r="K27" s="132"/>
      <c r="L27" s="133">
        <v>0</v>
      </c>
      <c r="M27" s="17"/>
    </row>
    <row r="28" spans="1:14">
      <c r="A28" s="40" t="s">
        <v>94</v>
      </c>
      <c r="B28" s="40"/>
      <c r="C28" s="40"/>
      <c r="D28" s="40"/>
      <c r="E28" s="21"/>
      <c r="F28" s="121"/>
      <c r="G28" s="21"/>
      <c r="H28" s="134">
        <f>SUM(H26:H27)</f>
        <v>0</v>
      </c>
      <c r="I28" s="143"/>
      <c r="J28" s="134">
        <f>SUM(J26:J27)</f>
        <v>0</v>
      </c>
      <c r="K28" s="132"/>
      <c r="L28" s="134">
        <f>SUM(L26:L27)</f>
        <v>0</v>
      </c>
      <c r="M28" s="17"/>
    </row>
    <row r="29" spans="1:14" ht="24" thickBot="1">
      <c r="A29" s="41" t="s">
        <v>98</v>
      </c>
      <c r="B29" s="56"/>
      <c r="C29" s="21"/>
      <c r="D29" s="17"/>
      <c r="E29" s="21"/>
      <c r="F29" s="16"/>
      <c r="G29" s="21"/>
      <c r="H29" s="65">
        <f>H19+H24+H28</f>
        <v>-37401116.300000004</v>
      </c>
      <c r="I29" s="21"/>
      <c r="J29" s="65">
        <f>J19+J24+J28</f>
        <v>-36964876.269999996</v>
      </c>
      <c r="K29" s="135"/>
      <c r="L29" s="65">
        <f>L19+L24+L28</f>
        <v>-33090329.289999999</v>
      </c>
      <c r="M29" s="17"/>
      <c r="N29" s="68"/>
    </row>
    <row r="30" spans="1:14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</row>
    <row r="31" spans="1:14">
      <c r="A31" s="41" t="s">
        <v>99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4">
      <c r="B32" s="22" t="s">
        <v>100</v>
      </c>
      <c r="C32" s="17"/>
      <c r="D32" s="17"/>
      <c r="E32" s="21"/>
      <c r="F32" s="16"/>
      <c r="G32" s="21"/>
      <c r="H32" s="57">
        <f>+H19</f>
        <v>-37254123.980000004</v>
      </c>
      <c r="I32" s="58"/>
      <c r="J32" s="57">
        <f>+J19</f>
        <v>-36964876.269999996</v>
      </c>
      <c r="K32" s="57"/>
      <c r="L32" s="57">
        <f>+L19</f>
        <v>-33090329.289999999</v>
      </c>
      <c r="M32" s="17"/>
    </row>
    <row r="33" spans="1:15">
      <c r="B33" s="22" t="s">
        <v>101</v>
      </c>
      <c r="C33" s="17"/>
      <c r="D33" s="17"/>
      <c r="E33" s="21"/>
      <c r="F33" s="16"/>
      <c r="G33" s="21"/>
      <c r="H33" s="96">
        <v>0</v>
      </c>
      <c r="I33" s="59"/>
      <c r="J33" s="43">
        <v>0</v>
      </c>
      <c r="K33" s="43"/>
      <c r="L33" s="43">
        <v>0</v>
      </c>
      <c r="M33" s="17"/>
    </row>
    <row r="34" spans="1:15">
      <c r="A34" s="41" t="s">
        <v>102</v>
      </c>
      <c r="B34" s="22"/>
      <c r="C34" s="17"/>
      <c r="D34" s="17"/>
      <c r="E34" s="21"/>
      <c r="F34" s="16"/>
      <c r="G34" s="21"/>
      <c r="H34" s="21"/>
      <c r="I34" s="60"/>
      <c r="J34" s="57"/>
      <c r="K34" s="57"/>
      <c r="L34" s="57"/>
      <c r="M34" s="17"/>
    </row>
    <row r="35" spans="1:15">
      <c r="B35" s="22" t="s">
        <v>100</v>
      </c>
      <c r="C35" s="17"/>
      <c r="D35" s="17"/>
      <c r="E35" s="21"/>
      <c r="F35" s="16"/>
      <c r="G35" s="21"/>
      <c r="H35" s="57">
        <f>H29</f>
        <v>-37401116.300000004</v>
      </c>
      <c r="I35" s="60"/>
      <c r="J35" s="57">
        <f>J29</f>
        <v>-36964876.269999996</v>
      </c>
      <c r="K35" s="57"/>
      <c r="L35" s="57">
        <f>L29</f>
        <v>-33090329.289999999</v>
      </c>
      <c r="M35" s="17"/>
    </row>
    <row r="36" spans="1:15">
      <c r="B36" s="22" t="s">
        <v>101</v>
      </c>
      <c r="C36" s="17"/>
      <c r="D36" s="17"/>
      <c r="E36" s="21"/>
      <c r="F36" s="16"/>
      <c r="G36" s="21"/>
      <c r="H36" s="43">
        <v>0</v>
      </c>
      <c r="I36" s="59"/>
      <c r="J36" s="43">
        <v>0</v>
      </c>
      <c r="K36" s="43"/>
      <c r="L36" s="43">
        <v>0</v>
      </c>
      <c r="M36" s="17"/>
    </row>
    <row r="37" spans="1:15" ht="9" customHeight="1">
      <c r="B37" s="22"/>
      <c r="C37" s="17"/>
      <c r="D37" s="17"/>
      <c r="E37" s="21"/>
      <c r="F37" s="16"/>
      <c r="G37" s="21"/>
      <c r="H37" s="21"/>
      <c r="I37" s="61"/>
      <c r="J37" s="43"/>
      <c r="K37" s="43"/>
      <c r="L37" s="43"/>
      <c r="M37" s="17"/>
    </row>
    <row r="38" spans="1:15" s="41" customFormat="1">
      <c r="A38" s="41" t="s">
        <v>103</v>
      </c>
      <c r="B38" s="21"/>
      <c r="C38" s="21"/>
      <c r="D38" s="21"/>
      <c r="E38" s="21"/>
      <c r="F38" s="123"/>
      <c r="J38" s="136"/>
      <c r="K38" s="136"/>
      <c r="L38" s="136"/>
      <c r="M38" s="21"/>
    </row>
    <row r="39" spans="1:15">
      <c r="A39" s="17" t="s">
        <v>104</v>
      </c>
      <c r="C39" s="17"/>
      <c r="D39" s="17"/>
      <c r="E39" s="40"/>
      <c r="F39" s="16"/>
      <c r="G39" s="21"/>
      <c r="H39" s="170">
        <f>H19/H40</f>
        <v>-6.2090206633333339E-2</v>
      </c>
      <c r="I39" s="171"/>
      <c r="J39" s="170">
        <f>J19/J40</f>
        <v>-6.1608127116666661E-2</v>
      </c>
      <c r="K39" s="170"/>
      <c r="L39" s="170">
        <f>L19/L40</f>
        <v>-5.5150548816666665E-2</v>
      </c>
      <c r="M39" s="17"/>
      <c r="N39" s="54"/>
      <c r="O39" s="49"/>
    </row>
    <row r="40" spans="1:15">
      <c r="A40" s="17" t="s">
        <v>105</v>
      </c>
      <c r="C40" s="17"/>
      <c r="D40" s="17"/>
      <c r="E40" s="21"/>
      <c r="F40" s="16"/>
      <c r="G40" s="21"/>
      <c r="H40" s="62">
        <v>600000000</v>
      </c>
      <c r="I40" s="62"/>
      <c r="J40" s="62">
        <v>600000000</v>
      </c>
      <c r="K40" s="62"/>
      <c r="L40" s="62">
        <v>600000000</v>
      </c>
      <c r="M40" s="63"/>
      <c r="N40" s="54"/>
    </row>
    <row r="41" spans="1:15" ht="7.5" customHeight="1">
      <c r="B41" s="17"/>
      <c r="C41" s="17"/>
      <c r="D41" s="17"/>
      <c r="E41" s="21"/>
      <c r="F41" s="16"/>
      <c r="G41" s="21"/>
      <c r="H41" s="21"/>
      <c r="I41" s="53"/>
      <c r="J41" s="53"/>
      <c r="K41" s="53"/>
      <c r="L41" s="53"/>
      <c r="M41" s="17"/>
    </row>
    <row r="42" spans="1:15">
      <c r="A42" s="40" t="s">
        <v>48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9" t="s">
        <v>74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5">
      <c r="B45" s="179" t="s">
        <v>180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</sheetData>
  <mergeCells count="9">
    <mergeCell ref="B44:L44"/>
    <mergeCell ref="B45:L45"/>
    <mergeCell ref="A1:M1"/>
    <mergeCell ref="A2:M2"/>
    <mergeCell ref="A3:M3"/>
    <mergeCell ref="J8:L8"/>
    <mergeCell ref="A4:M4"/>
    <mergeCell ref="A5:M5"/>
    <mergeCell ref="H7:L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5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view="pageBreakPreview" topLeftCell="A11" zoomScale="80" zoomScaleNormal="80" zoomScaleSheetLayoutView="80" zoomScalePageLayoutView="80" workbookViewId="0">
      <selection activeCell="H23" sqref="H23"/>
    </sheetView>
  </sheetViews>
  <sheetFormatPr defaultColWidth="9.125" defaultRowHeight="23.25"/>
  <cols>
    <col min="1" max="1" width="2.125" style="40" customWidth="1"/>
    <col min="2" max="2" width="9.125" style="45"/>
    <col min="3" max="3" width="10.125" style="45" customWidth="1"/>
    <col min="4" max="4" width="33" style="45" customWidth="1"/>
    <col min="5" max="5" width="1.125" style="45" customWidth="1"/>
    <col min="6" max="6" width="6.625" style="45" customWidth="1"/>
    <col min="7" max="7" width="1" style="45" customWidth="1"/>
    <col min="8" max="8" width="16.875" style="45" customWidth="1"/>
    <col min="9" max="9" width="1" style="45" customWidth="1"/>
    <col min="10" max="10" width="15.875" style="55" customWidth="1"/>
    <col min="11" max="11" width="1" style="55" customWidth="1"/>
    <col min="12" max="12" width="15.875" style="55" customWidth="1"/>
    <col min="13" max="13" width="1" style="45" customWidth="1"/>
    <col min="14" max="14" width="13.75" style="68" customWidth="1"/>
    <col min="15" max="15" width="13.75" style="40" customWidth="1"/>
    <col min="16" max="16384" width="9.125" style="40"/>
  </cols>
  <sheetData>
    <row r="1" spans="1:15">
      <c r="A1" s="180" t="s">
        <v>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5" s="41" customFormat="1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41"/>
    </row>
    <row r="3" spans="1:15" s="41" customFormat="1">
      <c r="A3" s="181" t="s">
        <v>76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41"/>
    </row>
    <row r="4" spans="1:15" s="41" customFormat="1">
      <c r="A4" s="174" t="s">
        <v>185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41"/>
    </row>
    <row r="5" spans="1:15">
      <c r="A5" s="174" t="s">
        <v>77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5">
      <c r="B6" s="17"/>
      <c r="C6" s="17"/>
      <c r="D6" s="17"/>
      <c r="E6" s="17"/>
      <c r="F6" s="42"/>
      <c r="G6" s="42"/>
      <c r="H6" s="42"/>
      <c r="I6" s="42"/>
      <c r="J6" s="43"/>
      <c r="K6" s="43"/>
      <c r="L6" s="44" t="s">
        <v>79</v>
      </c>
      <c r="M6" s="17"/>
    </row>
    <row r="7" spans="1:15">
      <c r="B7" s="17"/>
      <c r="C7" s="17"/>
      <c r="D7" s="17"/>
      <c r="E7" s="17"/>
      <c r="F7" s="42"/>
      <c r="G7" s="42"/>
      <c r="H7" s="183" t="s">
        <v>187</v>
      </c>
      <c r="I7" s="183"/>
      <c r="J7" s="183"/>
      <c r="K7" s="183"/>
      <c r="L7" s="183"/>
      <c r="M7" s="17"/>
    </row>
    <row r="8" spans="1:15" ht="46.5">
      <c r="B8" s="17"/>
      <c r="C8" s="17"/>
      <c r="D8" s="17"/>
      <c r="E8" s="17"/>
      <c r="F8" s="42"/>
      <c r="G8" s="42"/>
      <c r="H8" s="154" t="s">
        <v>25</v>
      </c>
      <c r="I8" s="42"/>
      <c r="J8" s="182" t="s">
        <v>26</v>
      </c>
      <c r="K8" s="182"/>
      <c r="L8" s="182"/>
      <c r="M8" s="17"/>
    </row>
    <row r="9" spans="1:15">
      <c r="B9" s="17"/>
      <c r="C9" s="17"/>
      <c r="D9" s="17"/>
      <c r="E9" s="21"/>
      <c r="F9" s="152" t="s">
        <v>23</v>
      </c>
      <c r="G9" s="40"/>
      <c r="H9" s="153" t="s">
        <v>184</v>
      </c>
      <c r="I9" s="13"/>
      <c r="J9" s="153" t="s">
        <v>184</v>
      </c>
      <c r="K9" s="20"/>
      <c r="L9" s="153" t="s">
        <v>186</v>
      </c>
      <c r="M9" s="17"/>
    </row>
    <row r="10" spans="1:15">
      <c r="A10" s="40" t="s">
        <v>81</v>
      </c>
      <c r="C10" s="17"/>
      <c r="D10" s="17"/>
      <c r="E10" s="21"/>
      <c r="F10" s="16"/>
      <c r="G10" s="21"/>
      <c r="H10" s="46">
        <v>679486188.28999996</v>
      </c>
      <c r="I10" s="21"/>
      <c r="J10" s="46">
        <v>671458155.7700001</v>
      </c>
      <c r="K10" s="47"/>
      <c r="L10" s="46">
        <v>680065531.50999987</v>
      </c>
      <c r="M10" s="17"/>
      <c r="O10" s="49"/>
    </row>
    <row r="11" spans="1:15">
      <c r="A11" s="40" t="s">
        <v>82</v>
      </c>
      <c r="C11" s="17"/>
      <c r="D11" s="17"/>
      <c r="E11" s="21"/>
      <c r="F11" s="16"/>
      <c r="G11" s="21"/>
      <c r="H11" s="48">
        <v>-378754286</v>
      </c>
      <c r="I11" s="21"/>
      <c r="J11" s="48">
        <v>-367511004.87</v>
      </c>
      <c r="K11" s="47"/>
      <c r="L11" s="48">
        <v>-341906407.40000004</v>
      </c>
      <c r="M11" s="17"/>
      <c r="O11" s="49"/>
    </row>
    <row r="12" spans="1:15">
      <c r="A12" s="41" t="s">
        <v>83</v>
      </c>
      <c r="C12" s="17"/>
      <c r="D12" s="17"/>
      <c r="E12" s="21"/>
      <c r="F12" s="16"/>
      <c r="G12" s="21"/>
      <c r="H12" s="46">
        <f>SUM(H10:H11)</f>
        <v>300731902.28999996</v>
      </c>
      <c r="I12" s="21"/>
      <c r="J12" s="46">
        <f>SUM(J10:J11)</f>
        <v>303947150.9000001</v>
      </c>
      <c r="K12" s="47"/>
      <c r="L12" s="46">
        <f>SUM(L10:L11)</f>
        <v>338159124.10999984</v>
      </c>
      <c r="M12" s="17"/>
      <c r="O12" s="49"/>
    </row>
    <row r="13" spans="1:15">
      <c r="A13" s="40" t="s">
        <v>84</v>
      </c>
      <c r="C13" s="17"/>
      <c r="D13" s="17"/>
      <c r="E13" s="21"/>
      <c r="F13" s="16"/>
      <c r="G13" s="21"/>
      <c r="H13" s="46">
        <v>10595782.02</v>
      </c>
      <c r="I13" s="21"/>
      <c r="J13" s="46">
        <v>11281090.310000001</v>
      </c>
      <c r="K13" s="47"/>
      <c r="L13" s="46">
        <v>7655833.5800000001</v>
      </c>
      <c r="M13" s="17"/>
      <c r="O13" s="49"/>
    </row>
    <row r="14" spans="1:15">
      <c r="A14" s="40" t="s">
        <v>85</v>
      </c>
      <c r="C14" s="17"/>
      <c r="D14" s="17"/>
      <c r="E14" s="21"/>
      <c r="F14" s="16"/>
      <c r="G14" s="21"/>
      <c r="H14" s="47">
        <v>-40761329.159999996</v>
      </c>
      <c r="I14" s="21"/>
      <c r="J14" s="47">
        <v>-39820965.409999996</v>
      </c>
      <c r="K14" s="47"/>
      <c r="L14" s="47">
        <v>-37822652.270000003</v>
      </c>
      <c r="M14" s="17"/>
      <c r="O14" s="49"/>
    </row>
    <row r="15" spans="1:15">
      <c r="A15" s="40" t="s">
        <v>86</v>
      </c>
      <c r="C15" s="17"/>
      <c r="D15" s="17"/>
      <c r="E15" s="21"/>
      <c r="F15" s="16"/>
      <c r="G15" s="21"/>
      <c r="H15" s="47">
        <v>-85663494.359999999</v>
      </c>
      <c r="I15" s="21"/>
      <c r="J15" s="47">
        <v>-85188611.140000001</v>
      </c>
      <c r="K15" s="129"/>
      <c r="L15" s="47">
        <v>-87347829.870000005</v>
      </c>
      <c r="M15" s="17"/>
      <c r="O15" s="49"/>
    </row>
    <row r="16" spans="1:15">
      <c r="A16" s="40" t="s">
        <v>87</v>
      </c>
      <c r="B16" s="17"/>
      <c r="C16" s="22"/>
      <c r="D16" s="22"/>
      <c r="E16" s="21"/>
      <c r="F16" s="16"/>
      <c r="G16" s="21"/>
      <c r="H16" s="64">
        <v>0</v>
      </c>
      <c r="I16" s="21"/>
      <c r="J16" s="64">
        <v>0</v>
      </c>
      <c r="K16" s="47"/>
      <c r="L16" s="130">
        <v>-189639.6</v>
      </c>
      <c r="M16" s="17"/>
      <c r="O16" s="49"/>
    </row>
    <row r="17" spans="1:15">
      <c r="A17" s="41" t="s">
        <v>88</v>
      </c>
      <c r="B17" s="17"/>
      <c r="C17" s="22"/>
      <c r="D17" s="22"/>
      <c r="E17" s="21"/>
      <c r="F17" s="16"/>
      <c r="G17" s="21"/>
      <c r="H17" s="46">
        <f>SUM(H12:H16)</f>
        <v>184902860.78999996</v>
      </c>
      <c r="I17" s="21"/>
      <c r="J17" s="46">
        <f>SUM(J12:J16)</f>
        <v>190218664.66000009</v>
      </c>
      <c r="K17" s="47"/>
      <c r="L17" s="46">
        <f>SUM(L12:L16)</f>
        <v>220454835.94999984</v>
      </c>
      <c r="M17" s="17"/>
      <c r="O17" s="49"/>
    </row>
    <row r="18" spans="1:15">
      <c r="A18" s="40" t="s">
        <v>89</v>
      </c>
      <c r="B18" s="17"/>
      <c r="C18" s="22"/>
      <c r="D18" s="22"/>
      <c r="E18" s="21"/>
      <c r="F18" s="39" t="s">
        <v>12</v>
      </c>
      <c r="G18" s="40"/>
      <c r="H18" s="48">
        <v>-37801310.82</v>
      </c>
      <c r="I18" s="40"/>
      <c r="J18" s="48">
        <v>-37801310.82</v>
      </c>
      <c r="K18" s="47"/>
      <c r="L18" s="48">
        <v>-44000588.969999999</v>
      </c>
      <c r="M18" s="17"/>
      <c r="O18" s="49"/>
    </row>
    <row r="19" spans="1:15">
      <c r="A19" s="41" t="s">
        <v>90</v>
      </c>
      <c r="B19" s="21"/>
      <c r="C19" s="17"/>
      <c r="D19" s="17"/>
      <c r="E19" s="21"/>
      <c r="F19" s="16"/>
      <c r="G19" s="21"/>
      <c r="H19" s="97">
        <f>SUM(H17:H18)</f>
        <v>147101549.96999997</v>
      </c>
      <c r="I19" s="46"/>
      <c r="J19" s="97">
        <f>SUM(J17:J18)</f>
        <v>152417353.84000009</v>
      </c>
      <c r="K19" s="46"/>
      <c r="L19" s="97">
        <f>SUM(L17:L18)</f>
        <v>176454246.97999984</v>
      </c>
      <c r="M19" s="17"/>
      <c r="O19" s="49"/>
    </row>
    <row r="20" spans="1:15" ht="9.75" customHeight="1">
      <c r="A20" s="41"/>
      <c r="B20" s="21"/>
      <c r="C20" s="17"/>
      <c r="D20" s="17"/>
      <c r="E20" s="21"/>
      <c r="F20" s="16"/>
      <c r="G20" s="21"/>
      <c r="H20" s="21"/>
      <c r="I20" s="21"/>
      <c r="J20" s="51"/>
      <c r="K20" s="47"/>
      <c r="L20" s="51"/>
      <c r="M20" s="17"/>
      <c r="O20" s="49"/>
    </row>
    <row r="21" spans="1:15">
      <c r="A21" s="41" t="s">
        <v>91</v>
      </c>
      <c r="B21" s="41"/>
      <c r="C21" s="40"/>
      <c r="D21" s="40"/>
      <c r="E21" s="21"/>
      <c r="F21" s="16"/>
      <c r="G21" s="21"/>
      <c r="H21" s="21"/>
      <c r="I21" s="21"/>
      <c r="J21" s="47"/>
      <c r="K21" s="47"/>
      <c r="L21" s="47"/>
      <c r="M21" s="17"/>
      <c r="O21" s="49"/>
    </row>
    <row r="22" spans="1:15">
      <c r="A22" s="41" t="s">
        <v>92</v>
      </c>
      <c r="B22" s="40"/>
      <c r="C22" s="40"/>
      <c r="D22" s="40"/>
      <c r="E22" s="21"/>
      <c r="F22" s="52"/>
      <c r="G22" s="21"/>
      <c r="H22" s="21"/>
      <c r="I22" s="21"/>
      <c r="J22" s="47"/>
      <c r="K22" s="47"/>
      <c r="L22" s="47"/>
      <c r="M22" s="17"/>
      <c r="O22" s="49"/>
    </row>
    <row r="23" spans="1:15">
      <c r="B23" s="40" t="s">
        <v>93</v>
      </c>
      <c r="C23" s="40"/>
      <c r="D23" s="40"/>
      <c r="E23" s="21"/>
      <c r="F23" s="106"/>
      <c r="G23" s="21"/>
      <c r="H23" s="17">
        <v>6452.91</v>
      </c>
      <c r="I23" s="21"/>
      <c r="J23" s="54">
        <v>0</v>
      </c>
      <c r="K23" s="54"/>
      <c r="L23" s="55">
        <v>0</v>
      </c>
      <c r="M23" s="17"/>
      <c r="O23" s="49"/>
    </row>
    <row r="24" spans="1:15">
      <c r="A24" s="40" t="s">
        <v>94</v>
      </c>
      <c r="B24" s="40"/>
      <c r="C24" s="40"/>
      <c r="D24" s="40"/>
      <c r="E24" s="21"/>
      <c r="F24" s="105"/>
      <c r="G24" s="21"/>
      <c r="H24" s="67">
        <f>SUM(H23:H23)</f>
        <v>6452.91</v>
      </c>
      <c r="I24" s="21"/>
      <c r="J24" s="131">
        <f>SUM(J23:J23)</f>
        <v>0</v>
      </c>
      <c r="K24" s="54"/>
      <c r="L24" s="131">
        <f>SUM(L23:L23)</f>
        <v>0</v>
      </c>
      <c r="M24" s="17"/>
      <c r="O24" s="49"/>
    </row>
    <row r="25" spans="1:15">
      <c r="A25" s="41" t="s">
        <v>95</v>
      </c>
      <c r="B25" s="40"/>
      <c r="C25" s="40"/>
      <c r="D25" s="40"/>
      <c r="E25" s="21"/>
      <c r="F25" s="105"/>
      <c r="G25" s="21"/>
      <c r="H25" s="57"/>
      <c r="I25" s="61"/>
      <c r="J25" s="43"/>
      <c r="K25" s="132"/>
      <c r="L25" s="43"/>
      <c r="M25" s="17"/>
      <c r="O25" s="49"/>
    </row>
    <row r="26" spans="1:15">
      <c r="B26" s="40" t="s">
        <v>96</v>
      </c>
      <c r="C26" s="40"/>
      <c r="D26" s="40"/>
      <c r="E26" s="21"/>
      <c r="F26" s="105">
        <v>18.399999999999999</v>
      </c>
      <c r="G26" s="21"/>
      <c r="H26" s="57">
        <v>8878186.1199999992</v>
      </c>
      <c r="I26" s="61"/>
      <c r="J26" s="46">
        <v>8878186.1199999992</v>
      </c>
      <c r="K26" s="132"/>
      <c r="L26" s="43">
        <v>0</v>
      </c>
      <c r="M26" s="17"/>
      <c r="O26" s="49"/>
    </row>
    <row r="27" spans="1:15">
      <c r="B27" s="40" t="s">
        <v>97</v>
      </c>
      <c r="C27" s="40"/>
      <c r="D27" s="40"/>
      <c r="E27" s="21"/>
      <c r="F27" s="105">
        <v>15.4</v>
      </c>
      <c r="G27" s="21"/>
      <c r="H27" s="66">
        <v>-1775637.22</v>
      </c>
      <c r="I27" s="61"/>
      <c r="J27" s="48">
        <v>-1775637.22</v>
      </c>
      <c r="K27" s="132"/>
      <c r="L27" s="133">
        <v>0</v>
      </c>
      <c r="M27" s="17"/>
      <c r="O27" s="49"/>
    </row>
    <row r="28" spans="1:15">
      <c r="A28" s="40" t="s">
        <v>94</v>
      </c>
      <c r="B28" s="40"/>
      <c r="C28" s="40"/>
      <c r="D28" s="40"/>
      <c r="E28" s="21"/>
      <c r="F28" s="105"/>
      <c r="G28" s="21"/>
      <c r="H28" s="67">
        <f>SUM(H26:H27)</f>
        <v>7102548.8999999994</v>
      </c>
      <c r="I28" s="61"/>
      <c r="J28" s="67">
        <f>SUM(J26:J27)</f>
        <v>7102548.8999999994</v>
      </c>
      <c r="K28" s="132"/>
      <c r="L28" s="134">
        <f>SUM(L26:L27)</f>
        <v>0</v>
      </c>
      <c r="M28" s="17"/>
      <c r="O28" s="49"/>
    </row>
    <row r="29" spans="1:15" ht="24" thickBot="1">
      <c r="A29" s="41" t="s">
        <v>98</v>
      </c>
      <c r="B29" s="56"/>
      <c r="C29" s="21"/>
      <c r="D29" s="17"/>
      <c r="E29" s="21"/>
      <c r="F29" s="16"/>
      <c r="G29" s="21"/>
      <c r="H29" s="65">
        <f>H19+H24+H28</f>
        <v>154210551.77999997</v>
      </c>
      <c r="I29" s="21"/>
      <c r="J29" s="65">
        <f>J19+J24+J28</f>
        <v>159519902.7400001</v>
      </c>
      <c r="K29" s="135"/>
      <c r="L29" s="65">
        <f>L19+L24+L28</f>
        <v>176454246.97999984</v>
      </c>
      <c r="M29" s="17"/>
      <c r="O29" s="49"/>
    </row>
    <row r="30" spans="1:15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  <c r="O30" s="49"/>
    </row>
    <row r="31" spans="1:15">
      <c r="A31" s="41" t="s">
        <v>99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5">
      <c r="B32" s="22" t="s">
        <v>100</v>
      </c>
      <c r="C32" s="17"/>
      <c r="D32" s="17"/>
      <c r="E32" s="21"/>
      <c r="F32" s="16"/>
      <c r="G32" s="21"/>
      <c r="H32" s="57">
        <f>+H19</f>
        <v>147101549.96999997</v>
      </c>
      <c r="I32" s="58"/>
      <c r="J32" s="57">
        <f>+J19</f>
        <v>152417353.84000009</v>
      </c>
      <c r="K32" s="57"/>
      <c r="L32" s="57">
        <f>+L19</f>
        <v>176454246.97999984</v>
      </c>
      <c r="M32" s="17"/>
    </row>
    <row r="33" spans="1:15">
      <c r="B33" s="22" t="s">
        <v>101</v>
      </c>
      <c r="C33" s="17"/>
      <c r="D33" s="17"/>
      <c r="E33" s="21"/>
      <c r="F33" s="16"/>
      <c r="G33" s="21"/>
      <c r="H33" s="96">
        <v>0</v>
      </c>
      <c r="I33" s="59"/>
      <c r="J33" s="43">
        <v>0</v>
      </c>
      <c r="K33" s="43"/>
      <c r="L33" s="43">
        <v>0</v>
      </c>
      <c r="M33" s="17"/>
    </row>
    <row r="34" spans="1:15">
      <c r="A34" s="41" t="s">
        <v>102</v>
      </c>
      <c r="B34" s="22"/>
      <c r="C34" s="17"/>
      <c r="D34" s="17"/>
      <c r="E34" s="21"/>
      <c r="F34" s="16"/>
      <c r="G34" s="21"/>
      <c r="H34" s="21"/>
      <c r="I34" s="60"/>
      <c r="J34" s="57"/>
      <c r="K34" s="57"/>
      <c r="L34" s="57"/>
      <c r="M34" s="17"/>
    </row>
    <row r="35" spans="1:15">
      <c r="B35" s="22" t="s">
        <v>100</v>
      </c>
      <c r="C35" s="17"/>
      <c r="D35" s="17"/>
      <c r="E35" s="21"/>
      <c r="F35" s="16"/>
      <c r="G35" s="21"/>
      <c r="H35" s="57">
        <f>H29</f>
        <v>154210551.77999997</v>
      </c>
      <c r="I35" s="60"/>
      <c r="J35" s="57">
        <f>J29</f>
        <v>159519902.7400001</v>
      </c>
      <c r="K35" s="57"/>
      <c r="L35" s="57">
        <f>L29</f>
        <v>176454246.97999984</v>
      </c>
      <c r="M35" s="17"/>
    </row>
    <row r="36" spans="1:15">
      <c r="B36" s="22" t="s">
        <v>101</v>
      </c>
      <c r="C36" s="17"/>
      <c r="D36" s="17"/>
      <c r="E36" s="21"/>
      <c r="F36" s="16"/>
      <c r="G36" s="21"/>
      <c r="H36" s="43">
        <v>0</v>
      </c>
      <c r="I36" s="59"/>
      <c r="J36" s="43">
        <v>0</v>
      </c>
      <c r="K36" s="43"/>
      <c r="L36" s="43">
        <v>0</v>
      </c>
      <c r="M36" s="17"/>
    </row>
    <row r="37" spans="1:15" ht="7.5" customHeight="1">
      <c r="B37" s="22"/>
      <c r="C37" s="17"/>
      <c r="D37" s="17"/>
      <c r="E37" s="21"/>
      <c r="F37" s="16"/>
      <c r="G37" s="21"/>
      <c r="H37" s="21"/>
      <c r="I37" s="61"/>
      <c r="J37" s="43"/>
      <c r="K37" s="43"/>
      <c r="L37" s="43"/>
      <c r="M37" s="17"/>
    </row>
    <row r="38" spans="1:15" s="41" customFormat="1">
      <c r="A38" s="41" t="s">
        <v>103</v>
      </c>
      <c r="B38" s="21"/>
      <c r="C38" s="21"/>
      <c r="D38" s="21"/>
      <c r="E38" s="21"/>
      <c r="F38" s="107"/>
      <c r="J38" s="136"/>
      <c r="K38" s="136"/>
      <c r="L38" s="136"/>
      <c r="M38" s="21"/>
      <c r="N38" s="141"/>
    </row>
    <row r="39" spans="1:15">
      <c r="A39" s="17" t="s">
        <v>104</v>
      </c>
      <c r="C39" s="17"/>
      <c r="D39" s="17"/>
      <c r="E39" s="40"/>
      <c r="F39" s="16"/>
      <c r="G39" s="21"/>
      <c r="H39" s="54">
        <f>H19/H40</f>
        <v>0.24516924994999995</v>
      </c>
      <c r="I39" s="21"/>
      <c r="J39" s="54">
        <f>J19/J40</f>
        <v>0.2540289230666668</v>
      </c>
      <c r="K39" s="54"/>
      <c r="L39" s="54">
        <f>L19/L40</f>
        <v>0.29409041163333305</v>
      </c>
      <c r="M39" s="17"/>
      <c r="O39" s="49"/>
    </row>
    <row r="40" spans="1:15">
      <c r="A40" s="17" t="s">
        <v>105</v>
      </c>
      <c r="C40" s="17"/>
      <c r="D40" s="17"/>
      <c r="E40" s="21"/>
      <c r="F40" s="16"/>
      <c r="G40" s="21"/>
      <c r="H40" s="62">
        <v>600000000</v>
      </c>
      <c r="I40" s="62"/>
      <c r="J40" s="62">
        <v>600000000</v>
      </c>
      <c r="K40" s="62"/>
      <c r="L40" s="62">
        <v>600000000</v>
      </c>
      <c r="M40" s="63"/>
    </row>
    <row r="41" spans="1:15" ht="8.25" customHeight="1">
      <c r="B41" s="17"/>
      <c r="C41" s="17"/>
      <c r="D41" s="17"/>
      <c r="E41" s="21"/>
      <c r="F41" s="16"/>
      <c r="G41" s="21"/>
      <c r="H41" s="21"/>
      <c r="I41" s="53"/>
      <c r="J41" s="53"/>
      <c r="K41" s="53"/>
      <c r="L41" s="53"/>
      <c r="M41" s="17"/>
    </row>
    <row r="42" spans="1:15">
      <c r="A42" s="40" t="s">
        <v>48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9" t="s">
        <v>74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5">
      <c r="B45" s="179" t="s">
        <v>180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</sheetData>
  <mergeCells count="9">
    <mergeCell ref="J8:L8"/>
    <mergeCell ref="B44:L44"/>
    <mergeCell ref="B45:L45"/>
    <mergeCell ref="A1:M1"/>
    <mergeCell ref="A2:M2"/>
    <mergeCell ref="A3:M3"/>
    <mergeCell ref="A4:M4"/>
    <mergeCell ref="A5:M5"/>
    <mergeCell ref="H7:L7"/>
  </mergeCells>
  <printOptions horizontalCentered="1"/>
  <pageMargins left="0.78740157480314965" right="0.19685039370078741" top="0.47244094488188981" bottom="0.19685039370078741" header="0.51181102362204722" footer="0.51181102362204722"/>
  <pageSetup paperSize="9" scale="75" orientation="portrait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zoomScale="90" zoomScaleSheetLayoutView="90" workbookViewId="0">
      <selection sqref="A1:S1"/>
    </sheetView>
  </sheetViews>
  <sheetFormatPr defaultColWidth="9.125" defaultRowHeight="23.25"/>
  <cols>
    <col min="1" max="1" width="6.125" style="23" customWidth="1"/>
    <col min="2" max="2" width="28.125" style="23" customWidth="1"/>
    <col min="3" max="3" width="1.375" style="23" customWidth="1"/>
    <col min="4" max="4" width="6.625" style="98" customWidth="1"/>
    <col min="5" max="5" width="1.25" style="23" customWidth="1"/>
    <col min="6" max="6" width="12.625" style="98" customWidth="1"/>
    <col min="7" max="7" width="1.25" style="98" customWidth="1"/>
    <col min="8" max="8" width="12.625" style="98" customWidth="1"/>
    <col min="9" max="9" width="1.25" style="23" customWidth="1"/>
    <col min="10" max="10" width="12.625" style="98" customWidth="1"/>
    <col min="11" max="11" width="1.375" style="23" customWidth="1"/>
    <col min="12" max="12" width="12.625" style="98" customWidth="1"/>
    <col min="13" max="13" width="1.375" style="23" customWidth="1"/>
    <col min="14" max="14" width="13.375" style="23" customWidth="1"/>
    <col min="15" max="15" width="1.25" style="23" customWidth="1"/>
    <col min="16" max="16" width="14.75" style="68" bestFit="1" customWidth="1"/>
    <col min="17" max="17" width="1.25" style="23" customWidth="1"/>
    <col min="18" max="18" width="14.125" style="98" customWidth="1"/>
    <col min="19" max="19" width="1.25" style="25" customWidth="1"/>
    <col min="20" max="20" width="15.625" style="23" customWidth="1"/>
    <col min="21" max="21" width="12" style="23" bestFit="1" customWidth="1"/>
    <col min="22" max="16384" width="9.125" style="23"/>
  </cols>
  <sheetData>
    <row r="1" spans="1:21">
      <c r="A1" s="186" t="s">
        <v>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21" s="24" customFormat="1">
      <c r="A2" s="185" t="s">
        <v>21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21" s="24" customFormat="1">
      <c r="A3" s="185" t="s">
        <v>106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1" s="24" customFormat="1">
      <c r="A4" s="185" t="s">
        <v>188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1" s="24" customFormat="1">
      <c r="A5" s="185" t="s">
        <v>77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1">
      <c r="R6" s="155" t="s">
        <v>79</v>
      </c>
    </row>
    <row r="7" spans="1:21">
      <c r="F7" s="187" t="s">
        <v>25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21">
      <c r="C8" s="98"/>
      <c r="D8" s="152" t="s">
        <v>23</v>
      </c>
      <c r="E8" s="98"/>
      <c r="F8" s="149" t="s">
        <v>111</v>
      </c>
      <c r="G8" s="149"/>
      <c r="H8" s="147" t="s">
        <v>65</v>
      </c>
      <c r="I8" s="149"/>
      <c r="J8" s="26" t="s">
        <v>112</v>
      </c>
      <c r="K8" s="102"/>
      <c r="L8" s="188" t="s">
        <v>117</v>
      </c>
      <c r="M8" s="188"/>
      <c r="N8" s="188"/>
      <c r="O8" s="102"/>
      <c r="P8" s="162" t="s">
        <v>118</v>
      </c>
      <c r="Q8" s="102"/>
      <c r="R8" s="145" t="s">
        <v>124</v>
      </c>
      <c r="S8" s="27"/>
    </row>
    <row r="9" spans="1:21">
      <c r="C9" s="98"/>
      <c r="E9" s="98"/>
      <c r="F9" s="145" t="s">
        <v>113</v>
      </c>
      <c r="G9" s="145"/>
      <c r="H9" s="28"/>
      <c r="I9" s="145"/>
      <c r="J9" s="28" t="s">
        <v>114</v>
      </c>
      <c r="K9" s="98"/>
      <c r="L9" s="156" t="s">
        <v>68</v>
      </c>
      <c r="M9" s="152"/>
      <c r="N9" s="156" t="s">
        <v>70</v>
      </c>
      <c r="O9" s="98"/>
      <c r="P9" s="161" t="s">
        <v>119</v>
      </c>
      <c r="Q9" s="98"/>
      <c r="R9" s="145" t="s">
        <v>125</v>
      </c>
      <c r="S9" s="27"/>
    </row>
    <row r="10" spans="1:21" ht="23.25" customHeight="1">
      <c r="C10" s="98"/>
      <c r="E10" s="98"/>
      <c r="F10" s="149" t="s">
        <v>115</v>
      </c>
      <c r="G10" s="149"/>
      <c r="H10" s="147"/>
      <c r="I10" s="145"/>
      <c r="J10" s="147" t="s">
        <v>116</v>
      </c>
      <c r="K10" s="98"/>
      <c r="L10" s="102"/>
      <c r="M10" s="102"/>
      <c r="N10" s="102"/>
      <c r="O10" s="98"/>
      <c r="P10" s="149" t="s">
        <v>120</v>
      </c>
      <c r="Q10" s="98"/>
      <c r="R10" s="149" t="s">
        <v>126</v>
      </c>
      <c r="S10" s="27"/>
    </row>
    <row r="11" spans="1:21" ht="24.75" customHeight="1">
      <c r="C11" s="98"/>
      <c r="E11" s="98"/>
      <c r="F11" s="102"/>
      <c r="G11" s="102"/>
      <c r="H11" s="101"/>
      <c r="I11" s="98"/>
      <c r="J11" s="101"/>
      <c r="K11" s="98"/>
      <c r="L11" s="23"/>
      <c r="O11" s="98"/>
      <c r="P11" s="149" t="s">
        <v>121</v>
      </c>
      <c r="Q11" s="98"/>
      <c r="S11" s="27"/>
    </row>
    <row r="12" spans="1:21" ht="24.75" customHeight="1">
      <c r="C12" s="98"/>
      <c r="E12" s="98"/>
      <c r="F12" s="102"/>
      <c r="G12" s="102"/>
      <c r="H12" s="101"/>
      <c r="I12" s="98"/>
      <c r="J12" s="101"/>
      <c r="K12" s="98"/>
      <c r="L12" s="23"/>
      <c r="O12" s="98"/>
      <c r="P12" s="149" t="s">
        <v>122</v>
      </c>
      <c r="Q12" s="98"/>
      <c r="R12" s="102"/>
      <c r="S12" s="27"/>
    </row>
    <row r="13" spans="1:21" ht="24.75" customHeight="1">
      <c r="C13" s="98"/>
      <c r="E13" s="98"/>
      <c r="F13" s="146"/>
      <c r="G13" s="102"/>
      <c r="H13" s="148"/>
      <c r="I13" s="98"/>
      <c r="J13" s="148"/>
      <c r="K13" s="98"/>
      <c r="L13" s="157"/>
      <c r="N13" s="157"/>
      <c r="O13" s="98"/>
      <c r="P13" s="146" t="s">
        <v>123</v>
      </c>
      <c r="Q13" s="98"/>
      <c r="R13" s="146"/>
      <c r="S13" s="27"/>
    </row>
    <row r="14" spans="1:21">
      <c r="A14" s="23" t="s">
        <v>107</v>
      </c>
      <c r="C14" s="98"/>
      <c r="E14" s="98"/>
      <c r="F14" s="29">
        <v>300000000</v>
      </c>
      <c r="G14" s="29"/>
      <c r="H14" s="29">
        <v>285434649.17000002</v>
      </c>
      <c r="I14" s="30"/>
      <c r="J14" s="29">
        <v>110561100</v>
      </c>
      <c r="K14" s="30"/>
      <c r="L14" s="29">
        <v>30000000</v>
      </c>
      <c r="M14" s="30"/>
      <c r="N14" s="29">
        <v>57427110.810000002</v>
      </c>
      <c r="O14" s="30"/>
      <c r="P14" s="29">
        <v>6019.92</v>
      </c>
      <c r="Q14" s="29"/>
      <c r="R14" s="29">
        <f>F14+H14+J14+L14+N14+P14</f>
        <v>783428879.89999998</v>
      </c>
      <c r="T14" s="68"/>
      <c r="U14" s="151"/>
    </row>
    <row r="15" spans="1:21">
      <c r="A15" s="23" t="s">
        <v>108</v>
      </c>
      <c r="C15" s="98"/>
      <c r="D15" s="125" t="s">
        <v>19</v>
      </c>
      <c r="E15" s="98"/>
      <c r="F15" s="29"/>
      <c r="G15" s="29"/>
      <c r="H15" s="29"/>
      <c r="I15" s="30"/>
      <c r="J15" s="29"/>
      <c r="K15" s="30"/>
      <c r="L15" s="29"/>
      <c r="M15" s="30"/>
      <c r="N15" s="51">
        <v>-113999981</v>
      </c>
      <c r="O15" s="30"/>
      <c r="P15" s="150"/>
      <c r="Q15" s="29"/>
      <c r="R15" s="51">
        <f t="shared" ref="R15:R17" si="0">F15+H15+J15+L15+N15+P15</f>
        <v>-113999981</v>
      </c>
    </row>
    <row r="16" spans="1:21">
      <c r="A16" s="23" t="s">
        <v>90</v>
      </c>
      <c r="C16" s="98"/>
      <c r="E16" s="98"/>
      <c r="F16" s="34"/>
      <c r="G16" s="34"/>
      <c r="H16" s="34"/>
      <c r="I16" s="20"/>
      <c r="J16" s="35"/>
      <c r="K16" s="20"/>
      <c r="L16" s="34"/>
      <c r="M16" s="20"/>
      <c r="N16" s="29">
        <v>147101549.96999997</v>
      </c>
      <c r="O16" s="20"/>
      <c r="P16" s="20"/>
      <c r="Q16" s="20"/>
      <c r="R16" s="29">
        <f t="shared" si="0"/>
        <v>147101549.96999997</v>
      </c>
    </row>
    <row r="17" spans="1:19">
      <c r="A17" s="23" t="s">
        <v>109</v>
      </c>
      <c r="C17" s="98"/>
      <c r="E17" s="98"/>
      <c r="F17" s="34"/>
      <c r="G17" s="34"/>
      <c r="H17" s="34"/>
      <c r="I17" s="20"/>
      <c r="J17" s="35"/>
      <c r="K17" s="20"/>
      <c r="L17" s="34"/>
      <c r="M17" s="20"/>
      <c r="N17" s="29">
        <v>7102548.8999999994</v>
      </c>
      <c r="O17" s="29"/>
      <c r="P17" s="29">
        <v>6452.91</v>
      </c>
      <c r="Q17" s="29"/>
      <c r="R17" s="29">
        <f t="shared" si="0"/>
        <v>7109001.8099999996</v>
      </c>
    </row>
    <row r="18" spans="1:19" ht="24" thickBot="1">
      <c r="A18" s="23" t="s">
        <v>189</v>
      </c>
      <c r="C18" s="98"/>
      <c r="E18" s="98"/>
      <c r="F18" s="31">
        <f>SUM(F14:F17)</f>
        <v>300000000</v>
      </c>
      <c r="G18" s="29"/>
      <c r="H18" s="31">
        <f>SUM(H14:H17)</f>
        <v>285434649.17000002</v>
      </c>
      <c r="I18" s="30"/>
      <c r="J18" s="31">
        <f>SUM(J14:J17)</f>
        <v>110561100</v>
      </c>
      <c r="K18" s="30"/>
      <c r="L18" s="31">
        <f>SUM(L14:L17)</f>
        <v>30000000</v>
      </c>
      <c r="M18" s="30"/>
      <c r="N18" s="31">
        <f>SUM(N14:N17)</f>
        <v>97631228.679999977</v>
      </c>
      <c r="O18" s="30"/>
      <c r="P18" s="31">
        <f>SUM(P14:P17)</f>
        <v>12472.83</v>
      </c>
      <c r="Q18" s="30"/>
      <c r="R18" s="31">
        <f>SUM(R14:R17)</f>
        <v>823639450.67999983</v>
      </c>
    </row>
    <row r="19" spans="1:19" ht="24" thickTop="1">
      <c r="C19" s="98"/>
      <c r="E19" s="98"/>
      <c r="F19" s="34"/>
      <c r="G19" s="34"/>
      <c r="H19" s="34"/>
      <c r="I19" s="20"/>
      <c r="J19" s="35"/>
      <c r="K19" s="20"/>
      <c r="L19" s="34"/>
      <c r="M19" s="20"/>
      <c r="N19" s="20"/>
      <c r="O19" s="20"/>
      <c r="P19" s="20"/>
      <c r="Q19" s="20"/>
      <c r="R19" s="34"/>
    </row>
    <row r="20" spans="1:19">
      <c r="C20" s="98"/>
      <c r="E20" s="98"/>
      <c r="F20" s="34"/>
      <c r="G20" s="34"/>
      <c r="H20" s="34"/>
      <c r="I20" s="20"/>
      <c r="J20" s="35"/>
      <c r="K20" s="20"/>
      <c r="L20" s="34"/>
      <c r="M20" s="20"/>
      <c r="N20" s="20"/>
      <c r="O20" s="20"/>
      <c r="P20" s="20"/>
      <c r="Q20" s="20"/>
      <c r="R20" s="34"/>
    </row>
    <row r="21" spans="1:19">
      <c r="A21" s="23" t="s">
        <v>48</v>
      </c>
      <c r="C21" s="98"/>
      <c r="E21" s="98"/>
      <c r="F21" s="34"/>
      <c r="G21" s="34"/>
      <c r="H21" s="34"/>
      <c r="I21" s="20"/>
      <c r="J21" s="35"/>
      <c r="K21" s="20"/>
      <c r="L21" s="34"/>
      <c r="M21" s="20"/>
      <c r="N21" s="20"/>
      <c r="O21" s="20"/>
      <c r="P21" s="20"/>
      <c r="Q21" s="20"/>
      <c r="R21" s="34"/>
    </row>
    <row r="22" spans="1:19">
      <c r="C22" s="145"/>
      <c r="D22" s="145"/>
      <c r="E22" s="145"/>
      <c r="F22" s="34"/>
      <c r="G22" s="34"/>
      <c r="H22" s="34"/>
      <c r="I22" s="20"/>
      <c r="J22" s="35"/>
      <c r="K22" s="20"/>
      <c r="L22" s="34"/>
      <c r="M22" s="20"/>
      <c r="N22" s="20"/>
      <c r="O22" s="20"/>
      <c r="P22" s="20"/>
      <c r="Q22" s="20"/>
      <c r="R22" s="34"/>
    </row>
    <row r="23" spans="1:19">
      <c r="C23" s="145"/>
      <c r="D23" s="145"/>
      <c r="E23" s="145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C24" s="98"/>
      <c r="E24" s="98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98"/>
      <c r="E25" s="98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184" t="s">
        <v>110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>
      <c r="A27" s="184" t="s">
        <v>75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</row>
  </sheetData>
  <mergeCells count="9">
    <mergeCell ref="A26:S26"/>
    <mergeCell ref="A27:S27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59055118110236227" right="0.59055118110236227" top="0.78740157480314965" bottom="0.27559055118110237" header="0.31496062992125984" footer="0.23622047244094491"/>
  <pageSetup paperSize="9" scale="80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22" zoomScale="90" zoomScaleNormal="86" zoomScaleSheetLayoutView="90" workbookViewId="0">
      <selection activeCell="A25" sqref="A25:P26"/>
    </sheetView>
  </sheetViews>
  <sheetFormatPr defaultColWidth="9.125" defaultRowHeight="23.25"/>
  <cols>
    <col min="1" max="1" width="6.125" style="23" customWidth="1"/>
    <col min="2" max="2" width="33.625" style="23" customWidth="1"/>
    <col min="3" max="3" width="1.125" style="23" customWidth="1"/>
    <col min="4" max="4" width="7.625" style="98" customWidth="1"/>
    <col min="5" max="5" width="1" style="23" customWidth="1"/>
    <col min="6" max="6" width="14.375" style="98" customWidth="1"/>
    <col min="7" max="7" width="1" style="98" customWidth="1"/>
    <col min="8" max="8" width="14.375" style="98" customWidth="1"/>
    <col min="9" max="9" width="1" style="23" customWidth="1"/>
    <col min="10" max="10" width="14.375" style="98" customWidth="1"/>
    <col min="11" max="11" width="1" style="23" customWidth="1"/>
    <col min="12" max="12" width="14.375" style="98" customWidth="1"/>
    <col min="13" max="13" width="1" style="23" customWidth="1"/>
    <col min="14" max="14" width="14.375" style="23" customWidth="1"/>
    <col min="15" max="15" width="1" style="23" customWidth="1"/>
    <col min="16" max="16" width="14.375" style="98" customWidth="1"/>
    <col min="17" max="17" width="1" style="23" customWidth="1"/>
    <col min="18" max="18" width="13.375" style="23" bestFit="1" customWidth="1"/>
    <col min="19" max="16384" width="9.125" style="23"/>
  </cols>
  <sheetData>
    <row r="1" spans="1:19">
      <c r="A1" s="186" t="s">
        <v>17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9" s="24" customFormat="1">
      <c r="A2" s="185" t="s">
        <v>21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36"/>
      <c r="R2" s="36"/>
      <c r="S2" s="36"/>
    </row>
    <row r="3" spans="1:19" s="24" customFormat="1">
      <c r="A3" s="185" t="s">
        <v>106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9" s="24" customFormat="1">
      <c r="A4" s="185" t="s">
        <v>188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36"/>
      <c r="R4" s="36"/>
      <c r="S4" s="36"/>
    </row>
    <row r="5" spans="1:19" s="24" customFormat="1">
      <c r="A5" s="185" t="s">
        <v>77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36"/>
      <c r="R5" s="36"/>
      <c r="S5" s="36"/>
    </row>
    <row r="6" spans="1:19" s="24" customFormat="1" ht="9.7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36"/>
      <c r="R6" s="36"/>
      <c r="S6" s="36"/>
    </row>
    <row r="7" spans="1:19">
      <c r="P7" s="155" t="s">
        <v>79</v>
      </c>
    </row>
    <row r="8" spans="1:19">
      <c r="F8" s="187" t="s">
        <v>26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</row>
    <row r="9" spans="1:19" ht="23.25" customHeight="1">
      <c r="C9" s="98"/>
      <c r="D9" s="152" t="s">
        <v>23</v>
      </c>
      <c r="E9" s="98"/>
      <c r="F9" s="149" t="s">
        <v>111</v>
      </c>
      <c r="G9" s="149"/>
      <c r="H9" s="159" t="s">
        <v>65</v>
      </c>
      <c r="I9" s="149"/>
      <c r="J9" s="26" t="s">
        <v>112</v>
      </c>
      <c r="K9" s="102"/>
      <c r="L9" s="188" t="s">
        <v>117</v>
      </c>
      <c r="M9" s="188"/>
      <c r="N9" s="188"/>
      <c r="O9" s="102"/>
      <c r="P9" s="98" t="s">
        <v>124</v>
      </c>
    </row>
    <row r="10" spans="1:19">
      <c r="C10" s="98"/>
      <c r="E10" s="98"/>
      <c r="F10" s="158" t="s">
        <v>113</v>
      </c>
      <c r="G10" s="158"/>
      <c r="H10" s="28"/>
      <c r="I10" s="158"/>
      <c r="J10" s="28" t="s">
        <v>114</v>
      </c>
      <c r="K10" s="98"/>
      <c r="L10" s="156" t="s">
        <v>68</v>
      </c>
      <c r="M10" s="152"/>
      <c r="N10" s="156" t="s">
        <v>70</v>
      </c>
      <c r="O10" s="98"/>
      <c r="P10" s="102"/>
    </row>
    <row r="11" spans="1:19">
      <c r="C11" s="98"/>
      <c r="E11" s="98"/>
      <c r="F11" s="161" t="s">
        <v>115</v>
      </c>
      <c r="G11" s="149"/>
      <c r="H11" s="160"/>
      <c r="I11" s="158"/>
      <c r="J11" s="160" t="s">
        <v>116</v>
      </c>
      <c r="K11" s="98"/>
      <c r="L11" s="126"/>
      <c r="M11" s="124"/>
      <c r="N11" s="126"/>
      <c r="O11" s="124"/>
      <c r="P11" s="126"/>
    </row>
    <row r="12" spans="1:19">
      <c r="A12" s="23" t="s">
        <v>107</v>
      </c>
      <c r="C12" s="98"/>
      <c r="E12" s="98"/>
      <c r="F12" s="29">
        <v>300000000</v>
      </c>
      <c r="G12" s="29"/>
      <c r="H12" s="29">
        <v>285434649.17000002</v>
      </c>
      <c r="I12" s="30"/>
      <c r="J12" s="29">
        <v>110561100</v>
      </c>
      <c r="K12" s="30"/>
      <c r="L12" s="29">
        <v>30000000</v>
      </c>
      <c r="M12" s="30"/>
      <c r="N12" s="29">
        <v>58493270.019999832</v>
      </c>
      <c r="O12" s="29"/>
      <c r="P12" s="29">
        <f>SUM(F12:N12)</f>
        <v>784489019.18999994</v>
      </c>
    </row>
    <row r="13" spans="1:19">
      <c r="A13" s="23" t="s">
        <v>108</v>
      </c>
      <c r="C13" s="98"/>
      <c r="D13" s="125" t="s">
        <v>19</v>
      </c>
      <c r="E13" s="98"/>
      <c r="F13" s="29"/>
      <c r="G13" s="29"/>
      <c r="H13" s="29"/>
      <c r="I13" s="30"/>
      <c r="J13" s="29"/>
      <c r="K13" s="30"/>
      <c r="L13" s="29"/>
      <c r="M13" s="30"/>
      <c r="N13" s="51">
        <v>-113999981</v>
      </c>
      <c r="O13" s="29"/>
      <c r="P13" s="51">
        <f>SUM(F13:N13)</f>
        <v>-113999981</v>
      </c>
    </row>
    <row r="14" spans="1:19">
      <c r="A14" s="23" t="s">
        <v>90</v>
      </c>
      <c r="C14" s="98"/>
      <c r="E14" s="98"/>
      <c r="F14" s="29"/>
      <c r="G14" s="29"/>
      <c r="H14" s="29"/>
      <c r="I14" s="30"/>
      <c r="J14" s="29"/>
      <c r="K14" s="30"/>
      <c r="L14" s="29"/>
      <c r="M14" s="30"/>
      <c r="N14" s="30">
        <v>152417353.84000009</v>
      </c>
      <c r="O14" s="30"/>
      <c r="P14" s="29">
        <f>SUM(F14:N14)</f>
        <v>152417353.84000009</v>
      </c>
    </row>
    <row r="15" spans="1:19">
      <c r="A15" s="23" t="s">
        <v>109</v>
      </c>
      <c r="C15" s="98"/>
      <c r="E15" s="98"/>
      <c r="F15" s="29"/>
      <c r="G15" s="29"/>
      <c r="H15" s="29"/>
      <c r="I15" s="30"/>
      <c r="J15" s="29"/>
      <c r="K15" s="30"/>
      <c r="L15" s="29"/>
      <c r="M15" s="30"/>
      <c r="N15" s="30">
        <v>7102548.8999999994</v>
      </c>
      <c r="O15" s="30"/>
      <c r="P15" s="29">
        <f>SUM(F15:N15)</f>
        <v>7102548.8999999994</v>
      </c>
    </row>
    <row r="16" spans="1:19" ht="24" thickBot="1">
      <c r="A16" s="23" t="s">
        <v>189</v>
      </c>
      <c r="C16" s="98"/>
      <c r="E16" s="98"/>
      <c r="F16" s="31">
        <f>SUM(F12:F14)</f>
        <v>300000000</v>
      </c>
      <c r="G16" s="29"/>
      <c r="H16" s="31">
        <f>SUM(H12:H14)</f>
        <v>285434649.17000002</v>
      </c>
      <c r="I16" s="30"/>
      <c r="J16" s="31">
        <f>SUM(J12:J14)</f>
        <v>110561100</v>
      </c>
      <c r="K16" s="30"/>
      <c r="L16" s="31">
        <f>SUM(L12:L14)</f>
        <v>30000000</v>
      </c>
      <c r="M16" s="30"/>
      <c r="N16" s="31">
        <f>SUM(N12:N15)</f>
        <v>104013191.75999993</v>
      </c>
      <c r="O16" s="30"/>
      <c r="P16" s="31">
        <f>SUM(P12:P15)</f>
        <v>830008940.92999995</v>
      </c>
    </row>
    <row r="17" spans="1:16" ht="24" thickTop="1">
      <c r="C17" s="124"/>
      <c r="D17" s="124"/>
      <c r="E17" s="124"/>
      <c r="F17" s="29"/>
      <c r="G17" s="29"/>
      <c r="H17" s="29"/>
      <c r="I17" s="30"/>
      <c r="J17" s="29"/>
      <c r="K17" s="30"/>
      <c r="L17" s="29"/>
      <c r="M17" s="30"/>
      <c r="N17" s="29"/>
      <c r="O17" s="30"/>
      <c r="P17" s="29"/>
    </row>
    <row r="18" spans="1:16">
      <c r="A18" s="23" t="s">
        <v>127</v>
      </c>
      <c r="C18" s="98"/>
      <c r="D18" s="100"/>
      <c r="E18" s="98"/>
      <c r="F18" s="29">
        <v>300000000</v>
      </c>
      <c r="G18" s="29">
        <v>0</v>
      </c>
      <c r="H18" s="29">
        <v>285434649.17000002</v>
      </c>
      <c r="I18" s="30">
        <v>0</v>
      </c>
      <c r="J18" s="29">
        <v>110561100</v>
      </c>
      <c r="K18" s="30"/>
      <c r="L18" s="29">
        <v>30000000</v>
      </c>
      <c r="M18" s="30"/>
      <c r="N18" s="29">
        <v>15913624.450000003</v>
      </c>
      <c r="O18" s="30"/>
      <c r="P18" s="29">
        <f>SUM(F18:N18)</f>
        <v>741909373.62000012</v>
      </c>
    </row>
    <row r="19" spans="1:16">
      <c r="A19" s="23" t="s">
        <v>108</v>
      </c>
      <c r="C19" s="124"/>
      <c r="D19" s="125" t="s">
        <v>18</v>
      </c>
      <c r="E19" s="124"/>
      <c r="F19" s="29"/>
      <c r="G19" s="29"/>
      <c r="H19" s="29"/>
      <c r="I19" s="30"/>
      <c r="J19" s="29"/>
      <c r="K19" s="30"/>
      <c r="L19" s="29"/>
      <c r="M19" s="30"/>
      <c r="N19" s="51">
        <v>-89999400</v>
      </c>
      <c r="O19" s="29"/>
      <c r="P19" s="51">
        <f>SUM(F19:O19)</f>
        <v>-89999400</v>
      </c>
    </row>
    <row r="20" spans="1:16">
      <c r="A20" s="23" t="s">
        <v>90</v>
      </c>
      <c r="C20" s="98"/>
      <c r="E20" s="98"/>
      <c r="F20" s="29"/>
      <c r="G20" s="29"/>
      <c r="H20" s="29"/>
      <c r="I20" s="30"/>
      <c r="J20" s="29"/>
      <c r="K20" s="30"/>
      <c r="L20" s="29"/>
      <c r="M20" s="30"/>
      <c r="N20" s="30">
        <f>'SCI (6)'!L19</f>
        <v>176454246.97999984</v>
      </c>
      <c r="O20" s="30"/>
      <c r="P20" s="30">
        <f>SUM(F20:N20)</f>
        <v>176454246.97999984</v>
      </c>
    </row>
    <row r="21" spans="1:16" ht="24" thickBot="1">
      <c r="A21" s="23" t="s">
        <v>190</v>
      </c>
      <c r="C21" s="98"/>
      <c r="E21" s="98"/>
      <c r="F21" s="31">
        <f>SUM(F18:F20)</f>
        <v>300000000</v>
      </c>
      <c r="G21" s="29"/>
      <c r="H21" s="31">
        <f>SUM(H18:H20)</f>
        <v>285434649.17000002</v>
      </c>
      <c r="I21" s="30"/>
      <c r="J21" s="31">
        <f>SUM(J18:J20)</f>
        <v>110561100</v>
      </c>
      <c r="K21" s="30"/>
      <c r="L21" s="31">
        <f>SUM(L18:L20)</f>
        <v>30000000</v>
      </c>
      <c r="M21" s="30"/>
      <c r="N21" s="31">
        <f>SUM(N18:N20)</f>
        <v>102368471.42999984</v>
      </c>
      <c r="O21" s="30"/>
      <c r="P21" s="31">
        <f>SUM(P18:P20)</f>
        <v>828364220.5999999</v>
      </c>
    </row>
    <row r="22" spans="1:16" ht="24" thickTop="1">
      <c r="C22" s="98"/>
      <c r="E22" s="98"/>
      <c r="F22" s="102"/>
      <c r="G22" s="102"/>
      <c r="H22" s="102"/>
      <c r="I22" s="98"/>
      <c r="J22" s="32"/>
      <c r="K22" s="98"/>
      <c r="L22" s="102"/>
      <c r="M22" s="98"/>
      <c r="N22" s="98"/>
      <c r="O22" s="98"/>
      <c r="P22" s="102"/>
    </row>
    <row r="23" spans="1:16">
      <c r="A23" s="23" t="s">
        <v>48</v>
      </c>
      <c r="C23" s="14"/>
      <c r="E23" s="14"/>
      <c r="I23" s="14"/>
      <c r="K23" s="14"/>
      <c r="L23" s="33"/>
      <c r="M23" s="14"/>
      <c r="N23" s="14"/>
      <c r="O23" s="14"/>
    </row>
    <row r="24" spans="1:16">
      <c r="C24" s="14"/>
      <c r="E24" s="14"/>
      <c r="I24" s="14"/>
      <c r="K24" s="14"/>
      <c r="L24" s="33"/>
      <c r="M24" s="14"/>
      <c r="N24" s="14"/>
      <c r="O24" s="14"/>
    </row>
    <row r="25" spans="1:16">
      <c r="A25" s="184" t="s">
        <v>110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</row>
    <row r="26" spans="1:16">
      <c r="A26" s="184" t="s">
        <v>75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8:P8"/>
    <mergeCell ref="L9:N9"/>
  </mergeCells>
  <printOptions horizontalCentered="1" verticalCentered="1"/>
  <pageMargins left="0.78740157480314965" right="0.78740157480314965" top="0.78740157480314965" bottom="0.39370078740157483" header="0.31496062992125984" footer="0.31496062992125984"/>
  <pageSetup paperSize="9" scale="85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view="pageBreakPreview" topLeftCell="A67" zoomScale="90" zoomScaleNormal="80" zoomScaleSheetLayoutView="90" zoomScalePageLayoutView="80" workbookViewId="0">
      <selection activeCell="F78" sqref="F78"/>
    </sheetView>
  </sheetViews>
  <sheetFormatPr defaultColWidth="9.125" defaultRowHeight="23.25"/>
  <cols>
    <col min="1" max="3" width="2.125" style="72" customWidth="1"/>
    <col min="4" max="4" width="37.5" style="72" customWidth="1"/>
    <col min="5" max="5" width="1.25" style="72" customWidth="1"/>
    <col min="6" max="6" width="8" style="72" bestFit="1" customWidth="1"/>
    <col min="7" max="7" width="1.25" style="72" customWidth="1"/>
    <col min="8" max="8" width="16.5" style="77" customWidth="1"/>
    <col min="9" max="9" width="1.25" style="77" customWidth="1"/>
    <col min="10" max="10" width="16.5" style="77" customWidth="1"/>
    <col min="11" max="11" width="1.25" style="72" customWidth="1"/>
    <col min="12" max="12" width="16.5" style="77" customWidth="1"/>
    <col min="13" max="13" width="1.25" style="72" customWidth="1"/>
    <col min="14" max="14" width="15.375" style="76" customWidth="1"/>
    <col min="15" max="15" width="1" style="72" customWidth="1"/>
    <col min="16" max="16" width="15.125" style="72" bestFit="1" customWidth="1"/>
    <col min="17" max="17" width="2.125" style="72" customWidth="1"/>
    <col min="18" max="18" width="14.75" style="72" customWidth="1"/>
    <col min="19" max="16384" width="9.125" style="72"/>
  </cols>
  <sheetData>
    <row r="1" spans="1:16">
      <c r="A1" s="192" t="s">
        <v>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70"/>
      <c r="O1" s="71"/>
    </row>
    <row r="2" spans="1:16" s="75" customFormat="1">
      <c r="A2" s="190" t="s">
        <v>21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73"/>
      <c r="O2" s="74"/>
      <c r="P2" s="75" t="s">
        <v>0</v>
      </c>
    </row>
    <row r="3" spans="1:16" s="75" customFormat="1">
      <c r="A3" s="190" t="s">
        <v>128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73"/>
      <c r="O3" s="74"/>
    </row>
    <row r="4" spans="1:16" s="75" customFormat="1">
      <c r="A4" s="190" t="s">
        <v>188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73"/>
      <c r="O4" s="74"/>
    </row>
    <row r="5" spans="1:16" s="75" customFormat="1">
      <c r="A5" s="190" t="s">
        <v>77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73"/>
      <c r="O5" s="74"/>
    </row>
    <row r="6" spans="1:16" s="75" customFormat="1" ht="12.75" customHeight="1">
      <c r="A6" s="104"/>
      <c r="B6" s="104"/>
      <c r="C6" s="104"/>
      <c r="D6" s="104"/>
      <c r="E6" s="104"/>
      <c r="F6" s="104"/>
      <c r="G6" s="104"/>
      <c r="H6" s="128"/>
      <c r="I6" s="128"/>
      <c r="J6" s="128"/>
      <c r="K6" s="128"/>
      <c r="L6" s="128"/>
      <c r="M6" s="104"/>
      <c r="N6" s="73"/>
      <c r="O6" s="74"/>
    </row>
    <row r="7" spans="1:16">
      <c r="H7" s="69"/>
      <c r="I7" s="69"/>
      <c r="J7" s="69"/>
      <c r="K7" s="127"/>
      <c r="L7" s="44" t="s">
        <v>79</v>
      </c>
      <c r="M7" s="103"/>
    </row>
    <row r="8" spans="1:16" ht="53.25" customHeight="1">
      <c r="H8" s="163" t="s">
        <v>25</v>
      </c>
      <c r="I8" s="69"/>
      <c r="J8" s="191" t="s">
        <v>26</v>
      </c>
      <c r="K8" s="191"/>
      <c r="L8" s="191"/>
      <c r="M8" s="103"/>
    </row>
    <row r="9" spans="1:16">
      <c r="H9" s="153" t="s">
        <v>184</v>
      </c>
      <c r="I9" s="13"/>
      <c r="J9" s="153" t="s">
        <v>184</v>
      </c>
      <c r="K9" s="20"/>
      <c r="L9" s="153" t="s">
        <v>186</v>
      </c>
      <c r="M9" s="103"/>
    </row>
    <row r="10" spans="1:16">
      <c r="A10" s="75" t="s">
        <v>129</v>
      </c>
      <c r="L10" s="78"/>
      <c r="N10" s="79"/>
    </row>
    <row r="11" spans="1:16">
      <c r="B11" s="72" t="s">
        <v>176</v>
      </c>
      <c r="H11" s="80">
        <v>147101549.96999997</v>
      </c>
      <c r="I11" s="80">
        <v>0</v>
      </c>
      <c r="J11" s="80">
        <v>152417353.84000009</v>
      </c>
      <c r="K11" s="80">
        <v>0</v>
      </c>
      <c r="L11" s="80">
        <v>176454246.97999984</v>
      </c>
      <c r="M11" s="81"/>
      <c r="N11" s="82"/>
    </row>
    <row r="12" spans="1:16">
      <c r="B12" s="75" t="s">
        <v>130</v>
      </c>
      <c r="L12" s="81"/>
      <c r="M12" s="81"/>
      <c r="N12" s="82"/>
    </row>
    <row r="13" spans="1:16">
      <c r="B13" s="72" t="s">
        <v>131</v>
      </c>
      <c r="H13" s="78">
        <v>349271.34</v>
      </c>
      <c r="I13" s="78"/>
      <c r="J13" s="78">
        <v>349271.34</v>
      </c>
      <c r="L13" s="83">
        <v>0</v>
      </c>
      <c r="M13" s="81"/>
      <c r="N13" s="82"/>
    </row>
    <row r="14" spans="1:16">
      <c r="B14" s="72" t="s">
        <v>133</v>
      </c>
      <c r="L14" s="81"/>
      <c r="M14" s="81"/>
      <c r="N14" s="82"/>
    </row>
    <row r="15" spans="1:16">
      <c r="C15" s="72" t="s">
        <v>132</v>
      </c>
      <c r="H15" s="137">
        <v>0</v>
      </c>
      <c r="I15" s="137"/>
      <c r="J15" s="8">
        <v>0</v>
      </c>
      <c r="K15" s="80"/>
      <c r="L15" s="84">
        <v>-704067.73</v>
      </c>
      <c r="M15" s="81"/>
      <c r="N15" s="82"/>
    </row>
    <row r="16" spans="1:16">
      <c r="B16" s="72" t="s">
        <v>134</v>
      </c>
      <c r="H16" s="78">
        <v>877951.8899999999</v>
      </c>
      <c r="I16" s="8"/>
      <c r="J16" s="78">
        <v>877951.8899999999</v>
      </c>
      <c r="K16" s="80"/>
      <c r="L16" s="80">
        <v>73775.570000000007</v>
      </c>
      <c r="M16" s="81"/>
      <c r="N16" s="82"/>
    </row>
    <row r="17" spans="2:20">
      <c r="B17" s="72" t="s">
        <v>135</v>
      </c>
      <c r="H17" s="8">
        <v>0</v>
      </c>
      <c r="I17" s="80"/>
      <c r="J17" s="138">
        <v>0</v>
      </c>
      <c r="K17" s="80"/>
      <c r="L17" s="80">
        <v>1446841.62</v>
      </c>
      <c r="M17" s="81"/>
      <c r="N17" s="82"/>
    </row>
    <row r="18" spans="2:20">
      <c r="B18" s="72" t="s">
        <v>139</v>
      </c>
      <c r="F18" s="85"/>
      <c r="H18" s="84">
        <v>-7944502.7999999998</v>
      </c>
      <c r="I18" s="84"/>
      <c r="J18" s="84">
        <v>-7944502.7999999998</v>
      </c>
      <c r="K18" s="84"/>
      <c r="L18" s="84">
        <v>-1172729.54</v>
      </c>
      <c r="M18" s="81"/>
      <c r="N18" s="82"/>
    </row>
    <row r="19" spans="2:20">
      <c r="B19" s="72" t="s">
        <v>140</v>
      </c>
      <c r="H19" s="78">
        <v>251546.16999999993</v>
      </c>
      <c r="I19" s="78"/>
      <c r="J19" s="78">
        <v>251546.16999999993</v>
      </c>
      <c r="K19" s="84"/>
      <c r="L19" s="84">
        <v>-615557.31000000006</v>
      </c>
      <c r="M19" s="81"/>
      <c r="N19" s="82"/>
    </row>
    <row r="20" spans="2:20">
      <c r="B20" s="72" t="s">
        <v>145</v>
      </c>
      <c r="H20" s="78">
        <v>166143.29999999999</v>
      </c>
      <c r="I20" s="78"/>
      <c r="J20" s="78">
        <v>166143.29999999999</v>
      </c>
      <c r="K20" s="80"/>
      <c r="L20" s="80">
        <v>233487.6</v>
      </c>
      <c r="M20" s="81"/>
      <c r="N20" s="82"/>
    </row>
    <row r="21" spans="2:20">
      <c r="B21" s="72" t="s">
        <v>142</v>
      </c>
      <c r="H21" s="78">
        <v>12481824.010000002</v>
      </c>
      <c r="I21" s="78"/>
      <c r="J21" s="78">
        <v>12481161.210000001</v>
      </c>
      <c r="K21" s="80"/>
      <c r="L21" s="80">
        <v>9902489.8800000008</v>
      </c>
      <c r="M21" s="81"/>
      <c r="N21" s="82"/>
      <c r="T21" s="72" t="s">
        <v>0</v>
      </c>
    </row>
    <row r="22" spans="2:20">
      <c r="B22" s="72" t="s">
        <v>143</v>
      </c>
      <c r="H22" s="78">
        <v>34234.660000000003</v>
      </c>
      <c r="I22" s="78"/>
      <c r="J22" s="78">
        <v>34234.660000000003</v>
      </c>
      <c r="K22" s="80"/>
      <c r="L22" s="80">
        <v>66294.27</v>
      </c>
      <c r="M22" s="81"/>
      <c r="N22" s="82"/>
    </row>
    <row r="23" spans="2:20">
      <c r="B23" s="72" t="s">
        <v>144</v>
      </c>
      <c r="H23" s="78">
        <v>747542.28</v>
      </c>
      <c r="I23" s="78"/>
      <c r="J23" s="78">
        <v>747542.28</v>
      </c>
      <c r="K23" s="80"/>
      <c r="L23" s="78">
        <v>380783.82</v>
      </c>
      <c r="M23" s="81"/>
      <c r="N23" s="82"/>
    </row>
    <row r="24" spans="2:20">
      <c r="B24" s="72" t="s">
        <v>141</v>
      </c>
      <c r="H24" s="84">
        <v>-3190.27</v>
      </c>
      <c r="I24" s="80"/>
      <c r="J24" s="84">
        <v>-3190.27</v>
      </c>
      <c r="K24" s="80"/>
      <c r="L24" s="78">
        <v>15000</v>
      </c>
      <c r="M24" s="81"/>
      <c r="N24" s="82"/>
    </row>
    <row r="25" spans="2:20">
      <c r="B25" s="72" t="s">
        <v>138</v>
      </c>
      <c r="H25" s="84">
        <v>-46729.63</v>
      </c>
      <c r="I25" s="84"/>
      <c r="J25" s="84">
        <v>-46729.63</v>
      </c>
      <c r="K25" s="80"/>
      <c r="L25" s="78">
        <v>58207.13</v>
      </c>
      <c r="M25" s="81"/>
      <c r="N25" s="82"/>
    </row>
    <row r="26" spans="2:20">
      <c r="B26" s="72" t="s">
        <v>137</v>
      </c>
      <c r="H26" s="80">
        <v>6284794.0700000003</v>
      </c>
      <c r="I26" s="80"/>
      <c r="J26" s="80">
        <v>6284794.0700000003</v>
      </c>
      <c r="K26" s="80"/>
      <c r="L26" s="80">
        <v>2149623</v>
      </c>
      <c r="M26" s="81"/>
      <c r="N26" s="82"/>
    </row>
    <row r="27" spans="2:20">
      <c r="B27" s="72" t="s">
        <v>136</v>
      </c>
      <c r="H27" s="8">
        <v>0</v>
      </c>
      <c r="I27" s="80"/>
      <c r="J27" s="8">
        <v>0</v>
      </c>
      <c r="K27" s="80"/>
      <c r="L27" s="80">
        <v>189639.6</v>
      </c>
      <c r="M27" s="81"/>
      <c r="N27" s="82"/>
    </row>
    <row r="28" spans="2:20">
      <c r="B28" s="72" t="s">
        <v>89</v>
      </c>
      <c r="G28" s="85"/>
      <c r="H28" s="144">
        <v>37801310.82</v>
      </c>
      <c r="I28" s="94"/>
      <c r="J28" s="144">
        <v>37801310.82</v>
      </c>
      <c r="K28" s="94"/>
      <c r="L28" s="144">
        <v>44000588.969999999</v>
      </c>
      <c r="M28" s="82"/>
      <c r="N28" s="82"/>
    </row>
    <row r="29" spans="2:20">
      <c r="G29" s="86"/>
      <c r="H29" s="94">
        <f>SUM(H11:H28)</f>
        <v>198101745.80999991</v>
      </c>
      <c r="I29" s="82">
        <f>SUM(I11:I28)</f>
        <v>0</v>
      </c>
      <c r="J29" s="94">
        <f>SUM(J11:J28)</f>
        <v>203416886.88000005</v>
      </c>
      <c r="K29" s="82">
        <f>SUM(K11:K28)</f>
        <v>0</v>
      </c>
      <c r="L29" s="94">
        <f>SUM(L11:L28)</f>
        <v>232478623.85999984</v>
      </c>
      <c r="M29" s="82"/>
      <c r="N29" s="82"/>
    </row>
    <row r="30" spans="2:20">
      <c r="B30" s="75" t="s">
        <v>146</v>
      </c>
      <c r="L30" s="81"/>
      <c r="M30" s="81"/>
      <c r="N30" s="82"/>
      <c r="P30" s="87"/>
    </row>
    <row r="31" spans="2:20">
      <c r="B31" s="72" t="s">
        <v>181</v>
      </c>
      <c r="H31" s="80">
        <v>52294792.939999998</v>
      </c>
      <c r="I31" s="80"/>
      <c r="J31" s="80">
        <v>51840643.659999996</v>
      </c>
      <c r="K31" s="80"/>
      <c r="L31" s="80">
        <v>99090642.99000001</v>
      </c>
      <c r="M31" s="81"/>
      <c r="N31" s="82"/>
    </row>
    <row r="32" spans="2:20">
      <c r="B32" s="72" t="s">
        <v>149</v>
      </c>
      <c r="H32" s="81">
        <v>678887.79999999958</v>
      </c>
      <c r="I32" s="81"/>
      <c r="J32" s="81">
        <v>678887.79999999958</v>
      </c>
      <c r="K32" s="80"/>
      <c r="L32" s="84">
        <v>-4923687.6999999993</v>
      </c>
      <c r="M32" s="81"/>
      <c r="N32" s="82"/>
    </row>
    <row r="33" spans="1:18">
      <c r="B33" s="72" t="s">
        <v>147</v>
      </c>
      <c r="H33" s="8">
        <v>0</v>
      </c>
      <c r="I33" s="80"/>
      <c r="J33" s="8">
        <v>0</v>
      </c>
      <c r="K33" s="80"/>
      <c r="L33" s="80">
        <v>5000000</v>
      </c>
      <c r="M33" s="81"/>
      <c r="N33" s="82"/>
    </row>
    <row r="34" spans="1:18">
      <c r="B34" s="72" t="s">
        <v>150</v>
      </c>
      <c r="H34" s="81">
        <v>-262028.95</v>
      </c>
      <c r="I34" s="81"/>
      <c r="J34" s="81">
        <v>-262028.95</v>
      </c>
      <c r="L34" s="81">
        <v>-1927128.8</v>
      </c>
      <c r="M34" s="81"/>
      <c r="N34" s="82"/>
    </row>
    <row r="35" spans="1:18">
      <c r="B35" s="72" t="s">
        <v>182</v>
      </c>
      <c r="H35" s="80">
        <v>1439752.6100000029</v>
      </c>
      <c r="I35" s="80"/>
      <c r="J35" s="81">
        <v>-684117.19</v>
      </c>
      <c r="L35" s="81">
        <v>-25534690.190000005</v>
      </c>
      <c r="M35" s="81"/>
      <c r="N35" s="82"/>
      <c r="R35" s="86"/>
    </row>
    <row r="36" spans="1:18">
      <c r="B36" s="72" t="s">
        <v>151</v>
      </c>
      <c r="H36" s="82">
        <v>-143185698.19999999</v>
      </c>
      <c r="I36" s="82"/>
      <c r="J36" s="82">
        <v>-140948154.13999999</v>
      </c>
      <c r="K36" s="89"/>
      <c r="L36" s="82">
        <v>-254459242.46000001</v>
      </c>
      <c r="M36" s="81"/>
      <c r="N36" s="82"/>
    </row>
    <row r="37" spans="1:18">
      <c r="B37" s="72" t="s">
        <v>152</v>
      </c>
      <c r="H37" s="88">
        <v>-302681</v>
      </c>
      <c r="I37" s="82"/>
      <c r="J37" s="88">
        <v>-302681</v>
      </c>
      <c r="K37" s="89"/>
      <c r="L37" s="64">
        <v>0</v>
      </c>
      <c r="M37" s="81"/>
      <c r="N37" s="82"/>
    </row>
    <row r="38" spans="1:18">
      <c r="B38" s="72" t="s">
        <v>148</v>
      </c>
      <c r="F38" s="85"/>
      <c r="H38" s="80">
        <f>SUM(H29:H37)</f>
        <v>108764771.00999996</v>
      </c>
      <c r="I38" s="82"/>
      <c r="J38" s="80">
        <f>SUM(J29:J37)</f>
        <v>113739437.06000009</v>
      </c>
      <c r="L38" s="80">
        <f>SUM(L29:L37)</f>
        <v>49724517.699999839</v>
      </c>
      <c r="M38" s="81"/>
      <c r="N38" s="82"/>
    </row>
    <row r="39" spans="1:18">
      <c r="F39" s="85"/>
      <c r="H39" s="80"/>
      <c r="I39" s="82"/>
      <c r="J39" s="80"/>
      <c r="L39" s="80"/>
      <c r="M39" s="81"/>
      <c r="N39" s="82"/>
    </row>
    <row r="40" spans="1:18">
      <c r="B40" s="189" t="s">
        <v>74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N40" s="19"/>
    </row>
    <row r="41" spans="1:18">
      <c r="B41" s="189" t="s">
        <v>180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7"/>
      <c r="N41" s="19"/>
      <c r="O41" s="17"/>
    </row>
    <row r="42" spans="1:18">
      <c r="A42" s="192" t="s">
        <v>20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70"/>
      <c r="O42" s="71"/>
    </row>
    <row r="43" spans="1:18">
      <c r="A43" s="190" t="s">
        <v>21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70"/>
      <c r="O43" s="71"/>
    </row>
    <row r="44" spans="1:18">
      <c r="A44" s="190" t="s">
        <v>157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70"/>
      <c r="O44" s="71"/>
    </row>
    <row r="45" spans="1:18">
      <c r="A45" s="190" t="s">
        <v>188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70"/>
      <c r="O45" s="71"/>
    </row>
    <row r="46" spans="1:18" ht="16.5" customHeight="1">
      <c r="A46" s="167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70"/>
      <c r="O46" s="71"/>
    </row>
    <row r="47" spans="1:18">
      <c r="H47" s="69"/>
      <c r="I47" s="69"/>
      <c r="J47" s="69"/>
      <c r="K47" s="127"/>
      <c r="L47" s="3" t="s">
        <v>79</v>
      </c>
      <c r="M47" s="103"/>
    </row>
    <row r="48" spans="1:18" ht="49.5" customHeight="1">
      <c r="F48" s="103"/>
      <c r="H48" s="163" t="s">
        <v>25</v>
      </c>
      <c r="I48" s="69"/>
      <c r="J48" s="191" t="s">
        <v>26</v>
      </c>
      <c r="K48" s="191"/>
      <c r="L48" s="191"/>
      <c r="M48" s="103"/>
    </row>
    <row r="49" spans="1:28">
      <c r="F49" s="145" t="s">
        <v>23</v>
      </c>
      <c r="H49" s="153" t="s">
        <v>184</v>
      </c>
      <c r="I49" s="13"/>
      <c r="J49" s="153" t="s">
        <v>184</v>
      </c>
      <c r="K49" s="20"/>
      <c r="L49" s="153" t="s">
        <v>186</v>
      </c>
      <c r="M49" s="103"/>
    </row>
    <row r="50" spans="1:28" s="18" customFormat="1">
      <c r="B50" s="18" t="s">
        <v>153</v>
      </c>
      <c r="C50" s="72"/>
      <c r="D50" s="72"/>
      <c r="E50" s="72"/>
      <c r="F50" s="72"/>
      <c r="G50" s="72"/>
      <c r="H50" s="8">
        <v>0</v>
      </c>
      <c r="I50" s="81"/>
      <c r="J50" s="8">
        <v>0</v>
      </c>
      <c r="K50" s="72"/>
      <c r="L50" s="81">
        <v>-189639.6</v>
      </c>
      <c r="M50" s="72"/>
      <c r="N50" s="82"/>
      <c r="O50" s="72"/>
      <c r="P50" s="72"/>
      <c r="Q50" s="72"/>
      <c r="R50" s="72"/>
      <c r="S50" s="72"/>
      <c r="T50" s="72"/>
      <c r="U50" s="72"/>
      <c r="V50" s="72"/>
      <c r="W50" s="83"/>
      <c r="X50" s="83"/>
      <c r="Y50" s="83"/>
      <c r="Z50" s="72"/>
      <c r="AA50" s="72"/>
      <c r="AB50" s="72"/>
    </row>
    <row r="51" spans="1:28" s="18" customFormat="1">
      <c r="B51" s="72" t="s">
        <v>154</v>
      </c>
      <c r="C51" s="72"/>
      <c r="D51" s="72"/>
      <c r="E51" s="72"/>
      <c r="F51" s="72"/>
      <c r="G51" s="72"/>
      <c r="H51" s="82">
        <v>-32138100.419999991</v>
      </c>
      <c r="I51" s="82"/>
      <c r="J51" s="82">
        <v>-32138100.419999991</v>
      </c>
      <c r="K51" s="82"/>
      <c r="L51" s="81">
        <v>-29676244.360000007</v>
      </c>
      <c r="M51" s="72"/>
      <c r="N51" s="82"/>
      <c r="O51" s="72"/>
      <c r="P51" s="72"/>
      <c r="Q51" s="72"/>
      <c r="R51" s="72"/>
      <c r="S51" s="72"/>
      <c r="T51" s="72"/>
      <c r="U51" s="72"/>
      <c r="V51" s="72"/>
      <c r="W51" s="83"/>
      <c r="X51" s="83"/>
      <c r="Y51" s="83"/>
      <c r="Z51" s="72"/>
      <c r="AA51" s="72"/>
      <c r="AB51" s="72"/>
    </row>
    <row r="52" spans="1:28">
      <c r="A52" s="75" t="s">
        <v>155</v>
      </c>
      <c r="F52" s="90"/>
      <c r="H52" s="91">
        <f>SUM(H38:H51)</f>
        <v>76626670.589999974</v>
      </c>
      <c r="I52" s="19"/>
      <c r="J52" s="91">
        <f>SUM(J38:J51)</f>
        <v>81601336.640000105</v>
      </c>
      <c r="K52" s="89"/>
      <c r="L52" s="91">
        <f>SUM(L38:L51)</f>
        <v>19858633.739999831</v>
      </c>
      <c r="N52" s="82"/>
    </row>
    <row r="53" spans="1:28">
      <c r="A53" s="75" t="s">
        <v>156</v>
      </c>
      <c r="I53" s="76"/>
      <c r="J53" s="76"/>
      <c r="K53" s="89"/>
      <c r="L53" s="81"/>
      <c r="M53" s="81"/>
      <c r="N53" s="82"/>
    </row>
    <row r="54" spans="1:28">
      <c r="B54" s="72" t="s">
        <v>158</v>
      </c>
      <c r="H54" s="80">
        <v>9691846.7699999996</v>
      </c>
      <c r="I54" s="80"/>
      <c r="J54" s="80">
        <v>9691846.7699999996</v>
      </c>
      <c r="K54" s="89"/>
      <c r="L54" s="81">
        <v>-317713941.01999998</v>
      </c>
      <c r="M54" s="81"/>
      <c r="N54" s="82"/>
    </row>
    <row r="55" spans="1:28">
      <c r="B55" s="72" t="s">
        <v>159</v>
      </c>
      <c r="H55" s="8">
        <v>0</v>
      </c>
      <c r="I55" s="72"/>
      <c r="J55" s="81">
        <v>-1602500</v>
      </c>
      <c r="L55" s="138">
        <v>0</v>
      </c>
      <c r="M55" s="81"/>
      <c r="N55" s="82"/>
    </row>
    <row r="56" spans="1:28">
      <c r="B56" s="72" t="s">
        <v>164</v>
      </c>
      <c r="H56" s="81">
        <v>-95563340.979999989</v>
      </c>
      <c r="I56" s="81"/>
      <c r="J56" s="81">
        <v>-95563340.979999989</v>
      </c>
      <c r="K56" s="81"/>
      <c r="L56" s="8">
        <v>0</v>
      </c>
      <c r="M56" s="81"/>
      <c r="N56" s="82"/>
    </row>
    <row r="57" spans="1:28">
      <c r="B57" s="72" t="s">
        <v>160</v>
      </c>
      <c r="H57" s="80">
        <v>305694</v>
      </c>
      <c r="I57" s="80"/>
      <c r="J57" s="80">
        <v>305694</v>
      </c>
      <c r="K57" s="81"/>
      <c r="L57" s="80">
        <v>338653</v>
      </c>
      <c r="M57" s="81"/>
      <c r="N57" s="82"/>
    </row>
    <row r="58" spans="1:28">
      <c r="B58" s="72" t="s">
        <v>161</v>
      </c>
      <c r="H58" s="82">
        <v>-140000</v>
      </c>
      <c r="I58" s="82"/>
      <c r="J58" s="82">
        <v>-140000</v>
      </c>
      <c r="K58" s="89"/>
      <c r="L58" s="81">
        <v>-531650</v>
      </c>
      <c r="M58" s="81"/>
      <c r="N58" s="82"/>
    </row>
    <row r="59" spans="1:28">
      <c r="B59" s="72" t="s">
        <v>162</v>
      </c>
      <c r="H59" s="81">
        <v>-58418108.480000004</v>
      </c>
      <c r="I59" s="81"/>
      <c r="J59" s="81">
        <v>-58413332.920000002</v>
      </c>
      <c r="L59" s="81">
        <v>-10277598.83</v>
      </c>
      <c r="M59" s="81"/>
      <c r="N59" s="82"/>
    </row>
    <row r="60" spans="1:28">
      <c r="B60" s="72" t="s">
        <v>163</v>
      </c>
      <c r="H60" s="81">
        <v>-4694593</v>
      </c>
      <c r="I60" s="81"/>
      <c r="J60" s="81">
        <v>-4694593</v>
      </c>
      <c r="L60" s="88">
        <v>-910000</v>
      </c>
      <c r="M60" s="81"/>
      <c r="N60" s="82"/>
    </row>
    <row r="61" spans="1:28">
      <c r="A61" s="75" t="s">
        <v>165</v>
      </c>
      <c r="B61" s="75"/>
      <c r="C61" s="75"/>
      <c r="F61" s="86"/>
      <c r="H61" s="92">
        <f>SUM(H54:H60)</f>
        <v>-148818501.69</v>
      </c>
      <c r="I61" s="92"/>
      <c r="J61" s="92">
        <f>SUM(J54:J60)</f>
        <v>-150416226.13</v>
      </c>
      <c r="L61" s="92">
        <f>SUM(L54:L60)</f>
        <v>-329094536.84999996</v>
      </c>
      <c r="M61" s="81"/>
      <c r="N61" s="82"/>
      <c r="P61" s="85"/>
    </row>
    <row r="62" spans="1:28">
      <c r="A62" s="75" t="s">
        <v>166</v>
      </c>
      <c r="B62" s="75"/>
      <c r="C62" s="75"/>
      <c r="L62" s="81"/>
      <c r="M62" s="81"/>
      <c r="N62" s="82"/>
    </row>
    <row r="63" spans="1:28">
      <c r="B63" s="72" t="s">
        <v>167</v>
      </c>
      <c r="H63" s="8">
        <v>0</v>
      </c>
      <c r="I63" s="81"/>
      <c r="J63" s="8">
        <v>0</v>
      </c>
      <c r="L63" s="81">
        <v>-540421.13</v>
      </c>
      <c r="M63" s="81"/>
      <c r="N63" s="82"/>
    </row>
    <row r="64" spans="1:28">
      <c r="B64" s="72" t="s">
        <v>168</v>
      </c>
      <c r="G64" s="85"/>
      <c r="H64" s="81">
        <v>-113999981</v>
      </c>
      <c r="I64" s="83"/>
      <c r="J64" s="81">
        <v>-113999981</v>
      </c>
      <c r="L64" s="88">
        <v>-89999400</v>
      </c>
      <c r="M64" s="81"/>
      <c r="N64" s="82"/>
    </row>
    <row r="65" spans="1:18">
      <c r="A65" s="75" t="s">
        <v>169</v>
      </c>
      <c r="H65" s="92">
        <f>SUM(H63:H64)</f>
        <v>-113999981</v>
      </c>
      <c r="I65" s="81"/>
      <c r="J65" s="92">
        <f>SUM(J63:J64)</f>
        <v>-113999981</v>
      </c>
      <c r="L65" s="81">
        <f>SUM(L63:L64)</f>
        <v>-90539821.129999995</v>
      </c>
      <c r="M65" s="81"/>
      <c r="N65" s="82"/>
    </row>
    <row r="66" spans="1:18">
      <c r="A66" s="72" t="s">
        <v>170</v>
      </c>
      <c r="B66" s="75"/>
      <c r="H66" s="92">
        <v>6452.91</v>
      </c>
      <c r="I66" s="82"/>
      <c r="J66" s="139">
        <v>0</v>
      </c>
      <c r="K66" s="93"/>
      <c r="L66" s="139">
        <v>0</v>
      </c>
      <c r="M66" s="81"/>
      <c r="N66" s="82"/>
    </row>
    <row r="67" spans="1:18">
      <c r="A67" s="75" t="s">
        <v>171</v>
      </c>
      <c r="B67" s="75"/>
      <c r="H67" s="82">
        <f>H52+H61+H65+H66</f>
        <v>-186185359.19000003</v>
      </c>
      <c r="I67" s="82"/>
      <c r="J67" s="82">
        <f>J52+J61+J65+J66</f>
        <v>-182814870.48999989</v>
      </c>
      <c r="K67" s="89"/>
      <c r="L67" s="82">
        <f>L52+L61+L65+L66</f>
        <v>-399775724.24000013</v>
      </c>
      <c r="M67" s="81"/>
      <c r="N67" s="82"/>
    </row>
    <row r="68" spans="1:18">
      <c r="A68" s="72" t="s">
        <v>172</v>
      </c>
      <c r="F68" s="103" t="s">
        <v>15</v>
      </c>
      <c r="H68" s="94">
        <v>271015222.40000004</v>
      </c>
      <c r="I68" s="94"/>
      <c r="J68" s="94">
        <v>267394004.38000003</v>
      </c>
      <c r="K68" s="89"/>
      <c r="L68" s="94">
        <v>413988568.83999997</v>
      </c>
      <c r="M68" s="81"/>
      <c r="N68" s="82"/>
    </row>
    <row r="69" spans="1:18">
      <c r="A69" s="72" t="s">
        <v>173</v>
      </c>
      <c r="F69" s="103"/>
      <c r="H69" s="88">
        <v>-349271.34</v>
      </c>
      <c r="I69" s="82"/>
      <c r="J69" s="88">
        <v>-349271.34</v>
      </c>
      <c r="K69" s="89"/>
      <c r="L69" s="140">
        <v>0</v>
      </c>
      <c r="M69" s="81"/>
      <c r="N69" s="82"/>
    </row>
    <row r="70" spans="1:18" ht="24" thickBot="1">
      <c r="A70" s="75" t="s">
        <v>174</v>
      </c>
      <c r="F70" s="103" t="s">
        <v>16</v>
      </c>
      <c r="H70" s="95">
        <f>SUM(H67:H69)</f>
        <v>84480591.870000005</v>
      </c>
      <c r="I70" s="94"/>
      <c r="J70" s="95">
        <f>SUM(J67:J69)</f>
        <v>84229862.550000131</v>
      </c>
      <c r="L70" s="95">
        <f>SUM(L67:L69)</f>
        <v>14212844.599999845</v>
      </c>
      <c r="M70" s="81"/>
      <c r="N70" s="82"/>
      <c r="P70" s="86"/>
      <c r="R70" s="87"/>
    </row>
    <row r="71" spans="1:18" ht="24" thickTop="1">
      <c r="A71" s="75"/>
      <c r="B71" s="75"/>
      <c r="C71" s="75"/>
      <c r="F71" s="86"/>
      <c r="H71" s="82"/>
      <c r="I71" s="82"/>
      <c r="J71" s="82"/>
      <c r="L71" s="82"/>
      <c r="M71" s="81"/>
      <c r="N71" s="82"/>
      <c r="P71" s="85"/>
    </row>
    <row r="72" spans="1:18">
      <c r="L72" s="78"/>
      <c r="N72" s="79"/>
      <c r="O72" s="79"/>
      <c r="P72" s="79"/>
      <c r="Q72" s="79"/>
    </row>
    <row r="73" spans="1:18">
      <c r="A73" s="72" t="s">
        <v>175</v>
      </c>
      <c r="J73" s="72"/>
      <c r="K73" s="77"/>
      <c r="N73" s="79"/>
    </row>
    <row r="74" spans="1:18">
      <c r="L74" s="78"/>
      <c r="N74" s="79"/>
    </row>
    <row r="75" spans="1:18">
      <c r="A75" s="72" t="s">
        <v>48</v>
      </c>
      <c r="L75" s="78"/>
      <c r="N75" s="79"/>
    </row>
    <row r="76" spans="1:18">
      <c r="L76" s="78"/>
      <c r="N76" s="79"/>
    </row>
    <row r="77" spans="1:18">
      <c r="L77" s="78"/>
      <c r="N77" s="79"/>
    </row>
    <row r="78" spans="1:18">
      <c r="L78" s="78"/>
      <c r="N78" s="79"/>
    </row>
    <row r="79" spans="1:18">
      <c r="L79" s="78"/>
      <c r="N79" s="79"/>
    </row>
    <row r="80" spans="1:18">
      <c r="L80" s="78"/>
      <c r="N80" s="79"/>
    </row>
    <row r="81" spans="2:15">
      <c r="B81" s="189" t="s">
        <v>74</v>
      </c>
      <c r="C81" s="189"/>
      <c r="D81" s="189"/>
      <c r="E81" s="189"/>
      <c r="F81" s="189"/>
      <c r="G81" s="189"/>
      <c r="H81" s="189"/>
      <c r="I81" s="189"/>
      <c r="J81" s="189"/>
      <c r="K81" s="189"/>
      <c r="L81" s="189"/>
    </row>
    <row r="82" spans="2:15">
      <c r="B82" s="189" t="s">
        <v>180</v>
      </c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7"/>
      <c r="O82" s="17"/>
    </row>
  </sheetData>
  <mergeCells count="15">
    <mergeCell ref="A42:M42"/>
    <mergeCell ref="A5:M5"/>
    <mergeCell ref="B40:L40"/>
    <mergeCell ref="B41:L41"/>
    <mergeCell ref="A1:M1"/>
    <mergeCell ref="A2:M2"/>
    <mergeCell ref="A3:M3"/>
    <mergeCell ref="A4:M4"/>
    <mergeCell ref="J8:L8"/>
    <mergeCell ref="B81:L81"/>
    <mergeCell ref="B82:L82"/>
    <mergeCell ref="A43:M43"/>
    <mergeCell ref="A44:M44"/>
    <mergeCell ref="A45:M45"/>
    <mergeCell ref="J48:L48"/>
  </mergeCells>
  <printOptions horizontalCentered="1"/>
  <pageMargins left="0.78740157480314965" right="0.19685039370078741" top="0.35433070866141736" bottom="0.31496062992125984" header="0.31496062992125984" footer="0.23622047244094491"/>
  <pageSetup paperSize="9" scale="8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(6)</vt:lpstr>
      <vt:lpstr>SE(Conso)</vt:lpstr>
      <vt:lpstr>SE</vt:lpstr>
      <vt:lpstr>SCF</vt:lpstr>
      <vt:lpstr>SCF!Print_Area</vt:lpstr>
      <vt:lpstr>'SCI (3M)'!Print_Area</vt:lpstr>
      <vt:lpstr>'SCI (6)'!Print_Area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2019-11-08T06:18:29Z</dcterms:modified>
</cp:coreProperties>
</file>