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9\CRD\Q3-2019\FS\SET\"/>
    </mc:Choice>
  </mc:AlternateContent>
  <bookViews>
    <workbookView xWindow="-120" yWindow="-120" windowWidth="20730" windowHeight="11160" activeTab="2"/>
  </bookViews>
  <sheets>
    <sheet name="แผ่นปก" sheetId="1" r:id="rId1"/>
    <sheet name="BS" sheetId="2" r:id="rId2"/>
    <sheet name="PL 3M" sheetId="3" r:id="rId3"/>
    <sheet name="PL 9 M" sheetId="4" r:id="rId4"/>
    <sheet name="EQ 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BS!$A$1:$K$71</definedName>
    <definedName name="_xlnm.Print_Area" localSheetId="6">CF!$A$1:$J$82</definedName>
    <definedName name="_xlnm.Print_Area" localSheetId="5">EQ!$A$1:$M$26</definedName>
    <definedName name="_xlnm.Print_Area" localSheetId="4">'EQ รวม'!$A$1:$M$25</definedName>
    <definedName name="_xlnm.Print_Area" localSheetId="2">'PL 3M'!$A$1:$K$30</definedName>
    <definedName name="_xlnm.Print_Area" localSheetId="3">'PL 9 M'!$A$1:$K$35</definedName>
    <definedName name="q" hidden="1">{#N/A,#N/A,FALSE,"Eff-SSC2"}</definedName>
    <definedName name="qw" localSheetId="2" hidden="1">#REF!</definedName>
    <definedName name="qw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t" localSheetId="2" hidden="1">#REF!</definedName>
    <definedName name="t" hidden="1">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hidden="1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82" i="7" l="1"/>
  <c r="D80" i="7"/>
  <c r="H80" i="7" s="1"/>
  <c r="H79" i="7"/>
  <c r="H78" i="7"/>
  <c r="D78" i="7" s="1"/>
  <c r="H73" i="7"/>
  <c r="D73" i="7"/>
  <c r="J71" i="7"/>
  <c r="F71" i="7"/>
  <c r="H70" i="7"/>
  <c r="D70" i="7" s="1"/>
  <c r="J62" i="7"/>
  <c r="F62" i="7"/>
  <c r="D61" i="7"/>
  <c r="H57" i="7"/>
  <c r="D57" i="7" s="1"/>
  <c r="J53" i="7"/>
  <c r="H53" i="7"/>
  <c r="F53" i="7"/>
  <c r="D53" i="7"/>
  <c r="D50" i="7"/>
  <c r="A43" i="7"/>
  <c r="H40" i="7"/>
  <c r="D40" i="7"/>
  <c r="J27" i="7"/>
  <c r="F27" i="7"/>
  <c r="H23" i="7"/>
  <c r="H64" i="7" s="1"/>
  <c r="H22" i="7"/>
  <c r="H61" i="7" s="1"/>
  <c r="H20" i="7"/>
  <c r="D20" i="7"/>
  <c r="H18" i="7"/>
  <c r="D18" i="7"/>
  <c r="H17" i="7"/>
  <c r="D17" i="7" s="1"/>
  <c r="H16" i="7"/>
  <c r="D16" i="7"/>
  <c r="H15" i="7"/>
  <c r="D15" i="7"/>
  <c r="H14" i="7"/>
  <c r="D14" i="7"/>
  <c r="D13" i="7"/>
  <c r="A2" i="7"/>
  <c r="A46" i="7" s="1"/>
  <c r="A4" i="7"/>
  <c r="A48" i="7" s="1"/>
  <c r="D23" i="7"/>
  <c r="D64" i="7" s="1"/>
  <c r="J11" i="7"/>
  <c r="J25" i="7" s="1"/>
  <c r="J38" i="7" s="1"/>
  <c r="J41" i="7" s="1"/>
  <c r="H36" i="7"/>
  <c r="H21" i="7"/>
  <c r="H35" i="7"/>
  <c r="H34" i="7"/>
  <c r="D34" i="7"/>
  <c r="H33" i="7"/>
  <c r="D33" i="7"/>
  <c r="H69" i="7"/>
  <c r="D69" i="7"/>
  <c r="H68" i="7"/>
  <c r="D68" i="7"/>
  <c r="H67" i="7"/>
  <c r="H66" i="7"/>
  <c r="H30" i="7"/>
  <c r="D30" i="7"/>
  <c r="H60" i="7"/>
  <c r="D60" i="7"/>
  <c r="H55" i="7"/>
  <c r="D55" i="7"/>
  <c r="H29" i="7"/>
  <c r="D29" i="7"/>
  <c r="H28" i="7"/>
  <c r="D28" i="7"/>
  <c r="H27" i="7"/>
  <c r="D27" i="7"/>
  <c r="H56" i="7"/>
  <c r="D56" i="7"/>
  <c r="C9" i="1"/>
  <c r="H32" i="7" l="1"/>
  <c r="H71" i="7"/>
  <c r="H11" i="7"/>
  <c r="H25" i="7" s="1"/>
  <c r="H38" i="7" s="1"/>
  <c r="D32" i="7"/>
  <c r="D79" i="7"/>
  <c r="D59" i="7" s="1"/>
  <c r="D58" i="7" s="1"/>
  <c r="D62" i="7" s="1"/>
  <c r="H59" i="7"/>
  <c r="H58" i="7" s="1"/>
  <c r="H62" i="7" s="1"/>
  <c r="D66" i="7"/>
  <c r="D67" i="7"/>
  <c r="D35" i="7"/>
  <c r="F11" i="7"/>
  <c r="F25" i="7" s="1"/>
  <c r="F38" i="7" s="1"/>
  <c r="F41" i="7" s="1"/>
  <c r="F72" i="7" s="1"/>
  <c r="F74" i="7" s="1"/>
  <c r="D39" i="7"/>
  <c r="D36" i="7"/>
  <c r="H39" i="7"/>
  <c r="D21" i="7"/>
  <c r="J72" i="7"/>
  <c r="J74" i="7" s="1"/>
  <c r="D19" i="7"/>
  <c r="D71" i="7" l="1"/>
  <c r="D11" i="7"/>
  <c r="D25" i="7" s="1"/>
  <c r="D38" i="7" s="1"/>
  <c r="D41" i="7" s="1"/>
  <c r="H41" i="7"/>
  <c r="H72" i="7" s="1"/>
  <c r="H74" i="7" s="1"/>
  <c r="D72" i="7" l="1"/>
  <c r="D74" i="7" s="1"/>
</calcChain>
</file>

<file path=xl/sharedStrings.xml><?xml version="1.0" encoding="utf-8"?>
<sst xmlns="http://schemas.openxmlformats.org/spreadsheetml/2006/main" count="288" uniqueCount="166">
  <si>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</si>
  <si>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</si>
  <si>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2562</t>
  </si>
  <si>
    <t>บริษัท เชียงใหม่ริมดอย จำกัด (มหาชน)</t>
  </si>
  <si>
    <t>งบแสดงฐานะการเงิน</t>
  </si>
  <si>
    <t>ณ  วันที่  30 กันยายน  2562</t>
  </si>
  <si>
    <t>บาท</t>
  </si>
  <si>
    <t>งบการเงินที่แสดงเงินลงทุน
ตามวิธีส่วนได้เสีย</t>
  </si>
  <si>
    <t>งบการเงินเฉพาะกิจการ</t>
  </si>
  <si>
    <t>30 กันยายน 2562</t>
  </si>
  <si>
    <t>31 ธันวาคม 2561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</si>
  <si>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</si>
  <si>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</si>
  <si>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</si>
  <si>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</si>
  <si>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</si>
  <si>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</si>
  <si>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</si>
  <si>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ลูกหนี้การค้าและลูกหนี้อื่น</t>
  </si>
  <si>
    <t>รายได้ที่ยังไม่ได้เรียกชำระ</t>
  </si>
  <si>
    <t>วัสดุคงเหลือ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</si>
  <si>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</si>
  <si>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</si>
  <si>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</si>
  <si>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</si>
  <si>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เงินลงทุนในการร่วมค้า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</si>
  <si>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</si>
  <si>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</si>
  <si>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</si>
  <si>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</si>
  <si>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</si>
  <si>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</si>
  <si>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</si>
  <si>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</si>
  <si>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</si>
  <si>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</si>
  <si>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</si>
  <si>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</t>
  </si>
  <si>
    <t xml:space="preserve">    เงินกู้ยืมระยะสั้นจากสถาบันการเงิน</t>
  </si>
  <si>
    <t>ตั๋วแลกเงินระยะสั้น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</si>
  <si>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</si>
  <si>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</si>
  <si>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เจ้าหนี้ตามสัญญาเช่าการเงิน</t>
  </si>
  <si>
    <t xml:space="preserve">    ที่ครบกำหนดชำระภายในหนึ่งปี</t>
  </si>
  <si>
    <t>เงินรับล่วงหน้าจากผู้ว่าจ้าง</t>
  </si>
  <si>
    <t>เจ้าหนี้เงินประกันผลงาน</t>
  </si>
  <si>
    <t>ภาษีเงินได้ค้างจ่าย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</si>
  <si>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</si>
  <si>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</si>
  <si>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</si>
  <si>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</si>
  <si>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ประมาณการหนี้สินระยะยาว</t>
  </si>
  <si>
    <t>รายได้ค่าเช่ารับล่วงหน้า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</si>
  <si>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</si>
  <si>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</si>
  <si>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</si>
  <si>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</si>
  <si>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 ทุนจดทะเบียน </t>
  </si>
  <si>
    <t>หุ้นสามัญ 500,000,000 หุ้น มูลค่าหุ้นละ 0.50 บาท</t>
  </si>
  <si>
    <t xml:space="preserve">     ทุนที่ออกและชำระแล้ว</t>
  </si>
  <si>
    <t>ส่วนเกินมูลค่าหุ้น</t>
  </si>
  <si>
    <t>กำไรสะสม</t>
  </si>
  <si>
    <t>จัดสรรเพื่อทุนสำรองตามกฎหมาย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</si>
  <si>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</si>
  <si>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</si>
  <si>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</si>
  <si>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</si>
  <si>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2562</t>
  </si>
  <si>
    <t>งบการเงินที่แสดงเงินลงทุน</t>
  </si>
  <si>
    <t>ตามวิธีส่วนได้เสีย</t>
  </si>
  <si>
    <t>2562</t>
  </si>
  <si>
    <t>2561</t>
  </si>
  <si>
    <t>รายได้</t>
  </si>
  <si>
    <t>รายได้จากการรับเหมาก่อสร้าง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</si>
  <si>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</si>
  <si>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</si>
  <si>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</si>
  <si>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</si>
  <si>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ค่าใช้จ่ายในการบริหาร</t>
  </si>
  <si>
    <t>ต้นทุนทางการเงิน</t>
  </si>
  <si>
    <t>รวมค่าใช้จ่าย</t>
  </si>
  <si>
    <t>กำไร(ขาดทุน)ก่อนส่วนแบ่งกำไรจากเงินลงทุนในการร่วมค้า</t>
  </si>
  <si>
    <t xml:space="preserve">   และรายได้(ค่าใช้จ่าย)ภาษีเงินได้</t>
  </si>
  <si>
    <t>ส่วนแบ่งกำไรจากเงินลงทุนในการร่วมค้า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</si>
  <si>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</si>
  <si>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</si>
  <si>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</si>
  <si>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</si>
  <si>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</si>
  <si>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ขาดทุนจากการประมาณการตามหลักคณิตศาสตร์ประกันภัย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</si>
  <si>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</si>
  <si>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กำไรขาดทุนเบ็ดเสร็จอื่นสำหรับงวด</t>
  </si>
  <si>
    <t>กำไรขาดทุนเบ็ดเสร็จรวมสำหรับงวด</t>
  </si>
  <si>
    <t>กำไร(ขาดทุน)ต่อหุ้นขั้นพื้นฐาน</t>
  </si>
  <si>
    <t>สำหรับงวดเก้าเดือนสิ้นสุดวันที่ 30 กันยายน 2562</t>
  </si>
  <si>
    <t>กำไรก่อนส่วนแบ่งกำไรจากเงินลงทุนในการร่วมค้า</t>
  </si>
  <si>
    <t xml:space="preserve">   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</si>
  <si>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</si>
  <si>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</si>
  <si>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</si>
  <si>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กำไรต่อหุ้นขั้นพื้นฐาน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</si>
  <si>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</si>
  <si>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</si>
  <si>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</si>
  <si>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</si>
  <si>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</si>
  <si>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</si>
  <si>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</si>
  <si>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</si>
  <si>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</si>
  <si>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ยอดคงเหลือ ณ วันที่ 1 มกราคม 2561</t>
  </si>
  <si>
    <t>เงินปันผลจ่าย</t>
  </si>
  <si>
    <t>ยอดคงเหลือ ณ วันที่ 30 กันยายน 2561</t>
  </si>
  <si>
    <t>ยอดคงเหลือ ณ วันที่ 1 มกราคม 2562</t>
  </si>
  <si>
    <t>ยอดคงเหลือ ณ วันที่ 30 กันยายน 2562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</si>
  <si>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</si>
  <si>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</si>
  <si>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</si>
  <si>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</si>
  <si>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รายการปรับกระทบกำไรเป็นเงินสดสุทธิได้มาจาก(ใช้ไปใน)กิจกรรมดำเนินงาน</t>
  </si>
  <si>
    <t>กลับรายการหนี้สงสัยจะสูญ</t>
  </si>
  <si>
    <t xml:space="preserve">ค่าเสื่อมราคา                    </t>
  </si>
  <si>
    <t>ค่าตัดจำหน่ายโปรแกรมคอมพิวเตอร์</t>
  </si>
  <si>
    <t>(กำไร)ขาดทุนจากการจำหน่ายอุปกรณ์</t>
  </si>
  <si>
    <t>ภาษีเงินได้หัก ณ ที่จ่ายตัดจำหน่าย</t>
  </si>
  <si>
    <t>ดอกเบี้ยรับ</t>
  </si>
  <si>
    <t>ประมาณการหนี้สินเพิ่มขึ้น</t>
  </si>
  <si>
    <t>ผลประโยชน์พนักงาน</t>
  </si>
  <si>
    <t>เงินปันผลรับจากกิจการร่วมค้า</t>
  </si>
  <si>
    <t>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</si>
  <si>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</si>
  <si>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</si>
  <si>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</si>
  <si>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</si>
  <si>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</si>
  <si>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</si>
  <si>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</si>
  <si>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</si>
  <si>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</si>
  <si>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</si>
  <si>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</si>
  <si>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</si>
  <si>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เงินฝากประจำที่ติดภาระค้ำประกันลดลง(เพิ่มขึ้น)</t>
  </si>
  <si>
    <t>เงินลงทุนชั่วคราวลดลง(เพิ่มขึ้น)</t>
  </si>
  <si>
    <t>เงินสดรับจากดอกเบี้ยรับ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</si>
  <si>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</si>
  <si>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</si>
  <si>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</si>
  <si>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</si>
  <si>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</si>
  <si>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</si>
  <si>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</t>
  </si>
  <si>
    <t>จากสถาบันการเงินเพิ่มขึ้น</t>
  </si>
  <si>
    <t>ตั๋วแลกเงินระยะสั้นเพิ่มขึ้น</t>
  </si>
  <si>
    <t>เงินกู้ยืมระยะสั้นจากบริษัทที่เกี่ยวข้องกันเพิ่มขึ้น</t>
  </si>
  <si>
    <t>เงินสดจ่ายคืนเจ้าหนี้ตามสัญญาเช่าการเงิน</t>
  </si>
  <si>
    <t>เงินสดจ่ายเงินปันผล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</si>
  <si>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</si>
  <si>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</si>
  <si>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</si>
  <si>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</si>
  <si>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</si>
  <si>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</si>
  <si>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</t>
  </si>
  <si>
    <t>ลูกหนี้จากการจำหน่ายอุปกรณ์ลดลง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</si>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</sst>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\(#,##0.00\)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#,##0;[Red]\(#,##0\);\-"/>
    <numFmt numFmtId="169" formatCode="#,##0.0;\(#,##0.0\)"/>
    <numFmt numFmtId="170" formatCode="#,##0.00_);[Black]\(#,##0.00\)"/>
    <numFmt numFmtId="171" formatCode="#,##0;\(#,##0\);\-"/>
    <numFmt numFmtId="172" formatCode="#,##0.00;[Red]\(#,##0.00\)"/>
    <numFmt numFmtId="173" formatCode="#,##0;[Red]\(#,##0\)"/>
    <numFmt numFmtId="174" formatCode="#,##0.0;[Red]\(#,##0.0\)"/>
  </numFmts>
  <fonts count="11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209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164" fontId="3" fillId="0" borderId="0" xfId="2" applyNumberFormat="1" applyFont="1" applyFill="1"/>
    <xf numFmtId="164" fontId="2" fillId="0" borderId="0" xfId="2" applyNumberFormat="1" applyFont="1" applyFill="1" applyAlignment="1">
      <alignment horizontal="centerContinuous"/>
    </xf>
    <xf numFmtId="164" fontId="3" fillId="0" borderId="0" xfId="2" applyNumberFormat="1" applyFont="1" applyFill="1" applyAlignment="1" applyProtection="1">
      <alignment horizontal="centerContinuous"/>
    </xf>
    <xf numFmtId="164" fontId="3" fillId="0" borderId="0" xfId="2" applyNumberFormat="1" applyFont="1" applyFill="1" applyAlignment="1">
      <alignment horizontal="centerContinuous"/>
    </xf>
    <xf numFmtId="165" fontId="3" fillId="0" borderId="0" xfId="3" applyFont="1" applyFill="1" applyAlignment="1">
      <alignment horizontal="centerContinuous"/>
    </xf>
    <xf numFmtId="165" fontId="3" fillId="0" borderId="0" xfId="3" applyFont="1" applyFill="1"/>
    <xf numFmtId="165" fontId="3" fillId="0" borderId="3" xfId="3" quotePrefix="1" applyFont="1" applyFill="1" applyBorder="1" applyAlignment="1"/>
    <xf numFmtId="0" fontId="3" fillId="0" borderId="3" xfId="4" quotePrefix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0" borderId="0" xfId="4" quotePrefix="1" applyFont="1" applyFill="1" applyBorder="1" applyAlignment="1">
      <alignment horizontal="center"/>
    </xf>
    <xf numFmtId="165" fontId="3" fillId="0" borderId="0" xfId="3" quotePrefix="1" applyFont="1" applyFill="1" applyBorder="1" applyAlignment="1"/>
    <xf numFmtId="164" fontId="7" fillId="0" borderId="0" xfId="2" applyNumberFormat="1" applyFont="1" applyFill="1" applyAlignment="1">
      <alignment horizontal="centerContinuous"/>
    </xf>
    <xf numFmtId="164" fontId="8" fillId="0" borderId="0" xfId="2" applyNumberFormat="1" applyFont="1" applyFill="1" applyBorder="1" applyAlignment="1">
      <alignment horizontal="center"/>
    </xf>
    <xf numFmtId="0" fontId="3" fillId="0" borderId="1" xfId="4" quotePrefix="1" applyFont="1" applyFill="1" applyBorder="1" applyAlignment="1">
      <alignment horizontal="center"/>
    </xf>
    <xf numFmtId="164" fontId="3" fillId="0" borderId="0" xfId="2" applyNumberFormat="1" applyFont="1" applyFill="1" applyAlignment="1">
      <alignment horizontal="center"/>
    </xf>
    <xf numFmtId="166" fontId="2" fillId="0" borderId="0" xfId="2" applyNumberFormat="1" applyFont="1" applyFill="1" applyAlignment="1" applyProtection="1">
      <alignment horizontal="left"/>
    </xf>
    <xf numFmtId="166" fontId="3" fillId="0" borderId="0" xfId="2" applyNumberFormat="1" applyFont="1" applyFill="1"/>
    <xf numFmtId="166" fontId="8" fillId="0" borderId="0" xfId="2" applyNumberFormat="1" applyFont="1" applyFill="1" applyAlignment="1">
      <alignment horizontal="centerContinuous"/>
    </xf>
    <xf numFmtId="165" fontId="8" fillId="0" borderId="0" xfId="3" applyFont="1" applyFill="1" applyAlignment="1">
      <alignment horizontal="centerContinuous"/>
    </xf>
    <xf numFmtId="165" fontId="8" fillId="0" borderId="0" xfId="3" applyFont="1" applyFill="1" applyBorder="1" applyAlignment="1">
      <alignment horizontal="centerContinuous"/>
    </xf>
    <xf numFmtId="164" fontId="3" fillId="0" borderId="0" xfId="2" applyNumberFormat="1" applyFont="1" applyFill="1" applyBorder="1"/>
    <xf numFmtId="166" fontId="3" fillId="0" borderId="0" xfId="2" quotePrefix="1" applyNumberFormat="1" applyFont="1" applyFill="1" applyAlignment="1">
      <alignment horizontal="center"/>
    </xf>
    <xf numFmtId="166" fontId="3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0" borderId="0" xfId="2" quotePrefix="1" applyNumberFormat="1" applyFont="1" applyFill="1"/>
    <xf numFmtId="166" fontId="2" fillId="0" borderId="0" xfId="2" applyNumberFormat="1" applyFont="1" applyFill="1" applyAlignment="1" applyProtection="1"/>
    <xf numFmtId="164" fontId="3" fillId="0" borderId="0" xfId="2" applyNumberFormat="1" applyFont="1" applyFill="1" applyAlignment="1" applyProtection="1">
      <alignment horizontal="left"/>
    </xf>
    <xf numFmtId="166" fontId="3" fillId="0" borderId="2" xfId="3" applyNumberFormat="1" applyFont="1" applyFill="1" applyBorder="1" applyAlignment="1" applyProtection="1">
      <alignment horizontal="right"/>
    </xf>
    <xf numFmtId="166" fontId="3" fillId="0" borderId="0" xfId="2" applyNumberFormat="1" applyFont="1" applyFill="1" applyAlignment="1" applyProtection="1">
      <alignment horizontal="left"/>
    </xf>
    <xf numFmtId="164" fontId="3" fillId="0" borderId="0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Alignment="1" applyProtection="1"/>
    <xf numFmtId="166" fontId="3" fillId="0" borderId="0" xfId="3" applyNumberFormat="1" applyFont="1" applyFill="1" applyBorder="1" applyAlignment="1" applyProtection="1"/>
    <xf numFmtId="166" fontId="3" fillId="0" borderId="0" xfId="2" applyNumberFormat="1" applyFont="1" applyFill="1" applyBorder="1"/>
    <xf numFmtId="166" fontId="3" fillId="0" borderId="0" xfId="2" quotePrefix="1" applyNumberFormat="1" applyFont="1" applyFill="1" applyBorder="1" applyAlignment="1">
      <alignment horizontal="center"/>
    </xf>
    <xf numFmtId="166" fontId="3" fillId="0" borderId="0" xfId="5" applyNumberFormat="1" applyFont="1" applyFill="1" applyBorder="1" applyAlignment="1"/>
    <xf numFmtId="168" fontId="3" fillId="0" borderId="0" xfId="5" applyNumberFormat="1" applyFont="1" applyFill="1" applyBorder="1" applyAlignment="1">
      <alignment horizontal="center"/>
    </xf>
    <xf numFmtId="168" fontId="3" fillId="0" borderId="0" xfId="5" applyNumberFormat="1" applyFont="1" applyFill="1" applyBorder="1" applyAlignment="1"/>
    <xf numFmtId="165" fontId="3" fillId="0" borderId="0" xfId="3" applyFont="1" applyFill="1" applyBorder="1" applyAlignment="1" applyProtection="1">
      <alignment horizontal="right"/>
    </xf>
    <xf numFmtId="166" fontId="3" fillId="0" borderId="0" xfId="5" applyNumberFormat="1" applyFont="1" applyFill="1" applyBorder="1" applyAlignment="1">
      <alignment horizontal="right"/>
    </xf>
    <xf numFmtId="166" fontId="3" fillId="0" borderId="0" xfId="2" applyNumberFormat="1" applyFont="1" applyFill="1" applyAlignment="1" applyProtection="1">
      <alignment horizontal="center"/>
    </xf>
    <xf numFmtId="166" fontId="2" fillId="0" borderId="0" xfId="2" applyNumberFormat="1" applyFont="1" applyFill="1"/>
    <xf numFmtId="168" fontId="3" fillId="0" borderId="0" xfId="2" applyNumberFormat="1" applyFont="1" applyFill="1"/>
    <xf numFmtId="166" fontId="3" fillId="0" borderId="0" xfId="2" applyNumberFormat="1" applyFont="1" applyFill="1" applyAlignment="1">
      <alignment horizontal="center"/>
    </xf>
    <xf numFmtId="166" fontId="3" fillId="0" borderId="4" xfId="3" applyNumberFormat="1" applyFont="1" applyFill="1" applyBorder="1" applyAlignment="1" applyProtection="1">
      <alignment horizontal="right"/>
    </xf>
    <xf numFmtId="165" fontId="3" fillId="0" borderId="0" xfId="3" applyFont="1" applyFill="1" applyBorder="1"/>
    <xf numFmtId="164" fontId="3" fillId="0" borderId="0" xfId="2" applyNumberFormat="1" applyFont="1" applyFill="1" applyBorder="1" applyProtection="1"/>
    <xf numFmtId="165" fontId="3" fillId="0" borderId="0" xfId="3" applyFont="1" applyFill="1" applyBorder="1" applyProtection="1"/>
    <xf numFmtId="0" fontId="3" fillId="0" borderId="0" xfId="4" applyNumberFormat="1" applyFont="1" applyFill="1" applyAlignment="1" applyProtection="1">
      <alignment horizontal="left"/>
    </xf>
    <xf numFmtId="0" fontId="3" fillId="0" borderId="0" xfId="2" applyNumberFormat="1" applyFont="1" applyFill="1" applyAlignment="1" applyProtection="1">
      <alignment horizontal="left"/>
    </xf>
    <xf numFmtId="164" fontId="3" fillId="0" borderId="0" xfId="2" applyNumberFormat="1" applyFont="1" applyFill="1" applyBorder="1" applyAlignment="1"/>
    <xf numFmtId="166" fontId="7" fillId="0" borderId="0" xfId="2" applyNumberFormat="1" applyFont="1" applyFill="1" applyAlignment="1">
      <alignment horizontal="center"/>
    </xf>
    <xf numFmtId="166" fontId="8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Protection="1"/>
    <xf numFmtId="166" fontId="3" fillId="0" borderId="0" xfId="3" quotePrefix="1" applyNumberFormat="1" applyFont="1" applyFill="1" applyAlignment="1">
      <alignment horizontal="right"/>
    </xf>
    <xf numFmtId="169" fontId="3" fillId="0" borderId="0" xfId="2" quotePrefix="1" applyNumberFormat="1" applyFont="1" applyFill="1" applyAlignment="1">
      <alignment horizontal="center"/>
    </xf>
    <xf numFmtId="166" fontId="3" fillId="0" borderId="0" xfId="3" applyNumberFormat="1" applyFont="1" applyFill="1" applyAlignment="1">
      <alignment horizontal="right"/>
    </xf>
    <xf numFmtId="166" fontId="3" fillId="0" borderId="0" xfId="2" quotePrefix="1" applyNumberFormat="1" applyFont="1" applyFill="1" applyBorder="1" applyAlignment="1" applyProtection="1">
      <alignment horizontal="center"/>
    </xf>
    <xf numFmtId="166" fontId="3" fillId="0" borderId="0" xfId="2" applyNumberFormat="1" applyFont="1" applyFill="1" applyBorder="1" applyAlignment="1" applyProtection="1">
      <alignment horizontal="center"/>
    </xf>
    <xf numFmtId="168" fontId="3" fillId="0" borderId="0" xfId="5" applyNumberFormat="1" applyFont="1" applyFill="1" applyBorder="1" applyAlignment="1">
      <alignment horizontal="right"/>
    </xf>
    <xf numFmtId="0" fontId="2" fillId="0" borderId="0" xfId="2" applyFont="1" applyFill="1"/>
    <xf numFmtId="166" fontId="2" fillId="0" borderId="0" xfId="3" applyNumberFormat="1" applyFont="1" applyFill="1" applyAlignment="1">
      <alignment horizontal="right"/>
    </xf>
    <xf numFmtId="0" fontId="3" fillId="0" borderId="0" xfId="2" applyFont="1" applyFill="1"/>
    <xf numFmtId="166" fontId="3" fillId="0" borderId="0" xfId="3" quotePrefix="1" applyNumberFormat="1" applyFont="1" applyFill="1" applyAlignment="1"/>
    <xf numFmtId="166" fontId="3" fillId="0" borderId="0" xfId="3" applyNumberFormat="1" applyFont="1" applyFill="1" applyAlignment="1"/>
    <xf numFmtId="165" fontId="3" fillId="0" borderId="0" xfId="1" applyFont="1" applyFill="1"/>
    <xf numFmtId="166" fontId="3" fillId="0" borderId="2" xfId="3" applyNumberFormat="1" applyFont="1" applyFill="1" applyBorder="1" applyAlignment="1">
      <alignment horizontal="right"/>
    </xf>
    <xf numFmtId="170" fontId="2" fillId="0" borderId="0" xfId="2" applyNumberFormat="1" applyFont="1" applyFill="1"/>
    <xf numFmtId="168" fontId="3" fillId="0" borderId="0" xfId="2" applyNumberFormat="1" applyFont="1" applyFill="1" applyAlignment="1">
      <alignment horizontal="left"/>
    </xf>
    <xf numFmtId="166" fontId="3" fillId="0" borderId="4" xfId="3" applyNumberFormat="1" applyFont="1" applyFill="1" applyBorder="1" applyAlignment="1">
      <alignment horizontal="right"/>
    </xf>
    <xf numFmtId="166" fontId="3" fillId="0" borderId="3" xfId="3" applyNumberFormat="1" applyFont="1" applyFill="1" applyBorder="1" applyAlignment="1">
      <alignment horizontal="right"/>
    </xf>
    <xf numFmtId="168" fontId="2" fillId="0" borderId="0" xfId="2" applyNumberFormat="1" applyFont="1" applyFill="1" applyAlignment="1" applyProtection="1">
      <alignment horizontal="left"/>
    </xf>
    <xf numFmtId="166" fontId="3" fillId="0" borderId="5" xfId="3" applyNumberFormat="1" applyFont="1" applyFill="1" applyBorder="1" applyAlignment="1">
      <alignment horizontal="right"/>
    </xf>
    <xf numFmtId="166" fontId="3" fillId="0" borderId="0" xfId="2" quotePrefix="1" applyNumberFormat="1" applyFont="1" applyFill="1" applyAlignment="1" applyProtection="1">
      <alignment horizontal="left"/>
    </xf>
    <xf numFmtId="171" fontId="5" fillId="0" borderId="0" xfId="0" applyNumberFormat="1" applyFont="1" applyFill="1" applyAlignment="1">
      <alignment horizontal="right"/>
    </xf>
    <xf numFmtId="172" fontId="2" fillId="0" borderId="0" xfId="2" applyNumberFormat="1" applyFont="1" applyFill="1" applyAlignment="1" applyProtection="1">
      <alignment horizontal="center"/>
    </xf>
    <xf numFmtId="172" fontId="3" fillId="0" borderId="0" xfId="2" applyNumberFormat="1" applyFont="1" applyFill="1" applyAlignment="1" applyProtection="1">
      <alignment horizontal="center"/>
    </xf>
    <xf numFmtId="172" fontId="3" fillId="0" borderId="0" xfId="2" applyNumberFormat="1" applyFont="1" applyFill="1" applyBorder="1" applyAlignment="1" applyProtection="1">
      <alignment horizontal="center"/>
    </xf>
    <xf numFmtId="172" fontId="8" fillId="0" borderId="0" xfId="2" applyNumberFormat="1" applyFont="1" applyFill="1" applyAlignment="1" applyProtection="1">
      <alignment horizontal="center"/>
    </xf>
    <xf numFmtId="0" fontId="3" fillId="0" borderId="1" xfId="2" quotePrefix="1" applyNumberFormat="1" applyFont="1" applyFill="1" applyBorder="1" applyAlignment="1" applyProtection="1">
      <alignment horizontal="center"/>
    </xf>
    <xf numFmtId="0" fontId="3" fillId="0" borderId="0" xfId="2" applyNumberFormat="1" applyFont="1" applyFill="1" applyBorder="1" applyAlignment="1">
      <alignment horizontal="center"/>
    </xf>
    <xf numFmtId="172" fontId="2" fillId="0" borderId="0" xfId="2" applyNumberFormat="1" applyFont="1" applyFill="1" applyAlignment="1" applyProtection="1">
      <alignment horizontal="left"/>
    </xf>
    <xf numFmtId="172" fontId="3" fillId="0" borderId="0" xfId="2" applyNumberFormat="1" applyFont="1" applyFill="1"/>
    <xf numFmtId="172" fontId="3" fillId="0" borderId="0" xfId="2" quotePrefix="1" applyNumberFormat="1" applyFont="1" applyFill="1"/>
    <xf numFmtId="172" fontId="3" fillId="0" borderId="0" xfId="2" applyNumberFormat="1" applyFont="1" applyFill="1" applyBorder="1"/>
    <xf numFmtId="172" fontId="3" fillId="0" borderId="0" xfId="3" applyNumberFormat="1" applyFont="1" applyFill="1"/>
    <xf numFmtId="172" fontId="3" fillId="0" borderId="0" xfId="2" applyNumberFormat="1" applyFont="1" applyFill="1" applyAlignment="1" applyProtection="1">
      <alignment horizontal="left"/>
    </xf>
    <xf numFmtId="173" fontId="3" fillId="0" borderId="0" xfId="2" quotePrefix="1" applyNumberFormat="1" applyFont="1" applyFill="1" applyAlignment="1">
      <alignment horizontal="center"/>
    </xf>
    <xf numFmtId="166" fontId="3" fillId="0" borderId="0" xfId="3" applyNumberFormat="1" applyFont="1" applyFill="1" applyBorder="1"/>
    <xf numFmtId="166" fontId="3" fillId="0" borderId="1" xfId="3" applyNumberFormat="1" applyFont="1" applyFill="1" applyBorder="1"/>
    <xf numFmtId="166" fontId="3" fillId="0" borderId="1" xfId="3" applyNumberFormat="1" applyFont="1" applyFill="1" applyBorder="1" applyAlignment="1">
      <alignment horizontal="right"/>
    </xf>
    <xf numFmtId="172" fontId="3" fillId="0" borderId="0" xfId="2" applyNumberFormat="1" applyFont="1" applyFill="1" applyAlignment="1">
      <alignment horizontal="left"/>
    </xf>
    <xf numFmtId="172" fontId="2" fillId="0" borderId="0" xfId="2" applyNumberFormat="1" applyFont="1" applyFill="1"/>
    <xf numFmtId="174" fontId="3" fillId="0" borderId="0" xfId="2" applyNumberFormat="1" applyFont="1" applyFill="1" applyAlignment="1">
      <alignment horizontal="center"/>
    </xf>
    <xf numFmtId="174" fontId="3" fillId="0" borderId="0" xfId="2" quotePrefix="1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left"/>
    </xf>
    <xf numFmtId="166" fontId="3" fillId="0" borderId="2" xfId="3" applyNumberFormat="1" applyFont="1" applyFill="1" applyBorder="1" applyProtection="1"/>
    <xf numFmtId="166" fontId="3" fillId="0" borderId="0" xfId="3" applyNumberFormat="1" applyFont="1" applyFill="1" applyBorder="1" applyProtection="1"/>
    <xf numFmtId="164" fontId="2" fillId="0" borderId="0" xfId="2" applyNumberFormat="1" applyFont="1" applyFill="1" applyAlignment="1">
      <alignment horizontal="left"/>
    </xf>
    <xf numFmtId="0" fontId="3" fillId="0" borderId="0" xfId="2" quotePrefix="1" applyNumberFormat="1" applyFont="1" applyFill="1" applyAlignment="1">
      <alignment horizontal="center"/>
    </xf>
    <xf numFmtId="168" fontId="3" fillId="0" borderId="1" xfId="5" applyNumberFormat="1" applyFont="1" applyFill="1" applyBorder="1" applyAlignment="1">
      <alignment horizontal="center"/>
    </xf>
    <xf numFmtId="166" fontId="3" fillId="0" borderId="2" xfId="3" applyNumberFormat="1" applyFont="1" applyFill="1" applyBorder="1"/>
    <xf numFmtId="166" fontId="3" fillId="0" borderId="0" xfId="3" applyNumberFormat="1" applyFont="1" applyFill="1"/>
    <xf numFmtId="164" fontId="3" fillId="0" borderId="0" xfId="3" applyNumberFormat="1" applyFont="1" applyFill="1" applyBorder="1" applyProtection="1"/>
    <xf numFmtId="164" fontId="3" fillId="0" borderId="0" xfId="3" applyNumberFormat="1" applyFont="1" applyFill="1" applyBorder="1"/>
    <xf numFmtId="164" fontId="3" fillId="0" borderId="0" xfId="3" quotePrefix="1" applyNumberFormat="1" applyFont="1" applyFill="1" applyBorder="1" applyProtection="1"/>
    <xf numFmtId="164" fontId="3" fillId="0" borderId="4" xfId="2" applyNumberFormat="1" applyFont="1" applyFill="1" applyBorder="1"/>
    <xf numFmtId="0" fontId="3" fillId="0" borderId="0" xfId="2" applyNumberFormat="1" applyFont="1" applyFill="1" applyAlignment="1">
      <alignment horizontal="left"/>
    </xf>
    <xf numFmtId="167" fontId="3" fillId="0" borderId="0" xfId="3" applyNumberFormat="1" applyFont="1" applyFill="1" applyBorder="1"/>
    <xf numFmtId="172" fontId="3" fillId="0" borderId="0" xfId="3" applyNumberFormat="1" applyFont="1" applyFill="1" applyBorder="1" applyAlignment="1" applyProtection="1"/>
    <xf numFmtId="173" fontId="3" fillId="0" borderId="0" xfId="3" applyNumberFormat="1" applyFont="1" applyFill="1" applyBorder="1" applyAlignment="1" applyProtection="1"/>
    <xf numFmtId="173" fontId="3" fillId="0" borderId="0" xfId="2" applyNumberFormat="1" applyFont="1" applyFill="1"/>
    <xf numFmtId="173" fontId="3" fillId="0" borderId="0" xfId="3" applyNumberFormat="1" applyFont="1" applyFill="1"/>
    <xf numFmtId="165" fontId="9" fillId="0" borderId="0" xfId="3" applyFont="1" applyFill="1"/>
    <xf numFmtId="0" fontId="5" fillId="0" borderId="0" xfId="2" applyFont="1" applyFill="1"/>
    <xf numFmtId="165" fontId="5" fillId="0" borderId="0" xfId="3" applyFont="1" applyFill="1"/>
    <xf numFmtId="164" fontId="5" fillId="0" borderId="0" xfId="2" applyNumberFormat="1" applyFont="1" applyFill="1"/>
    <xf numFmtId="172" fontId="10" fillId="0" borderId="0" xfId="2" applyNumberFormat="1" applyFont="1" applyFill="1" applyAlignment="1">
      <alignment horizontal="center"/>
    </xf>
    <xf numFmtId="172" fontId="10" fillId="0" borderId="0" xfId="2" applyNumberFormat="1" applyFont="1" applyFill="1" applyAlignment="1"/>
    <xf numFmtId="172" fontId="3" fillId="0" borderId="0" xfId="2" applyNumberFormat="1" applyFont="1" applyFill="1" applyAlignment="1">
      <alignment horizontal="center"/>
    </xf>
    <xf numFmtId="0" fontId="3" fillId="0" borderId="0" xfId="2" applyFont="1" applyFill="1" applyBorder="1" applyAlignment="1">
      <alignment horizontal="center" wrapText="1"/>
    </xf>
    <xf numFmtId="168" fontId="3" fillId="0" borderId="2" xfId="5" applyNumberFormat="1" applyFont="1" applyFill="1" applyBorder="1" applyAlignment="1">
      <alignment horizontal="center"/>
    </xf>
    <xf numFmtId="172" fontId="3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Alignment="1" applyProtection="1">
      <alignment horizontal="center"/>
    </xf>
    <xf numFmtId="0" fontId="3" fillId="0" borderId="0" xfId="2" applyFont="1" applyFill="1" applyBorder="1" applyAlignment="1">
      <alignment wrapText="1"/>
    </xf>
    <xf numFmtId="0" fontId="3" fillId="0" borderId="0" xfId="2" quotePrefix="1" applyFont="1" applyFill="1" applyAlignment="1">
      <alignment wrapText="1"/>
    </xf>
    <xf numFmtId="0" fontId="3" fillId="0" borderId="1" xfId="2" applyFont="1" applyFill="1" applyBorder="1" applyAlignment="1">
      <alignment horizontal="center" wrapText="1"/>
    </xf>
    <xf numFmtId="0" fontId="3" fillId="0" borderId="0" xfId="2" applyFont="1" applyFill="1" applyAlignment="1">
      <alignment wrapText="1"/>
    </xf>
    <xf numFmtId="0" fontId="3" fillId="0" borderId="1" xfId="2" applyFont="1" applyFill="1" applyBorder="1" applyAlignment="1">
      <alignment horizontal="center"/>
    </xf>
    <xf numFmtId="0" fontId="10" fillId="0" borderId="0" xfId="2" applyFont="1" applyFill="1" applyAlignment="1">
      <alignment wrapText="1"/>
    </xf>
    <xf numFmtId="0" fontId="5" fillId="0" borderId="0" xfId="2" applyFont="1" applyFill="1" applyAlignment="1">
      <alignment horizontal="center"/>
    </xf>
    <xf numFmtId="166" fontId="5" fillId="0" borderId="0" xfId="3" applyNumberFormat="1" applyFont="1" applyFill="1" applyAlignment="1"/>
    <xf numFmtId="166" fontId="5" fillId="0" borderId="0" xfId="3" applyNumberFormat="1" applyFont="1" applyFill="1" applyBorder="1" applyAlignment="1" applyProtection="1"/>
    <xf numFmtId="166" fontId="5" fillId="0" borderId="0" xfId="3" applyNumberFormat="1" applyFont="1" applyFill="1"/>
    <xf numFmtId="166" fontId="5" fillId="0" borderId="0" xfId="2" applyNumberFormat="1" applyFont="1" applyFill="1"/>
    <xf numFmtId="166" fontId="5" fillId="0" borderId="0" xfId="3" applyNumberFormat="1" applyFont="1" applyFill="1" applyAlignment="1">
      <alignment horizontal="right"/>
    </xf>
    <xf numFmtId="166" fontId="5" fillId="0" borderId="0" xfId="3" applyNumberFormat="1" applyFont="1" applyFill="1" applyBorder="1" applyAlignment="1">
      <alignment horizontal="center"/>
    </xf>
    <xf numFmtId="168" fontId="3" fillId="0" borderId="2" xfId="5" applyNumberFormat="1" applyFont="1" applyFill="1" applyBorder="1" applyAlignment="1">
      <alignment horizontal="right"/>
    </xf>
    <xf numFmtId="0" fontId="5" fillId="0" borderId="0" xfId="2" quotePrefix="1" applyFont="1" applyFill="1"/>
    <xf numFmtId="166" fontId="5" fillId="0" borderId="5" xfId="3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168" fontId="3" fillId="0" borderId="5" xfId="5" applyNumberFormat="1" applyFont="1" applyFill="1" applyBorder="1" applyAlignment="1">
      <alignment horizontal="right"/>
    </xf>
    <xf numFmtId="166" fontId="5" fillId="0" borderId="0" xfId="3" applyNumberFormat="1" applyFont="1" applyFill="1" applyBorder="1"/>
    <xf numFmtId="166" fontId="5" fillId="0" borderId="0" xfId="3" applyNumberFormat="1" applyFont="1" applyFill="1" applyBorder="1" applyAlignment="1" applyProtection="1">
      <alignment horizontal="right"/>
    </xf>
    <xf numFmtId="166" fontId="5" fillId="0" borderId="1" xfId="3" applyNumberFormat="1" applyFont="1" applyFill="1" applyBorder="1" applyAlignment="1">
      <alignment horizontal="right"/>
    </xf>
    <xf numFmtId="166" fontId="10" fillId="0" borderId="0" xfId="2" applyNumberFormat="1" applyFont="1" applyFill="1" applyBorder="1" applyAlignment="1">
      <alignment horizontal="center" wrapText="1"/>
    </xf>
    <xf numFmtId="166" fontId="10" fillId="0" borderId="0" xfId="2" applyNumberFormat="1" applyFont="1" applyFill="1" applyAlignment="1">
      <alignment wrapText="1"/>
    </xf>
    <xf numFmtId="172" fontId="5" fillId="0" borderId="0" xfId="2" applyNumberFormat="1" applyFont="1" applyFill="1" applyAlignment="1" applyProtection="1">
      <alignment horizontal="left"/>
    </xf>
    <xf numFmtId="171" fontId="5" fillId="0" borderId="0" xfId="2" applyNumberFormat="1" applyFont="1" applyFill="1"/>
    <xf numFmtId="0" fontId="10" fillId="0" borderId="0" xfId="2" applyFont="1" applyFill="1"/>
    <xf numFmtId="171" fontId="5" fillId="0" borderId="0" xfId="2" applyNumberFormat="1" applyFont="1" applyFill="1" applyBorder="1"/>
    <xf numFmtId="166" fontId="5" fillId="0" borderId="0" xfId="3" applyNumberFormat="1" applyFont="1" applyFill="1" applyBorder="1" applyAlignment="1"/>
    <xf numFmtId="166" fontId="5" fillId="0" borderId="0" xfId="7" applyNumberFormat="1" applyFont="1" applyFill="1" applyBorder="1" applyAlignment="1">
      <alignment horizontal="right"/>
    </xf>
    <xf numFmtId="0" fontId="3" fillId="0" borderId="0" xfId="0" applyFont="1" applyFill="1"/>
    <xf numFmtId="166" fontId="5" fillId="0" borderId="5" xfId="3" applyNumberFormat="1" applyFont="1" applyFill="1" applyBorder="1" applyAlignment="1"/>
    <xf numFmtId="166" fontId="5" fillId="0" borderId="2" xfId="3" applyNumberFormat="1" applyFont="1" applyFill="1" applyBorder="1" applyAlignment="1"/>
    <xf numFmtId="166" fontId="5" fillId="0" borderId="4" xfId="3" applyNumberFormat="1" applyFont="1" applyFill="1" applyBorder="1" applyAlignment="1"/>
    <xf numFmtId="0" fontId="10" fillId="0" borderId="0" xfId="2" applyFont="1" applyFill="1" applyBorder="1" applyAlignment="1">
      <alignment horizontal="center" wrapText="1"/>
    </xf>
    <xf numFmtId="167" fontId="10" fillId="0" borderId="0" xfId="2" applyNumberFormat="1" applyFont="1" applyFill="1" applyBorder="1" applyAlignment="1">
      <alignment horizontal="center" wrapText="1"/>
    </xf>
    <xf numFmtId="167" fontId="5" fillId="0" borderId="0" xfId="2" applyNumberFormat="1" applyFont="1" applyFill="1"/>
    <xf numFmtId="171" fontId="3" fillId="0" borderId="0" xfId="2" applyNumberFormat="1" applyFont="1" applyFill="1"/>
    <xf numFmtId="164" fontId="2" fillId="0" borderId="0" xfId="2" applyNumberFormat="1" applyFont="1" applyFill="1" applyAlignment="1" applyProtection="1">
      <alignment horizontal="center"/>
    </xf>
    <xf numFmtId="172" fontId="3" fillId="0" borderId="0" xfId="5" applyNumberFormat="1" applyFont="1" applyFill="1" applyBorder="1" applyAlignment="1" applyProtection="1"/>
    <xf numFmtId="0" fontId="3" fillId="0" borderId="1" xfId="2" applyNumberFormat="1" applyFont="1" applyFill="1" applyBorder="1" applyAlignment="1" applyProtection="1">
      <alignment horizontal="center"/>
    </xf>
    <xf numFmtId="171" fontId="2" fillId="0" borderId="0" xfId="2" applyNumberFormat="1" applyFont="1" applyFill="1" applyAlignment="1" applyProtection="1">
      <alignment horizontal="left"/>
    </xf>
    <xf numFmtId="171" fontId="3" fillId="0" borderId="0" xfId="2" quotePrefix="1" applyNumberFormat="1" applyFont="1" applyFill="1"/>
    <xf numFmtId="171" fontId="3" fillId="0" borderId="0" xfId="2" applyNumberFormat="1" applyFont="1" applyFill="1" applyAlignment="1" applyProtection="1">
      <alignment horizontal="left"/>
    </xf>
    <xf numFmtId="166" fontId="3" fillId="0" borderId="0" xfId="3" quotePrefix="1" applyNumberFormat="1" applyFont="1" applyFill="1"/>
    <xf numFmtId="0" fontId="3" fillId="0" borderId="0" xfId="2" applyFont="1" applyFill="1" applyAlignment="1" applyProtection="1">
      <alignment horizontal="left"/>
    </xf>
    <xf numFmtId="164" fontId="3" fillId="0" borderId="0" xfId="3" applyNumberFormat="1" applyFont="1" applyFill="1"/>
    <xf numFmtId="164" fontId="3" fillId="0" borderId="0" xfId="3" applyNumberFormat="1" applyFont="1" applyFill="1" applyAlignment="1">
      <alignment horizontal="right"/>
    </xf>
    <xf numFmtId="171" fontId="3" fillId="0" borderId="0" xfId="2" applyNumberFormat="1" applyFont="1" applyFill="1" applyAlignment="1">
      <alignment horizontal="left"/>
    </xf>
    <xf numFmtId="166" fontId="3" fillId="0" borderId="1" xfId="3" quotePrefix="1" applyNumberFormat="1" applyFont="1" applyFill="1" applyBorder="1"/>
    <xf numFmtId="168" fontId="3" fillId="0" borderId="1" xfId="5" applyNumberFormat="1" applyFont="1" applyFill="1" applyBorder="1" applyAlignment="1">
      <alignment horizontal="right"/>
    </xf>
    <xf numFmtId="164" fontId="3" fillId="0" borderId="0" xfId="2" quotePrefix="1" applyNumberFormat="1" applyFont="1" applyFill="1"/>
    <xf numFmtId="0" fontId="2" fillId="0" borderId="0" xfId="2" applyFont="1" applyFill="1" applyAlignment="1" applyProtection="1">
      <alignment horizontal="left"/>
    </xf>
    <xf numFmtId="165" fontId="3" fillId="0" borderId="0" xfId="3" applyFont="1" applyFill="1" applyAlignment="1"/>
    <xf numFmtId="166" fontId="3" fillId="0" borderId="5" xfId="3" applyNumberFormat="1" applyFont="1" applyFill="1" applyBorder="1"/>
    <xf numFmtId="164" fontId="9" fillId="0" borderId="0" xfId="3" applyNumberFormat="1" applyFont="1" applyFill="1" applyAlignment="1">
      <alignment horizontal="right"/>
    </xf>
    <xf numFmtId="164" fontId="2" fillId="0" borderId="0" xfId="2" applyNumberFormat="1" applyFont="1" applyFill="1" applyBorder="1"/>
    <xf numFmtId="171" fontId="3" fillId="0" borderId="0" xfId="2" applyNumberFormat="1" applyFont="1" applyFill="1" applyBorder="1"/>
    <xf numFmtId="167" fontId="3" fillId="0" borderId="0" xfId="5" applyNumberFormat="1" applyFont="1" applyFill="1" applyBorder="1"/>
    <xf numFmtId="164" fontId="3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right"/>
    </xf>
    <xf numFmtId="164" fontId="2" fillId="0" borderId="0" xfId="2" applyNumberFormat="1" applyFont="1" applyFill="1" applyAlignment="1">
      <alignment horizontal="center"/>
    </xf>
    <xf numFmtId="166" fontId="2" fillId="0" borderId="0" xfId="2" applyNumberFormat="1" applyFont="1" applyFill="1" applyAlignment="1">
      <alignment horizontal="center"/>
    </xf>
    <xf numFmtId="166" fontId="3" fillId="0" borderId="1" xfId="2" applyNumberFormat="1" applyFont="1" applyFill="1" applyBorder="1" applyAlignment="1">
      <alignment horizontal="center"/>
    </xf>
    <xf numFmtId="165" fontId="3" fillId="0" borderId="2" xfId="3" applyFont="1" applyFill="1" applyBorder="1" applyAlignment="1">
      <alignment horizontal="center" wrapText="1"/>
    </xf>
    <xf numFmtId="164" fontId="3" fillId="0" borderId="2" xfId="2" applyNumberFormat="1" applyFont="1" applyFill="1" applyBorder="1" applyAlignment="1">
      <alignment horizontal="center"/>
    </xf>
    <xf numFmtId="0" fontId="2" fillId="0" borderId="0" xfId="2" applyNumberFormat="1" applyFont="1" applyFill="1" applyAlignment="1">
      <alignment horizontal="center"/>
    </xf>
    <xf numFmtId="164" fontId="3" fillId="0" borderId="1" xfId="2" applyNumberFormat="1" applyFont="1" applyFill="1" applyBorder="1" applyAlignment="1">
      <alignment horizontal="center"/>
    </xf>
    <xf numFmtId="166" fontId="2" fillId="0" borderId="0" xfId="2" applyNumberFormat="1" applyFont="1" applyFill="1" applyAlignment="1" applyProtection="1">
      <alignment horizontal="center"/>
    </xf>
    <xf numFmtId="172" fontId="2" fillId="0" borderId="0" xfId="2" applyNumberFormat="1" applyFont="1" applyFill="1" applyAlignment="1" applyProtection="1">
      <alignment horizontal="center"/>
    </xf>
    <xf numFmtId="172" fontId="3" fillId="0" borderId="1" xfId="2" applyNumberFormat="1" applyFont="1" applyFill="1" applyBorder="1" applyAlignment="1" applyProtection="1">
      <alignment horizontal="center"/>
    </xf>
    <xf numFmtId="172" fontId="3" fillId="0" borderId="3" xfId="2" applyNumberFormat="1" applyFont="1" applyFill="1" applyBorder="1" applyAlignment="1" applyProtection="1">
      <alignment horizontal="center"/>
    </xf>
    <xf numFmtId="164" fontId="10" fillId="0" borderId="0" xfId="2" applyNumberFormat="1" applyFont="1" applyFill="1" applyAlignment="1">
      <alignment horizontal="center"/>
    </xf>
    <xf numFmtId="164" fontId="10" fillId="0" borderId="0" xfId="2" applyNumberFormat="1" applyFont="1" applyFill="1" applyAlignment="1" applyProtection="1">
      <alignment horizontal="center"/>
    </xf>
    <xf numFmtId="172" fontId="3" fillId="0" borderId="1" xfId="2" applyNumberFormat="1" applyFont="1" applyFill="1" applyBorder="1" applyAlignment="1">
      <alignment horizontal="center"/>
    </xf>
    <xf numFmtId="172" fontId="3" fillId="0" borderId="2" xfId="2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164" fontId="2" fillId="0" borderId="0" xfId="2" applyNumberFormat="1" applyFont="1" applyFill="1" applyAlignment="1" applyProtection="1">
      <alignment horizontal="center"/>
    </xf>
    <xf numFmtId="172" fontId="3" fillId="0" borderId="1" xfId="5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5"/>
    <cellStyle name="Comma 2" xfId="3"/>
    <cellStyle name="Comma 4 2" xfId="7"/>
    <cellStyle name="Normal" xfId="0" builtinId="0"/>
    <cellStyle name="Normal 10 2 2" xfId="4"/>
    <cellStyle name="Normal 2" xfId="2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82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A4380508-29A4-47BC-A05B-CCF60310029D}"/>
            </a:ext>
          </a:extLst>
        </xdr:cNvPr>
        <xdr:cNvSpPr txBox="1">
          <a:spLocks noChangeArrowheads="1"/>
        </xdr:cNvSpPr>
      </xdr:nvSpPr>
      <xdr:spPr bwMode="auto">
        <a:xfrm>
          <a:off x="1400175" y="224409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E2EBDAC-3B3F-45E0-9CEA-4502D7CF493A}"/>
            </a:ext>
          </a:extLst>
        </xdr:cNvPr>
        <xdr:cNvSpPr txBox="1">
          <a:spLocks noChangeArrowheads="1"/>
        </xdr:cNvSpPr>
      </xdr:nvSpPr>
      <xdr:spPr bwMode="auto">
        <a:xfrm>
          <a:off x="1400175" y="22440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6E07489-AE39-462B-8247-5173FF3169D0}"/>
            </a:ext>
          </a:extLst>
        </xdr:cNvPr>
        <xdr:cNvSpPr txBox="1">
          <a:spLocks noChangeArrowheads="1"/>
        </xdr:cNvSpPr>
      </xdr:nvSpPr>
      <xdr:spPr bwMode="auto">
        <a:xfrm>
          <a:off x="1400175" y="22440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F5676EEB-374B-4CA7-97A0-C27AA3D58635}"/>
            </a:ext>
          </a:extLst>
        </xdr:cNvPr>
        <xdr:cNvSpPr txBox="1">
          <a:spLocks noChangeArrowheads="1"/>
        </xdr:cNvSpPr>
      </xdr:nvSpPr>
      <xdr:spPr bwMode="auto">
        <a:xfrm>
          <a:off x="1400175" y="22440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43520F2C-4115-4F5A-B384-FAFD8BF0E725}"/>
            </a:ext>
          </a:extLst>
        </xdr:cNvPr>
        <xdr:cNvSpPr txBox="1">
          <a:spLocks noChangeArrowheads="1"/>
        </xdr:cNvSpPr>
      </xdr:nvSpPr>
      <xdr:spPr bwMode="auto">
        <a:xfrm>
          <a:off x="1400175" y="22440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55581AFD-1053-48C2-9FD5-0A562A0DE919}"/>
            </a:ext>
          </a:extLst>
        </xdr:cNvPr>
        <xdr:cNvSpPr txBox="1">
          <a:spLocks noChangeArrowheads="1"/>
        </xdr:cNvSpPr>
      </xdr:nvSpPr>
      <xdr:spPr bwMode="auto">
        <a:xfrm>
          <a:off x="1400175" y="22440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1B8D889F-ACEC-44E7-A073-B65BBEF66EF2}"/>
            </a:ext>
          </a:extLst>
        </xdr:cNvPr>
        <xdr:cNvSpPr txBox="1">
          <a:spLocks noChangeArrowheads="1"/>
        </xdr:cNvSpPr>
      </xdr:nvSpPr>
      <xdr:spPr bwMode="auto">
        <a:xfrm>
          <a:off x="1400175" y="22440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82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15E62AF3-AC24-4158-A43E-173E7773D17B}"/>
            </a:ext>
          </a:extLst>
        </xdr:cNvPr>
        <xdr:cNvSpPr txBox="1">
          <a:spLocks noChangeArrowheads="1"/>
        </xdr:cNvSpPr>
      </xdr:nvSpPr>
      <xdr:spPr bwMode="auto">
        <a:xfrm>
          <a:off x="1400175" y="224409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497EFE09-8B94-4390-996E-4CA708D376A8}"/>
            </a:ext>
          </a:extLst>
        </xdr:cNvPr>
        <xdr:cNvSpPr txBox="1">
          <a:spLocks noChangeArrowheads="1"/>
        </xdr:cNvSpPr>
      </xdr:nvSpPr>
      <xdr:spPr bwMode="auto">
        <a:xfrm>
          <a:off x="1400175" y="22440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ED528759-D919-4395-8AA1-618D49BEB855}"/>
            </a:ext>
          </a:extLst>
        </xdr:cNvPr>
        <xdr:cNvSpPr txBox="1">
          <a:spLocks noChangeArrowheads="1"/>
        </xdr:cNvSpPr>
      </xdr:nvSpPr>
      <xdr:spPr bwMode="auto">
        <a:xfrm>
          <a:off x="1400175" y="22440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26B9E680-57CE-42A1-A532-04F3541DAF66}"/>
            </a:ext>
          </a:extLst>
        </xdr:cNvPr>
        <xdr:cNvSpPr txBox="1">
          <a:spLocks noChangeArrowheads="1"/>
        </xdr:cNvSpPr>
      </xdr:nvSpPr>
      <xdr:spPr bwMode="auto">
        <a:xfrm>
          <a:off x="1400175" y="22440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19;&#3623;&#3592;&#3626;&#3629;&#3610;/CRC%20&#3619;&#3636;&#3617;&#3604;&#3629;&#3618;/2019/CRD/Q3/FS/2.%20Wk%20Master%20CRD%20Q3%20-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เช็คงบ"/>
      <sheetName val="ใบเช็คงบ (EN)"/>
      <sheetName val="Ans EQCR"/>
      <sheetName val="Etitle"/>
      <sheetName val="EBS"/>
      <sheetName val="EPL 3M"/>
      <sheetName val="EPL 9 M"/>
      <sheetName val="EEQ Conso"/>
      <sheetName val="EEQ"/>
      <sheetName val="ECF"/>
      <sheetName val="แผ่นปก"/>
      <sheetName val="BS"/>
      <sheetName val="PL 3M"/>
      <sheetName val="PL 9 M"/>
      <sheetName val="EQ รวม"/>
      <sheetName val="EQ"/>
      <sheetName val="CF"/>
      <sheetName val="CONSO BS "/>
      <sheetName val="CONSO PL"/>
      <sheetName val="aje # conso"/>
      <sheetName val="กระทบกระแสเงินสด"/>
      <sheetName val="หมายเหตุประกอบงบการเงิน"/>
      <sheetName val="Note TAX"/>
      <sheetName val="งบการเงินรายไตรมาส"/>
      <sheetName val="กำไรต่อหุ้น"/>
      <sheetName val="เงินลงทุนร่วมค้า- วิธี EQ"/>
      <sheetName val="Note fixed"/>
      <sheetName val="MAT"/>
      <sheetName val="MAT (final)"/>
      <sheetName val="งบการเงินแยกโครงการ"/>
      <sheetName val="สัดส่วนถือหุ้น"/>
      <sheetName val="Coaching note"/>
      <sheetName val="TB 30-6-59"/>
      <sheetName val="WBS"/>
      <sheetName val="WPL"/>
      <sheetName val="AJE-RJE "/>
      <sheetName val="CoAje#"/>
      <sheetName val="TB 30-9-62"/>
      <sheetName val="Index"/>
      <sheetName val="A"/>
      <sheetName val="B"/>
      <sheetName val="C"/>
      <sheetName val="D"/>
      <sheetName val="C(A)"/>
      <sheetName val="E"/>
      <sheetName val="G (A)"/>
      <sheetName val="F"/>
      <sheetName val="I"/>
      <sheetName val="I(A)"/>
      <sheetName val="G"/>
      <sheetName val="K"/>
      <sheetName val="K-1"/>
      <sheetName val="J"/>
      <sheetName val="AA"/>
      <sheetName val="II"/>
      <sheetName val="BB"/>
      <sheetName val="JJ"/>
      <sheetName val="DD"/>
      <sheetName val="EE"/>
      <sheetName val="CC"/>
      <sheetName val="FF"/>
      <sheetName val="GG"/>
      <sheetName val="GG-1"/>
      <sheetName val="HH"/>
      <sheetName val="KK"/>
      <sheetName val="10 "/>
      <sheetName val="20"/>
      <sheetName val="20A"/>
      <sheetName val="ค่าใช้จ่ายตามลักษณะ"/>
      <sheetName val="PL ก่อสร้าง"/>
      <sheetName val="pl ขยะ"/>
      <sheetName val="โบนัส"/>
      <sheetName val="30 (A) ก่อสร้าง"/>
      <sheetName val="30(B) -บริการขยะ"/>
      <sheetName val="40 "/>
      <sheetName val="50 "/>
      <sheetName val="60 "/>
      <sheetName val="60-1 up"/>
      <sheetName val="กระทบต้องห้ามภาษี"/>
      <sheetName val="ขายเงินลงทุนในบริษัทย่อย"/>
      <sheetName val="ลูกค้ารายใหญ่"/>
      <sheetName val="ส่วนงาน"/>
      <sheetName val="ร่วมค้า ศิลป์,MRV ณ วันเลิก"/>
      <sheetName val="AJE 31-12-57 ยกม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3">
          <cell r="E13">
            <v>1150000</v>
          </cell>
        </row>
        <row r="17">
          <cell r="E17">
            <v>1892284</v>
          </cell>
        </row>
        <row r="26">
          <cell r="E26">
            <v>258408</v>
          </cell>
        </row>
        <row r="57">
          <cell r="G57">
            <v>10185038</v>
          </cell>
        </row>
        <row r="58">
          <cell r="G58">
            <v>-486018</v>
          </cell>
        </row>
        <row r="62">
          <cell r="E62">
            <v>1731</v>
          </cell>
        </row>
        <row r="65">
          <cell r="E65">
            <v>-14998269</v>
          </cell>
        </row>
        <row r="73">
          <cell r="G73">
            <v>-12993180</v>
          </cell>
        </row>
        <row r="77">
          <cell r="E77">
            <v>964774</v>
          </cell>
          <cell r="G77">
            <v>964774</v>
          </cell>
        </row>
        <row r="79">
          <cell r="E79">
            <v>98870</v>
          </cell>
        </row>
        <row r="90">
          <cell r="E90">
            <v>-3597126</v>
          </cell>
        </row>
        <row r="93">
          <cell r="G93">
            <v>-3597126</v>
          </cell>
        </row>
        <row r="94">
          <cell r="G94">
            <v>0</v>
          </cell>
        </row>
        <row r="103">
          <cell r="E103">
            <v>1197740</v>
          </cell>
        </row>
        <row r="109">
          <cell r="E109">
            <v>-727160</v>
          </cell>
        </row>
        <row r="126">
          <cell r="E126">
            <v>514786</v>
          </cell>
        </row>
        <row r="129">
          <cell r="E129">
            <v>514786</v>
          </cell>
        </row>
        <row r="135">
          <cell r="E135">
            <v>-385772.48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C6:F14"/>
  <sheetViews>
    <sheetView showGridLines="0" topLeftCell="A8" zoomScale="110" zoomScaleNormal="110" zoomScaleSheetLayoutView="112" workbookViewId="0">
      <selection activeCell="F21" sqref="F21"/>
    </sheetView>
  </sheetViews>
  <sheetFormatPr defaultRowHeight="21" x14ac:dyDescent="0.45"/>
  <cols>
    <col min="1" max="1" width="17.1640625" style="1" customWidth="1"/>
    <col min="2" max="8" width="9.33203125" style="1"/>
    <col min="9" max="9" width="16.83203125" style="1" customWidth="1"/>
    <col min="10" max="31" width="9.33203125" style="1"/>
    <col min="32" max="32" width="17.1640625" style="1" customWidth="1"/>
    <col min="33" max="287" width="9.33203125" style="1"/>
    <col min="288" max="288" width="17.1640625" style="1" customWidth="1"/>
    <col min="289" max="543" width="9.33203125" style="1"/>
    <col min="544" max="544" width="17.1640625" style="1" customWidth="1"/>
    <col min="545" max="799" width="9.33203125" style="1"/>
    <col min="800" max="800" width="17.1640625" style="1" customWidth="1"/>
    <col min="801" max="1055" width="9.33203125" style="1"/>
    <col min="1056" max="1056" width="17.1640625" style="1" customWidth="1"/>
    <col min="1057" max="1311" width="9.33203125" style="1"/>
    <col min="1312" max="1312" width="17.1640625" style="1" customWidth="1"/>
    <col min="1313" max="1567" width="9.33203125" style="1"/>
    <col min="1568" max="1568" width="17.1640625" style="1" customWidth="1"/>
    <col min="1569" max="1823" width="9.33203125" style="1"/>
    <col min="1824" max="1824" width="17.1640625" style="1" customWidth="1"/>
    <col min="1825" max="2079" width="9.33203125" style="1"/>
    <col min="2080" max="2080" width="17.1640625" style="1" customWidth="1"/>
    <col min="2081" max="2335" width="9.33203125" style="1"/>
    <col min="2336" max="2336" width="17.1640625" style="1" customWidth="1"/>
    <col min="2337" max="2591" width="9.33203125" style="1"/>
    <col min="2592" max="2592" width="17.1640625" style="1" customWidth="1"/>
    <col min="2593" max="2847" width="9.33203125" style="1"/>
    <col min="2848" max="2848" width="17.1640625" style="1" customWidth="1"/>
    <col min="2849" max="3103" width="9.33203125" style="1"/>
    <col min="3104" max="3104" width="17.1640625" style="1" customWidth="1"/>
    <col min="3105" max="3359" width="9.33203125" style="1"/>
    <col min="3360" max="3360" width="17.1640625" style="1" customWidth="1"/>
    <col min="3361" max="3615" width="9.33203125" style="1"/>
    <col min="3616" max="3616" width="17.1640625" style="1" customWidth="1"/>
    <col min="3617" max="3871" width="9.33203125" style="1"/>
    <col min="3872" max="3872" width="17.1640625" style="1" customWidth="1"/>
    <col min="3873" max="4127" width="9.33203125" style="1"/>
    <col min="4128" max="4128" width="17.1640625" style="1" customWidth="1"/>
    <col min="4129" max="4383" width="9.33203125" style="1"/>
    <col min="4384" max="4384" width="17.1640625" style="1" customWidth="1"/>
    <col min="4385" max="4639" width="9.33203125" style="1"/>
    <col min="4640" max="4640" width="17.1640625" style="1" customWidth="1"/>
    <col min="4641" max="4895" width="9.33203125" style="1"/>
    <col min="4896" max="4896" width="17.1640625" style="1" customWidth="1"/>
    <col min="4897" max="5151" width="9.33203125" style="1"/>
    <col min="5152" max="5152" width="17.1640625" style="1" customWidth="1"/>
    <col min="5153" max="5407" width="9.33203125" style="1"/>
    <col min="5408" max="5408" width="17.1640625" style="1" customWidth="1"/>
    <col min="5409" max="5663" width="9.33203125" style="1"/>
    <col min="5664" max="5664" width="17.1640625" style="1" customWidth="1"/>
    <col min="5665" max="5919" width="9.33203125" style="1"/>
    <col min="5920" max="5920" width="17.1640625" style="1" customWidth="1"/>
    <col min="5921" max="6175" width="9.33203125" style="1"/>
    <col min="6176" max="6176" width="17.1640625" style="1" customWidth="1"/>
    <col min="6177" max="6431" width="9.33203125" style="1"/>
    <col min="6432" max="6432" width="17.1640625" style="1" customWidth="1"/>
    <col min="6433" max="6687" width="9.33203125" style="1"/>
    <col min="6688" max="6688" width="17.1640625" style="1" customWidth="1"/>
    <col min="6689" max="6943" width="9.33203125" style="1"/>
    <col min="6944" max="6944" width="17.1640625" style="1" customWidth="1"/>
    <col min="6945" max="7199" width="9.33203125" style="1"/>
    <col min="7200" max="7200" width="17.1640625" style="1" customWidth="1"/>
    <col min="7201" max="7455" width="9.33203125" style="1"/>
    <col min="7456" max="7456" width="17.1640625" style="1" customWidth="1"/>
    <col min="7457" max="7711" width="9.33203125" style="1"/>
    <col min="7712" max="7712" width="17.1640625" style="1" customWidth="1"/>
    <col min="7713" max="7967" width="9.33203125" style="1"/>
    <col min="7968" max="7968" width="17.1640625" style="1" customWidth="1"/>
    <col min="7969" max="8223" width="9.33203125" style="1"/>
    <col min="8224" max="8224" width="17.1640625" style="1" customWidth="1"/>
    <col min="8225" max="8479" width="9.33203125" style="1"/>
    <col min="8480" max="8480" width="17.1640625" style="1" customWidth="1"/>
    <col min="8481" max="8735" width="9.33203125" style="1"/>
    <col min="8736" max="8736" width="17.1640625" style="1" customWidth="1"/>
    <col min="8737" max="8991" width="9.33203125" style="1"/>
    <col min="8992" max="8992" width="17.1640625" style="1" customWidth="1"/>
    <col min="8993" max="9247" width="9.33203125" style="1"/>
    <col min="9248" max="9248" width="17.1640625" style="1" customWidth="1"/>
    <col min="9249" max="9503" width="9.33203125" style="1"/>
    <col min="9504" max="9504" width="17.1640625" style="1" customWidth="1"/>
    <col min="9505" max="9759" width="9.33203125" style="1"/>
    <col min="9760" max="9760" width="17.1640625" style="1" customWidth="1"/>
    <col min="9761" max="10015" width="9.33203125" style="1"/>
    <col min="10016" max="10016" width="17.1640625" style="1" customWidth="1"/>
    <col min="10017" max="10271" width="9.33203125" style="1"/>
    <col min="10272" max="10272" width="17.1640625" style="1" customWidth="1"/>
    <col min="10273" max="10527" width="9.33203125" style="1"/>
    <col min="10528" max="10528" width="17.1640625" style="1" customWidth="1"/>
    <col min="10529" max="10783" width="9.33203125" style="1"/>
    <col min="10784" max="10784" width="17.1640625" style="1" customWidth="1"/>
    <col min="10785" max="11039" width="9.33203125" style="1"/>
    <col min="11040" max="11040" width="17.1640625" style="1" customWidth="1"/>
    <col min="11041" max="11295" width="9.33203125" style="1"/>
    <col min="11296" max="11296" width="17.1640625" style="1" customWidth="1"/>
    <col min="11297" max="11551" width="9.33203125" style="1"/>
    <col min="11552" max="11552" width="17.1640625" style="1" customWidth="1"/>
    <col min="11553" max="11807" width="9.33203125" style="1"/>
    <col min="11808" max="11808" width="17.1640625" style="1" customWidth="1"/>
    <col min="11809" max="12063" width="9.33203125" style="1"/>
    <col min="12064" max="12064" width="17.1640625" style="1" customWidth="1"/>
    <col min="12065" max="12319" width="9.33203125" style="1"/>
    <col min="12320" max="12320" width="17.1640625" style="1" customWidth="1"/>
    <col min="12321" max="12575" width="9.33203125" style="1"/>
    <col min="12576" max="12576" width="17.1640625" style="1" customWidth="1"/>
    <col min="12577" max="12831" width="9.33203125" style="1"/>
    <col min="12832" max="12832" width="17.1640625" style="1" customWidth="1"/>
    <col min="12833" max="13087" width="9.33203125" style="1"/>
    <col min="13088" max="13088" width="17.1640625" style="1" customWidth="1"/>
    <col min="13089" max="13343" width="9.33203125" style="1"/>
    <col min="13344" max="13344" width="17.1640625" style="1" customWidth="1"/>
    <col min="13345" max="13599" width="9.33203125" style="1"/>
    <col min="13600" max="13600" width="17.1640625" style="1" customWidth="1"/>
    <col min="13601" max="13855" width="9.33203125" style="1"/>
    <col min="13856" max="13856" width="17.1640625" style="1" customWidth="1"/>
    <col min="13857" max="14111" width="9.33203125" style="1"/>
    <col min="14112" max="14112" width="17.1640625" style="1" customWidth="1"/>
    <col min="14113" max="14367" width="9.33203125" style="1"/>
    <col min="14368" max="14368" width="17.1640625" style="1" customWidth="1"/>
    <col min="14369" max="14623" width="9.33203125" style="1"/>
    <col min="14624" max="14624" width="17.1640625" style="1" customWidth="1"/>
    <col min="14625" max="14879" width="9.33203125" style="1"/>
    <col min="14880" max="14880" width="17.1640625" style="1" customWidth="1"/>
    <col min="14881" max="15135" width="9.33203125" style="1"/>
    <col min="15136" max="15136" width="17.1640625" style="1" customWidth="1"/>
    <col min="15137" max="15391" width="9.33203125" style="1"/>
    <col min="15392" max="15392" width="17.1640625" style="1" customWidth="1"/>
    <col min="15393" max="15647" width="9.33203125" style="1"/>
    <col min="15648" max="15648" width="17.1640625" style="1" customWidth="1"/>
    <col min="15649" max="16384" width="9.33203125" style="1"/>
  </cols>
  <sheetData>
    <row r="6" spans="3:6" ht="25.5" customHeight="1" x14ac:dyDescent="0.45"/>
    <row r="7" spans="3:6" ht="25.5" customHeight="1" x14ac:dyDescent="0.45"/>
    <row r="9" spans="3:6" x14ac:dyDescent="0.45">
      <c r="C9" s="2" t="str">
        <f>BS!A30</f>
        <v>บริษัท เชียงใหม่ริมดอย จำกัด (มหาชน)</v>
      </c>
      <c r="D9" s="3"/>
      <c r="E9" s="3"/>
      <c r="F9" s="3"/>
    </row>
    <row r="10" spans="3:6" x14ac:dyDescent="0.45">
      <c r="C10" s="2"/>
      <c r="D10" s="3"/>
      <c r="E10" s="3"/>
      <c r="F10" s="3"/>
    </row>
    <row r="11" spans="3:6" ht="22.5" customHeight="1" x14ac:dyDescent="0.45">
      <c r="C11" s="4" t="s">
        <v>0</v>
      </c>
      <c r="D11" s="5"/>
    </row>
    <row r="12" spans="3:6" ht="22.5" customHeight="1" x14ac:dyDescent="0.45">
      <c r="C12" s="4" t="s">
        <v>1</v>
      </c>
      <c r="D12" s="5"/>
    </row>
    <row r="13" spans="3:6" ht="6.75" customHeight="1" x14ac:dyDescent="0.45">
      <c r="C13" s="4"/>
      <c r="D13" s="5"/>
    </row>
    <row r="14" spans="3:6" ht="22.5" customHeight="1" x14ac:dyDescent="0.45">
      <c r="C14" s="3" t="s">
        <v>2</v>
      </c>
      <c r="D14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71"/>
  <sheetViews>
    <sheetView showGridLines="0" zoomScale="110" zoomScaleNormal="110" workbookViewId="0">
      <selection activeCell="C11" sqref="C11"/>
    </sheetView>
  </sheetViews>
  <sheetFormatPr defaultRowHeight="21" x14ac:dyDescent="0.45"/>
  <cols>
    <col min="1" max="1" width="2.1640625" style="6" customWidth="1"/>
    <col min="2" max="2" width="4.5" style="6" customWidth="1"/>
    <col min="3" max="3" width="48.83203125" style="6" customWidth="1"/>
    <col min="4" max="4" width="8.33203125" style="6" customWidth="1"/>
    <col min="5" max="5" width="15.1640625" style="11" customWidth="1"/>
    <col min="6" max="6" width="0.6640625" style="11" customWidth="1"/>
    <col min="7" max="7" width="15.5" style="11" customWidth="1"/>
    <col min="8" max="8" width="0.5" style="11" customWidth="1"/>
    <col min="9" max="9" width="15.33203125" style="6" customWidth="1"/>
    <col min="10" max="10" width="0.5" style="6" customWidth="1"/>
    <col min="11" max="11" width="15.1640625" style="11" customWidth="1"/>
    <col min="12" max="72" width="9.33203125" style="6"/>
    <col min="73" max="73" width="2.1640625" style="6" customWidth="1"/>
    <col min="74" max="74" width="5.6640625" style="6" customWidth="1"/>
    <col min="75" max="75" width="42.1640625" style="6" customWidth="1"/>
    <col min="76" max="76" width="7.5" style="6" customWidth="1"/>
    <col min="77" max="77" width="16.33203125" style="6" customWidth="1"/>
    <col min="78" max="78" width="1" style="6" customWidth="1"/>
    <col min="79" max="79" width="12.6640625" style="6" customWidth="1"/>
    <col min="80" max="80" width="0.83203125" style="6" customWidth="1"/>
    <col min="81" max="81" width="14.33203125" style="6" customWidth="1"/>
    <col min="82" max="82" width="0.6640625" style="6" customWidth="1"/>
    <col min="83" max="83" width="13.5" style="6" customWidth="1"/>
    <col min="84" max="84" width="13" style="6" customWidth="1"/>
    <col min="85" max="328" width="9.33203125" style="6"/>
    <col min="329" max="329" width="2.1640625" style="6" customWidth="1"/>
    <col min="330" max="330" width="5.6640625" style="6" customWidth="1"/>
    <col min="331" max="331" width="42.1640625" style="6" customWidth="1"/>
    <col min="332" max="332" width="7.5" style="6" customWidth="1"/>
    <col min="333" max="333" width="16.33203125" style="6" customWidth="1"/>
    <col min="334" max="334" width="1" style="6" customWidth="1"/>
    <col min="335" max="335" width="12.6640625" style="6" customWidth="1"/>
    <col min="336" max="336" width="0.83203125" style="6" customWidth="1"/>
    <col min="337" max="337" width="14.33203125" style="6" customWidth="1"/>
    <col min="338" max="338" width="0.6640625" style="6" customWidth="1"/>
    <col min="339" max="339" width="13.5" style="6" customWidth="1"/>
    <col min="340" max="340" width="13" style="6" customWidth="1"/>
    <col min="341" max="584" width="9.33203125" style="6"/>
    <col min="585" max="585" width="2.1640625" style="6" customWidth="1"/>
    <col min="586" max="586" width="5.6640625" style="6" customWidth="1"/>
    <col min="587" max="587" width="42.1640625" style="6" customWidth="1"/>
    <col min="588" max="588" width="7.5" style="6" customWidth="1"/>
    <col min="589" max="589" width="16.33203125" style="6" customWidth="1"/>
    <col min="590" max="590" width="1" style="6" customWidth="1"/>
    <col min="591" max="591" width="12.6640625" style="6" customWidth="1"/>
    <col min="592" max="592" width="0.83203125" style="6" customWidth="1"/>
    <col min="593" max="593" width="14.33203125" style="6" customWidth="1"/>
    <col min="594" max="594" width="0.6640625" style="6" customWidth="1"/>
    <col min="595" max="595" width="13.5" style="6" customWidth="1"/>
    <col min="596" max="596" width="13" style="6" customWidth="1"/>
    <col min="597" max="840" width="9.33203125" style="6"/>
    <col min="841" max="841" width="2.1640625" style="6" customWidth="1"/>
    <col min="842" max="842" width="5.6640625" style="6" customWidth="1"/>
    <col min="843" max="843" width="42.1640625" style="6" customWidth="1"/>
    <col min="844" max="844" width="7.5" style="6" customWidth="1"/>
    <col min="845" max="845" width="16.33203125" style="6" customWidth="1"/>
    <col min="846" max="846" width="1" style="6" customWidth="1"/>
    <col min="847" max="847" width="12.6640625" style="6" customWidth="1"/>
    <col min="848" max="848" width="0.83203125" style="6" customWidth="1"/>
    <col min="849" max="849" width="14.33203125" style="6" customWidth="1"/>
    <col min="850" max="850" width="0.6640625" style="6" customWidth="1"/>
    <col min="851" max="851" width="13.5" style="6" customWidth="1"/>
    <col min="852" max="852" width="13" style="6" customWidth="1"/>
    <col min="853" max="1096" width="9.33203125" style="6"/>
    <col min="1097" max="1097" width="2.1640625" style="6" customWidth="1"/>
    <col min="1098" max="1098" width="5.6640625" style="6" customWidth="1"/>
    <col min="1099" max="1099" width="42.1640625" style="6" customWidth="1"/>
    <col min="1100" max="1100" width="7.5" style="6" customWidth="1"/>
    <col min="1101" max="1101" width="16.33203125" style="6" customWidth="1"/>
    <col min="1102" max="1102" width="1" style="6" customWidth="1"/>
    <col min="1103" max="1103" width="12.6640625" style="6" customWidth="1"/>
    <col min="1104" max="1104" width="0.83203125" style="6" customWidth="1"/>
    <col min="1105" max="1105" width="14.33203125" style="6" customWidth="1"/>
    <col min="1106" max="1106" width="0.6640625" style="6" customWidth="1"/>
    <col min="1107" max="1107" width="13.5" style="6" customWidth="1"/>
    <col min="1108" max="1108" width="13" style="6" customWidth="1"/>
    <col min="1109" max="1352" width="9.33203125" style="6"/>
    <col min="1353" max="1353" width="2.1640625" style="6" customWidth="1"/>
    <col min="1354" max="1354" width="5.6640625" style="6" customWidth="1"/>
    <col min="1355" max="1355" width="42.1640625" style="6" customWidth="1"/>
    <col min="1356" max="1356" width="7.5" style="6" customWidth="1"/>
    <col min="1357" max="1357" width="16.33203125" style="6" customWidth="1"/>
    <col min="1358" max="1358" width="1" style="6" customWidth="1"/>
    <col min="1359" max="1359" width="12.6640625" style="6" customWidth="1"/>
    <col min="1360" max="1360" width="0.83203125" style="6" customWidth="1"/>
    <col min="1361" max="1361" width="14.33203125" style="6" customWidth="1"/>
    <col min="1362" max="1362" width="0.6640625" style="6" customWidth="1"/>
    <col min="1363" max="1363" width="13.5" style="6" customWidth="1"/>
    <col min="1364" max="1364" width="13" style="6" customWidth="1"/>
    <col min="1365" max="1608" width="9.33203125" style="6"/>
    <col min="1609" max="1609" width="2.1640625" style="6" customWidth="1"/>
    <col min="1610" max="1610" width="5.6640625" style="6" customWidth="1"/>
    <col min="1611" max="1611" width="42.1640625" style="6" customWidth="1"/>
    <col min="1612" max="1612" width="7.5" style="6" customWidth="1"/>
    <col min="1613" max="1613" width="16.33203125" style="6" customWidth="1"/>
    <col min="1614" max="1614" width="1" style="6" customWidth="1"/>
    <col min="1615" max="1615" width="12.6640625" style="6" customWidth="1"/>
    <col min="1616" max="1616" width="0.83203125" style="6" customWidth="1"/>
    <col min="1617" max="1617" width="14.33203125" style="6" customWidth="1"/>
    <col min="1618" max="1618" width="0.6640625" style="6" customWidth="1"/>
    <col min="1619" max="1619" width="13.5" style="6" customWidth="1"/>
    <col min="1620" max="1620" width="13" style="6" customWidth="1"/>
    <col min="1621" max="1864" width="9.33203125" style="6"/>
    <col min="1865" max="1865" width="2.1640625" style="6" customWidth="1"/>
    <col min="1866" max="1866" width="5.6640625" style="6" customWidth="1"/>
    <col min="1867" max="1867" width="42.1640625" style="6" customWidth="1"/>
    <col min="1868" max="1868" width="7.5" style="6" customWidth="1"/>
    <col min="1869" max="1869" width="16.33203125" style="6" customWidth="1"/>
    <col min="1870" max="1870" width="1" style="6" customWidth="1"/>
    <col min="1871" max="1871" width="12.6640625" style="6" customWidth="1"/>
    <col min="1872" max="1872" width="0.83203125" style="6" customWidth="1"/>
    <col min="1873" max="1873" width="14.33203125" style="6" customWidth="1"/>
    <col min="1874" max="1874" width="0.6640625" style="6" customWidth="1"/>
    <col min="1875" max="1875" width="13.5" style="6" customWidth="1"/>
    <col min="1876" max="1876" width="13" style="6" customWidth="1"/>
    <col min="1877" max="2120" width="9.33203125" style="6"/>
    <col min="2121" max="2121" width="2.1640625" style="6" customWidth="1"/>
    <col min="2122" max="2122" width="5.6640625" style="6" customWidth="1"/>
    <col min="2123" max="2123" width="42.1640625" style="6" customWidth="1"/>
    <col min="2124" max="2124" width="7.5" style="6" customWidth="1"/>
    <col min="2125" max="2125" width="16.33203125" style="6" customWidth="1"/>
    <col min="2126" max="2126" width="1" style="6" customWidth="1"/>
    <col min="2127" max="2127" width="12.6640625" style="6" customWidth="1"/>
    <col min="2128" max="2128" width="0.83203125" style="6" customWidth="1"/>
    <col min="2129" max="2129" width="14.33203125" style="6" customWidth="1"/>
    <col min="2130" max="2130" width="0.6640625" style="6" customWidth="1"/>
    <col min="2131" max="2131" width="13.5" style="6" customWidth="1"/>
    <col min="2132" max="2132" width="13" style="6" customWidth="1"/>
    <col min="2133" max="2376" width="9.33203125" style="6"/>
    <col min="2377" max="2377" width="2.1640625" style="6" customWidth="1"/>
    <col min="2378" max="2378" width="5.6640625" style="6" customWidth="1"/>
    <col min="2379" max="2379" width="42.1640625" style="6" customWidth="1"/>
    <col min="2380" max="2380" width="7.5" style="6" customWidth="1"/>
    <col min="2381" max="2381" width="16.33203125" style="6" customWidth="1"/>
    <col min="2382" max="2382" width="1" style="6" customWidth="1"/>
    <col min="2383" max="2383" width="12.6640625" style="6" customWidth="1"/>
    <col min="2384" max="2384" width="0.83203125" style="6" customWidth="1"/>
    <col min="2385" max="2385" width="14.33203125" style="6" customWidth="1"/>
    <col min="2386" max="2386" width="0.6640625" style="6" customWidth="1"/>
    <col min="2387" max="2387" width="13.5" style="6" customWidth="1"/>
    <col min="2388" max="2388" width="13" style="6" customWidth="1"/>
    <col min="2389" max="2632" width="9.33203125" style="6"/>
    <col min="2633" max="2633" width="2.1640625" style="6" customWidth="1"/>
    <col min="2634" max="2634" width="5.6640625" style="6" customWidth="1"/>
    <col min="2635" max="2635" width="42.1640625" style="6" customWidth="1"/>
    <col min="2636" max="2636" width="7.5" style="6" customWidth="1"/>
    <col min="2637" max="2637" width="16.33203125" style="6" customWidth="1"/>
    <col min="2638" max="2638" width="1" style="6" customWidth="1"/>
    <col min="2639" max="2639" width="12.6640625" style="6" customWidth="1"/>
    <col min="2640" max="2640" width="0.83203125" style="6" customWidth="1"/>
    <col min="2641" max="2641" width="14.33203125" style="6" customWidth="1"/>
    <col min="2642" max="2642" width="0.6640625" style="6" customWidth="1"/>
    <col min="2643" max="2643" width="13.5" style="6" customWidth="1"/>
    <col min="2644" max="2644" width="13" style="6" customWidth="1"/>
    <col min="2645" max="2888" width="9.33203125" style="6"/>
    <col min="2889" max="2889" width="2.1640625" style="6" customWidth="1"/>
    <col min="2890" max="2890" width="5.6640625" style="6" customWidth="1"/>
    <col min="2891" max="2891" width="42.1640625" style="6" customWidth="1"/>
    <col min="2892" max="2892" width="7.5" style="6" customWidth="1"/>
    <col min="2893" max="2893" width="16.33203125" style="6" customWidth="1"/>
    <col min="2894" max="2894" width="1" style="6" customWidth="1"/>
    <col min="2895" max="2895" width="12.6640625" style="6" customWidth="1"/>
    <col min="2896" max="2896" width="0.83203125" style="6" customWidth="1"/>
    <col min="2897" max="2897" width="14.33203125" style="6" customWidth="1"/>
    <col min="2898" max="2898" width="0.6640625" style="6" customWidth="1"/>
    <col min="2899" max="2899" width="13.5" style="6" customWidth="1"/>
    <col min="2900" max="2900" width="13" style="6" customWidth="1"/>
    <col min="2901" max="3144" width="9.33203125" style="6"/>
    <col min="3145" max="3145" width="2.1640625" style="6" customWidth="1"/>
    <col min="3146" max="3146" width="5.6640625" style="6" customWidth="1"/>
    <col min="3147" max="3147" width="42.1640625" style="6" customWidth="1"/>
    <col min="3148" max="3148" width="7.5" style="6" customWidth="1"/>
    <col min="3149" max="3149" width="16.33203125" style="6" customWidth="1"/>
    <col min="3150" max="3150" width="1" style="6" customWidth="1"/>
    <col min="3151" max="3151" width="12.6640625" style="6" customWidth="1"/>
    <col min="3152" max="3152" width="0.83203125" style="6" customWidth="1"/>
    <col min="3153" max="3153" width="14.33203125" style="6" customWidth="1"/>
    <col min="3154" max="3154" width="0.6640625" style="6" customWidth="1"/>
    <col min="3155" max="3155" width="13.5" style="6" customWidth="1"/>
    <col min="3156" max="3156" width="13" style="6" customWidth="1"/>
    <col min="3157" max="3400" width="9.33203125" style="6"/>
    <col min="3401" max="3401" width="2.1640625" style="6" customWidth="1"/>
    <col min="3402" max="3402" width="5.6640625" style="6" customWidth="1"/>
    <col min="3403" max="3403" width="42.1640625" style="6" customWidth="1"/>
    <col min="3404" max="3404" width="7.5" style="6" customWidth="1"/>
    <col min="3405" max="3405" width="16.33203125" style="6" customWidth="1"/>
    <col min="3406" max="3406" width="1" style="6" customWidth="1"/>
    <col min="3407" max="3407" width="12.6640625" style="6" customWidth="1"/>
    <col min="3408" max="3408" width="0.83203125" style="6" customWidth="1"/>
    <col min="3409" max="3409" width="14.33203125" style="6" customWidth="1"/>
    <col min="3410" max="3410" width="0.6640625" style="6" customWidth="1"/>
    <col min="3411" max="3411" width="13.5" style="6" customWidth="1"/>
    <col min="3412" max="3412" width="13" style="6" customWidth="1"/>
    <col min="3413" max="3656" width="9.33203125" style="6"/>
    <col min="3657" max="3657" width="2.1640625" style="6" customWidth="1"/>
    <col min="3658" max="3658" width="5.6640625" style="6" customWidth="1"/>
    <col min="3659" max="3659" width="42.1640625" style="6" customWidth="1"/>
    <col min="3660" max="3660" width="7.5" style="6" customWidth="1"/>
    <col min="3661" max="3661" width="16.33203125" style="6" customWidth="1"/>
    <col min="3662" max="3662" width="1" style="6" customWidth="1"/>
    <col min="3663" max="3663" width="12.6640625" style="6" customWidth="1"/>
    <col min="3664" max="3664" width="0.83203125" style="6" customWidth="1"/>
    <col min="3665" max="3665" width="14.33203125" style="6" customWidth="1"/>
    <col min="3666" max="3666" width="0.6640625" style="6" customWidth="1"/>
    <col min="3667" max="3667" width="13.5" style="6" customWidth="1"/>
    <col min="3668" max="3668" width="13" style="6" customWidth="1"/>
    <col min="3669" max="3912" width="9.33203125" style="6"/>
    <col min="3913" max="3913" width="2.1640625" style="6" customWidth="1"/>
    <col min="3914" max="3914" width="5.6640625" style="6" customWidth="1"/>
    <col min="3915" max="3915" width="42.1640625" style="6" customWidth="1"/>
    <col min="3916" max="3916" width="7.5" style="6" customWidth="1"/>
    <col min="3917" max="3917" width="16.33203125" style="6" customWidth="1"/>
    <col min="3918" max="3918" width="1" style="6" customWidth="1"/>
    <col min="3919" max="3919" width="12.6640625" style="6" customWidth="1"/>
    <col min="3920" max="3920" width="0.83203125" style="6" customWidth="1"/>
    <col min="3921" max="3921" width="14.33203125" style="6" customWidth="1"/>
    <col min="3922" max="3922" width="0.6640625" style="6" customWidth="1"/>
    <col min="3923" max="3923" width="13.5" style="6" customWidth="1"/>
    <col min="3924" max="3924" width="13" style="6" customWidth="1"/>
    <col min="3925" max="4168" width="9.33203125" style="6"/>
    <col min="4169" max="4169" width="2.1640625" style="6" customWidth="1"/>
    <col min="4170" max="4170" width="5.6640625" style="6" customWidth="1"/>
    <col min="4171" max="4171" width="42.1640625" style="6" customWidth="1"/>
    <col min="4172" max="4172" width="7.5" style="6" customWidth="1"/>
    <col min="4173" max="4173" width="16.33203125" style="6" customWidth="1"/>
    <col min="4174" max="4174" width="1" style="6" customWidth="1"/>
    <col min="4175" max="4175" width="12.6640625" style="6" customWidth="1"/>
    <col min="4176" max="4176" width="0.83203125" style="6" customWidth="1"/>
    <col min="4177" max="4177" width="14.33203125" style="6" customWidth="1"/>
    <col min="4178" max="4178" width="0.6640625" style="6" customWidth="1"/>
    <col min="4179" max="4179" width="13.5" style="6" customWidth="1"/>
    <col min="4180" max="4180" width="13" style="6" customWidth="1"/>
    <col min="4181" max="4424" width="9.33203125" style="6"/>
    <col min="4425" max="4425" width="2.1640625" style="6" customWidth="1"/>
    <col min="4426" max="4426" width="5.6640625" style="6" customWidth="1"/>
    <col min="4427" max="4427" width="42.1640625" style="6" customWidth="1"/>
    <col min="4428" max="4428" width="7.5" style="6" customWidth="1"/>
    <col min="4429" max="4429" width="16.33203125" style="6" customWidth="1"/>
    <col min="4430" max="4430" width="1" style="6" customWidth="1"/>
    <col min="4431" max="4431" width="12.6640625" style="6" customWidth="1"/>
    <col min="4432" max="4432" width="0.83203125" style="6" customWidth="1"/>
    <col min="4433" max="4433" width="14.33203125" style="6" customWidth="1"/>
    <col min="4434" max="4434" width="0.6640625" style="6" customWidth="1"/>
    <col min="4435" max="4435" width="13.5" style="6" customWidth="1"/>
    <col min="4436" max="4436" width="13" style="6" customWidth="1"/>
    <col min="4437" max="4680" width="9.33203125" style="6"/>
    <col min="4681" max="4681" width="2.1640625" style="6" customWidth="1"/>
    <col min="4682" max="4682" width="5.6640625" style="6" customWidth="1"/>
    <col min="4683" max="4683" width="42.1640625" style="6" customWidth="1"/>
    <col min="4684" max="4684" width="7.5" style="6" customWidth="1"/>
    <col min="4685" max="4685" width="16.33203125" style="6" customWidth="1"/>
    <col min="4686" max="4686" width="1" style="6" customWidth="1"/>
    <col min="4687" max="4687" width="12.6640625" style="6" customWidth="1"/>
    <col min="4688" max="4688" width="0.83203125" style="6" customWidth="1"/>
    <col min="4689" max="4689" width="14.33203125" style="6" customWidth="1"/>
    <col min="4690" max="4690" width="0.6640625" style="6" customWidth="1"/>
    <col min="4691" max="4691" width="13.5" style="6" customWidth="1"/>
    <col min="4692" max="4692" width="13" style="6" customWidth="1"/>
    <col min="4693" max="4936" width="9.33203125" style="6"/>
    <col min="4937" max="4937" width="2.1640625" style="6" customWidth="1"/>
    <col min="4938" max="4938" width="5.6640625" style="6" customWidth="1"/>
    <col min="4939" max="4939" width="42.1640625" style="6" customWidth="1"/>
    <col min="4940" max="4940" width="7.5" style="6" customWidth="1"/>
    <col min="4941" max="4941" width="16.33203125" style="6" customWidth="1"/>
    <col min="4942" max="4942" width="1" style="6" customWidth="1"/>
    <col min="4943" max="4943" width="12.6640625" style="6" customWidth="1"/>
    <col min="4944" max="4944" width="0.83203125" style="6" customWidth="1"/>
    <col min="4945" max="4945" width="14.33203125" style="6" customWidth="1"/>
    <col min="4946" max="4946" width="0.6640625" style="6" customWidth="1"/>
    <col min="4947" max="4947" width="13.5" style="6" customWidth="1"/>
    <col min="4948" max="4948" width="13" style="6" customWidth="1"/>
    <col min="4949" max="5192" width="9.33203125" style="6"/>
    <col min="5193" max="5193" width="2.1640625" style="6" customWidth="1"/>
    <col min="5194" max="5194" width="5.6640625" style="6" customWidth="1"/>
    <col min="5195" max="5195" width="42.1640625" style="6" customWidth="1"/>
    <col min="5196" max="5196" width="7.5" style="6" customWidth="1"/>
    <col min="5197" max="5197" width="16.33203125" style="6" customWidth="1"/>
    <col min="5198" max="5198" width="1" style="6" customWidth="1"/>
    <col min="5199" max="5199" width="12.6640625" style="6" customWidth="1"/>
    <col min="5200" max="5200" width="0.83203125" style="6" customWidth="1"/>
    <col min="5201" max="5201" width="14.33203125" style="6" customWidth="1"/>
    <col min="5202" max="5202" width="0.6640625" style="6" customWidth="1"/>
    <col min="5203" max="5203" width="13.5" style="6" customWidth="1"/>
    <col min="5204" max="5204" width="13" style="6" customWidth="1"/>
    <col min="5205" max="5448" width="9.33203125" style="6"/>
    <col min="5449" max="5449" width="2.1640625" style="6" customWidth="1"/>
    <col min="5450" max="5450" width="5.6640625" style="6" customWidth="1"/>
    <col min="5451" max="5451" width="42.1640625" style="6" customWidth="1"/>
    <col min="5452" max="5452" width="7.5" style="6" customWidth="1"/>
    <col min="5453" max="5453" width="16.33203125" style="6" customWidth="1"/>
    <col min="5454" max="5454" width="1" style="6" customWidth="1"/>
    <col min="5455" max="5455" width="12.6640625" style="6" customWidth="1"/>
    <col min="5456" max="5456" width="0.83203125" style="6" customWidth="1"/>
    <col min="5457" max="5457" width="14.33203125" style="6" customWidth="1"/>
    <col min="5458" max="5458" width="0.6640625" style="6" customWidth="1"/>
    <col min="5459" max="5459" width="13.5" style="6" customWidth="1"/>
    <col min="5460" max="5460" width="13" style="6" customWidth="1"/>
    <col min="5461" max="5704" width="9.33203125" style="6"/>
    <col min="5705" max="5705" width="2.1640625" style="6" customWidth="1"/>
    <col min="5706" max="5706" width="5.6640625" style="6" customWidth="1"/>
    <col min="5707" max="5707" width="42.1640625" style="6" customWidth="1"/>
    <col min="5708" max="5708" width="7.5" style="6" customWidth="1"/>
    <col min="5709" max="5709" width="16.33203125" style="6" customWidth="1"/>
    <col min="5710" max="5710" width="1" style="6" customWidth="1"/>
    <col min="5711" max="5711" width="12.6640625" style="6" customWidth="1"/>
    <col min="5712" max="5712" width="0.83203125" style="6" customWidth="1"/>
    <col min="5713" max="5713" width="14.33203125" style="6" customWidth="1"/>
    <col min="5714" max="5714" width="0.6640625" style="6" customWidth="1"/>
    <col min="5715" max="5715" width="13.5" style="6" customWidth="1"/>
    <col min="5716" max="5716" width="13" style="6" customWidth="1"/>
    <col min="5717" max="5960" width="9.33203125" style="6"/>
    <col min="5961" max="5961" width="2.1640625" style="6" customWidth="1"/>
    <col min="5962" max="5962" width="5.6640625" style="6" customWidth="1"/>
    <col min="5963" max="5963" width="42.1640625" style="6" customWidth="1"/>
    <col min="5964" max="5964" width="7.5" style="6" customWidth="1"/>
    <col min="5965" max="5965" width="16.33203125" style="6" customWidth="1"/>
    <col min="5966" max="5966" width="1" style="6" customWidth="1"/>
    <col min="5967" max="5967" width="12.6640625" style="6" customWidth="1"/>
    <col min="5968" max="5968" width="0.83203125" style="6" customWidth="1"/>
    <col min="5969" max="5969" width="14.33203125" style="6" customWidth="1"/>
    <col min="5970" max="5970" width="0.6640625" style="6" customWidth="1"/>
    <col min="5971" max="5971" width="13.5" style="6" customWidth="1"/>
    <col min="5972" max="5972" width="13" style="6" customWidth="1"/>
    <col min="5973" max="6216" width="9.33203125" style="6"/>
    <col min="6217" max="6217" width="2.1640625" style="6" customWidth="1"/>
    <col min="6218" max="6218" width="5.6640625" style="6" customWidth="1"/>
    <col min="6219" max="6219" width="42.1640625" style="6" customWidth="1"/>
    <col min="6220" max="6220" width="7.5" style="6" customWidth="1"/>
    <col min="6221" max="6221" width="16.33203125" style="6" customWidth="1"/>
    <col min="6222" max="6222" width="1" style="6" customWidth="1"/>
    <col min="6223" max="6223" width="12.6640625" style="6" customWidth="1"/>
    <col min="6224" max="6224" width="0.83203125" style="6" customWidth="1"/>
    <col min="6225" max="6225" width="14.33203125" style="6" customWidth="1"/>
    <col min="6226" max="6226" width="0.6640625" style="6" customWidth="1"/>
    <col min="6227" max="6227" width="13.5" style="6" customWidth="1"/>
    <col min="6228" max="6228" width="13" style="6" customWidth="1"/>
    <col min="6229" max="6472" width="9.33203125" style="6"/>
    <col min="6473" max="6473" width="2.1640625" style="6" customWidth="1"/>
    <col min="6474" max="6474" width="5.6640625" style="6" customWidth="1"/>
    <col min="6475" max="6475" width="42.1640625" style="6" customWidth="1"/>
    <col min="6476" max="6476" width="7.5" style="6" customWidth="1"/>
    <col min="6477" max="6477" width="16.33203125" style="6" customWidth="1"/>
    <col min="6478" max="6478" width="1" style="6" customWidth="1"/>
    <col min="6479" max="6479" width="12.6640625" style="6" customWidth="1"/>
    <col min="6480" max="6480" width="0.83203125" style="6" customWidth="1"/>
    <col min="6481" max="6481" width="14.33203125" style="6" customWidth="1"/>
    <col min="6482" max="6482" width="0.6640625" style="6" customWidth="1"/>
    <col min="6483" max="6483" width="13.5" style="6" customWidth="1"/>
    <col min="6484" max="6484" width="13" style="6" customWidth="1"/>
    <col min="6485" max="6728" width="9.33203125" style="6"/>
    <col min="6729" max="6729" width="2.1640625" style="6" customWidth="1"/>
    <col min="6730" max="6730" width="5.6640625" style="6" customWidth="1"/>
    <col min="6731" max="6731" width="42.1640625" style="6" customWidth="1"/>
    <col min="6732" max="6732" width="7.5" style="6" customWidth="1"/>
    <col min="6733" max="6733" width="16.33203125" style="6" customWidth="1"/>
    <col min="6734" max="6734" width="1" style="6" customWidth="1"/>
    <col min="6735" max="6735" width="12.6640625" style="6" customWidth="1"/>
    <col min="6736" max="6736" width="0.83203125" style="6" customWidth="1"/>
    <col min="6737" max="6737" width="14.33203125" style="6" customWidth="1"/>
    <col min="6738" max="6738" width="0.6640625" style="6" customWidth="1"/>
    <col min="6739" max="6739" width="13.5" style="6" customWidth="1"/>
    <col min="6740" max="6740" width="13" style="6" customWidth="1"/>
    <col min="6741" max="6984" width="9.33203125" style="6"/>
    <col min="6985" max="6985" width="2.1640625" style="6" customWidth="1"/>
    <col min="6986" max="6986" width="5.6640625" style="6" customWidth="1"/>
    <col min="6987" max="6987" width="42.1640625" style="6" customWidth="1"/>
    <col min="6988" max="6988" width="7.5" style="6" customWidth="1"/>
    <col min="6989" max="6989" width="16.33203125" style="6" customWidth="1"/>
    <col min="6990" max="6990" width="1" style="6" customWidth="1"/>
    <col min="6991" max="6991" width="12.6640625" style="6" customWidth="1"/>
    <col min="6992" max="6992" width="0.83203125" style="6" customWidth="1"/>
    <col min="6993" max="6993" width="14.33203125" style="6" customWidth="1"/>
    <col min="6994" max="6994" width="0.6640625" style="6" customWidth="1"/>
    <col min="6995" max="6995" width="13.5" style="6" customWidth="1"/>
    <col min="6996" max="6996" width="13" style="6" customWidth="1"/>
    <col min="6997" max="7240" width="9.33203125" style="6"/>
    <col min="7241" max="7241" width="2.1640625" style="6" customWidth="1"/>
    <col min="7242" max="7242" width="5.6640625" style="6" customWidth="1"/>
    <col min="7243" max="7243" width="42.1640625" style="6" customWidth="1"/>
    <col min="7244" max="7244" width="7.5" style="6" customWidth="1"/>
    <col min="7245" max="7245" width="16.33203125" style="6" customWidth="1"/>
    <col min="7246" max="7246" width="1" style="6" customWidth="1"/>
    <col min="7247" max="7247" width="12.6640625" style="6" customWidth="1"/>
    <col min="7248" max="7248" width="0.83203125" style="6" customWidth="1"/>
    <col min="7249" max="7249" width="14.33203125" style="6" customWidth="1"/>
    <col min="7250" max="7250" width="0.6640625" style="6" customWidth="1"/>
    <col min="7251" max="7251" width="13.5" style="6" customWidth="1"/>
    <col min="7252" max="7252" width="13" style="6" customWidth="1"/>
    <col min="7253" max="7496" width="9.33203125" style="6"/>
    <col min="7497" max="7497" width="2.1640625" style="6" customWidth="1"/>
    <col min="7498" max="7498" width="5.6640625" style="6" customWidth="1"/>
    <col min="7499" max="7499" width="42.1640625" style="6" customWidth="1"/>
    <col min="7500" max="7500" width="7.5" style="6" customWidth="1"/>
    <col min="7501" max="7501" width="16.33203125" style="6" customWidth="1"/>
    <col min="7502" max="7502" width="1" style="6" customWidth="1"/>
    <col min="7503" max="7503" width="12.6640625" style="6" customWidth="1"/>
    <col min="7504" max="7504" width="0.83203125" style="6" customWidth="1"/>
    <col min="7505" max="7505" width="14.33203125" style="6" customWidth="1"/>
    <col min="7506" max="7506" width="0.6640625" style="6" customWidth="1"/>
    <col min="7507" max="7507" width="13.5" style="6" customWidth="1"/>
    <col min="7508" max="7508" width="13" style="6" customWidth="1"/>
    <col min="7509" max="7752" width="9.33203125" style="6"/>
    <col min="7753" max="7753" width="2.1640625" style="6" customWidth="1"/>
    <col min="7754" max="7754" width="5.6640625" style="6" customWidth="1"/>
    <col min="7755" max="7755" width="42.1640625" style="6" customWidth="1"/>
    <col min="7756" max="7756" width="7.5" style="6" customWidth="1"/>
    <col min="7757" max="7757" width="16.33203125" style="6" customWidth="1"/>
    <col min="7758" max="7758" width="1" style="6" customWidth="1"/>
    <col min="7759" max="7759" width="12.6640625" style="6" customWidth="1"/>
    <col min="7760" max="7760" width="0.83203125" style="6" customWidth="1"/>
    <col min="7761" max="7761" width="14.33203125" style="6" customWidth="1"/>
    <col min="7762" max="7762" width="0.6640625" style="6" customWidth="1"/>
    <col min="7763" max="7763" width="13.5" style="6" customWidth="1"/>
    <col min="7764" max="7764" width="13" style="6" customWidth="1"/>
    <col min="7765" max="8008" width="9.33203125" style="6"/>
    <col min="8009" max="8009" width="2.1640625" style="6" customWidth="1"/>
    <col min="8010" max="8010" width="5.6640625" style="6" customWidth="1"/>
    <col min="8011" max="8011" width="42.1640625" style="6" customWidth="1"/>
    <col min="8012" max="8012" width="7.5" style="6" customWidth="1"/>
    <col min="8013" max="8013" width="16.33203125" style="6" customWidth="1"/>
    <col min="8014" max="8014" width="1" style="6" customWidth="1"/>
    <col min="8015" max="8015" width="12.6640625" style="6" customWidth="1"/>
    <col min="8016" max="8016" width="0.83203125" style="6" customWidth="1"/>
    <col min="8017" max="8017" width="14.33203125" style="6" customWidth="1"/>
    <col min="8018" max="8018" width="0.6640625" style="6" customWidth="1"/>
    <col min="8019" max="8019" width="13.5" style="6" customWidth="1"/>
    <col min="8020" max="8020" width="13" style="6" customWidth="1"/>
    <col min="8021" max="8264" width="9.33203125" style="6"/>
    <col min="8265" max="8265" width="2.1640625" style="6" customWidth="1"/>
    <col min="8266" max="8266" width="5.6640625" style="6" customWidth="1"/>
    <col min="8267" max="8267" width="42.1640625" style="6" customWidth="1"/>
    <col min="8268" max="8268" width="7.5" style="6" customWidth="1"/>
    <col min="8269" max="8269" width="16.33203125" style="6" customWidth="1"/>
    <col min="8270" max="8270" width="1" style="6" customWidth="1"/>
    <col min="8271" max="8271" width="12.6640625" style="6" customWidth="1"/>
    <col min="8272" max="8272" width="0.83203125" style="6" customWidth="1"/>
    <col min="8273" max="8273" width="14.33203125" style="6" customWidth="1"/>
    <col min="8274" max="8274" width="0.6640625" style="6" customWidth="1"/>
    <col min="8275" max="8275" width="13.5" style="6" customWidth="1"/>
    <col min="8276" max="8276" width="13" style="6" customWidth="1"/>
    <col min="8277" max="8520" width="9.33203125" style="6"/>
    <col min="8521" max="8521" width="2.1640625" style="6" customWidth="1"/>
    <col min="8522" max="8522" width="5.6640625" style="6" customWidth="1"/>
    <col min="8523" max="8523" width="42.1640625" style="6" customWidth="1"/>
    <col min="8524" max="8524" width="7.5" style="6" customWidth="1"/>
    <col min="8525" max="8525" width="16.33203125" style="6" customWidth="1"/>
    <col min="8526" max="8526" width="1" style="6" customWidth="1"/>
    <col min="8527" max="8527" width="12.6640625" style="6" customWidth="1"/>
    <col min="8528" max="8528" width="0.83203125" style="6" customWidth="1"/>
    <col min="8529" max="8529" width="14.33203125" style="6" customWidth="1"/>
    <col min="8530" max="8530" width="0.6640625" style="6" customWidth="1"/>
    <col min="8531" max="8531" width="13.5" style="6" customWidth="1"/>
    <col min="8532" max="8532" width="13" style="6" customWidth="1"/>
    <col min="8533" max="8776" width="9.33203125" style="6"/>
    <col min="8777" max="8777" width="2.1640625" style="6" customWidth="1"/>
    <col min="8778" max="8778" width="5.6640625" style="6" customWidth="1"/>
    <col min="8779" max="8779" width="42.1640625" style="6" customWidth="1"/>
    <col min="8780" max="8780" width="7.5" style="6" customWidth="1"/>
    <col min="8781" max="8781" width="16.33203125" style="6" customWidth="1"/>
    <col min="8782" max="8782" width="1" style="6" customWidth="1"/>
    <col min="8783" max="8783" width="12.6640625" style="6" customWidth="1"/>
    <col min="8784" max="8784" width="0.83203125" style="6" customWidth="1"/>
    <col min="8785" max="8785" width="14.33203125" style="6" customWidth="1"/>
    <col min="8786" max="8786" width="0.6640625" style="6" customWidth="1"/>
    <col min="8787" max="8787" width="13.5" style="6" customWidth="1"/>
    <col min="8788" max="8788" width="13" style="6" customWidth="1"/>
    <col min="8789" max="9032" width="9.33203125" style="6"/>
    <col min="9033" max="9033" width="2.1640625" style="6" customWidth="1"/>
    <col min="9034" max="9034" width="5.6640625" style="6" customWidth="1"/>
    <col min="9035" max="9035" width="42.1640625" style="6" customWidth="1"/>
    <col min="9036" max="9036" width="7.5" style="6" customWidth="1"/>
    <col min="9037" max="9037" width="16.33203125" style="6" customWidth="1"/>
    <col min="9038" max="9038" width="1" style="6" customWidth="1"/>
    <col min="9039" max="9039" width="12.6640625" style="6" customWidth="1"/>
    <col min="9040" max="9040" width="0.83203125" style="6" customWidth="1"/>
    <col min="9041" max="9041" width="14.33203125" style="6" customWidth="1"/>
    <col min="9042" max="9042" width="0.6640625" style="6" customWidth="1"/>
    <col min="9043" max="9043" width="13.5" style="6" customWidth="1"/>
    <col min="9044" max="9044" width="13" style="6" customWidth="1"/>
    <col min="9045" max="9288" width="9.33203125" style="6"/>
    <col min="9289" max="9289" width="2.1640625" style="6" customWidth="1"/>
    <col min="9290" max="9290" width="5.6640625" style="6" customWidth="1"/>
    <col min="9291" max="9291" width="42.1640625" style="6" customWidth="1"/>
    <col min="9292" max="9292" width="7.5" style="6" customWidth="1"/>
    <col min="9293" max="9293" width="16.33203125" style="6" customWidth="1"/>
    <col min="9294" max="9294" width="1" style="6" customWidth="1"/>
    <col min="9295" max="9295" width="12.6640625" style="6" customWidth="1"/>
    <col min="9296" max="9296" width="0.83203125" style="6" customWidth="1"/>
    <col min="9297" max="9297" width="14.33203125" style="6" customWidth="1"/>
    <col min="9298" max="9298" width="0.6640625" style="6" customWidth="1"/>
    <col min="9299" max="9299" width="13.5" style="6" customWidth="1"/>
    <col min="9300" max="9300" width="13" style="6" customWidth="1"/>
    <col min="9301" max="9544" width="9.33203125" style="6"/>
    <col min="9545" max="9545" width="2.1640625" style="6" customWidth="1"/>
    <col min="9546" max="9546" width="5.6640625" style="6" customWidth="1"/>
    <col min="9547" max="9547" width="42.1640625" style="6" customWidth="1"/>
    <col min="9548" max="9548" width="7.5" style="6" customWidth="1"/>
    <col min="9549" max="9549" width="16.33203125" style="6" customWidth="1"/>
    <col min="9550" max="9550" width="1" style="6" customWidth="1"/>
    <col min="9551" max="9551" width="12.6640625" style="6" customWidth="1"/>
    <col min="9552" max="9552" width="0.83203125" style="6" customWidth="1"/>
    <col min="9553" max="9553" width="14.33203125" style="6" customWidth="1"/>
    <col min="9554" max="9554" width="0.6640625" style="6" customWidth="1"/>
    <col min="9555" max="9555" width="13.5" style="6" customWidth="1"/>
    <col min="9556" max="9556" width="13" style="6" customWidth="1"/>
    <col min="9557" max="9800" width="9.33203125" style="6"/>
    <col min="9801" max="9801" width="2.1640625" style="6" customWidth="1"/>
    <col min="9802" max="9802" width="5.6640625" style="6" customWidth="1"/>
    <col min="9803" max="9803" width="42.1640625" style="6" customWidth="1"/>
    <col min="9804" max="9804" width="7.5" style="6" customWidth="1"/>
    <col min="9805" max="9805" width="16.33203125" style="6" customWidth="1"/>
    <col min="9806" max="9806" width="1" style="6" customWidth="1"/>
    <col min="9807" max="9807" width="12.6640625" style="6" customWidth="1"/>
    <col min="9808" max="9808" width="0.83203125" style="6" customWidth="1"/>
    <col min="9809" max="9809" width="14.33203125" style="6" customWidth="1"/>
    <col min="9810" max="9810" width="0.6640625" style="6" customWidth="1"/>
    <col min="9811" max="9811" width="13.5" style="6" customWidth="1"/>
    <col min="9812" max="9812" width="13" style="6" customWidth="1"/>
    <col min="9813" max="10056" width="9.33203125" style="6"/>
    <col min="10057" max="10057" width="2.1640625" style="6" customWidth="1"/>
    <col min="10058" max="10058" width="5.6640625" style="6" customWidth="1"/>
    <col min="10059" max="10059" width="42.1640625" style="6" customWidth="1"/>
    <col min="10060" max="10060" width="7.5" style="6" customWidth="1"/>
    <col min="10061" max="10061" width="16.33203125" style="6" customWidth="1"/>
    <col min="10062" max="10062" width="1" style="6" customWidth="1"/>
    <col min="10063" max="10063" width="12.6640625" style="6" customWidth="1"/>
    <col min="10064" max="10064" width="0.83203125" style="6" customWidth="1"/>
    <col min="10065" max="10065" width="14.33203125" style="6" customWidth="1"/>
    <col min="10066" max="10066" width="0.6640625" style="6" customWidth="1"/>
    <col min="10067" max="10067" width="13.5" style="6" customWidth="1"/>
    <col min="10068" max="10068" width="13" style="6" customWidth="1"/>
    <col min="10069" max="10312" width="9.33203125" style="6"/>
    <col min="10313" max="10313" width="2.1640625" style="6" customWidth="1"/>
    <col min="10314" max="10314" width="5.6640625" style="6" customWidth="1"/>
    <col min="10315" max="10315" width="42.1640625" style="6" customWidth="1"/>
    <col min="10316" max="10316" width="7.5" style="6" customWidth="1"/>
    <col min="10317" max="10317" width="16.33203125" style="6" customWidth="1"/>
    <col min="10318" max="10318" width="1" style="6" customWidth="1"/>
    <col min="10319" max="10319" width="12.6640625" style="6" customWidth="1"/>
    <col min="10320" max="10320" width="0.83203125" style="6" customWidth="1"/>
    <col min="10321" max="10321" width="14.33203125" style="6" customWidth="1"/>
    <col min="10322" max="10322" width="0.6640625" style="6" customWidth="1"/>
    <col min="10323" max="10323" width="13.5" style="6" customWidth="1"/>
    <col min="10324" max="10324" width="13" style="6" customWidth="1"/>
    <col min="10325" max="10568" width="9.33203125" style="6"/>
    <col min="10569" max="10569" width="2.1640625" style="6" customWidth="1"/>
    <col min="10570" max="10570" width="5.6640625" style="6" customWidth="1"/>
    <col min="10571" max="10571" width="42.1640625" style="6" customWidth="1"/>
    <col min="10572" max="10572" width="7.5" style="6" customWidth="1"/>
    <col min="10573" max="10573" width="16.33203125" style="6" customWidth="1"/>
    <col min="10574" max="10574" width="1" style="6" customWidth="1"/>
    <col min="10575" max="10575" width="12.6640625" style="6" customWidth="1"/>
    <col min="10576" max="10576" width="0.83203125" style="6" customWidth="1"/>
    <col min="10577" max="10577" width="14.33203125" style="6" customWidth="1"/>
    <col min="10578" max="10578" width="0.6640625" style="6" customWidth="1"/>
    <col min="10579" max="10579" width="13.5" style="6" customWidth="1"/>
    <col min="10580" max="10580" width="13" style="6" customWidth="1"/>
    <col min="10581" max="10824" width="9.33203125" style="6"/>
    <col min="10825" max="10825" width="2.1640625" style="6" customWidth="1"/>
    <col min="10826" max="10826" width="5.6640625" style="6" customWidth="1"/>
    <col min="10827" max="10827" width="42.1640625" style="6" customWidth="1"/>
    <col min="10828" max="10828" width="7.5" style="6" customWidth="1"/>
    <col min="10829" max="10829" width="16.33203125" style="6" customWidth="1"/>
    <col min="10830" max="10830" width="1" style="6" customWidth="1"/>
    <col min="10831" max="10831" width="12.6640625" style="6" customWidth="1"/>
    <col min="10832" max="10832" width="0.83203125" style="6" customWidth="1"/>
    <col min="10833" max="10833" width="14.33203125" style="6" customWidth="1"/>
    <col min="10834" max="10834" width="0.6640625" style="6" customWidth="1"/>
    <col min="10835" max="10835" width="13.5" style="6" customWidth="1"/>
    <col min="10836" max="10836" width="13" style="6" customWidth="1"/>
    <col min="10837" max="11080" width="9.33203125" style="6"/>
    <col min="11081" max="11081" width="2.1640625" style="6" customWidth="1"/>
    <col min="11082" max="11082" width="5.6640625" style="6" customWidth="1"/>
    <col min="11083" max="11083" width="42.1640625" style="6" customWidth="1"/>
    <col min="11084" max="11084" width="7.5" style="6" customWidth="1"/>
    <col min="11085" max="11085" width="16.33203125" style="6" customWidth="1"/>
    <col min="11086" max="11086" width="1" style="6" customWidth="1"/>
    <col min="11087" max="11087" width="12.6640625" style="6" customWidth="1"/>
    <col min="11088" max="11088" width="0.83203125" style="6" customWidth="1"/>
    <col min="11089" max="11089" width="14.33203125" style="6" customWidth="1"/>
    <col min="11090" max="11090" width="0.6640625" style="6" customWidth="1"/>
    <col min="11091" max="11091" width="13.5" style="6" customWidth="1"/>
    <col min="11092" max="11092" width="13" style="6" customWidth="1"/>
    <col min="11093" max="11336" width="9.33203125" style="6"/>
    <col min="11337" max="11337" width="2.1640625" style="6" customWidth="1"/>
    <col min="11338" max="11338" width="5.6640625" style="6" customWidth="1"/>
    <col min="11339" max="11339" width="42.1640625" style="6" customWidth="1"/>
    <col min="11340" max="11340" width="7.5" style="6" customWidth="1"/>
    <col min="11341" max="11341" width="16.33203125" style="6" customWidth="1"/>
    <col min="11342" max="11342" width="1" style="6" customWidth="1"/>
    <col min="11343" max="11343" width="12.6640625" style="6" customWidth="1"/>
    <col min="11344" max="11344" width="0.83203125" style="6" customWidth="1"/>
    <col min="11345" max="11345" width="14.33203125" style="6" customWidth="1"/>
    <col min="11346" max="11346" width="0.6640625" style="6" customWidth="1"/>
    <col min="11347" max="11347" width="13.5" style="6" customWidth="1"/>
    <col min="11348" max="11348" width="13" style="6" customWidth="1"/>
    <col min="11349" max="11592" width="9.33203125" style="6"/>
    <col min="11593" max="11593" width="2.1640625" style="6" customWidth="1"/>
    <col min="11594" max="11594" width="5.6640625" style="6" customWidth="1"/>
    <col min="11595" max="11595" width="42.1640625" style="6" customWidth="1"/>
    <col min="11596" max="11596" width="7.5" style="6" customWidth="1"/>
    <col min="11597" max="11597" width="16.33203125" style="6" customWidth="1"/>
    <col min="11598" max="11598" width="1" style="6" customWidth="1"/>
    <col min="11599" max="11599" width="12.6640625" style="6" customWidth="1"/>
    <col min="11600" max="11600" width="0.83203125" style="6" customWidth="1"/>
    <col min="11601" max="11601" width="14.33203125" style="6" customWidth="1"/>
    <col min="11602" max="11602" width="0.6640625" style="6" customWidth="1"/>
    <col min="11603" max="11603" width="13.5" style="6" customWidth="1"/>
    <col min="11604" max="11604" width="13" style="6" customWidth="1"/>
    <col min="11605" max="11848" width="9.33203125" style="6"/>
    <col min="11849" max="11849" width="2.1640625" style="6" customWidth="1"/>
    <col min="11850" max="11850" width="5.6640625" style="6" customWidth="1"/>
    <col min="11851" max="11851" width="42.1640625" style="6" customWidth="1"/>
    <col min="11852" max="11852" width="7.5" style="6" customWidth="1"/>
    <col min="11853" max="11853" width="16.33203125" style="6" customWidth="1"/>
    <col min="11854" max="11854" width="1" style="6" customWidth="1"/>
    <col min="11855" max="11855" width="12.6640625" style="6" customWidth="1"/>
    <col min="11856" max="11856" width="0.83203125" style="6" customWidth="1"/>
    <col min="11857" max="11857" width="14.33203125" style="6" customWidth="1"/>
    <col min="11858" max="11858" width="0.6640625" style="6" customWidth="1"/>
    <col min="11859" max="11859" width="13.5" style="6" customWidth="1"/>
    <col min="11860" max="11860" width="13" style="6" customWidth="1"/>
    <col min="11861" max="12104" width="9.33203125" style="6"/>
    <col min="12105" max="12105" width="2.1640625" style="6" customWidth="1"/>
    <col min="12106" max="12106" width="5.6640625" style="6" customWidth="1"/>
    <col min="12107" max="12107" width="42.1640625" style="6" customWidth="1"/>
    <col min="12108" max="12108" width="7.5" style="6" customWidth="1"/>
    <col min="12109" max="12109" width="16.33203125" style="6" customWidth="1"/>
    <col min="12110" max="12110" width="1" style="6" customWidth="1"/>
    <col min="12111" max="12111" width="12.6640625" style="6" customWidth="1"/>
    <col min="12112" max="12112" width="0.83203125" style="6" customWidth="1"/>
    <col min="12113" max="12113" width="14.33203125" style="6" customWidth="1"/>
    <col min="12114" max="12114" width="0.6640625" style="6" customWidth="1"/>
    <col min="12115" max="12115" width="13.5" style="6" customWidth="1"/>
    <col min="12116" max="12116" width="13" style="6" customWidth="1"/>
    <col min="12117" max="12360" width="9.33203125" style="6"/>
    <col min="12361" max="12361" width="2.1640625" style="6" customWidth="1"/>
    <col min="12362" max="12362" width="5.6640625" style="6" customWidth="1"/>
    <col min="12363" max="12363" width="42.1640625" style="6" customWidth="1"/>
    <col min="12364" max="12364" width="7.5" style="6" customWidth="1"/>
    <col min="12365" max="12365" width="16.33203125" style="6" customWidth="1"/>
    <col min="12366" max="12366" width="1" style="6" customWidth="1"/>
    <col min="12367" max="12367" width="12.6640625" style="6" customWidth="1"/>
    <col min="12368" max="12368" width="0.83203125" style="6" customWidth="1"/>
    <col min="12369" max="12369" width="14.33203125" style="6" customWidth="1"/>
    <col min="12370" max="12370" width="0.6640625" style="6" customWidth="1"/>
    <col min="12371" max="12371" width="13.5" style="6" customWidth="1"/>
    <col min="12372" max="12372" width="13" style="6" customWidth="1"/>
    <col min="12373" max="12616" width="9.33203125" style="6"/>
    <col min="12617" max="12617" width="2.1640625" style="6" customWidth="1"/>
    <col min="12618" max="12618" width="5.6640625" style="6" customWidth="1"/>
    <col min="12619" max="12619" width="42.1640625" style="6" customWidth="1"/>
    <col min="12620" max="12620" width="7.5" style="6" customWidth="1"/>
    <col min="12621" max="12621" width="16.33203125" style="6" customWidth="1"/>
    <col min="12622" max="12622" width="1" style="6" customWidth="1"/>
    <col min="12623" max="12623" width="12.6640625" style="6" customWidth="1"/>
    <col min="12624" max="12624" width="0.83203125" style="6" customWidth="1"/>
    <col min="12625" max="12625" width="14.33203125" style="6" customWidth="1"/>
    <col min="12626" max="12626" width="0.6640625" style="6" customWidth="1"/>
    <col min="12627" max="12627" width="13.5" style="6" customWidth="1"/>
    <col min="12628" max="12628" width="13" style="6" customWidth="1"/>
    <col min="12629" max="12872" width="9.33203125" style="6"/>
    <col min="12873" max="12873" width="2.1640625" style="6" customWidth="1"/>
    <col min="12874" max="12874" width="5.6640625" style="6" customWidth="1"/>
    <col min="12875" max="12875" width="42.1640625" style="6" customWidth="1"/>
    <col min="12876" max="12876" width="7.5" style="6" customWidth="1"/>
    <col min="12877" max="12877" width="16.33203125" style="6" customWidth="1"/>
    <col min="12878" max="12878" width="1" style="6" customWidth="1"/>
    <col min="12879" max="12879" width="12.6640625" style="6" customWidth="1"/>
    <col min="12880" max="12880" width="0.83203125" style="6" customWidth="1"/>
    <col min="12881" max="12881" width="14.33203125" style="6" customWidth="1"/>
    <col min="12882" max="12882" width="0.6640625" style="6" customWidth="1"/>
    <col min="12883" max="12883" width="13.5" style="6" customWidth="1"/>
    <col min="12884" max="12884" width="13" style="6" customWidth="1"/>
    <col min="12885" max="13128" width="9.33203125" style="6"/>
    <col min="13129" max="13129" width="2.1640625" style="6" customWidth="1"/>
    <col min="13130" max="13130" width="5.6640625" style="6" customWidth="1"/>
    <col min="13131" max="13131" width="42.1640625" style="6" customWidth="1"/>
    <col min="13132" max="13132" width="7.5" style="6" customWidth="1"/>
    <col min="13133" max="13133" width="16.33203125" style="6" customWidth="1"/>
    <col min="13134" max="13134" width="1" style="6" customWidth="1"/>
    <col min="13135" max="13135" width="12.6640625" style="6" customWidth="1"/>
    <col min="13136" max="13136" width="0.83203125" style="6" customWidth="1"/>
    <col min="13137" max="13137" width="14.33203125" style="6" customWidth="1"/>
    <col min="13138" max="13138" width="0.6640625" style="6" customWidth="1"/>
    <col min="13139" max="13139" width="13.5" style="6" customWidth="1"/>
    <col min="13140" max="13140" width="13" style="6" customWidth="1"/>
    <col min="13141" max="13384" width="9.33203125" style="6"/>
    <col min="13385" max="13385" width="2.1640625" style="6" customWidth="1"/>
    <col min="13386" max="13386" width="5.6640625" style="6" customWidth="1"/>
    <col min="13387" max="13387" width="42.1640625" style="6" customWidth="1"/>
    <col min="13388" max="13388" width="7.5" style="6" customWidth="1"/>
    <col min="13389" max="13389" width="16.33203125" style="6" customWidth="1"/>
    <col min="13390" max="13390" width="1" style="6" customWidth="1"/>
    <col min="13391" max="13391" width="12.6640625" style="6" customWidth="1"/>
    <col min="13392" max="13392" width="0.83203125" style="6" customWidth="1"/>
    <col min="13393" max="13393" width="14.33203125" style="6" customWidth="1"/>
    <col min="13394" max="13394" width="0.6640625" style="6" customWidth="1"/>
    <col min="13395" max="13395" width="13.5" style="6" customWidth="1"/>
    <col min="13396" max="13396" width="13" style="6" customWidth="1"/>
    <col min="13397" max="13640" width="9.33203125" style="6"/>
    <col min="13641" max="13641" width="2.1640625" style="6" customWidth="1"/>
    <col min="13642" max="13642" width="5.6640625" style="6" customWidth="1"/>
    <col min="13643" max="13643" width="42.1640625" style="6" customWidth="1"/>
    <col min="13644" max="13644" width="7.5" style="6" customWidth="1"/>
    <col min="13645" max="13645" width="16.33203125" style="6" customWidth="1"/>
    <col min="13646" max="13646" width="1" style="6" customWidth="1"/>
    <col min="13647" max="13647" width="12.6640625" style="6" customWidth="1"/>
    <col min="13648" max="13648" width="0.83203125" style="6" customWidth="1"/>
    <col min="13649" max="13649" width="14.33203125" style="6" customWidth="1"/>
    <col min="13650" max="13650" width="0.6640625" style="6" customWidth="1"/>
    <col min="13651" max="13651" width="13.5" style="6" customWidth="1"/>
    <col min="13652" max="13652" width="13" style="6" customWidth="1"/>
    <col min="13653" max="13896" width="9.33203125" style="6"/>
    <col min="13897" max="13897" width="2.1640625" style="6" customWidth="1"/>
    <col min="13898" max="13898" width="5.6640625" style="6" customWidth="1"/>
    <col min="13899" max="13899" width="42.1640625" style="6" customWidth="1"/>
    <col min="13900" max="13900" width="7.5" style="6" customWidth="1"/>
    <col min="13901" max="13901" width="16.33203125" style="6" customWidth="1"/>
    <col min="13902" max="13902" width="1" style="6" customWidth="1"/>
    <col min="13903" max="13903" width="12.6640625" style="6" customWidth="1"/>
    <col min="13904" max="13904" width="0.83203125" style="6" customWidth="1"/>
    <col min="13905" max="13905" width="14.33203125" style="6" customWidth="1"/>
    <col min="13906" max="13906" width="0.6640625" style="6" customWidth="1"/>
    <col min="13907" max="13907" width="13.5" style="6" customWidth="1"/>
    <col min="13908" max="13908" width="13" style="6" customWidth="1"/>
    <col min="13909" max="14152" width="9.33203125" style="6"/>
    <col min="14153" max="14153" width="2.1640625" style="6" customWidth="1"/>
    <col min="14154" max="14154" width="5.6640625" style="6" customWidth="1"/>
    <col min="14155" max="14155" width="42.1640625" style="6" customWidth="1"/>
    <col min="14156" max="14156" width="7.5" style="6" customWidth="1"/>
    <col min="14157" max="14157" width="16.33203125" style="6" customWidth="1"/>
    <col min="14158" max="14158" width="1" style="6" customWidth="1"/>
    <col min="14159" max="14159" width="12.6640625" style="6" customWidth="1"/>
    <col min="14160" max="14160" width="0.83203125" style="6" customWidth="1"/>
    <col min="14161" max="14161" width="14.33203125" style="6" customWidth="1"/>
    <col min="14162" max="14162" width="0.6640625" style="6" customWidth="1"/>
    <col min="14163" max="14163" width="13.5" style="6" customWidth="1"/>
    <col min="14164" max="14164" width="13" style="6" customWidth="1"/>
    <col min="14165" max="14408" width="9.33203125" style="6"/>
    <col min="14409" max="14409" width="2.1640625" style="6" customWidth="1"/>
    <col min="14410" max="14410" width="5.6640625" style="6" customWidth="1"/>
    <col min="14411" max="14411" width="42.1640625" style="6" customWidth="1"/>
    <col min="14412" max="14412" width="7.5" style="6" customWidth="1"/>
    <col min="14413" max="14413" width="16.33203125" style="6" customWidth="1"/>
    <col min="14414" max="14414" width="1" style="6" customWidth="1"/>
    <col min="14415" max="14415" width="12.6640625" style="6" customWidth="1"/>
    <col min="14416" max="14416" width="0.83203125" style="6" customWidth="1"/>
    <col min="14417" max="14417" width="14.33203125" style="6" customWidth="1"/>
    <col min="14418" max="14418" width="0.6640625" style="6" customWidth="1"/>
    <col min="14419" max="14419" width="13.5" style="6" customWidth="1"/>
    <col min="14420" max="14420" width="13" style="6" customWidth="1"/>
    <col min="14421" max="14664" width="9.33203125" style="6"/>
    <col min="14665" max="14665" width="2.1640625" style="6" customWidth="1"/>
    <col min="14666" max="14666" width="5.6640625" style="6" customWidth="1"/>
    <col min="14667" max="14667" width="42.1640625" style="6" customWidth="1"/>
    <col min="14668" max="14668" width="7.5" style="6" customWidth="1"/>
    <col min="14669" max="14669" width="16.33203125" style="6" customWidth="1"/>
    <col min="14670" max="14670" width="1" style="6" customWidth="1"/>
    <col min="14671" max="14671" width="12.6640625" style="6" customWidth="1"/>
    <col min="14672" max="14672" width="0.83203125" style="6" customWidth="1"/>
    <col min="14673" max="14673" width="14.33203125" style="6" customWidth="1"/>
    <col min="14674" max="14674" width="0.6640625" style="6" customWidth="1"/>
    <col min="14675" max="14675" width="13.5" style="6" customWidth="1"/>
    <col min="14676" max="14676" width="13" style="6" customWidth="1"/>
    <col min="14677" max="14920" width="9.33203125" style="6"/>
    <col min="14921" max="14921" width="2.1640625" style="6" customWidth="1"/>
    <col min="14922" max="14922" width="5.6640625" style="6" customWidth="1"/>
    <col min="14923" max="14923" width="42.1640625" style="6" customWidth="1"/>
    <col min="14924" max="14924" width="7.5" style="6" customWidth="1"/>
    <col min="14925" max="14925" width="16.33203125" style="6" customWidth="1"/>
    <col min="14926" max="14926" width="1" style="6" customWidth="1"/>
    <col min="14927" max="14927" width="12.6640625" style="6" customWidth="1"/>
    <col min="14928" max="14928" width="0.83203125" style="6" customWidth="1"/>
    <col min="14929" max="14929" width="14.33203125" style="6" customWidth="1"/>
    <col min="14930" max="14930" width="0.6640625" style="6" customWidth="1"/>
    <col min="14931" max="14931" width="13.5" style="6" customWidth="1"/>
    <col min="14932" max="14932" width="13" style="6" customWidth="1"/>
    <col min="14933" max="15176" width="9.33203125" style="6"/>
    <col min="15177" max="15177" width="2.1640625" style="6" customWidth="1"/>
    <col min="15178" max="15178" width="5.6640625" style="6" customWidth="1"/>
    <col min="15179" max="15179" width="42.1640625" style="6" customWidth="1"/>
    <col min="15180" max="15180" width="7.5" style="6" customWidth="1"/>
    <col min="15181" max="15181" width="16.33203125" style="6" customWidth="1"/>
    <col min="15182" max="15182" width="1" style="6" customWidth="1"/>
    <col min="15183" max="15183" width="12.6640625" style="6" customWidth="1"/>
    <col min="15184" max="15184" width="0.83203125" style="6" customWidth="1"/>
    <col min="15185" max="15185" width="14.33203125" style="6" customWidth="1"/>
    <col min="15186" max="15186" width="0.6640625" style="6" customWidth="1"/>
    <col min="15187" max="15187" width="13.5" style="6" customWidth="1"/>
    <col min="15188" max="15188" width="13" style="6" customWidth="1"/>
    <col min="15189" max="15432" width="9.33203125" style="6"/>
    <col min="15433" max="15433" width="2.1640625" style="6" customWidth="1"/>
    <col min="15434" max="15434" width="5.6640625" style="6" customWidth="1"/>
    <col min="15435" max="15435" width="42.1640625" style="6" customWidth="1"/>
    <col min="15436" max="15436" width="7.5" style="6" customWidth="1"/>
    <col min="15437" max="15437" width="16.33203125" style="6" customWidth="1"/>
    <col min="15438" max="15438" width="1" style="6" customWidth="1"/>
    <col min="15439" max="15439" width="12.6640625" style="6" customWidth="1"/>
    <col min="15440" max="15440" width="0.83203125" style="6" customWidth="1"/>
    <col min="15441" max="15441" width="14.33203125" style="6" customWidth="1"/>
    <col min="15442" max="15442" width="0.6640625" style="6" customWidth="1"/>
    <col min="15443" max="15443" width="13.5" style="6" customWidth="1"/>
    <col min="15444" max="15444" width="13" style="6" customWidth="1"/>
    <col min="15445" max="15688" width="9.33203125" style="6"/>
    <col min="15689" max="15689" width="2.1640625" style="6" customWidth="1"/>
    <col min="15690" max="15690" width="5.6640625" style="6" customWidth="1"/>
    <col min="15691" max="15691" width="42.1640625" style="6" customWidth="1"/>
    <col min="15692" max="15692" width="7.5" style="6" customWidth="1"/>
    <col min="15693" max="15693" width="16.33203125" style="6" customWidth="1"/>
    <col min="15694" max="15694" width="1" style="6" customWidth="1"/>
    <col min="15695" max="15695" width="12.6640625" style="6" customWidth="1"/>
    <col min="15696" max="15696" width="0.83203125" style="6" customWidth="1"/>
    <col min="15697" max="15697" width="14.33203125" style="6" customWidth="1"/>
    <col min="15698" max="15698" width="0.6640625" style="6" customWidth="1"/>
    <col min="15699" max="15699" width="13.5" style="6" customWidth="1"/>
    <col min="15700" max="15700" width="13" style="6" customWidth="1"/>
    <col min="15701" max="16384" width="9.33203125" style="6"/>
  </cols>
  <sheetData>
    <row r="1" spans="1:11" x14ac:dyDescent="0.45">
      <c r="A1" s="191" t="s">
        <v>3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</row>
    <row r="2" spans="1:11" x14ac:dyDescent="0.45">
      <c r="A2" s="191" t="s">
        <v>4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1" x14ac:dyDescent="0.45">
      <c r="A3" s="196" t="s">
        <v>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ht="5.25" customHeight="1" x14ac:dyDescent="0.45">
      <c r="A4" s="7"/>
      <c r="B4" s="7"/>
      <c r="C4" s="8"/>
      <c r="D4" s="9"/>
      <c r="E4" s="10"/>
      <c r="F4" s="10"/>
      <c r="G4" s="10"/>
      <c r="H4" s="10"/>
      <c r="I4" s="9"/>
    </row>
    <row r="5" spans="1:11" ht="18" customHeight="1" x14ac:dyDescent="0.45">
      <c r="A5" s="7"/>
      <c r="B5" s="7"/>
      <c r="C5" s="8"/>
      <c r="D5" s="9"/>
      <c r="E5" s="197" t="s">
        <v>6</v>
      </c>
      <c r="F5" s="197"/>
      <c r="G5" s="197"/>
      <c r="H5" s="197"/>
      <c r="I5" s="197"/>
      <c r="J5" s="197"/>
      <c r="K5" s="197"/>
    </row>
    <row r="6" spans="1:11" ht="44.25" customHeight="1" x14ac:dyDescent="0.45">
      <c r="A6" s="9"/>
      <c r="B6" s="9"/>
      <c r="C6" s="8"/>
      <c r="D6" s="9"/>
      <c r="E6" s="194" t="s">
        <v>7</v>
      </c>
      <c r="F6" s="194"/>
      <c r="G6" s="194"/>
      <c r="H6" s="12"/>
      <c r="I6" s="195" t="s">
        <v>8</v>
      </c>
      <c r="J6" s="195"/>
      <c r="K6" s="195"/>
    </row>
    <row r="7" spans="1:11" x14ac:dyDescent="0.45">
      <c r="A7" s="9"/>
      <c r="B7" s="9"/>
      <c r="C7" s="8"/>
      <c r="D7" s="9"/>
      <c r="E7" s="13" t="s">
        <v>9</v>
      </c>
      <c r="F7" s="14"/>
      <c r="G7" s="15" t="s">
        <v>10</v>
      </c>
      <c r="H7" s="16"/>
      <c r="I7" s="15" t="s">
        <v>9</v>
      </c>
      <c r="J7" s="14"/>
      <c r="K7" s="13" t="s">
        <v>10</v>
      </c>
    </row>
    <row r="8" spans="1:11" ht="22.5" customHeight="1" x14ac:dyDescent="0.45">
      <c r="A8" s="9"/>
      <c r="B8" s="9"/>
      <c r="C8" s="17" t="s">
        <v>11</v>
      </c>
      <c r="D8" s="18" t="s">
        <v>12</v>
      </c>
      <c r="E8" s="19" t="s">
        <v>13</v>
      </c>
      <c r="F8" s="14"/>
      <c r="G8" s="19" t="s">
        <v>14</v>
      </c>
      <c r="H8" s="16"/>
      <c r="I8" s="19" t="s">
        <v>13</v>
      </c>
      <c r="J8" s="14"/>
      <c r="K8" s="19" t="s">
        <v>14</v>
      </c>
    </row>
    <row r="9" spans="1:11" ht="22.5" customHeight="1" x14ac:dyDescent="0.45">
      <c r="A9" s="21" t="s">
        <v>15</v>
      </c>
      <c r="B9" s="21"/>
      <c r="C9" s="22"/>
      <c r="D9" s="23"/>
      <c r="E9" s="24"/>
      <c r="F9" s="25"/>
      <c r="G9" s="24"/>
      <c r="H9" s="25"/>
      <c r="J9" s="26"/>
    </row>
    <row r="10" spans="1:11" ht="22.5" customHeight="1" x14ac:dyDescent="0.45">
      <c r="A10" s="22"/>
      <c r="B10" s="22" t="s">
        <v>16</v>
      </c>
      <c r="D10" s="27"/>
      <c r="E10" s="28">
        <v>59280750</v>
      </c>
      <c r="F10" s="29"/>
      <c r="G10" s="28">
        <v>34505225</v>
      </c>
      <c r="H10" s="29"/>
      <c r="I10" s="28">
        <v>59280750</v>
      </c>
      <c r="J10" s="30"/>
      <c r="K10" s="28">
        <v>34505225</v>
      </c>
    </row>
    <row r="11" spans="1:11" ht="22.5" customHeight="1" x14ac:dyDescent="0.45">
      <c r="A11" s="22"/>
      <c r="B11" s="22" t="s">
        <v>17</v>
      </c>
      <c r="D11" s="27"/>
      <c r="E11" s="28">
        <v>109300</v>
      </c>
      <c r="F11" s="29"/>
      <c r="G11" s="28">
        <v>108731</v>
      </c>
      <c r="H11" s="29"/>
      <c r="I11" s="28">
        <v>109300</v>
      </c>
      <c r="J11" s="30"/>
      <c r="K11" s="28">
        <v>108731</v>
      </c>
    </row>
    <row r="12" spans="1:11" ht="22.5" customHeight="1" x14ac:dyDescent="0.45">
      <c r="A12" s="22"/>
      <c r="B12" s="31" t="s">
        <v>18</v>
      </c>
      <c r="C12" s="31"/>
      <c r="D12" s="27">
        <v>5</v>
      </c>
      <c r="E12" s="29">
        <v>371630437</v>
      </c>
      <c r="F12" s="29"/>
      <c r="G12" s="29">
        <v>196726946</v>
      </c>
      <c r="H12" s="29"/>
      <c r="I12" s="29">
        <v>371630437</v>
      </c>
      <c r="J12" s="30"/>
      <c r="K12" s="29">
        <v>196726946</v>
      </c>
    </row>
    <row r="13" spans="1:11" ht="22.5" customHeight="1" x14ac:dyDescent="0.45">
      <c r="A13" s="22"/>
      <c r="B13" s="31" t="s">
        <v>19</v>
      </c>
      <c r="C13" s="31"/>
      <c r="D13" s="27">
        <v>6</v>
      </c>
      <c r="E13" s="29">
        <v>313916161</v>
      </c>
      <c r="F13" s="29"/>
      <c r="G13" s="29">
        <v>344534610</v>
      </c>
      <c r="H13" s="29"/>
      <c r="I13" s="29">
        <v>313916161</v>
      </c>
      <c r="J13" s="30"/>
      <c r="K13" s="29">
        <v>344534610</v>
      </c>
    </row>
    <row r="14" spans="1:11" ht="22.5" customHeight="1" x14ac:dyDescent="0.45">
      <c r="A14" s="22"/>
      <c r="B14" s="22" t="s">
        <v>20</v>
      </c>
      <c r="C14" s="31"/>
      <c r="D14" s="27"/>
      <c r="E14" s="29">
        <v>47718527</v>
      </c>
      <c r="F14" s="29"/>
      <c r="G14" s="29">
        <v>58087004</v>
      </c>
      <c r="H14" s="29"/>
      <c r="I14" s="29">
        <v>47718527</v>
      </c>
      <c r="J14" s="30"/>
      <c r="K14" s="29">
        <v>58087004</v>
      </c>
    </row>
    <row r="15" spans="1:11" ht="24" customHeight="1" x14ac:dyDescent="0.45">
      <c r="A15" s="32" t="s">
        <v>21</v>
      </c>
      <c r="B15" s="22"/>
      <c r="D15" s="33"/>
      <c r="E15" s="34">
        <v>792655175</v>
      </c>
      <c r="F15" s="29"/>
      <c r="G15" s="34">
        <v>633962516</v>
      </c>
      <c r="H15" s="29"/>
      <c r="I15" s="34">
        <v>792655175</v>
      </c>
      <c r="J15" s="29"/>
      <c r="K15" s="34">
        <v>633962516</v>
      </c>
    </row>
    <row r="16" spans="1:11" ht="4.5" customHeight="1" x14ac:dyDescent="0.45">
      <c r="A16" s="22"/>
      <c r="B16" s="22"/>
      <c r="C16" s="35" t="s">
        <v>22</v>
      </c>
      <c r="D16" s="33"/>
      <c r="E16" s="36"/>
      <c r="F16" s="36"/>
      <c r="G16" s="36"/>
      <c r="H16" s="36"/>
      <c r="I16" s="37"/>
      <c r="J16" s="36"/>
      <c r="K16" s="36"/>
    </row>
    <row r="17" spans="1:11" ht="22.5" customHeight="1" x14ac:dyDescent="0.45">
      <c r="A17" s="21" t="s">
        <v>23</v>
      </c>
      <c r="B17" s="21"/>
      <c r="C17" s="35"/>
      <c r="D17" s="33"/>
      <c r="E17" s="36"/>
      <c r="F17" s="36"/>
      <c r="G17" s="36"/>
      <c r="H17" s="36"/>
      <c r="I17" s="37"/>
      <c r="J17" s="36"/>
      <c r="K17" s="36"/>
    </row>
    <row r="18" spans="1:11" ht="22.5" customHeight="1" x14ac:dyDescent="0.45">
      <c r="A18" s="22"/>
      <c r="B18" s="22" t="s">
        <v>24</v>
      </c>
      <c r="D18" s="27"/>
      <c r="E18" s="28">
        <v>68343779</v>
      </c>
      <c r="F18" s="29"/>
      <c r="G18" s="38">
        <v>77321974</v>
      </c>
      <c r="H18" s="29"/>
      <c r="I18" s="28">
        <v>68343779</v>
      </c>
      <c r="J18" s="30"/>
      <c r="K18" s="38">
        <v>77321974</v>
      </c>
    </row>
    <row r="19" spans="1:11" ht="22.5" customHeight="1" x14ac:dyDescent="0.45">
      <c r="A19" s="21"/>
      <c r="B19" s="35" t="s">
        <v>25</v>
      </c>
      <c r="C19" s="35"/>
      <c r="D19" s="27">
        <v>7</v>
      </c>
      <c r="E19" s="29">
        <v>1539993</v>
      </c>
      <c r="F19" s="29"/>
      <c r="G19" s="39">
        <v>1743433</v>
      </c>
      <c r="H19" s="29"/>
      <c r="I19" s="29">
        <v>100000</v>
      </c>
      <c r="J19" s="30"/>
      <c r="K19" s="39">
        <v>100000</v>
      </c>
    </row>
    <row r="20" spans="1:11" ht="22.5" customHeight="1" x14ac:dyDescent="0.45">
      <c r="B20" s="22" t="s">
        <v>26</v>
      </c>
      <c r="D20" s="27">
        <v>9</v>
      </c>
      <c r="E20" s="29">
        <v>162655585</v>
      </c>
      <c r="F20" s="29"/>
      <c r="G20" s="39">
        <v>159387050</v>
      </c>
      <c r="H20" s="29"/>
      <c r="I20" s="29">
        <v>162655585</v>
      </c>
      <c r="J20" s="30"/>
      <c r="K20" s="39">
        <v>159387050</v>
      </c>
    </row>
    <row r="21" spans="1:11" ht="22.5" customHeight="1" x14ac:dyDescent="0.45">
      <c r="B21" s="22" t="s">
        <v>27</v>
      </c>
      <c r="D21" s="27"/>
      <c r="E21" s="29">
        <v>2396461</v>
      </c>
      <c r="F21" s="29"/>
      <c r="G21" s="39">
        <v>1498821</v>
      </c>
      <c r="H21" s="29"/>
      <c r="I21" s="29">
        <v>2396461</v>
      </c>
      <c r="J21" s="30"/>
      <c r="K21" s="39">
        <v>1498821</v>
      </c>
    </row>
    <row r="22" spans="1:11" s="26" customFormat="1" ht="22.5" customHeight="1" x14ac:dyDescent="0.45">
      <c r="A22" s="40"/>
      <c r="B22" s="26" t="s">
        <v>28</v>
      </c>
      <c r="D22" s="41">
        <v>18</v>
      </c>
      <c r="E22" s="42">
        <v>2752501</v>
      </c>
      <c r="F22" s="43"/>
      <c r="G22" s="44">
        <v>5342618</v>
      </c>
      <c r="H22" s="45"/>
      <c r="I22" s="46">
        <v>2752501</v>
      </c>
      <c r="J22" s="43"/>
      <c r="K22" s="39">
        <v>5342618</v>
      </c>
    </row>
    <row r="23" spans="1:11" ht="22.5" customHeight="1" x14ac:dyDescent="0.45">
      <c r="A23" s="22"/>
      <c r="B23" s="26" t="s">
        <v>29</v>
      </c>
      <c r="D23" s="27"/>
      <c r="E23" s="46">
        <v>39625230</v>
      </c>
      <c r="F23" s="29"/>
      <c r="G23" s="44">
        <v>27389711</v>
      </c>
      <c r="H23" s="29"/>
      <c r="I23" s="46">
        <v>39625230</v>
      </c>
      <c r="J23" s="30"/>
      <c r="K23" s="44">
        <v>27389711</v>
      </c>
    </row>
    <row r="24" spans="1:11" ht="22.5" customHeight="1" x14ac:dyDescent="0.45">
      <c r="A24" s="22"/>
      <c r="B24" s="22" t="s">
        <v>30</v>
      </c>
      <c r="C24" s="35"/>
      <c r="D24" s="47"/>
      <c r="E24" s="29">
        <v>314714</v>
      </c>
      <c r="F24" s="29"/>
      <c r="G24" s="39">
        <v>205731</v>
      </c>
      <c r="H24" s="29"/>
      <c r="I24" s="29">
        <v>314714</v>
      </c>
      <c r="J24" s="30"/>
      <c r="K24" s="39">
        <v>205731</v>
      </c>
    </row>
    <row r="25" spans="1:11" ht="22.5" customHeight="1" x14ac:dyDescent="0.45">
      <c r="A25" s="48" t="s">
        <v>31</v>
      </c>
      <c r="B25" s="48"/>
      <c r="C25" s="49"/>
      <c r="D25" s="50"/>
      <c r="E25" s="34">
        <v>277628263</v>
      </c>
      <c r="F25" s="29"/>
      <c r="G25" s="34">
        <v>272889338</v>
      </c>
      <c r="H25" s="29"/>
      <c r="I25" s="34">
        <v>276188270</v>
      </c>
      <c r="J25" s="29"/>
      <c r="K25" s="34">
        <v>271245905</v>
      </c>
    </row>
    <row r="26" spans="1:11" ht="21.75" thickBot="1" x14ac:dyDescent="0.5">
      <c r="A26" s="21" t="s">
        <v>32</v>
      </c>
      <c r="B26" s="21"/>
      <c r="C26" s="22"/>
      <c r="D26" s="22"/>
      <c r="E26" s="51">
        <v>1070283438</v>
      </c>
      <c r="F26" s="29"/>
      <c r="G26" s="51">
        <v>906851854</v>
      </c>
      <c r="H26" s="29"/>
      <c r="I26" s="51">
        <v>1068843445</v>
      </c>
      <c r="J26" s="29"/>
      <c r="K26" s="51">
        <v>905208421</v>
      </c>
    </row>
    <row r="27" spans="1:11" ht="8.25" customHeight="1" thickTop="1" x14ac:dyDescent="0.45">
      <c r="A27" s="22"/>
      <c r="B27" s="22"/>
      <c r="C27" s="35"/>
      <c r="D27" s="22"/>
      <c r="F27" s="52"/>
      <c r="H27" s="52"/>
      <c r="I27" s="53"/>
      <c r="J27" s="26"/>
      <c r="K27" s="54"/>
    </row>
    <row r="28" spans="1:11" ht="24.75" customHeight="1" x14ac:dyDescent="0.45">
      <c r="A28" s="55" t="s">
        <v>33</v>
      </c>
      <c r="B28" s="35"/>
      <c r="C28" s="35"/>
      <c r="D28" s="22"/>
      <c r="F28" s="52"/>
      <c r="H28" s="52"/>
      <c r="I28" s="53"/>
    </row>
    <row r="29" spans="1:11" x14ac:dyDescent="0.45">
      <c r="A29" s="56"/>
      <c r="B29" s="35"/>
      <c r="C29" s="35"/>
      <c r="D29" s="22"/>
      <c r="I29" s="53"/>
    </row>
    <row r="30" spans="1:11" x14ac:dyDescent="0.45">
      <c r="A30" s="191" t="s">
        <v>3</v>
      </c>
      <c r="B30" s="191"/>
      <c r="C30" s="191"/>
      <c r="D30" s="191"/>
      <c r="E30" s="191"/>
      <c r="F30" s="191"/>
      <c r="G30" s="191"/>
      <c r="H30" s="191"/>
      <c r="I30" s="191"/>
      <c r="J30" s="191"/>
      <c r="K30" s="191"/>
    </row>
    <row r="31" spans="1:11" ht="17.25" customHeight="1" x14ac:dyDescent="0.45">
      <c r="A31" s="192" t="s">
        <v>34</v>
      </c>
      <c r="B31" s="192"/>
      <c r="C31" s="192"/>
      <c r="D31" s="192"/>
      <c r="E31" s="192"/>
      <c r="F31" s="192"/>
      <c r="G31" s="192"/>
      <c r="H31" s="192"/>
      <c r="I31" s="192"/>
      <c r="J31" s="192"/>
      <c r="K31" s="192"/>
    </row>
    <row r="32" spans="1:11" ht="19.5" customHeight="1" x14ac:dyDescent="0.45">
      <c r="A32" s="192" t="s">
        <v>5</v>
      </c>
      <c r="B32" s="192"/>
      <c r="C32" s="192"/>
      <c r="D32" s="192"/>
      <c r="E32" s="192"/>
      <c r="F32" s="192"/>
      <c r="G32" s="192"/>
      <c r="H32" s="192"/>
      <c r="I32" s="192"/>
      <c r="J32" s="192"/>
      <c r="K32" s="192"/>
    </row>
    <row r="33" spans="1:11" ht="2.25" customHeight="1" x14ac:dyDescent="0.45">
      <c r="A33" s="48"/>
      <c r="B33" s="48"/>
      <c r="C33" s="35"/>
      <c r="D33" s="22"/>
      <c r="I33" s="57"/>
      <c r="J33" s="57"/>
      <c r="K33" s="57"/>
    </row>
    <row r="34" spans="1:11" ht="17.25" customHeight="1" x14ac:dyDescent="0.45">
      <c r="A34" s="48"/>
      <c r="B34" s="48"/>
      <c r="C34" s="35"/>
      <c r="D34" s="22"/>
      <c r="E34" s="193" t="s">
        <v>6</v>
      </c>
      <c r="F34" s="193"/>
      <c r="G34" s="193"/>
      <c r="H34" s="193"/>
      <c r="I34" s="193"/>
      <c r="J34" s="193"/>
      <c r="K34" s="193"/>
    </row>
    <row r="35" spans="1:11" ht="44.25" customHeight="1" x14ac:dyDescent="0.45">
      <c r="A35" s="9"/>
      <c r="B35" s="9"/>
      <c r="C35" s="8"/>
      <c r="D35" s="9"/>
      <c r="E35" s="194" t="s">
        <v>7</v>
      </c>
      <c r="F35" s="194"/>
      <c r="G35" s="194"/>
      <c r="H35" s="12"/>
      <c r="I35" s="195" t="s">
        <v>8</v>
      </c>
      <c r="J35" s="195"/>
      <c r="K35" s="195"/>
    </row>
    <row r="36" spans="1:11" x14ac:dyDescent="0.45">
      <c r="A36" s="9"/>
      <c r="B36" s="9"/>
      <c r="C36" s="8"/>
      <c r="D36" s="9"/>
      <c r="E36" s="13" t="s">
        <v>9</v>
      </c>
      <c r="F36" s="14"/>
      <c r="G36" s="13" t="s">
        <v>10</v>
      </c>
      <c r="H36" s="16"/>
      <c r="I36" s="13" t="s">
        <v>9</v>
      </c>
      <c r="J36" s="14"/>
      <c r="K36" s="15" t="s">
        <v>10</v>
      </c>
    </row>
    <row r="37" spans="1:11" ht="22.5" customHeight="1" x14ac:dyDescent="0.45">
      <c r="A37" s="48"/>
      <c r="B37" s="48"/>
      <c r="C37" s="58" t="s">
        <v>35</v>
      </c>
      <c r="D37" s="59" t="s">
        <v>12</v>
      </c>
      <c r="E37" s="19" t="s">
        <v>13</v>
      </c>
      <c r="F37" s="14"/>
      <c r="G37" s="19" t="s">
        <v>14</v>
      </c>
      <c r="H37" s="16"/>
      <c r="I37" s="19" t="s">
        <v>13</v>
      </c>
      <c r="J37" s="14"/>
      <c r="K37" s="19" t="s">
        <v>14</v>
      </c>
    </row>
    <row r="38" spans="1:11" ht="22.5" customHeight="1" x14ac:dyDescent="0.45">
      <c r="A38" s="48" t="s">
        <v>36</v>
      </c>
      <c r="B38" s="48"/>
      <c r="C38" s="35"/>
      <c r="I38" s="60"/>
    </row>
    <row r="39" spans="1:11" ht="22.5" customHeight="1" x14ac:dyDescent="0.45">
      <c r="A39" s="48"/>
      <c r="B39" s="22" t="s">
        <v>37</v>
      </c>
      <c r="C39" s="35"/>
      <c r="I39" s="60"/>
    </row>
    <row r="40" spans="1:11" ht="22.5" customHeight="1" x14ac:dyDescent="0.45">
      <c r="A40" s="48"/>
      <c r="B40" s="22" t="s">
        <v>38</v>
      </c>
      <c r="C40" s="31"/>
      <c r="D40" s="27">
        <v>10</v>
      </c>
      <c r="E40" s="28">
        <v>148447575</v>
      </c>
      <c r="F40" s="61"/>
      <c r="G40" s="61">
        <v>84215347</v>
      </c>
      <c r="H40" s="61"/>
      <c r="I40" s="28">
        <v>148447575</v>
      </c>
      <c r="J40" s="28"/>
      <c r="K40" s="28">
        <v>84215347</v>
      </c>
    </row>
    <row r="41" spans="1:11" ht="22.5" customHeight="1" x14ac:dyDescent="0.45">
      <c r="A41" s="48"/>
      <c r="B41" s="22" t="s">
        <v>39</v>
      </c>
      <c r="C41" s="31"/>
      <c r="D41" s="27">
        <v>11</v>
      </c>
      <c r="E41" s="28">
        <v>39303134</v>
      </c>
      <c r="F41" s="61"/>
      <c r="G41" s="43">
        <v>0</v>
      </c>
      <c r="H41" s="61"/>
      <c r="I41" s="28">
        <v>39303134</v>
      </c>
      <c r="J41" s="28"/>
      <c r="K41" s="43">
        <v>0</v>
      </c>
    </row>
    <row r="42" spans="1:11" ht="22.5" customHeight="1" x14ac:dyDescent="0.45">
      <c r="A42" s="48"/>
      <c r="B42" s="22" t="s">
        <v>40</v>
      </c>
      <c r="C42" s="31"/>
      <c r="D42" s="27">
        <v>12</v>
      </c>
      <c r="E42" s="28">
        <v>252157547</v>
      </c>
      <c r="F42" s="61"/>
      <c r="G42" s="61">
        <v>205895305</v>
      </c>
      <c r="H42" s="61"/>
      <c r="I42" s="28">
        <v>252157547</v>
      </c>
      <c r="J42" s="28"/>
      <c r="K42" s="28">
        <v>205895305</v>
      </c>
    </row>
    <row r="43" spans="1:11" ht="22.5" customHeight="1" x14ac:dyDescent="0.45">
      <c r="A43" s="48"/>
      <c r="B43" s="22" t="s">
        <v>41</v>
      </c>
      <c r="C43" s="31"/>
      <c r="D43" s="62">
        <v>4.2</v>
      </c>
      <c r="E43" s="28">
        <v>20000000</v>
      </c>
      <c r="F43" s="61"/>
      <c r="G43" s="43">
        <v>0</v>
      </c>
      <c r="H43" s="61"/>
      <c r="I43" s="28">
        <v>20000000</v>
      </c>
      <c r="J43" s="28"/>
      <c r="K43" s="43">
        <v>0</v>
      </c>
    </row>
    <row r="44" spans="1:11" ht="22.5" customHeight="1" x14ac:dyDescent="0.45">
      <c r="A44" s="48"/>
      <c r="B44" s="22" t="s">
        <v>42</v>
      </c>
      <c r="C44" s="31"/>
      <c r="D44" s="27"/>
      <c r="E44" s="28"/>
      <c r="F44" s="61"/>
      <c r="G44" s="61"/>
      <c r="H44" s="61"/>
      <c r="I44" s="28"/>
      <c r="J44" s="28"/>
      <c r="K44" s="28"/>
    </row>
    <row r="45" spans="1:11" ht="22.5" customHeight="1" x14ac:dyDescent="0.45">
      <c r="A45" s="22"/>
      <c r="B45" s="22" t="s">
        <v>43</v>
      </c>
      <c r="C45" s="43"/>
      <c r="D45" s="27">
        <v>13</v>
      </c>
      <c r="E45" s="28">
        <v>730448</v>
      </c>
      <c r="F45" s="61"/>
      <c r="G45" s="61">
        <v>2305761</v>
      </c>
      <c r="H45" s="61"/>
      <c r="I45" s="28">
        <v>730448</v>
      </c>
      <c r="J45" s="63"/>
      <c r="K45" s="28">
        <v>2305761</v>
      </c>
    </row>
    <row r="46" spans="1:11" ht="22.5" customHeight="1" x14ac:dyDescent="0.45">
      <c r="A46" s="22"/>
      <c r="B46" s="22" t="s">
        <v>44</v>
      </c>
      <c r="C46" s="22"/>
      <c r="D46" s="64">
        <v>6</v>
      </c>
      <c r="E46" s="28">
        <v>53302526</v>
      </c>
      <c r="F46" s="61"/>
      <c r="G46" s="61">
        <v>49496584</v>
      </c>
      <c r="H46" s="61"/>
      <c r="I46" s="28">
        <v>53302526</v>
      </c>
      <c r="J46" s="63"/>
      <c r="K46" s="28">
        <v>49496584</v>
      </c>
    </row>
    <row r="47" spans="1:11" ht="22.5" customHeight="1" x14ac:dyDescent="0.45">
      <c r="A47" s="22"/>
      <c r="B47" s="6" t="s">
        <v>45</v>
      </c>
      <c r="C47" s="35"/>
      <c r="D47" s="27"/>
      <c r="E47" s="29">
        <v>59969658</v>
      </c>
      <c r="F47" s="61"/>
      <c r="G47" s="61">
        <v>50924768</v>
      </c>
      <c r="H47" s="61"/>
      <c r="I47" s="28">
        <v>59969658</v>
      </c>
      <c r="J47" s="63"/>
      <c r="K47" s="29">
        <v>50924768</v>
      </c>
    </row>
    <row r="48" spans="1:11" ht="22.5" customHeight="1" x14ac:dyDescent="0.45">
      <c r="A48" s="22"/>
      <c r="B48" s="35" t="s">
        <v>46</v>
      </c>
      <c r="D48" s="65"/>
      <c r="E48" s="43">
        <v>0</v>
      </c>
      <c r="F48" s="29"/>
      <c r="G48" s="66">
        <v>164536</v>
      </c>
      <c r="H48" s="29"/>
      <c r="I48" s="43">
        <v>0</v>
      </c>
      <c r="J48" s="63"/>
      <c r="K48" s="66">
        <v>164536</v>
      </c>
    </row>
    <row r="49" spans="1:11" ht="22.5" customHeight="1" x14ac:dyDescent="0.45">
      <c r="A49" s="22"/>
      <c r="B49" s="35" t="s">
        <v>47</v>
      </c>
      <c r="D49" s="64">
        <v>14</v>
      </c>
      <c r="E49" s="29">
        <v>1801786</v>
      </c>
      <c r="F49" s="29"/>
      <c r="G49" s="61">
        <v>11345992</v>
      </c>
      <c r="H49" s="29"/>
      <c r="I49" s="61">
        <v>1801786</v>
      </c>
      <c r="J49" s="63"/>
      <c r="K49" s="29">
        <v>11345992</v>
      </c>
    </row>
    <row r="50" spans="1:11" ht="21" customHeight="1" x14ac:dyDescent="0.45">
      <c r="A50" s="21" t="s">
        <v>48</v>
      </c>
      <c r="B50" s="35"/>
      <c r="C50" s="49"/>
      <c r="D50" s="22"/>
      <c r="E50" s="34">
        <v>575712674</v>
      </c>
      <c r="F50" s="63"/>
      <c r="G50" s="34">
        <v>404348293</v>
      </c>
      <c r="H50" s="63"/>
      <c r="I50" s="34">
        <v>575712674</v>
      </c>
      <c r="J50" s="29"/>
      <c r="K50" s="34">
        <v>404348293</v>
      </c>
    </row>
    <row r="51" spans="1:11" ht="22.5" customHeight="1" x14ac:dyDescent="0.45">
      <c r="A51" s="48" t="s">
        <v>49</v>
      </c>
      <c r="B51" s="67"/>
      <c r="C51" s="67"/>
      <c r="D51" s="67"/>
      <c r="E51" s="63"/>
      <c r="F51" s="68"/>
      <c r="G51" s="68"/>
      <c r="H51" s="68"/>
      <c r="I51" s="63"/>
      <c r="J51" s="30"/>
      <c r="K51" s="63"/>
    </row>
    <row r="52" spans="1:11" ht="22.5" customHeight="1" x14ac:dyDescent="0.45">
      <c r="A52" s="48"/>
      <c r="B52" s="69" t="s">
        <v>42</v>
      </c>
      <c r="C52" s="69"/>
      <c r="D52" s="27">
        <v>13</v>
      </c>
      <c r="E52" s="43">
        <v>0</v>
      </c>
      <c r="F52" s="61"/>
      <c r="G52" s="70">
        <v>550690</v>
      </c>
      <c r="H52" s="61"/>
      <c r="I52" s="43">
        <v>0</v>
      </c>
      <c r="J52" s="30"/>
      <c r="K52" s="71">
        <v>550690</v>
      </c>
    </row>
    <row r="53" spans="1:11" ht="22.5" customHeight="1" x14ac:dyDescent="0.45">
      <c r="A53" s="67"/>
      <c r="B53" s="69" t="s">
        <v>50</v>
      </c>
      <c r="C53" s="67"/>
      <c r="D53" s="27">
        <v>15</v>
      </c>
      <c r="E53" s="63">
        <v>18624727</v>
      </c>
      <c r="F53" s="61"/>
      <c r="G53" s="70">
        <v>14615163</v>
      </c>
      <c r="H53" s="61"/>
      <c r="I53" s="63">
        <v>18624727</v>
      </c>
      <c r="J53" s="30"/>
      <c r="K53" s="71">
        <v>14615163</v>
      </c>
    </row>
    <row r="54" spans="1:11" ht="22.5" customHeight="1" x14ac:dyDescent="0.45">
      <c r="A54" s="67"/>
      <c r="B54" s="69" t="s">
        <v>51</v>
      </c>
      <c r="C54" s="67"/>
      <c r="D54" s="27">
        <v>14</v>
      </c>
      <c r="E54" s="63">
        <v>582280</v>
      </c>
      <c r="F54" s="61"/>
      <c r="G54" s="70">
        <v>861465</v>
      </c>
      <c r="H54" s="61"/>
      <c r="I54" s="63">
        <v>582280</v>
      </c>
      <c r="J54" s="30"/>
      <c r="K54" s="71">
        <v>861465</v>
      </c>
    </row>
    <row r="55" spans="1:11" ht="22.5" customHeight="1" x14ac:dyDescent="0.45">
      <c r="A55" s="67"/>
      <c r="B55" s="69" t="s">
        <v>52</v>
      </c>
      <c r="C55" s="67"/>
      <c r="D55" s="27"/>
      <c r="E55" s="43">
        <v>0</v>
      </c>
      <c r="F55" s="61"/>
      <c r="G55" s="44">
        <v>800000</v>
      </c>
      <c r="H55" s="61"/>
      <c r="I55" s="43">
        <v>0</v>
      </c>
      <c r="J55" s="30"/>
      <c r="K55" s="44">
        <v>800000</v>
      </c>
    </row>
    <row r="56" spans="1:11" ht="22.5" customHeight="1" x14ac:dyDescent="0.45">
      <c r="A56" s="67" t="s">
        <v>53</v>
      </c>
      <c r="B56" s="67"/>
      <c r="C56" s="49"/>
      <c r="D56" s="67"/>
      <c r="E56" s="73">
        <v>19207007</v>
      </c>
      <c r="F56" s="68"/>
      <c r="G56" s="73">
        <v>16827318</v>
      </c>
      <c r="H56" s="68"/>
      <c r="I56" s="73">
        <v>19207007</v>
      </c>
      <c r="J56" s="30"/>
      <c r="K56" s="73">
        <v>16827318</v>
      </c>
    </row>
    <row r="57" spans="1:11" ht="22.5" customHeight="1" x14ac:dyDescent="0.45">
      <c r="A57" s="74" t="s">
        <v>54</v>
      </c>
      <c r="B57" s="67"/>
      <c r="D57" s="67"/>
      <c r="E57" s="73">
        <v>594919681</v>
      </c>
      <c r="F57" s="68"/>
      <c r="G57" s="73">
        <v>421175611</v>
      </c>
      <c r="H57" s="68"/>
      <c r="I57" s="73">
        <v>594919681</v>
      </c>
      <c r="J57" s="30"/>
      <c r="K57" s="73">
        <v>421175611</v>
      </c>
    </row>
    <row r="58" spans="1:11" ht="22.5" customHeight="1" x14ac:dyDescent="0.45">
      <c r="A58" s="48" t="s">
        <v>55</v>
      </c>
      <c r="B58" s="48"/>
      <c r="C58" s="22"/>
      <c r="D58" s="22"/>
      <c r="E58" s="28"/>
      <c r="F58" s="63"/>
      <c r="G58" s="63"/>
      <c r="H58" s="63"/>
      <c r="I58" s="63"/>
      <c r="J58" s="30"/>
      <c r="K58" s="63"/>
    </row>
    <row r="59" spans="1:11" ht="22.5" customHeight="1" x14ac:dyDescent="0.45">
      <c r="A59" s="48"/>
      <c r="B59" s="75" t="s">
        <v>56</v>
      </c>
      <c r="C59" s="22"/>
      <c r="D59" s="27"/>
      <c r="E59" s="28"/>
      <c r="F59" s="61"/>
      <c r="G59" s="61"/>
      <c r="H59" s="61"/>
      <c r="I59" s="63"/>
      <c r="J59" s="30"/>
      <c r="K59" s="63"/>
    </row>
    <row r="60" spans="1:11" ht="22.5" customHeight="1" x14ac:dyDescent="0.45">
      <c r="A60" s="48"/>
      <c r="B60" s="75" t="s">
        <v>57</v>
      </c>
      <c r="C60" s="22"/>
      <c r="D60" s="50"/>
      <c r="E60" s="28"/>
      <c r="F60" s="63"/>
      <c r="G60" s="63"/>
      <c r="H60" s="63"/>
      <c r="I60" s="63"/>
      <c r="J60" s="30"/>
      <c r="K60" s="63"/>
    </row>
    <row r="61" spans="1:11" ht="22.5" customHeight="1" thickBot="1" x14ac:dyDescent="0.5">
      <c r="A61" s="22"/>
      <c r="C61" s="75" t="s">
        <v>58</v>
      </c>
      <c r="E61" s="51">
        <v>250000000</v>
      </c>
      <c r="F61" s="63"/>
      <c r="G61" s="76">
        <v>250000000</v>
      </c>
      <c r="H61" s="63"/>
      <c r="I61" s="51">
        <v>250000000</v>
      </c>
      <c r="J61" s="30"/>
      <c r="K61" s="76">
        <v>250000000</v>
      </c>
    </row>
    <row r="62" spans="1:11" ht="22.5" customHeight="1" thickTop="1" x14ac:dyDescent="0.45">
      <c r="A62" s="22"/>
      <c r="B62" s="75" t="s">
        <v>59</v>
      </c>
      <c r="C62" s="75"/>
      <c r="D62" s="50"/>
      <c r="E62" s="28"/>
      <c r="F62" s="63"/>
      <c r="G62" s="63"/>
      <c r="H62" s="63"/>
      <c r="I62" s="63"/>
      <c r="J62" s="30"/>
      <c r="K62" s="63"/>
    </row>
    <row r="63" spans="1:11" ht="22.5" customHeight="1" x14ac:dyDescent="0.45">
      <c r="A63" s="22"/>
      <c r="B63" s="75"/>
      <c r="C63" s="75" t="s">
        <v>58</v>
      </c>
      <c r="D63" s="27"/>
      <c r="E63" s="29">
        <v>250000000</v>
      </c>
      <c r="F63" s="63"/>
      <c r="G63" s="63">
        <v>250000000</v>
      </c>
      <c r="H63" s="63"/>
      <c r="I63" s="63">
        <v>250000000</v>
      </c>
      <c r="J63" s="30"/>
      <c r="K63" s="63">
        <v>250000000</v>
      </c>
    </row>
    <row r="64" spans="1:11" ht="22.5" customHeight="1" x14ac:dyDescent="0.45">
      <c r="A64" s="22"/>
      <c r="B64" s="33" t="s">
        <v>60</v>
      </c>
      <c r="C64" s="75"/>
      <c r="D64" s="27"/>
      <c r="E64" s="29">
        <v>129979341</v>
      </c>
      <c r="F64" s="63"/>
      <c r="G64" s="66">
        <v>129979341</v>
      </c>
      <c r="H64" s="63"/>
      <c r="I64" s="63">
        <v>129979341</v>
      </c>
      <c r="J64" s="30"/>
      <c r="K64" s="66">
        <v>129979341</v>
      </c>
    </row>
    <row r="65" spans="1:11" ht="22.5" customHeight="1" x14ac:dyDescent="0.45">
      <c r="A65" s="22"/>
      <c r="B65" s="22" t="s">
        <v>61</v>
      </c>
      <c r="D65" s="22"/>
      <c r="E65" s="29"/>
      <c r="F65" s="63"/>
      <c r="G65" s="63"/>
      <c r="H65" s="63"/>
      <c r="I65" s="30"/>
      <c r="J65" s="30"/>
      <c r="K65" s="30"/>
    </row>
    <row r="66" spans="1:11" ht="22.5" customHeight="1" x14ac:dyDescent="0.45">
      <c r="A66" s="22"/>
      <c r="B66" s="22"/>
      <c r="C66" s="6" t="s">
        <v>62</v>
      </c>
      <c r="D66" s="27"/>
      <c r="E66" s="29">
        <v>16000000</v>
      </c>
      <c r="F66" s="61"/>
      <c r="G66" s="61">
        <v>16000000</v>
      </c>
      <c r="H66" s="61"/>
      <c r="I66" s="30">
        <v>16000000</v>
      </c>
      <c r="J66" s="30"/>
      <c r="K66" s="30">
        <v>16000000</v>
      </c>
    </row>
    <row r="67" spans="1:11" ht="22.5" customHeight="1" x14ac:dyDescent="0.45">
      <c r="A67" s="22"/>
      <c r="B67" s="22"/>
      <c r="C67" s="6" t="s">
        <v>63</v>
      </c>
      <c r="D67" s="27"/>
      <c r="E67" s="29">
        <v>79384416</v>
      </c>
      <c r="F67" s="61"/>
      <c r="G67" s="61">
        <v>89696902</v>
      </c>
      <c r="H67" s="61"/>
      <c r="I67" s="30">
        <v>77944423</v>
      </c>
      <c r="J67" s="30"/>
      <c r="K67" s="30">
        <v>88053469</v>
      </c>
    </row>
    <row r="68" spans="1:11" ht="22.5" customHeight="1" x14ac:dyDescent="0.45">
      <c r="A68" s="74" t="s">
        <v>64</v>
      </c>
      <c r="B68" s="22"/>
      <c r="D68" s="22"/>
      <c r="E68" s="77">
        <v>475363757</v>
      </c>
      <c r="F68" s="63"/>
      <c r="G68" s="77">
        <v>485676243</v>
      </c>
      <c r="H68" s="63"/>
      <c r="I68" s="77">
        <v>473923764</v>
      </c>
      <c r="J68" s="30"/>
      <c r="K68" s="77">
        <v>484032810</v>
      </c>
    </row>
    <row r="69" spans="1:11" ht="23.25" customHeight="1" thickBot="1" x14ac:dyDescent="0.5">
      <c r="A69" s="78" t="s">
        <v>65</v>
      </c>
      <c r="B69" s="78"/>
      <c r="C69" s="22"/>
      <c r="D69" s="22"/>
      <c r="E69" s="79">
        <v>1070283438</v>
      </c>
      <c r="F69" s="63"/>
      <c r="G69" s="79">
        <v>906851854</v>
      </c>
      <c r="H69" s="63"/>
      <c r="I69" s="79">
        <v>1068843445</v>
      </c>
      <c r="J69" s="30"/>
      <c r="K69" s="79">
        <v>905208421</v>
      </c>
    </row>
    <row r="70" spans="1:11" ht="7.5" customHeight="1" thickTop="1" x14ac:dyDescent="0.45">
      <c r="A70" s="22"/>
      <c r="B70" s="22"/>
      <c r="C70" s="80"/>
      <c r="D70" s="22"/>
      <c r="E70" s="63"/>
      <c r="F70" s="63"/>
      <c r="G70" s="63"/>
      <c r="H70" s="63"/>
      <c r="I70" s="30"/>
      <c r="J70" s="30"/>
      <c r="K70" s="63"/>
    </row>
    <row r="71" spans="1:11" ht="23.25" customHeight="1" x14ac:dyDescent="0.45">
      <c r="A71" s="6" t="s">
        <v>33</v>
      </c>
      <c r="B71" s="35"/>
      <c r="C71" s="35"/>
      <c r="D71" s="22"/>
      <c r="I71" s="11"/>
      <c r="J71" s="11"/>
    </row>
  </sheetData>
  <mergeCells count="12">
    <mergeCell ref="A1:K1"/>
    <mergeCell ref="A2:K2"/>
    <mergeCell ref="A3:K3"/>
    <mergeCell ref="E5:K5"/>
    <mergeCell ref="E6:G6"/>
    <mergeCell ref="I6:K6"/>
    <mergeCell ref="A30:K30"/>
    <mergeCell ref="A31:K31"/>
    <mergeCell ref="A32:K32"/>
    <mergeCell ref="E34:K34"/>
    <mergeCell ref="E35:G35"/>
    <mergeCell ref="I35:K35"/>
  </mergeCells>
  <pageMargins left="0.55118110236220497" right="0.31496062992126" top="0.511811023622047" bottom="0.196850393700787" header="0.196850393700787" footer="0.31496062992126"/>
  <pageSetup paperSize="9" scale="89" firstPageNumber="3" orientation="portrait" useFirstPageNumber="1" r:id="rId1"/>
  <headerFooter scaleWithDoc="0">
    <oddFooter>&amp;R&amp;"Angsana New,Regular"&amp;14หน้า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31"/>
  <sheetViews>
    <sheetView showGridLines="0" tabSelected="1" zoomScale="110" zoomScaleNormal="110" zoomScaleSheetLayoutView="112" workbookViewId="0">
      <selection activeCell="C11" sqref="C11"/>
    </sheetView>
  </sheetViews>
  <sheetFormatPr defaultRowHeight="22.5" customHeight="1" x14ac:dyDescent="0.45"/>
  <cols>
    <col min="1" max="1" width="2.33203125" style="69" customWidth="1"/>
    <col min="2" max="2" width="3.1640625" style="69" customWidth="1"/>
    <col min="3" max="3" width="51.6640625" style="69" customWidth="1"/>
    <col min="4" max="4" width="8" style="69" customWidth="1"/>
    <col min="5" max="5" width="14.83203125" style="69" customWidth="1"/>
    <col min="6" max="6" width="0.6640625" style="69" customWidth="1"/>
    <col min="7" max="7" width="14.5" style="11" customWidth="1"/>
    <col min="8" max="8" width="0.6640625" style="69" customWidth="1"/>
    <col min="9" max="9" width="13" style="69" customWidth="1"/>
    <col min="10" max="10" width="0.6640625" style="11" customWidth="1"/>
    <col min="11" max="11" width="13.5" style="11" customWidth="1"/>
    <col min="12" max="190" width="9.33203125" style="69"/>
    <col min="191" max="191" width="3.83203125" style="69" customWidth="1"/>
    <col min="192" max="192" width="3.1640625" style="69" customWidth="1"/>
    <col min="193" max="193" width="38.33203125" style="69" customWidth="1"/>
    <col min="194" max="194" width="8.33203125" style="69" customWidth="1"/>
    <col min="195" max="195" width="0.5" style="69" customWidth="1"/>
    <col min="196" max="196" width="14" style="69" bestFit="1" customWidth="1"/>
    <col min="197" max="197" width="0.6640625" style="69" customWidth="1"/>
    <col min="198" max="198" width="14" style="69" bestFit="1" customWidth="1"/>
    <col min="199" max="199" width="0.6640625" style="69" customWidth="1"/>
    <col min="200" max="200" width="14" style="69" bestFit="1" customWidth="1"/>
    <col min="201" max="201" width="1" style="69" customWidth="1"/>
    <col min="202" max="202" width="12.6640625" style="69" customWidth="1"/>
    <col min="203" max="203" width="1.83203125" style="69" customWidth="1"/>
    <col min="204" max="204" width="17.5" style="69" customWidth="1"/>
    <col min="205" max="205" width="1" style="69" customWidth="1"/>
    <col min="206" max="206" width="22.1640625" style="69" bestFit="1" customWidth="1"/>
    <col min="207" max="207" width="9.33203125" style="69"/>
    <col min="208" max="208" width="14" style="69" bestFit="1" customWidth="1"/>
    <col min="209" max="209" width="16" style="69" customWidth="1"/>
    <col min="210" max="446" width="9.33203125" style="69"/>
    <col min="447" max="447" width="3.83203125" style="69" customWidth="1"/>
    <col min="448" max="448" width="3.1640625" style="69" customWidth="1"/>
    <col min="449" max="449" width="38.33203125" style="69" customWidth="1"/>
    <col min="450" max="450" width="8.33203125" style="69" customWidth="1"/>
    <col min="451" max="451" width="0.5" style="69" customWidth="1"/>
    <col min="452" max="452" width="14" style="69" bestFit="1" customWidth="1"/>
    <col min="453" max="453" width="0.6640625" style="69" customWidth="1"/>
    <col min="454" max="454" width="14" style="69" bestFit="1" customWidth="1"/>
    <col min="455" max="455" width="0.6640625" style="69" customWidth="1"/>
    <col min="456" max="456" width="14" style="69" bestFit="1" customWidth="1"/>
    <col min="457" max="457" width="1" style="69" customWidth="1"/>
    <col min="458" max="458" width="12.6640625" style="69" customWidth="1"/>
    <col min="459" max="459" width="1.83203125" style="69" customWidth="1"/>
    <col min="460" max="460" width="17.5" style="69" customWidth="1"/>
    <col min="461" max="461" width="1" style="69" customWidth="1"/>
    <col min="462" max="462" width="22.1640625" style="69" bestFit="1" customWidth="1"/>
    <col min="463" max="463" width="9.33203125" style="69"/>
    <col min="464" max="464" width="14" style="69" bestFit="1" customWidth="1"/>
    <col min="465" max="465" width="16" style="69" customWidth="1"/>
    <col min="466" max="702" width="9.33203125" style="69"/>
    <col min="703" max="703" width="3.83203125" style="69" customWidth="1"/>
    <col min="704" max="704" width="3.1640625" style="69" customWidth="1"/>
    <col min="705" max="705" width="38.33203125" style="69" customWidth="1"/>
    <col min="706" max="706" width="8.33203125" style="69" customWidth="1"/>
    <col min="707" max="707" width="0.5" style="69" customWidth="1"/>
    <col min="708" max="708" width="14" style="69" bestFit="1" customWidth="1"/>
    <col min="709" max="709" width="0.6640625" style="69" customWidth="1"/>
    <col min="710" max="710" width="14" style="69" bestFit="1" customWidth="1"/>
    <col min="711" max="711" width="0.6640625" style="69" customWidth="1"/>
    <col min="712" max="712" width="14" style="69" bestFit="1" customWidth="1"/>
    <col min="713" max="713" width="1" style="69" customWidth="1"/>
    <col min="714" max="714" width="12.6640625" style="69" customWidth="1"/>
    <col min="715" max="715" width="1.83203125" style="69" customWidth="1"/>
    <col min="716" max="716" width="17.5" style="69" customWidth="1"/>
    <col min="717" max="717" width="1" style="69" customWidth="1"/>
    <col min="718" max="718" width="22.1640625" style="69" bestFit="1" customWidth="1"/>
    <col min="719" max="719" width="9.33203125" style="69"/>
    <col min="720" max="720" width="14" style="69" bestFit="1" customWidth="1"/>
    <col min="721" max="721" width="16" style="69" customWidth="1"/>
    <col min="722" max="958" width="9.33203125" style="69"/>
    <col min="959" max="959" width="3.83203125" style="69" customWidth="1"/>
    <col min="960" max="960" width="3.1640625" style="69" customWidth="1"/>
    <col min="961" max="961" width="38.33203125" style="69" customWidth="1"/>
    <col min="962" max="962" width="8.33203125" style="69" customWidth="1"/>
    <col min="963" max="963" width="0.5" style="69" customWidth="1"/>
    <col min="964" max="964" width="14" style="69" bestFit="1" customWidth="1"/>
    <col min="965" max="965" width="0.6640625" style="69" customWidth="1"/>
    <col min="966" max="966" width="14" style="69" bestFit="1" customWidth="1"/>
    <col min="967" max="967" width="0.6640625" style="69" customWidth="1"/>
    <col min="968" max="968" width="14" style="69" bestFit="1" customWidth="1"/>
    <col min="969" max="969" width="1" style="69" customWidth="1"/>
    <col min="970" max="970" width="12.6640625" style="69" customWidth="1"/>
    <col min="971" max="971" width="1.83203125" style="69" customWidth="1"/>
    <col min="972" max="972" width="17.5" style="69" customWidth="1"/>
    <col min="973" max="973" width="1" style="69" customWidth="1"/>
    <col min="974" max="974" width="22.1640625" style="69" bestFit="1" customWidth="1"/>
    <col min="975" max="975" width="9.33203125" style="69"/>
    <col min="976" max="976" width="14" style="69" bestFit="1" customWidth="1"/>
    <col min="977" max="977" width="16" style="69" customWidth="1"/>
    <col min="978" max="1214" width="9.33203125" style="69"/>
    <col min="1215" max="1215" width="3.83203125" style="69" customWidth="1"/>
    <col min="1216" max="1216" width="3.1640625" style="69" customWidth="1"/>
    <col min="1217" max="1217" width="38.33203125" style="69" customWidth="1"/>
    <col min="1218" max="1218" width="8.33203125" style="69" customWidth="1"/>
    <col min="1219" max="1219" width="0.5" style="69" customWidth="1"/>
    <col min="1220" max="1220" width="14" style="69" bestFit="1" customWidth="1"/>
    <col min="1221" max="1221" width="0.6640625" style="69" customWidth="1"/>
    <col min="1222" max="1222" width="14" style="69" bestFit="1" customWidth="1"/>
    <col min="1223" max="1223" width="0.6640625" style="69" customWidth="1"/>
    <col min="1224" max="1224" width="14" style="69" bestFit="1" customWidth="1"/>
    <col min="1225" max="1225" width="1" style="69" customWidth="1"/>
    <col min="1226" max="1226" width="12.6640625" style="69" customWidth="1"/>
    <col min="1227" max="1227" width="1.83203125" style="69" customWidth="1"/>
    <col min="1228" max="1228" width="17.5" style="69" customWidth="1"/>
    <col min="1229" max="1229" width="1" style="69" customWidth="1"/>
    <col min="1230" max="1230" width="22.1640625" style="69" bestFit="1" customWidth="1"/>
    <col min="1231" max="1231" width="9.33203125" style="69"/>
    <col min="1232" max="1232" width="14" style="69" bestFit="1" customWidth="1"/>
    <col min="1233" max="1233" width="16" style="69" customWidth="1"/>
    <col min="1234" max="1470" width="9.33203125" style="69"/>
    <col min="1471" max="1471" width="3.83203125" style="69" customWidth="1"/>
    <col min="1472" max="1472" width="3.1640625" style="69" customWidth="1"/>
    <col min="1473" max="1473" width="38.33203125" style="69" customWidth="1"/>
    <col min="1474" max="1474" width="8.33203125" style="69" customWidth="1"/>
    <col min="1475" max="1475" width="0.5" style="69" customWidth="1"/>
    <col min="1476" max="1476" width="14" style="69" bestFit="1" customWidth="1"/>
    <col min="1477" max="1477" width="0.6640625" style="69" customWidth="1"/>
    <col min="1478" max="1478" width="14" style="69" bestFit="1" customWidth="1"/>
    <col min="1479" max="1479" width="0.6640625" style="69" customWidth="1"/>
    <col min="1480" max="1480" width="14" style="69" bestFit="1" customWidth="1"/>
    <col min="1481" max="1481" width="1" style="69" customWidth="1"/>
    <col min="1482" max="1482" width="12.6640625" style="69" customWidth="1"/>
    <col min="1483" max="1483" width="1.83203125" style="69" customWidth="1"/>
    <col min="1484" max="1484" width="17.5" style="69" customWidth="1"/>
    <col min="1485" max="1485" width="1" style="69" customWidth="1"/>
    <col min="1486" max="1486" width="22.1640625" style="69" bestFit="1" customWidth="1"/>
    <col min="1487" max="1487" width="9.33203125" style="69"/>
    <col min="1488" max="1488" width="14" style="69" bestFit="1" customWidth="1"/>
    <col min="1489" max="1489" width="16" style="69" customWidth="1"/>
    <col min="1490" max="1726" width="9.33203125" style="69"/>
    <col min="1727" max="1727" width="3.83203125" style="69" customWidth="1"/>
    <col min="1728" max="1728" width="3.1640625" style="69" customWidth="1"/>
    <col min="1729" max="1729" width="38.33203125" style="69" customWidth="1"/>
    <col min="1730" max="1730" width="8.33203125" style="69" customWidth="1"/>
    <col min="1731" max="1731" width="0.5" style="69" customWidth="1"/>
    <col min="1732" max="1732" width="14" style="69" bestFit="1" customWidth="1"/>
    <col min="1733" max="1733" width="0.6640625" style="69" customWidth="1"/>
    <col min="1734" max="1734" width="14" style="69" bestFit="1" customWidth="1"/>
    <col min="1735" max="1735" width="0.6640625" style="69" customWidth="1"/>
    <col min="1736" max="1736" width="14" style="69" bestFit="1" customWidth="1"/>
    <col min="1737" max="1737" width="1" style="69" customWidth="1"/>
    <col min="1738" max="1738" width="12.6640625" style="69" customWidth="1"/>
    <col min="1739" max="1739" width="1.83203125" style="69" customWidth="1"/>
    <col min="1740" max="1740" width="17.5" style="69" customWidth="1"/>
    <col min="1741" max="1741" width="1" style="69" customWidth="1"/>
    <col min="1742" max="1742" width="22.1640625" style="69" bestFit="1" customWidth="1"/>
    <col min="1743" max="1743" width="9.33203125" style="69"/>
    <col min="1744" max="1744" width="14" style="69" bestFit="1" customWidth="1"/>
    <col min="1745" max="1745" width="16" style="69" customWidth="1"/>
    <col min="1746" max="1982" width="9.33203125" style="69"/>
    <col min="1983" max="1983" width="3.83203125" style="69" customWidth="1"/>
    <col min="1984" max="1984" width="3.1640625" style="69" customWidth="1"/>
    <col min="1985" max="1985" width="38.33203125" style="69" customWidth="1"/>
    <col min="1986" max="1986" width="8.33203125" style="69" customWidth="1"/>
    <col min="1987" max="1987" width="0.5" style="69" customWidth="1"/>
    <col min="1988" max="1988" width="14" style="69" bestFit="1" customWidth="1"/>
    <col min="1989" max="1989" width="0.6640625" style="69" customWidth="1"/>
    <col min="1990" max="1990" width="14" style="69" bestFit="1" customWidth="1"/>
    <col min="1991" max="1991" width="0.6640625" style="69" customWidth="1"/>
    <col min="1992" max="1992" width="14" style="69" bestFit="1" customWidth="1"/>
    <col min="1993" max="1993" width="1" style="69" customWidth="1"/>
    <col min="1994" max="1994" width="12.6640625" style="69" customWidth="1"/>
    <col min="1995" max="1995" width="1.83203125" style="69" customWidth="1"/>
    <col min="1996" max="1996" width="17.5" style="69" customWidth="1"/>
    <col min="1997" max="1997" width="1" style="69" customWidth="1"/>
    <col min="1998" max="1998" width="22.1640625" style="69" bestFit="1" customWidth="1"/>
    <col min="1999" max="1999" width="9.33203125" style="69"/>
    <col min="2000" max="2000" width="14" style="69" bestFit="1" customWidth="1"/>
    <col min="2001" max="2001" width="16" style="69" customWidth="1"/>
    <col min="2002" max="2238" width="9.33203125" style="69"/>
    <col min="2239" max="2239" width="3.83203125" style="69" customWidth="1"/>
    <col min="2240" max="2240" width="3.1640625" style="69" customWidth="1"/>
    <col min="2241" max="2241" width="38.33203125" style="69" customWidth="1"/>
    <col min="2242" max="2242" width="8.33203125" style="69" customWidth="1"/>
    <col min="2243" max="2243" width="0.5" style="69" customWidth="1"/>
    <col min="2244" max="2244" width="14" style="69" bestFit="1" customWidth="1"/>
    <col min="2245" max="2245" width="0.6640625" style="69" customWidth="1"/>
    <col min="2246" max="2246" width="14" style="69" bestFit="1" customWidth="1"/>
    <col min="2247" max="2247" width="0.6640625" style="69" customWidth="1"/>
    <col min="2248" max="2248" width="14" style="69" bestFit="1" customWidth="1"/>
    <col min="2249" max="2249" width="1" style="69" customWidth="1"/>
    <col min="2250" max="2250" width="12.6640625" style="69" customWidth="1"/>
    <col min="2251" max="2251" width="1.83203125" style="69" customWidth="1"/>
    <col min="2252" max="2252" width="17.5" style="69" customWidth="1"/>
    <col min="2253" max="2253" width="1" style="69" customWidth="1"/>
    <col min="2254" max="2254" width="22.1640625" style="69" bestFit="1" customWidth="1"/>
    <col min="2255" max="2255" width="9.33203125" style="69"/>
    <col min="2256" max="2256" width="14" style="69" bestFit="1" customWidth="1"/>
    <col min="2257" max="2257" width="16" style="69" customWidth="1"/>
    <col min="2258" max="2494" width="9.33203125" style="69"/>
    <col min="2495" max="2495" width="3.83203125" style="69" customWidth="1"/>
    <col min="2496" max="2496" width="3.1640625" style="69" customWidth="1"/>
    <col min="2497" max="2497" width="38.33203125" style="69" customWidth="1"/>
    <col min="2498" max="2498" width="8.33203125" style="69" customWidth="1"/>
    <col min="2499" max="2499" width="0.5" style="69" customWidth="1"/>
    <col min="2500" max="2500" width="14" style="69" bestFit="1" customWidth="1"/>
    <col min="2501" max="2501" width="0.6640625" style="69" customWidth="1"/>
    <col min="2502" max="2502" width="14" style="69" bestFit="1" customWidth="1"/>
    <col min="2503" max="2503" width="0.6640625" style="69" customWidth="1"/>
    <col min="2504" max="2504" width="14" style="69" bestFit="1" customWidth="1"/>
    <col min="2505" max="2505" width="1" style="69" customWidth="1"/>
    <col min="2506" max="2506" width="12.6640625" style="69" customWidth="1"/>
    <col min="2507" max="2507" width="1.83203125" style="69" customWidth="1"/>
    <col min="2508" max="2508" width="17.5" style="69" customWidth="1"/>
    <col min="2509" max="2509" width="1" style="69" customWidth="1"/>
    <col min="2510" max="2510" width="22.1640625" style="69" bestFit="1" customWidth="1"/>
    <col min="2511" max="2511" width="9.33203125" style="69"/>
    <col min="2512" max="2512" width="14" style="69" bestFit="1" customWidth="1"/>
    <col min="2513" max="2513" width="16" style="69" customWidth="1"/>
    <col min="2514" max="2750" width="9.33203125" style="69"/>
    <col min="2751" max="2751" width="3.83203125" style="69" customWidth="1"/>
    <col min="2752" max="2752" width="3.1640625" style="69" customWidth="1"/>
    <col min="2753" max="2753" width="38.33203125" style="69" customWidth="1"/>
    <col min="2754" max="2754" width="8.33203125" style="69" customWidth="1"/>
    <col min="2755" max="2755" width="0.5" style="69" customWidth="1"/>
    <col min="2756" max="2756" width="14" style="69" bestFit="1" customWidth="1"/>
    <col min="2757" max="2757" width="0.6640625" style="69" customWidth="1"/>
    <col min="2758" max="2758" width="14" style="69" bestFit="1" customWidth="1"/>
    <col min="2759" max="2759" width="0.6640625" style="69" customWidth="1"/>
    <col min="2760" max="2760" width="14" style="69" bestFit="1" customWidth="1"/>
    <col min="2761" max="2761" width="1" style="69" customWidth="1"/>
    <col min="2762" max="2762" width="12.6640625" style="69" customWidth="1"/>
    <col min="2763" max="2763" width="1.83203125" style="69" customWidth="1"/>
    <col min="2764" max="2764" width="17.5" style="69" customWidth="1"/>
    <col min="2765" max="2765" width="1" style="69" customWidth="1"/>
    <col min="2766" max="2766" width="22.1640625" style="69" bestFit="1" customWidth="1"/>
    <col min="2767" max="2767" width="9.33203125" style="69"/>
    <col min="2768" max="2768" width="14" style="69" bestFit="1" customWidth="1"/>
    <col min="2769" max="2769" width="16" style="69" customWidth="1"/>
    <col min="2770" max="3006" width="9.33203125" style="69"/>
    <col min="3007" max="3007" width="3.83203125" style="69" customWidth="1"/>
    <col min="3008" max="3008" width="3.1640625" style="69" customWidth="1"/>
    <col min="3009" max="3009" width="38.33203125" style="69" customWidth="1"/>
    <col min="3010" max="3010" width="8.33203125" style="69" customWidth="1"/>
    <col min="3011" max="3011" width="0.5" style="69" customWidth="1"/>
    <col min="3012" max="3012" width="14" style="69" bestFit="1" customWidth="1"/>
    <col min="3013" max="3013" width="0.6640625" style="69" customWidth="1"/>
    <col min="3014" max="3014" width="14" style="69" bestFit="1" customWidth="1"/>
    <col min="3015" max="3015" width="0.6640625" style="69" customWidth="1"/>
    <col min="3016" max="3016" width="14" style="69" bestFit="1" customWidth="1"/>
    <col min="3017" max="3017" width="1" style="69" customWidth="1"/>
    <col min="3018" max="3018" width="12.6640625" style="69" customWidth="1"/>
    <col min="3019" max="3019" width="1.83203125" style="69" customWidth="1"/>
    <col min="3020" max="3020" width="17.5" style="69" customWidth="1"/>
    <col min="3021" max="3021" width="1" style="69" customWidth="1"/>
    <col min="3022" max="3022" width="22.1640625" style="69" bestFit="1" customWidth="1"/>
    <col min="3023" max="3023" width="9.33203125" style="69"/>
    <col min="3024" max="3024" width="14" style="69" bestFit="1" customWidth="1"/>
    <col min="3025" max="3025" width="16" style="69" customWidth="1"/>
    <col min="3026" max="3262" width="9.33203125" style="69"/>
    <col min="3263" max="3263" width="3.83203125" style="69" customWidth="1"/>
    <col min="3264" max="3264" width="3.1640625" style="69" customWidth="1"/>
    <col min="3265" max="3265" width="38.33203125" style="69" customWidth="1"/>
    <col min="3266" max="3266" width="8.33203125" style="69" customWidth="1"/>
    <col min="3267" max="3267" width="0.5" style="69" customWidth="1"/>
    <col min="3268" max="3268" width="14" style="69" bestFit="1" customWidth="1"/>
    <col min="3269" max="3269" width="0.6640625" style="69" customWidth="1"/>
    <col min="3270" max="3270" width="14" style="69" bestFit="1" customWidth="1"/>
    <col min="3271" max="3271" width="0.6640625" style="69" customWidth="1"/>
    <col min="3272" max="3272" width="14" style="69" bestFit="1" customWidth="1"/>
    <col min="3273" max="3273" width="1" style="69" customWidth="1"/>
    <col min="3274" max="3274" width="12.6640625" style="69" customWidth="1"/>
    <col min="3275" max="3275" width="1.83203125" style="69" customWidth="1"/>
    <col min="3276" max="3276" width="17.5" style="69" customWidth="1"/>
    <col min="3277" max="3277" width="1" style="69" customWidth="1"/>
    <col min="3278" max="3278" width="22.1640625" style="69" bestFit="1" customWidth="1"/>
    <col min="3279" max="3279" width="9.33203125" style="69"/>
    <col min="3280" max="3280" width="14" style="69" bestFit="1" customWidth="1"/>
    <col min="3281" max="3281" width="16" style="69" customWidth="1"/>
    <col min="3282" max="3518" width="9.33203125" style="69"/>
    <col min="3519" max="3519" width="3.83203125" style="69" customWidth="1"/>
    <col min="3520" max="3520" width="3.1640625" style="69" customWidth="1"/>
    <col min="3521" max="3521" width="38.33203125" style="69" customWidth="1"/>
    <col min="3522" max="3522" width="8.33203125" style="69" customWidth="1"/>
    <col min="3523" max="3523" width="0.5" style="69" customWidth="1"/>
    <col min="3524" max="3524" width="14" style="69" bestFit="1" customWidth="1"/>
    <col min="3525" max="3525" width="0.6640625" style="69" customWidth="1"/>
    <col min="3526" max="3526" width="14" style="69" bestFit="1" customWidth="1"/>
    <col min="3527" max="3527" width="0.6640625" style="69" customWidth="1"/>
    <col min="3528" max="3528" width="14" style="69" bestFit="1" customWidth="1"/>
    <col min="3529" max="3529" width="1" style="69" customWidth="1"/>
    <col min="3530" max="3530" width="12.6640625" style="69" customWidth="1"/>
    <col min="3531" max="3531" width="1.83203125" style="69" customWidth="1"/>
    <col min="3532" max="3532" width="17.5" style="69" customWidth="1"/>
    <col min="3533" max="3533" width="1" style="69" customWidth="1"/>
    <col min="3534" max="3534" width="22.1640625" style="69" bestFit="1" customWidth="1"/>
    <col min="3535" max="3535" width="9.33203125" style="69"/>
    <col min="3536" max="3536" width="14" style="69" bestFit="1" customWidth="1"/>
    <col min="3537" max="3537" width="16" style="69" customWidth="1"/>
    <col min="3538" max="3774" width="9.33203125" style="69"/>
    <col min="3775" max="3775" width="3.83203125" style="69" customWidth="1"/>
    <col min="3776" max="3776" width="3.1640625" style="69" customWidth="1"/>
    <col min="3777" max="3777" width="38.33203125" style="69" customWidth="1"/>
    <col min="3778" max="3778" width="8.33203125" style="69" customWidth="1"/>
    <col min="3779" max="3779" width="0.5" style="69" customWidth="1"/>
    <col min="3780" max="3780" width="14" style="69" bestFit="1" customWidth="1"/>
    <col min="3781" max="3781" width="0.6640625" style="69" customWidth="1"/>
    <col min="3782" max="3782" width="14" style="69" bestFit="1" customWidth="1"/>
    <col min="3783" max="3783" width="0.6640625" style="69" customWidth="1"/>
    <col min="3784" max="3784" width="14" style="69" bestFit="1" customWidth="1"/>
    <col min="3785" max="3785" width="1" style="69" customWidth="1"/>
    <col min="3786" max="3786" width="12.6640625" style="69" customWidth="1"/>
    <col min="3787" max="3787" width="1.83203125" style="69" customWidth="1"/>
    <col min="3788" max="3788" width="17.5" style="69" customWidth="1"/>
    <col min="3789" max="3789" width="1" style="69" customWidth="1"/>
    <col min="3790" max="3790" width="22.1640625" style="69" bestFit="1" customWidth="1"/>
    <col min="3791" max="3791" width="9.33203125" style="69"/>
    <col min="3792" max="3792" width="14" style="69" bestFit="1" customWidth="1"/>
    <col min="3793" max="3793" width="16" style="69" customWidth="1"/>
    <col min="3794" max="4030" width="9.33203125" style="69"/>
    <col min="4031" max="4031" width="3.83203125" style="69" customWidth="1"/>
    <col min="4032" max="4032" width="3.1640625" style="69" customWidth="1"/>
    <col min="4033" max="4033" width="38.33203125" style="69" customWidth="1"/>
    <col min="4034" max="4034" width="8.33203125" style="69" customWidth="1"/>
    <col min="4035" max="4035" width="0.5" style="69" customWidth="1"/>
    <col min="4036" max="4036" width="14" style="69" bestFit="1" customWidth="1"/>
    <col min="4037" max="4037" width="0.6640625" style="69" customWidth="1"/>
    <col min="4038" max="4038" width="14" style="69" bestFit="1" customWidth="1"/>
    <col min="4039" max="4039" width="0.6640625" style="69" customWidth="1"/>
    <col min="4040" max="4040" width="14" style="69" bestFit="1" customWidth="1"/>
    <col min="4041" max="4041" width="1" style="69" customWidth="1"/>
    <col min="4042" max="4042" width="12.6640625" style="69" customWidth="1"/>
    <col min="4043" max="4043" width="1.83203125" style="69" customWidth="1"/>
    <col min="4044" max="4044" width="17.5" style="69" customWidth="1"/>
    <col min="4045" max="4045" width="1" style="69" customWidth="1"/>
    <col min="4046" max="4046" width="22.1640625" style="69" bestFit="1" customWidth="1"/>
    <col min="4047" max="4047" width="9.33203125" style="69"/>
    <col min="4048" max="4048" width="14" style="69" bestFit="1" customWidth="1"/>
    <col min="4049" max="4049" width="16" style="69" customWidth="1"/>
    <col min="4050" max="4286" width="9.33203125" style="69"/>
    <col min="4287" max="4287" width="3.83203125" style="69" customWidth="1"/>
    <col min="4288" max="4288" width="3.1640625" style="69" customWidth="1"/>
    <col min="4289" max="4289" width="38.33203125" style="69" customWidth="1"/>
    <col min="4290" max="4290" width="8.33203125" style="69" customWidth="1"/>
    <col min="4291" max="4291" width="0.5" style="69" customWidth="1"/>
    <col min="4292" max="4292" width="14" style="69" bestFit="1" customWidth="1"/>
    <col min="4293" max="4293" width="0.6640625" style="69" customWidth="1"/>
    <col min="4294" max="4294" width="14" style="69" bestFit="1" customWidth="1"/>
    <col min="4295" max="4295" width="0.6640625" style="69" customWidth="1"/>
    <col min="4296" max="4296" width="14" style="69" bestFit="1" customWidth="1"/>
    <col min="4297" max="4297" width="1" style="69" customWidth="1"/>
    <col min="4298" max="4298" width="12.6640625" style="69" customWidth="1"/>
    <col min="4299" max="4299" width="1.83203125" style="69" customWidth="1"/>
    <col min="4300" max="4300" width="17.5" style="69" customWidth="1"/>
    <col min="4301" max="4301" width="1" style="69" customWidth="1"/>
    <col min="4302" max="4302" width="22.1640625" style="69" bestFit="1" customWidth="1"/>
    <col min="4303" max="4303" width="9.33203125" style="69"/>
    <col min="4304" max="4304" width="14" style="69" bestFit="1" customWidth="1"/>
    <col min="4305" max="4305" width="16" style="69" customWidth="1"/>
    <col min="4306" max="4542" width="9.33203125" style="69"/>
    <col min="4543" max="4543" width="3.83203125" style="69" customWidth="1"/>
    <col min="4544" max="4544" width="3.1640625" style="69" customWidth="1"/>
    <col min="4545" max="4545" width="38.33203125" style="69" customWidth="1"/>
    <col min="4546" max="4546" width="8.33203125" style="69" customWidth="1"/>
    <col min="4547" max="4547" width="0.5" style="69" customWidth="1"/>
    <col min="4548" max="4548" width="14" style="69" bestFit="1" customWidth="1"/>
    <col min="4549" max="4549" width="0.6640625" style="69" customWidth="1"/>
    <col min="4550" max="4550" width="14" style="69" bestFit="1" customWidth="1"/>
    <col min="4551" max="4551" width="0.6640625" style="69" customWidth="1"/>
    <col min="4552" max="4552" width="14" style="69" bestFit="1" customWidth="1"/>
    <col min="4553" max="4553" width="1" style="69" customWidth="1"/>
    <col min="4554" max="4554" width="12.6640625" style="69" customWidth="1"/>
    <col min="4555" max="4555" width="1.83203125" style="69" customWidth="1"/>
    <col min="4556" max="4556" width="17.5" style="69" customWidth="1"/>
    <col min="4557" max="4557" width="1" style="69" customWidth="1"/>
    <col min="4558" max="4558" width="22.1640625" style="69" bestFit="1" customWidth="1"/>
    <col min="4559" max="4559" width="9.33203125" style="69"/>
    <col min="4560" max="4560" width="14" style="69" bestFit="1" customWidth="1"/>
    <col min="4561" max="4561" width="16" style="69" customWidth="1"/>
    <col min="4562" max="4798" width="9.33203125" style="69"/>
    <col min="4799" max="4799" width="3.83203125" style="69" customWidth="1"/>
    <col min="4800" max="4800" width="3.1640625" style="69" customWidth="1"/>
    <col min="4801" max="4801" width="38.33203125" style="69" customWidth="1"/>
    <col min="4802" max="4802" width="8.33203125" style="69" customWidth="1"/>
    <col min="4803" max="4803" width="0.5" style="69" customWidth="1"/>
    <col min="4804" max="4804" width="14" style="69" bestFit="1" customWidth="1"/>
    <col min="4805" max="4805" width="0.6640625" style="69" customWidth="1"/>
    <col min="4806" max="4806" width="14" style="69" bestFit="1" customWidth="1"/>
    <col min="4807" max="4807" width="0.6640625" style="69" customWidth="1"/>
    <col min="4808" max="4808" width="14" style="69" bestFit="1" customWidth="1"/>
    <col min="4809" max="4809" width="1" style="69" customWidth="1"/>
    <col min="4810" max="4810" width="12.6640625" style="69" customWidth="1"/>
    <col min="4811" max="4811" width="1.83203125" style="69" customWidth="1"/>
    <col min="4812" max="4812" width="17.5" style="69" customWidth="1"/>
    <col min="4813" max="4813" width="1" style="69" customWidth="1"/>
    <col min="4814" max="4814" width="22.1640625" style="69" bestFit="1" customWidth="1"/>
    <col min="4815" max="4815" width="9.33203125" style="69"/>
    <col min="4816" max="4816" width="14" style="69" bestFit="1" customWidth="1"/>
    <col min="4817" max="4817" width="16" style="69" customWidth="1"/>
    <col min="4818" max="5054" width="9.33203125" style="69"/>
    <col min="5055" max="5055" width="3.83203125" style="69" customWidth="1"/>
    <col min="5056" max="5056" width="3.1640625" style="69" customWidth="1"/>
    <col min="5057" max="5057" width="38.33203125" style="69" customWidth="1"/>
    <col min="5058" max="5058" width="8.33203125" style="69" customWidth="1"/>
    <col min="5059" max="5059" width="0.5" style="69" customWidth="1"/>
    <col min="5060" max="5060" width="14" style="69" bestFit="1" customWidth="1"/>
    <col min="5061" max="5061" width="0.6640625" style="69" customWidth="1"/>
    <col min="5062" max="5062" width="14" style="69" bestFit="1" customWidth="1"/>
    <col min="5063" max="5063" width="0.6640625" style="69" customWidth="1"/>
    <col min="5064" max="5064" width="14" style="69" bestFit="1" customWidth="1"/>
    <col min="5065" max="5065" width="1" style="69" customWidth="1"/>
    <col min="5066" max="5066" width="12.6640625" style="69" customWidth="1"/>
    <col min="5067" max="5067" width="1.83203125" style="69" customWidth="1"/>
    <col min="5068" max="5068" width="17.5" style="69" customWidth="1"/>
    <col min="5069" max="5069" width="1" style="69" customWidth="1"/>
    <col min="5070" max="5070" width="22.1640625" style="69" bestFit="1" customWidth="1"/>
    <col min="5071" max="5071" width="9.33203125" style="69"/>
    <col min="5072" max="5072" width="14" style="69" bestFit="1" customWidth="1"/>
    <col min="5073" max="5073" width="16" style="69" customWidth="1"/>
    <col min="5074" max="5310" width="9.33203125" style="69"/>
    <col min="5311" max="5311" width="3.83203125" style="69" customWidth="1"/>
    <col min="5312" max="5312" width="3.1640625" style="69" customWidth="1"/>
    <col min="5313" max="5313" width="38.33203125" style="69" customWidth="1"/>
    <col min="5314" max="5314" width="8.33203125" style="69" customWidth="1"/>
    <col min="5315" max="5315" width="0.5" style="69" customWidth="1"/>
    <col min="5316" max="5316" width="14" style="69" bestFit="1" customWidth="1"/>
    <col min="5317" max="5317" width="0.6640625" style="69" customWidth="1"/>
    <col min="5318" max="5318" width="14" style="69" bestFit="1" customWidth="1"/>
    <col min="5319" max="5319" width="0.6640625" style="69" customWidth="1"/>
    <col min="5320" max="5320" width="14" style="69" bestFit="1" customWidth="1"/>
    <col min="5321" max="5321" width="1" style="69" customWidth="1"/>
    <col min="5322" max="5322" width="12.6640625" style="69" customWidth="1"/>
    <col min="5323" max="5323" width="1.83203125" style="69" customWidth="1"/>
    <col min="5324" max="5324" width="17.5" style="69" customWidth="1"/>
    <col min="5325" max="5325" width="1" style="69" customWidth="1"/>
    <col min="5326" max="5326" width="22.1640625" style="69" bestFit="1" customWidth="1"/>
    <col min="5327" max="5327" width="9.33203125" style="69"/>
    <col min="5328" max="5328" width="14" style="69" bestFit="1" customWidth="1"/>
    <col min="5329" max="5329" width="16" style="69" customWidth="1"/>
    <col min="5330" max="5566" width="9.33203125" style="69"/>
    <col min="5567" max="5567" width="3.83203125" style="69" customWidth="1"/>
    <col min="5568" max="5568" width="3.1640625" style="69" customWidth="1"/>
    <col min="5569" max="5569" width="38.33203125" style="69" customWidth="1"/>
    <col min="5570" max="5570" width="8.33203125" style="69" customWidth="1"/>
    <col min="5571" max="5571" width="0.5" style="69" customWidth="1"/>
    <col min="5572" max="5572" width="14" style="69" bestFit="1" customWidth="1"/>
    <col min="5573" max="5573" width="0.6640625" style="69" customWidth="1"/>
    <col min="5574" max="5574" width="14" style="69" bestFit="1" customWidth="1"/>
    <col min="5575" max="5575" width="0.6640625" style="69" customWidth="1"/>
    <col min="5576" max="5576" width="14" style="69" bestFit="1" customWidth="1"/>
    <col min="5577" max="5577" width="1" style="69" customWidth="1"/>
    <col min="5578" max="5578" width="12.6640625" style="69" customWidth="1"/>
    <col min="5579" max="5579" width="1.83203125" style="69" customWidth="1"/>
    <col min="5580" max="5580" width="17.5" style="69" customWidth="1"/>
    <col min="5581" max="5581" width="1" style="69" customWidth="1"/>
    <col min="5582" max="5582" width="22.1640625" style="69" bestFit="1" customWidth="1"/>
    <col min="5583" max="5583" width="9.33203125" style="69"/>
    <col min="5584" max="5584" width="14" style="69" bestFit="1" customWidth="1"/>
    <col min="5585" max="5585" width="16" style="69" customWidth="1"/>
    <col min="5586" max="5822" width="9.33203125" style="69"/>
    <col min="5823" max="5823" width="3.83203125" style="69" customWidth="1"/>
    <col min="5824" max="5824" width="3.1640625" style="69" customWidth="1"/>
    <col min="5825" max="5825" width="38.33203125" style="69" customWidth="1"/>
    <col min="5826" max="5826" width="8.33203125" style="69" customWidth="1"/>
    <col min="5827" max="5827" width="0.5" style="69" customWidth="1"/>
    <col min="5828" max="5828" width="14" style="69" bestFit="1" customWidth="1"/>
    <col min="5829" max="5829" width="0.6640625" style="69" customWidth="1"/>
    <col min="5830" max="5830" width="14" style="69" bestFit="1" customWidth="1"/>
    <col min="5831" max="5831" width="0.6640625" style="69" customWidth="1"/>
    <col min="5832" max="5832" width="14" style="69" bestFit="1" customWidth="1"/>
    <col min="5833" max="5833" width="1" style="69" customWidth="1"/>
    <col min="5834" max="5834" width="12.6640625" style="69" customWidth="1"/>
    <col min="5835" max="5835" width="1.83203125" style="69" customWidth="1"/>
    <col min="5836" max="5836" width="17.5" style="69" customWidth="1"/>
    <col min="5837" max="5837" width="1" style="69" customWidth="1"/>
    <col min="5838" max="5838" width="22.1640625" style="69" bestFit="1" customWidth="1"/>
    <col min="5839" max="5839" width="9.33203125" style="69"/>
    <col min="5840" max="5840" width="14" style="69" bestFit="1" customWidth="1"/>
    <col min="5841" max="5841" width="16" style="69" customWidth="1"/>
    <col min="5842" max="6078" width="9.33203125" style="69"/>
    <col min="6079" max="6079" width="3.83203125" style="69" customWidth="1"/>
    <col min="6080" max="6080" width="3.1640625" style="69" customWidth="1"/>
    <col min="6081" max="6081" width="38.33203125" style="69" customWidth="1"/>
    <col min="6082" max="6082" width="8.33203125" style="69" customWidth="1"/>
    <col min="6083" max="6083" width="0.5" style="69" customWidth="1"/>
    <col min="6084" max="6084" width="14" style="69" bestFit="1" customWidth="1"/>
    <col min="6085" max="6085" width="0.6640625" style="69" customWidth="1"/>
    <col min="6086" max="6086" width="14" style="69" bestFit="1" customWidth="1"/>
    <col min="6087" max="6087" width="0.6640625" style="69" customWidth="1"/>
    <col min="6088" max="6088" width="14" style="69" bestFit="1" customWidth="1"/>
    <col min="6089" max="6089" width="1" style="69" customWidth="1"/>
    <col min="6090" max="6090" width="12.6640625" style="69" customWidth="1"/>
    <col min="6091" max="6091" width="1.83203125" style="69" customWidth="1"/>
    <col min="6092" max="6092" width="17.5" style="69" customWidth="1"/>
    <col min="6093" max="6093" width="1" style="69" customWidth="1"/>
    <col min="6094" max="6094" width="22.1640625" style="69" bestFit="1" customWidth="1"/>
    <col min="6095" max="6095" width="9.33203125" style="69"/>
    <col min="6096" max="6096" width="14" style="69" bestFit="1" customWidth="1"/>
    <col min="6097" max="6097" width="16" style="69" customWidth="1"/>
    <col min="6098" max="6334" width="9.33203125" style="69"/>
    <col min="6335" max="6335" width="3.83203125" style="69" customWidth="1"/>
    <col min="6336" max="6336" width="3.1640625" style="69" customWidth="1"/>
    <col min="6337" max="6337" width="38.33203125" style="69" customWidth="1"/>
    <col min="6338" max="6338" width="8.33203125" style="69" customWidth="1"/>
    <col min="6339" max="6339" width="0.5" style="69" customWidth="1"/>
    <col min="6340" max="6340" width="14" style="69" bestFit="1" customWidth="1"/>
    <col min="6341" max="6341" width="0.6640625" style="69" customWidth="1"/>
    <col min="6342" max="6342" width="14" style="69" bestFit="1" customWidth="1"/>
    <col min="6343" max="6343" width="0.6640625" style="69" customWidth="1"/>
    <col min="6344" max="6344" width="14" style="69" bestFit="1" customWidth="1"/>
    <col min="6345" max="6345" width="1" style="69" customWidth="1"/>
    <col min="6346" max="6346" width="12.6640625" style="69" customWidth="1"/>
    <col min="6347" max="6347" width="1.83203125" style="69" customWidth="1"/>
    <col min="6348" max="6348" width="17.5" style="69" customWidth="1"/>
    <col min="6349" max="6349" width="1" style="69" customWidth="1"/>
    <col min="6350" max="6350" width="22.1640625" style="69" bestFit="1" customWidth="1"/>
    <col min="6351" max="6351" width="9.33203125" style="69"/>
    <col min="6352" max="6352" width="14" style="69" bestFit="1" customWidth="1"/>
    <col min="6353" max="6353" width="16" style="69" customWidth="1"/>
    <col min="6354" max="6590" width="9.33203125" style="69"/>
    <col min="6591" max="6591" width="3.83203125" style="69" customWidth="1"/>
    <col min="6592" max="6592" width="3.1640625" style="69" customWidth="1"/>
    <col min="6593" max="6593" width="38.33203125" style="69" customWidth="1"/>
    <col min="6594" max="6594" width="8.33203125" style="69" customWidth="1"/>
    <col min="6595" max="6595" width="0.5" style="69" customWidth="1"/>
    <col min="6596" max="6596" width="14" style="69" bestFit="1" customWidth="1"/>
    <col min="6597" max="6597" width="0.6640625" style="69" customWidth="1"/>
    <col min="6598" max="6598" width="14" style="69" bestFit="1" customWidth="1"/>
    <col min="6599" max="6599" width="0.6640625" style="69" customWidth="1"/>
    <col min="6600" max="6600" width="14" style="69" bestFit="1" customWidth="1"/>
    <col min="6601" max="6601" width="1" style="69" customWidth="1"/>
    <col min="6602" max="6602" width="12.6640625" style="69" customWidth="1"/>
    <col min="6603" max="6603" width="1.83203125" style="69" customWidth="1"/>
    <col min="6604" max="6604" width="17.5" style="69" customWidth="1"/>
    <col min="6605" max="6605" width="1" style="69" customWidth="1"/>
    <col min="6606" max="6606" width="22.1640625" style="69" bestFit="1" customWidth="1"/>
    <col min="6607" max="6607" width="9.33203125" style="69"/>
    <col min="6608" max="6608" width="14" style="69" bestFit="1" customWidth="1"/>
    <col min="6609" max="6609" width="16" style="69" customWidth="1"/>
    <col min="6610" max="6846" width="9.33203125" style="69"/>
    <col min="6847" max="6847" width="3.83203125" style="69" customWidth="1"/>
    <col min="6848" max="6848" width="3.1640625" style="69" customWidth="1"/>
    <col min="6849" max="6849" width="38.33203125" style="69" customWidth="1"/>
    <col min="6850" max="6850" width="8.33203125" style="69" customWidth="1"/>
    <col min="6851" max="6851" width="0.5" style="69" customWidth="1"/>
    <col min="6852" max="6852" width="14" style="69" bestFit="1" customWidth="1"/>
    <col min="6853" max="6853" width="0.6640625" style="69" customWidth="1"/>
    <col min="6854" max="6854" width="14" style="69" bestFit="1" customWidth="1"/>
    <col min="6855" max="6855" width="0.6640625" style="69" customWidth="1"/>
    <col min="6856" max="6856" width="14" style="69" bestFit="1" customWidth="1"/>
    <col min="6857" max="6857" width="1" style="69" customWidth="1"/>
    <col min="6858" max="6858" width="12.6640625" style="69" customWidth="1"/>
    <col min="6859" max="6859" width="1.83203125" style="69" customWidth="1"/>
    <col min="6860" max="6860" width="17.5" style="69" customWidth="1"/>
    <col min="6861" max="6861" width="1" style="69" customWidth="1"/>
    <col min="6862" max="6862" width="22.1640625" style="69" bestFit="1" customWidth="1"/>
    <col min="6863" max="6863" width="9.33203125" style="69"/>
    <col min="6864" max="6864" width="14" style="69" bestFit="1" customWidth="1"/>
    <col min="6865" max="6865" width="16" style="69" customWidth="1"/>
    <col min="6866" max="7102" width="9.33203125" style="69"/>
    <col min="7103" max="7103" width="3.83203125" style="69" customWidth="1"/>
    <col min="7104" max="7104" width="3.1640625" style="69" customWidth="1"/>
    <col min="7105" max="7105" width="38.33203125" style="69" customWidth="1"/>
    <col min="7106" max="7106" width="8.33203125" style="69" customWidth="1"/>
    <col min="7107" max="7107" width="0.5" style="69" customWidth="1"/>
    <col min="7108" max="7108" width="14" style="69" bestFit="1" customWidth="1"/>
    <col min="7109" max="7109" width="0.6640625" style="69" customWidth="1"/>
    <col min="7110" max="7110" width="14" style="69" bestFit="1" customWidth="1"/>
    <col min="7111" max="7111" width="0.6640625" style="69" customWidth="1"/>
    <col min="7112" max="7112" width="14" style="69" bestFit="1" customWidth="1"/>
    <col min="7113" max="7113" width="1" style="69" customWidth="1"/>
    <col min="7114" max="7114" width="12.6640625" style="69" customWidth="1"/>
    <col min="7115" max="7115" width="1.83203125" style="69" customWidth="1"/>
    <col min="7116" max="7116" width="17.5" style="69" customWidth="1"/>
    <col min="7117" max="7117" width="1" style="69" customWidth="1"/>
    <col min="7118" max="7118" width="22.1640625" style="69" bestFit="1" customWidth="1"/>
    <col min="7119" max="7119" width="9.33203125" style="69"/>
    <col min="7120" max="7120" width="14" style="69" bestFit="1" customWidth="1"/>
    <col min="7121" max="7121" width="16" style="69" customWidth="1"/>
    <col min="7122" max="7358" width="9.33203125" style="69"/>
    <col min="7359" max="7359" width="3.83203125" style="69" customWidth="1"/>
    <col min="7360" max="7360" width="3.1640625" style="69" customWidth="1"/>
    <col min="7361" max="7361" width="38.33203125" style="69" customWidth="1"/>
    <col min="7362" max="7362" width="8.33203125" style="69" customWidth="1"/>
    <col min="7363" max="7363" width="0.5" style="69" customWidth="1"/>
    <col min="7364" max="7364" width="14" style="69" bestFit="1" customWidth="1"/>
    <col min="7365" max="7365" width="0.6640625" style="69" customWidth="1"/>
    <col min="7366" max="7366" width="14" style="69" bestFit="1" customWidth="1"/>
    <col min="7367" max="7367" width="0.6640625" style="69" customWidth="1"/>
    <col min="7368" max="7368" width="14" style="69" bestFit="1" customWidth="1"/>
    <col min="7369" max="7369" width="1" style="69" customWidth="1"/>
    <col min="7370" max="7370" width="12.6640625" style="69" customWidth="1"/>
    <col min="7371" max="7371" width="1.83203125" style="69" customWidth="1"/>
    <col min="7372" max="7372" width="17.5" style="69" customWidth="1"/>
    <col min="7373" max="7373" width="1" style="69" customWidth="1"/>
    <col min="7374" max="7374" width="22.1640625" style="69" bestFit="1" customWidth="1"/>
    <col min="7375" max="7375" width="9.33203125" style="69"/>
    <col min="7376" max="7376" width="14" style="69" bestFit="1" customWidth="1"/>
    <col min="7377" max="7377" width="16" style="69" customWidth="1"/>
    <col min="7378" max="7614" width="9.33203125" style="69"/>
    <col min="7615" max="7615" width="3.83203125" style="69" customWidth="1"/>
    <col min="7616" max="7616" width="3.1640625" style="69" customWidth="1"/>
    <col min="7617" max="7617" width="38.33203125" style="69" customWidth="1"/>
    <col min="7618" max="7618" width="8.33203125" style="69" customWidth="1"/>
    <col min="7619" max="7619" width="0.5" style="69" customWidth="1"/>
    <col min="7620" max="7620" width="14" style="69" bestFit="1" customWidth="1"/>
    <col min="7621" max="7621" width="0.6640625" style="69" customWidth="1"/>
    <col min="7622" max="7622" width="14" style="69" bestFit="1" customWidth="1"/>
    <col min="7623" max="7623" width="0.6640625" style="69" customWidth="1"/>
    <col min="7624" max="7624" width="14" style="69" bestFit="1" customWidth="1"/>
    <col min="7625" max="7625" width="1" style="69" customWidth="1"/>
    <col min="7626" max="7626" width="12.6640625" style="69" customWidth="1"/>
    <col min="7627" max="7627" width="1.83203125" style="69" customWidth="1"/>
    <col min="7628" max="7628" width="17.5" style="69" customWidth="1"/>
    <col min="7629" max="7629" width="1" style="69" customWidth="1"/>
    <col min="7630" max="7630" width="22.1640625" style="69" bestFit="1" customWidth="1"/>
    <col min="7631" max="7631" width="9.33203125" style="69"/>
    <col min="7632" max="7632" width="14" style="69" bestFit="1" customWidth="1"/>
    <col min="7633" max="7633" width="16" style="69" customWidth="1"/>
    <col min="7634" max="7870" width="9.33203125" style="69"/>
    <col min="7871" max="7871" width="3.83203125" style="69" customWidth="1"/>
    <col min="7872" max="7872" width="3.1640625" style="69" customWidth="1"/>
    <col min="7873" max="7873" width="38.33203125" style="69" customWidth="1"/>
    <col min="7874" max="7874" width="8.33203125" style="69" customWidth="1"/>
    <col min="7875" max="7875" width="0.5" style="69" customWidth="1"/>
    <col min="7876" max="7876" width="14" style="69" bestFit="1" customWidth="1"/>
    <col min="7877" max="7877" width="0.6640625" style="69" customWidth="1"/>
    <col min="7878" max="7878" width="14" style="69" bestFit="1" customWidth="1"/>
    <col min="7879" max="7879" width="0.6640625" style="69" customWidth="1"/>
    <col min="7880" max="7880" width="14" style="69" bestFit="1" customWidth="1"/>
    <col min="7881" max="7881" width="1" style="69" customWidth="1"/>
    <col min="7882" max="7882" width="12.6640625" style="69" customWidth="1"/>
    <col min="7883" max="7883" width="1.83203125" style="69" customWidth="1"/>
    <col min="7884" max="7884" width="17.5" style="69" customWidth="1"/>
    <col min="7885" max="7885" width="1" style="69" customWidth="1"/>
    <col min="7886" max="7886" width="22.1640625" style="69" bestFit="1" customWidth="1"/>
    <col min="7887" max="7887" width="9.33203125" style="69"/>
    <col min="7888" max="7888" width="14" style="69" bestFit="1" customWidth="1"/>
    <col min="7889" max="7889" width="16" style="69" customWidth="1"/>
    <col min="7890" max="8126" width="9.33203125" style="69"/>
    <col min="8127" max="8127" width="3.83203125" style="69" customWidth="1"/>
    <col min="8128" max="8128" width="3.1640625" style="69" customWidth="1"/>
    <col min="8129" max="8129" width="38.33203125" style="69" customWidth="1"/>
    <col min="8130" max="8130" width="8.33203125" style="69" customWidth="1"/>
    <col min="8131" max="8131" width="0.5" style="69" customWidth="1"/>
    <col min="8132" max="8132" width="14" style="69" bestFit="1" customWidth="1"/>
    <col min="8133" max="8133" width="0.6640625" style="69" customWidth="1"/>
    <col min="8134" max="8134" width="14" style="69" bestFit="1" customWidth="1"/>
    <col min="8135" max="8135" width="0.6640625" style="69" customWidth="1"/>
    <col min="8136" max="8136" width="14" style="69" bestFit="1" customWidth="1"/>
    <col min="8137" max="8137" width="1" style="69" customWidth="1"/>
    <col min="8138" max="8138" width="12.6640625" style="69" customWidth="1"/>
    <col min="8139" max="8139" width="1.83203125" style="69" customWidth="1"/>
    <col min="8140" max="8140" width="17.5" style="69" customWidth="1"/>
    <col min="8141" max="8141" width="1" style="69" customWidth="1"/>
    <col min="8142" max="8142" width="22.1640625" style="69" bestFit="1" customWidth="1"/>
    <col min="8143" max="8143" width="9.33203125" style="69"/>
    <col min="8144" max="8144" width="14" style="69" bestFit="1" customWidth="1"/>
    <col min="8145" max="8145" width="16" style="69" customWidth="1"/>
    <col min="8146" max="8382" width="9.33203125" style="69"/>
    <col min="8383" max="8383" width="3.83203125" style="69" customWidth="1"/>
    <col min="8384" max="8384" width="3.1640625" style="69" customWidth="1"/>
    <col min="8385" max="8385" width="38.33203125" style="69" customWidth="1"/>
    <col min="8386" max="8386" width="8.33203125" style="69" customWidth="1"/>
    <col min="8387" max="8387" width="0.5" style="69" customWidth="1"/>
    <col min="8388" max="8388" width="14" style="69" bestFit="1" customWidth="1"/>
    <col min="8389" max="8389" width="0.6640625" style="69" customWidth="1"/>
    <col min="8390" max="8390" width="14" style="69" bestFit="1" customWidth="1"/>
    <col min="8391" max="8391" width="0.6640625" style="69" customWidth="1"/>
    <col min="8392" max="8392" width="14" style="69" bestFit="1" customWidth="1"/>
    <col min="8393" max="8393" width="1" style="69" customWidth="1"/>
    <col min="8394" max="8394" width="12.6640625" style="69" customWidth="1"/>
    <col min="8395" max="8395" width="1.83203125" style="69" customWidth="1"/>
    <col min="8396" max="8396" width="17.5" style="69" customWidth="1"/>
    <col min="8397" max="8397" width="1" style="69" customWidth="1"/>
    <col min="8398" max="8398" width="22.1640625" style="69" bestFit="1" customWidth="1"/>
    <col min="8399" max="8399" width="9.33203125" style="69"/>
    <col min="8400" max="8400" width="14" style="69" bestFit="1" customWidth="1"/>
    <col min="8401" max="8401" width="16" style="69" customWidth="1"/>
    <col min="8402" max="8638" width="9.33203125" style="69"/>
    <col min="8639" max="8639" width="3.83203125" style="69" customWidth="1"/>
    <col min="8640" max="8640" width="3.1640625" style="69" customWidth="1"/>
    <col min="8641" max="8641" width="38.33203125" style="69" customWidth="1"/>
    <col min="8642" max="8642" width="8.33203125" style="69" customWidth="1"/>
    <col min="8643" max="8643" width="0.5" style="69" customWidth="1"/>
    <col min="8644" max="8644" width="14" style="69" bestFit="1" customWidth="1"/>
    <col min="8645" max="8645" width="0.6640625" style="69" customWidth="1"/>
    <col min="8646" max="8646" width="14" style="69" bestFit="1" customWidth="1"/>
    <col min="8647" max="8647" width="0.6640625" style="69" customWidth="1"/>
    <col min="8648" max="8648" width="14" style="69" bestFit="1" customWidth="1"/>
    <col min="8649" max="8649" width="1" style="69" customWidth="1"/>
    <col min="8650" max="8650" width="12.6640625" style="69" customWidth="1"/>
    <col min="8651" max="8651" width="1.83203125" style="69" customWidth="1"/>
    <col min="8652" max="8652" width="17.5" style="69" customWidth="1"/>
    <col min="8653" max="8653" width="1" style="69" customWidth="1"/>
    <col min="8654" max="8654" width="22.1640625" style="69" bestFit="1" customWidth="1"/>
    <col min="8655" max="8655" width="9.33203125" style="69"/>
    <col min="8656" max="8656" width="14" style="69" bestFit="1" customWidth="1"/>
    <col min="8657" max="8657" width="16" style="69" customWidth="1"/>
    <col min="8658" max="8894" width="9.33203125" style="69"/>
    <col min="8895" max="8895" width="3.83203125" style="69" customWidth="1"/>
    <col min="8896" max="8896" width="3.1640625" style="69" customWidth="1"/>
    <col min="8897" max="8897" width="38.33203125" style="69" customWidth="1"/>
    <col min="8898" max="8898" width="8.33203125" style="69" customWidth="1"/>
    <col min="8899" max="8899" width="0.5" style="69" customWidth="1"/>
    <col min="8900" max="8900" width="14" style="69" bestFit="1" customWidth="1"/>
    <col min="8901" max="8901" width="0.6640625" style="69" customWidth="1"/>
    <col min="8902" max="8902" width="14" style="69" bestFit="1" customWidth="1"/>
    <col min="8903" max="8903" width="0.6640625" style="69" customWidth="1"/>
    <col min="8904" max="8904" width="14" style="69" bestFit="1" customWidth="1"/>
    <col min="8905" max="8905" width="1" style="69" customWidth="1"/>
    <col min="8906" max="8906" width="12.6640625" style="69" customWidth="1"/>
    <col min="8907" max="8907" width="1.83203125" style="69" customWidth="1"/>
    <col min="8908" max="8908" width="17.5" style="69" customWidth="1"/>
    <col min="8909" max="8909" width="1" style="69" customWidth="1"/>
    <col min="8910" max="8910" width="22.1640625" style="69" bestFit="1" customWidth="1"/>
    <col min="8911" max="8911" width="9.33203125" style="69"/>
    <col min="8912" max="8912" width="14" style="69" bestFit="1" customWidth="1"/>
    <col min="8913" max="8913" width="16" style="69" customWidth="1"/>
    <col min="8914" max="9150" width="9.33203125" style="69"/>
    <col min="9151" max="9151" width="3.83203125" style="69" customWidth="1"/>
    <col min="9152" max="9152" width="3.1640625" style="69" customWidth="1"/>
    <col min="9153" max="9153" width="38.33203125" style="69" customWidth="1"/>
    <col min="9154" max="9154" width="8.33203125" style="69" customWidth="1"/>
    <col min="9155" max="9155" width="0.5" style="69" customWidth="1"/>
    <col min="9156" max="9156" width="14" style="69" bestFit="1" customWidth="1"/>
    <col min="9157" max="9157" width="0.6640625" style="69" customWidth="1"/>
    <col min="9158" max="9158" width="14" style="69" bestFit="1" customWidth="1"/>
    <col min="9159" max="9159" width="0.6640625" style="69" customWidth="1"/>
    <col min="9160" max="9160" width="14" style="69" bestFit="1" customWidth="1"/>
    <col min="9161" max="9161" width="1" style="69" customWidth="1"/>
    <col min="9162" max="9162" width="12.6640625" style="69" customWidth="1"/>
    <col min="9163" max="9163" width="1.83203125" style="69" customWidth="1"/>
    <col min="9164" max="9164" width="17.5" style="69" customWidth="1"/>
    <col min="9165" max="9165" width="1" style="69" customWidth="1"/>
    <col min="9166" max="9166" width="22.1640625" style="69" bestFit="1" customWidth="1"/>
    <col min="9167" max="9167" width="9.33203125" style="69"/>
    <col min="9168" max="9168" width="14" style="69" bestFit="1" customWidth="1"/>
    <col min="9169" max="9169" width="16" style="69" customWidth="1"/>
    <col min="9170" max="9406" width="9.33203125" style="69"/>
    <col min="9407" max="9407" width="3.83203125" style="69" customWidth="1"/>
    <col min="9408" max="9408" width="3.1640625" style="69" customWidth="1"/>
    <col min="9409" max="9409" width="38.33203125" style="69" customWidth="1"/>
    <col min="9410" max="9410" width="8.33203125" style="69" customWidth="1"/>
    <col min="9411" max="9411" width="0.5" style="69" customWidth="1"/>
    <col min="9412" max="9412" width="14" style="69" bestFit="1" customWidth="1"/>
    <col min="9413" max="9413" width="0.6640625" style="69" customWidth="1"/>
    <col min="9414" max="9414" width="14" style="69" bestFit="1" customWidth="1"/>
    <col min="9415" max="9415" width="0.6640625" style="69" customWidth="1"/>
    <col min="9416" max="9416" width="14" style="69" bestFit="1" customWidth="1"/>
    <col min="9417" max="9417" width="1" style="69" customWidth="1"/>
    <col min="9418" max="9418" width="12.6640625" style="69" customWidth="1"/>
    <col min="9419" max="9419" width="1.83203125" style="69" customWidth="1"/>
    <col min="9420" max="9420" width="17.5" style="69" customWidth="1"/>
    <col min="9421" max="9421" width="1" style="69" customWidth="1"/>
    <col min="9422" max="9422" width="22.1640625" style="69" bestFit="1" customWidth="1"/>
    <col min="9423" max="9423" width="9.33203125" style="69"/>
    <col min="9424" max="9424" width="14" style="69" bestFit="1" customWidth="1"/>
    <col min="9425" max="9425" width="16" style="69" customWidth="1"/>
    <col min="9426" max="9662" width="9.33203125" style="69"/>
    <col min="9663" max="9663" width="3.83203125" style="69" customWidth="1"/>
    <col min="9664" max="9664" width="3.1640625" style="69" customWidth="1"/>
    <col min="9665" max="9665" width="38.33203125" style="69" customWidth="1"/>
    <col min="9666" max="9666" width="8.33203125" style="69" customWidth="1"/>
    <col min="9667" max="9667" width="0.5" style="69" customWidth="1"/>
    <col min="9668" max="9668" width="14" style="69" bestFit="1" customWidth="1"/>
    <col min="9669" max="9669" width="0.6640625" style="69" customWidth="1"/>
    <col min="9670" max="9670" width="14" style="69" bestFit="1" customWidth="1"/>
    <col min="9671" max="9671" width="0.6640625" style="69" customWidth="1"/>
    <col min="9672" max="9672" width="14" style="69" bestFit="1" customWidth="1"/>
    <col min="9673" max="9673" width="1" style="69" customWidth="1"/>
    <col min="9674" max="9674" width="12.6640625" style="69" customWidth="1"/>
    <col min="9675" max="9675" width="1.83203125" style="69" customWidth="1"/>
    <col min="9676" max="9676" width="17.5" style="69" customWidth="1"/>
    <col min="9677" max="9677" width="1" style="69" customWidth="1"/>
    <col min="9678" max="9678" width="22.1640625" style="69" bestFit="1" customWidth="1"/>
    <col min="9679" max="9679" width="9.33203125" style="69"/>
    <col min="9680" max="9680" width="14" style="69" bestFit="1" customWidth="1"/>
    <col min="9681" max="9681" width="16" style="69" customWidth="1"/>
    <col min="9682" max="9918" width="9.33203125" style="69"/>
    <col min="9919" max="9919" width="3.83203125" style="69" customWidth="1"/>
    <col min="9920" max="9920" width="3.1640625" style="69" customWidth="1"/>
    <col min="9921" max="9921" width="38.33203125" style="69" customWidth="1"/>
    <col min="9922" max="9922" width="8.33203125" style="69" customWidth="1"/>
    <col min="9923" max="9923" width="0.5" style="69" customWidth="1"/>
    <col min="9924" max="9924" width="14" style="69" bestFit="1" customWidth="1"/>
    <col min="9925" max="9925" width="0.6640625" style="69" customWidth="1"/>
    <col min="9926" max="9926" width="14" style="69" bestFit="1" customWidth="1"/>
    <col min="9927" max="9927" width="0.6640625" style="69" customWidth="1"/>
    <col min="9928" max="9928" width="14" style="69" bestFit="1" customWidth="1"/>
    <col min="9929" max="9929" width="1" style="69" customWidth="1"/>
    <col min="9930" max="9930" width="12.6640625" style="69" customWidth="1"/>
    <col min="9931" max="9931" width="1.83203125" style="69" customWidth="1"/>
    <col min="9932" max="9932" width="17.5" style="69" customWidth="1"/>
    <col min="9933" max="9933" width="1" style="69" customWidth="1"/>
    <col min="9934" max="9934" width="22.1640625" style="69" bestFit="1" customWidth="1"/>
    <col min="9935" max="9935" width="9.33203125" style="69"/>
    <col min="9936" max="9936" width="14" style="69" bestFit="1" customWidth="1"/>
    <col min="9937" max="9937" width="16" style="69" customWidth="1"/>
    <col min="9938" max="10174" width="9.33203125" style="69"/>
    <col min="10175" max="10175" width="3.83203125" style="69" customWidth="1"/>
    <col min="10176" max="10176" width="3.1640625" style="69" customWidth="1"/>
    <col min="10177" max="10177" width="38.33203125" style="69" customWidth="1"/>
    <col min="10178" max="10178" width="8.33203125" style="69" customWidth="1"/>
    <col min="10179" max="10179" width="0.5" style="69" customWidth="1"/>
    <col min="10180" max="10180" width="14" style="69" bestFit="1" customWidth="1"/>
    <col min="10181" max="10181" width="0.6640625" style="69" customWidth="1"/>
    <col min="10182" max="10182" width="14" style="69" bestFit="1" customWidth="1"/>
    <col min="10183" max="10183" width="0.6640625" style="69" customWidth="1"/>
    <col min="10184" max="10184" width="14" style="69" bestFit="1" customWidth="1"/>
    <col min="10185" max="10185" width="1" style="69" customWidth="1"/>
    <col min="10186" max="10186" width="12.6640625" style="69" customWidth="1"/>
    <col min="10187" max="10187" width="1.83203125" style="69" customWidth="1"/>
    <col min="10188" max="10188" width="17.5" style="69" customWidth="1"/>
    <col min="10189" max="10189" width="1" style="69" customWidth="1"/>
    <col min="10190" max="10190" width="22.1640625" style="69" bestFit="1" customWidth="1"/>
    <col min="10191" max="10191" width="9.33203125" style="69"/>
    <col min="10192" max="10192" width="14" style="69" bestFit="1" customWidth="1"/>
    <col min="10193" max="10193" width="16" style="69" customWidth="1"/>
    <col min="10194" max="10430" width="9.33203125" style="69"/>
    <col min="10431" max="10431" width="3.83203125" style="69" customWidth="1"/>
    <col min="10432" max="10432" width="3.1640625" style="69" customWidth="1"/>
    <col min="10433" max="10433" width="38.33203125" style="69" customWidth="1"/>
    <col min="10434" max="10434" width="8.33203125" style="69" customWidth="1"/>
    <col min="10435" max="10435" width="0.5" style="69" customWidth="1"/>
    <col min="10436" max="10436" width="14" style="69" bestFit="1" customWidth="1"/>
    <col min="10437" max="10437" width="0.6640625" style="69" customWidth="1"/>
    <col min="10438" max="10438" width="14" style="69" bestFit="1" customWidth="1"/>
    <col min="10439" max="10439" width="0.6640625" style="69" customWidth="1"/>
    <col min="10440" max="10440" width="14" style="69" bestFit="1" customWidth="1"/>
    <col min="10441" max="10441" width="1" style="69" customWidth="1"/>
    <col min="10442" max="10442" width="12.6640625" style="69" customWidth="1"/>
    <col min="10443" max="10443" width="1.83203125" style="69" customWidth="1"/>
    <col min="10444" max="10444" width="17.5" style="69" customWidth="1"/>
    <col min="10445" max="10445" width="1" style="69" customWidth="1"/>
    <col min="10446" max="10446" width="22.1640625" style="69" bestFit="1" customWidth="1"/>
    <col min="10447" max="10447" width="9.33203125" style="69"/>
    <col min="10448" max="10448" width="14" style="69" bestFit="1" customWidth="1"/>
    <col min="10449" max="10449" width="16" style="69" customWidth="1"/>
    <col min="10450" max="10686" width="9.33203125" style="69"/>
    <col min="10687" max="10687" width="3.83203125" style="69" customWidth="1"/>
    <col min="10688" max="10688" width="3.1640625" style="69" customWidth="1"/>
    <col min="10689" max="10689" width="38.33203125" style="69" customWidth="1"/>
    <col min="10690" max="10690" width="8.33203125" style="69" customWidth="1"/>
    <col min="10691" max="10691" width="0.5" style="69" customWidth="1"/>
    <col min="10692" max="10692" width="14" style="69" bestFit="1" customWidth="1"/>
    <col min="10693" max="10693" width="0.6640625" style="69" customWidth="1"/>
    <col min="10694" max="10694" width="14" style="69" bestFit="1" customWidth="1"/>
    <col min="10695" max="10695" width="0.6640625" style="69" customWidth="1"/>
    <col min="10696" max="10696" width="14" style="69" bestFit="1" customWidth="1"/>
    <col min="10697" max="10697" width="1" style="69" customWidth="1"/>
    <col min="10698" max="10698" width="12.6640625" style="69" customWidth="1"/>
    <col min="10699" max="10699" width="1.83203125" style="69" customWidth="1"/>
    <col min="10700" max="10700" width="17.5" style="69" customWidth="1"/>
    <col min="10701" max="10701" width="1" style="69" customWidth="1"/>
    <col min="10702" max="10702" width="22.1640625" style="69" bestFit="1" customWidth="1"/>
    <col min="10703" max="10703" width="9.33203125" style="69"/>
    <col min="10704" max="10704" width="14" style="69" bestFit="1" customWidth="1"/>
    <col min="10705" max="10705" width="16" style="69" customWidth="1"/>
    <col min="10706" max="10942" width="9.33203125" style="69"/>
    <col min="10943" max="10943" width="3.83203125" style="69" customWidth="1"/>
    <col min="10944" max="10944" width="3.1640625" style="69" customWidth="1"/>
    <col min="10945" max="10945" width="38.33203125" style="69" customWidth="1"/>
    <col min="10946" max="10946" width="8.33203125" style="69" customWidth="1"/>
    <col min="10947" max="10947" width="0.5" style="69" customWidth="1"/>
    <col min="10948" max="10948" width="14" style="69" bestFit="1" customWidth="1"/>
    <col min="10949" max="10949" width="0.6640625" style="69" customWidth="1"/>
    <col min="10950" max="10950" width="14" style="69" bestFit="1" customWidth="1"/>
    <col min="10951" max="10951" width="0.6640625" style="69" customWidth="1"/>
    <col min="10952" max="10952" width="14" style="69" bestFit="1" customWidth="1"/>
    <col min="10953" max="10953" width="1" style="69" customWidth="1"/>
    <col min="10954" max="10954" width="12.6640625" style="69" customWidth="1"/>
    <col min="10955" max="10955" width="1.83203125" style="69" customWidth="1"/>
    <col min="10956" max="10956" width="17.5" style="69" customWidth="1"/>
    <col min="10957" max="10957" width="1" style="69" customWidth="1"/>
    <col min="10958" max="10958" width="22.1640625" style="69" bestFit="1" customWidth="1"/>
    <col min="10959" max="10959" width="9.33203125" style="69"/>
    <col min="10960" max="10960" width="14" style="69" bestFit="1" customWidth="1"/>
    <col min="10961" max="10961" width="16" style="69" customWidth="1"/>
    <col min="10962" max="11198" width="9.33203125" style="69"/>
    <col min="11199" max="11199" width="3.83203125" style="69" customWidth="1"/>
    <col min="11200" max="11200" width="3.1640625" style="69" customWidth="1"/>
    <col min="11201" max="11201" width="38.33203125" style="69" customWidth="1"/>
    <col min="11202" max="11202" width="8.33203125" style="69" customWidth="1"/>
    <col min="11203" max="11203" width="0.5" style="69" customWidth="1"/>
    <col min="11204" max="11204" width="14" style="69" bestFit="1" customWidth="1"/>
    <col min="11205" max="11205" width="0.6640625" style="69" customWidth="1"/>
    <col min="11206" max="11206" width="14" style="69" bestFit="1" customWidth="1"/>
    <col min="11207" max="11207" width="0.6640625" style="69" customWidth="1"/>
    <col min="11208" max="11208" width="14" style="69" bestFit="1" customWidth="1"/>
    <col min="11209" max="11209" width="1" style="69" customWidth="1"/>
    <col min="11210" max="11210" width="12.6640625" style="69" customWidth="1"/>
    <col min="11211" max="11211" width="1.83203125" style="69" customWidth="1"/>
    <col min="11212" max="11212" width="17.5" style="69" customWidth="1"/>
    <col min="11213" max="11213" width="1" style="69" customWidth="1"/>
    <col min="11214" max="11214" width="22.1640625" style="69" bestFit="1" customWidth="1"/>
    <col min="11215" max="11215" width="9.33203125" style="69"/>
    <col min="11216" max="11216" width="14" style="69" bestFit="1" customWidth="1"/>
    <col min="11217" max="11217" width="16" style="69" customWidth="1"/>
    <col min="11218" max="11454" width="9.33203125" style="69"/>
    <col min="11455" max="11455" width="3.83203125" style="69" customWidth="1"/>
    <col min="11456" max="11456" width="3.1640625" style="69" customWidth="1"/>
    <col min="11457" max="11457" width="38.33203125" style="69" customWidth="1"/>
    <col min="11458" max="11458" width="8.33203125" style="69" customWidth="1"/>
    <col min="11459" max="11459" width="0.5" style="69" customWidth="1"/>
    <col min="11460" max="11460" width="14" style="69" bestFit="1" customWidth="1"/>
    <col min="11461" max="11461" width="0.6640625" style="69" customWidth="1"/>
    <col min="11462" max="11462" width="14" style="69" bestFit="1" customWidth="1"/>
    <col min="11463" max="11463" width="0.6640625" style="69" customWidth="1"/>
    <col min="11464" max="11464" width="14" style="69" bestFit="1" customWidth="1"/>
    <col min="11465" max="11465" width="1" style="69" customWidth="1"/>
    <col min="11466" max="11466" width="12.6640625" style="69" customWidth="1"/>
    <col min="11467" max="11467" width="1.83203125" style="69" customWidth="1"/>
    <col min="11468" max="11468" width="17.5" style="69" customWidth="1"/>
    <col min="11469" max="11469" width="1" style="69" customWidth="1"/>
    <col min="11470" max="11470" width="22.1640625" style="69" bestFit="1" customWidth="1"/>
    <col min="11471" max="11471" width="9.33203125" style="69"/>
    <col min="11472" max="11472" width="14" style="69" bestFit="1" customWidth="1"/>
    <col min="11473" max="11473" width="16" style="69" customWidth="1"/>
    <col min="11474" max="11710" width="9.33203125" style="69"/>
    <col min="11711" max="11711" width="3.83203125" style="69" customWidth="1"/>
    <col min="11712" max="11712" width="3.1640625" style="69" customWidth="1"/>
    <col min="11713" max="11713" width="38.33203125" style="69" customWidth="1"/>
    <col min="11714" max="11714" width="8.33203125" style="69" customWidth="1"/>
    <col min="11715" max="11715" width="0.5" style="69" customWidth="1"/>
    <col min="11716" max="11716" width="14" style="69" bestFit="1" customWidth="1"/>
    <col min="11717" max="11717" width="0.6640625" style="69" customWidth="1"/>
    <col min="11718" max="11718" width="14" style="69" bestFit="1" customWidth="1"/>
    <col min="11719" max="11719" width="0.6640625" style="69" customWidth="1"/>
    <col min="11720" max="11720" width="14" style="69" bestFit="1" customWidth="1"/>
    <col min="11721" max="11721" width="1" style="69" customWidth="1"/>
    <col min="11722" max="11722" width="12.6640625" style="69" customWidth="1"/>
    <col min="11723" max="11723" width="1.83203125" style="69" customWidth="1"/>
    <col min="11724" max="11724" width="17.5" style="69" customWidth="1"/>
    <col min="11725" max="11725" width="1" style="69" customWidth="1"/>
    <col min="11726" max="11726" width="22.1640625" style="69" bestFit="1" customWidth="1"/>
    <col min="11727" max="11727" width="9.33203125" style="69"/>
    <col min="11728" max="11728" width="14" style="69" bestFit="1" customWidth="1"/>
    <col min="11729" max="11729" width="16" style="69" customWidth="1"/>
    <col min="11730" max="11966" width="9.33203125" style="69"/>
    <col min="11967" max="11967" width="3.83203125" style="69" customWidth="1"/>
    <col min="11968" max="11968" width="3.1640625" style="69" customWidth="1"/>
    <col min="11969" max="11969" width="38.33203125" style="69" customWidth="1"/>
    <col min="11970" max="11970" width="8.33203125" style="69" customWidth="1"/>
    <col min="11971" max="11971" width="0.5" style="69" customWidth="1"/>
    <col min="11972" max="11972" width="14" style="69" bestFit="1" customWidth="1"/>
    <col min="11973" max="11973" width="0.6640625" style="69" customWidth="1"/>
    <col min="11974" max="11974" width="14" style="69" bestFit="1" customWidth="1"/>
    <col min="11975" max="11975" width="0.6640625" style="69" customWidth="1"/>
    <col min="11976" max="11976" width="14" style="69" bestFit="1" customWidth="1"/>
    <col min="11977" max="11977" width="1" style="69" customWidth="1"/>
    <col min="11978" max="11978" width="12.6640625" style="69" customWidth="1"/>
    <col min="11979" max="11979" width="1.83203125" style="69" customWidth="1"/>
    <col min="11980" max="11980" width="17.5" style="69" customWidth="1"/>
    <col min="11981" max="11981" width="1" style="69" customWidth="1"/>
    <col min="11982" max="11982" width="22.1640625" style="69" bestFit="1" customWidth="1"/>
    <col min="11983" max="11983" width="9.33203125" style="69"/>
    <col min="11984" max="11984" width="14" style="69" bestFit="1" customWidth="1"/>
    <col min="11985" max="11985" width="16" style="69" customWidth="1"/>
    <col min="11986" max="12222" width="9.33203125" style="69"/>
    <col min="12223" max="12223" width="3.83203125" style="69" customWidth="1"/>
    <col min="12224" max="12224" width="3.1640625" style="69" customWidth="1"/>
    <col min="12225" max="12225" width="38.33203125" style="69" customWidth="1"/>
    <col min="12226" max="12226" width="8.33203125" style="69" customWidth="1"/>
    <col min="12227" max="12227" width="0.5" style="69" customWidth="1"/>
    <col min="12228" max="12228" width="14" style="69" bestFit="1" customWidth="1"/>
    <col min="12229" max="12229" width="0.6640625" style="69" customWidth="1"/>
    <col min="12230" max="12230" width="14" style="69" bestFit="1" customWidth="1"/>
    <col min="12231" max="12231" width="0.6640625" style="69" customWidth="1"/>
    <col min="12232" max="12232" width="14" style="69" bestFit="1" customWidth="1"/>
    <col min="12233" max="12233" width="1" style="69" customWidth="1"/>
    <col min="12234" max="12234" width="12.6640625" style="69" customWidth="1"/>
    <col min="12235" max="12235" width="1.83203125" style="69" customWidth="1"/>
    <col min="12236" max="12236" width="17.5" style="69" customWidth="1"/>
    <col min="12237" max="12237" width="1" style="69" customWidth="1"/>
    <col min="12238" max="12238" width="22.1640625" style="69" bestFit="1" customWidth="1"/>
    <col min="12239" max="12239" width="9.33203125" style="69"/>
    <col min="12240" max="12240" width="14" style="69" bestFit="1" customWidth="1"/>
    <col min="12241" max="12241" width="16" style="69" customWidth="1"/>
    <col min="12242" max="12478" width="9.33203125" style="69"/>
    <col min="12479" max="12479" width="3.83203125" style="69" customWidth="1"/>
    <col min="12480" max="12480" width="3.1640625" style="69" customWidth="1"/>
    <col min="12481" max="12481" width="38.33203125" style="69" customWidth="1"/>
    <col min="12482" max="12482" width="8.33203125" style="69" customWidth="1"/>
    <col min="12483" max="12483" width="0.5" style="69" customWidth="1"/>
    <col min="12484" max="12484" width="14" style="69" bestFit="1" customWidth="1"/>
    <col min="12485" max="12485" width="0.6640625" style="69" customWidth="1"/>
    <col min="12486" max="12486" width="14" style="69" bestFit="1" customWidth="1"/>
    <col min="12487" max="12487" width="0.6640625" style="69" customWidth="1"/>
    <col min="12488" max="12488" width="14" style="69" bestFit="1" customWidth="1"/>
    <col min="12489" max="12489" width="1" style="69" customWidth="1"/>
    <col min="12490" max="12490" width="12.6640625" style="69" customWidth="1"/>
    <col min="12491" max="12491" width="1.83203125" style="69" customWidth="1"/>
    <col min="12492" max="12492" width="17.5" style="69" customWidth="1"/>
    <col min="12493" max="12493" width="1" style="69" customWidth="1"/>
    <col min="12494" max="12494" width="22.1640625" style="69" bestFit="1" customWidth="1"/>
    <col min="12495" max="12495" width="9.33203125" style="69"/>
    <col min="12496" max="12496" width="14" style="69" bestFit="1" customWidth="1"/>
    <col min="12497" max="12497" width="16" style="69" customWidth="1"/>
    <col min="12498" max="12734" width="9.33203125" style="69"/>
    <col min="12735" max="12735" width="3.83203125" style="69" customWidth="1"/>
    <col min="12736" max="12736" width="3.1640625" style="69" customWidth="1"/>
    <col min="12737" max="12737" width="38.33203125" style="69" customWidth="1"/>
    <col min="12738" max="12738" width="8.33203125" style="69" customWidth="1"/>
    <col min="12739" max="12739" width="0.5" style="69" customWidth="1"/>
    <col min="12740" max="12740" width="14" style="69" bestFit="1" customWidth="1"/>
    <col min="12741" max="12741" width="0.6640625" style="69" customWidth="1"/>
    <col min="12742" max="12742" width="14" style="69" bestFit="1" customWidth="1"/>
    <col min="12743" max="12743" width="0.6640625" style="69" customWidth="1"/>
    <col min="12744" max="12744" width="14" style="69" bestFit="1" customWidth="1"/>
    <col min="12745" max="12745" width="1" style="69" customWidth="1"/>
    <col min="12746" max="12746" width="12.6640625" style="69" customWidth="1"/>
    <col min="12747" max="12747" width="1.83203125" style="69" customWidth="1"/>
    <col min="12748" max="12748" width="17.5" style="69" customWidth="1"/>
    <col min="12749" max="12749" width="1" style="69" customWidth="1"/>
    <col min="12750" max="12750" width="22.1640625" style="69" bestFit="1" customWidth="1"/>
    <col min="12751" max="12751" width="9.33203125" style="69"/>
    <col min="12752" max="12752" width="14" style="69" bestFit="1" customWidth="1"/>
    <col min="12753" max="12753" width="16" style="69" customWidth="1"/>
    <col min="12754" max="12990" width="9.33203125" style="69"/>
    <col min="12991" max="12991" width="3.83203125" style="69" customWidth="1"/>
    <col min="12992" max="12992" width="3.1640625" style="69" customWidth="1"/>
    <col min="12993" max="12993" width="38.33203125" style="69" customWidth="1"/>
    <col min="12994" max="12994" width="8.33203125" style="69" customWidth="1"/>
    <col min="12995" max="12995" width="0.5" style="69" customWidth="1"/>
    <col min="12996" max="12996" width="14" style="69" bestFit="1" customWidth="1"/>
    <col min="12997" max="12997" width="0.6640625" style="69" customWidth="1"/>
    <col min="12998" max="12998" width="14" style="69" bestFit="1" customWidth="1"/>
    <col min="12999" max="12999" width="0.6640625" style="69" customWidth="1"/>
    <col min="13000" max="13000" width="14" style="69" bestFit="1" customWidth="1"/>
    <col min="13001" max="13001" width="1" style="69" customWidth="1"/>
    <col min="13002" max="13002" width="12.6640625" style="69" customWidth="1"/>
    <col min="13003" max="13003" width="1.83203125" style="69" customWidth="1"/>
    <col min="13004" max="13004" width="17.5" style="69" customWidth="1"/>
    <col min="13005" max="13005" width="1" style="69" customWidth="1"/>
    <col min="13006" max="13006" width="22.1640625" style="69" bestFit="1" customWidth="1"/>
    <col min="13007" max="13007" width="9.33203125" style="69"/>
    <col min="13008" max="13008" width="14" style="69" bestFit="1" customWidth="1"/>
    <col min="13009" max="13009" width="16" style="69" customWidth="1"/>
    <col min="13010" max="13246" width="9.33203125" style="69"/>
    <col min="13247" max="13247" width="3.83203125" style="69" customWidth="1"/>
    <col min="13248" max="13248" width="3.1640625" style="69" customWidth="1"/>
    <col min="13249" max="13249" width="38.33203125" style="69" customWidth="1"/>
    <col min="13250" max="13250" width="8.33203125" style="69" customWidth="1"/>
    <col min="13251" max="13251" width="0.5" style="69" customWidth="1"/>
    <col min="13252" max="13252" width="14" style="69" bestFit="1" customWidth="1"/>
    <col min="13253" max="13253" width="0.6640625" style="69" customWidth="1"/>
    <col min="13254" max="13254" width="14" style="69" bestFit="1" customWidth="1"/>
    <col min="13255" max="13255" width="0.6640625" style="69" customWidth="1"/>
    <col min="13256" max="13256" width="14" style="69" bestFit="1" customWidth="1"/>
    <col min="13257" max="13257" width="1" style="69" customWidth="1"/>
    <col min="13258" max="13258" width="12.6640625" style="69" customWidth="1"/>
    <col min="13259" max="13259" width="1.83203125" style="69" customWidth="1"/>
    <col min="13260" max="13260" width="17.5" style="69" customWidth="1"/>
    <col min="13261" max="13261" width="1" style="69" customWidth="1"/>
    <col min="13262" max="13262" width="22.1640625" style="69" bestFit="1" customWidth="1"/>
    <col min="13263" max="13263" width="9.33203125" style="69"/>
    <col min="13264" max="13264" width="14" style="69" bestFit="1" customWidth="1"/>
    <col min="13265" max="13265" width="16" style="69" customWidth="1"/>
    <col min="13266" max="13502" width="9.33203125" style="69"/>
    <col min="13503" max="13503" width="3.83203125" style="69" customWidth="1"/>
    <col min="13504" max="13504" width="3.1640625" style="69" customWidth="1"/>
    <col min="13505" max="13505" width="38.33203125" style="69" customWidth="1"/>
    <col min="13506" max="13506" width="8.33203125" style="69" customWidth="1"/>
    <col min="13507" max="13507" width="0.5" style="69" customWidth="1"/>
    <col min="13508" max="13508" width="14" style="69" bestFit="1" customWidth="1"/>
    <col min="13509" max="13509" width="0.6640625" style="69" customWidth="1"/>
    <col min="13510" max="13510" width="14" style="69" bestFit="1" customWidth="1"/>
    <col min="13511" max="13511" width="0.6640625" style="69" customWidth="1"/>
    <col min="13512" max="13512" width="14" style="69" bestFit="1" customWidth="1"/>
    <col min="13513" max="13513" width="1" style="69" customWidth="1"/>
    <col min="13514" max="13514" width="12.6640625" style="69" customWidth="1"/>
    <col min="13515" max="13515" width="1.83203125" style="69" customWidth="1"/>
    <col min="13516" max="13516" width="17.5" style="69" customWidth="1"/>
    <col min="13517" max="13517" width="1" style="69" customWidth="1"/>
    <col min="13518" max="13518" width="22.1640625" style="69" bestFit="1" customWidth="1"/>
    <col min="13519" max="13519" width="9.33203125" style="69"/>
    <col min="13520" max="13520" width="14" style="69" bestFit="1" customWidth="1"/>
    <col min="13521" max="13521" width="16" style="69" customWidth="1"/>
    <col min="13522" max="13758" width="9.33203125" style="69"/>
    <col min="13759" max="13759" width="3.83203125" style="69" customWidth="1"/>
    <col min="13760" max="13760" width="3.1640625" style="69" customWidth="1"/>
    <col min="13761" max="13761" width="38.33203125" style="69" customWidth="1"/>
    <col min="13762" max="13762" width="8.33203125" style="69" customWidth="1"/>
    <col min="13763" max="13763" width="0.5" style="69" customWidth="1"/>
    <col min="13764" max="13764" width="14" style="69" bestFit="1" customWidth="1"/>
    <col min="13765" max="13765" width="0.6640625" style="69" customWidth="1"/>
    <col min="13766" max="13766" width="14" style="69" bestFit="1" customWidth="1"/>
    <col min="13767" max="13767" width="0.6640625" style="69" customWidth="1"/>
    <col min="13768" max="13768" width="14" style="69" bestFit="1" customWidth="1"/>
    <col min="13769" max="13769" width="1" style="69" customWidth="1"/>
    <col min="13770" max="13770" width="12.6640625" style="69" customWidth="1"/>
    <col min="13771" max="13771" width="1.83203125" style="69" customWidth="1"/>
    <col min="13772" max="13772" width="17.5" style="69" customWidth="1"/>
    <col min="13773" max="13773" width="1" style="69" customWidth="1"/>
    <col min="13774" max="13774" width="22.1640625" style="69" bestFit="1" customWidth="1"/>
    <col min="13775" max="13775" width="9.33203125" style="69"/>
    <col min="13776" max="13776" width="14" style="69" bestFit="1" customWidth="1"/>
    <col min="13777" max="13777" width="16" style="69" customWidth="1"/>
    <col min="13778" max="14014" width="9.33203125" style="69"/>
    <col min="14015" max="14015" width="3.83203125" style="69" customWidth="1"/>
    <col min="14016" max="14016" width="3.1640625" style="69" customWidth="1"/>
    <col min="14017" max="14017" width="38.33203125" style="69" customWidth="1"/>
    <col min="14018" max="14018" width="8.33203125" style="69" customWidth="1"/>
    <col min="14019" max="14019" width="0.5" style="69" customWidth="1"/>
    <col min="14020" max="14020" width="14" style="69" bestFit="1" customWidth="1"/>
    <col min="14021" max="14021" width="0.6640625" style="69" customWidth="1"/>
    <col min="14022" max="14022" width="14" style="69" bestFit="1" customWidth="1"/>
    <col min="14023" max="14023" width="0.6640625" style="69" customWidth="1"/>
    <col min="14024" max="14024" width="14" style="69" bestFit="1" customWidth="1"/>
    <col min="14025" max="14025" width="1" style="69" customWidth="1"/>
    <col min="14026" max="14026" width="12.6640625" style="69" customWidth="1"/>
    <col min="14027" max="14027" width="1.83203125" style="69" customWidth="1"/>
    <col min="14028" max="14028" width="17.5" style="69" customWidth="1"/>
    <col min="14029" max="14029" width="1" style="69" customWidth="1"/>
    <col min="14030" max="14030" width="22.1640625" style="69" bestFit="1" customWidth="1"/>
    <col min="14031" max="14031" width="9.33203125" style="69"/>
    <col min="14032" max="14032" width="14" style="69" bestFit="1" customWidth="1"/>
    <col min="14033" max="14033" width="16" style="69" customWidth="1"/>
    <col min="14034" max="14270" width="9.33203125" style="69"/>
    <col min="14271" max="14271" width="3.83203125" style="69" customWidth="1"/>
    <col min="14272" max="14272" width="3.1640625" style="69" customWidth="1"/>
    <col min="14273" max="14273" width="38.33203125" style="69" customWidth="1"/>
    <col min="14274" max="14274" width="8.33203125" style="69" customWidth="1"/>
    <col min="14275" max="14275" width="0.5" style="69" customWidth="1"/>
    <col min="14276" max="14276" width="14" style="69" bestFit="1" customWidth="1"/>
    <col min="14277" max="14277" width="0.6640625" style="69" customWidth="1"/>
    <col min="14278" max="14278" width="14" style="69" bestFit="1" customWidth="1"/>
    <col min="14279" max="14279" width="0.6640625" style="69" customWidth="1"/>
    <col min="14280" max="14280" width="14" style="69" bestFit="1" customWidth="1"/>
    <col min="14281" max="14281" width="1" style="69" customWidth="1"/>
    <col min="14282" max="14282" width="12.6640625" style="69" customWidth="1"/>
    <col min="14283" max="14283" width="1.83203125" style="69" customWidth="1"/>
    <col min="14284" max="14284" width="17.5" style="69" customWidth="1"/>
    <col min="14285" max="14285" width="1" style="69" customWidth="1"/>
    <col min="14286" max="14286" width="22.1640625" style="69" bestFit="1" customWidth="1"/>
    <col min="14287" max="14287" width="9.33203125" style="69"/>
    <col min="14288" max="14288" width="14" style="69" bestFit="1" customWidth="1"/>
    <col min="14289" max="14289" width="16" style="69" customWidth="1"/>
    <col min="14290" max="14526" width="9.33203125" style="69"/>
    <col min="14527" max="14527" width="3.83203125" style="69" customWidth="1"/>
    <col min="14528" max="14528" width="3.1640625" style="69" customWidth="1"/>
    <col min="14529" max="14529" width="38.33203125" style="69" customWidth="1"/>
    <col min="14530" max="14530" width="8.33203125" style="69" customWidth="1"/>
    <col min="14531" max="14531" width="0.5" style="69" customWidth="1"/>
    <col min="14532" max="14532" width="14" style="69" bestFit="1" customWidth="1"/>
    <col min="14533" max="14533" width="0.6640625" style="69" customWidth="1"/>
    <col min="14534" max="14534" width="14" style="69" bestFit="1" customWidth="1"/>
    <col min="14535" max="14535" width="0.6640625" style="69" customWidth="1"/>
    <col min="14536" max="14536" width="14" style="69" bestFit="1" customWidth="1"/>
    <col min="14537" max="14537" width="1" style="69" customWidth="1"/>
    <col min="14538" max="14538" width="12.6640625" style="69" customWidth="1"/>
    <col min="14539" max="14539" width="1.83203125" style="69" customWidth="1"/>
    <col min="14540" max="14540" width="17.5" style="69" customWidth="1"/>
    <col min="14541" max="14541" width="1" style="69" customWidth="1"/>
    <col min="14542" max="14542" width="22.1640625" style="69" bestFit="1" customWidth="1"/>
    <col min="14543" max="14543" width="9.33203125" style="69"/>
    <col min="14544" max="14544" width="14" style="69" bestFit="1" customWidth="1"/>
    <col min="14545" max="14545" width="16" style="69" customWidth="1"/>
    <col min="14546" max="14782" width="9.33203125" style="69"/>
    <col min="14783" max="14783" width="3.83203125" style="69" customWidth="1"/>
    <col min="14784" max="14784" width="3.1640625" style="69" customWidth="1"/>
    <col min="14785" max="14785" width="38.33203125" style="69" customWidth="1"/>
    <col min="14786" max="14786" width="8.33203125" style="69" customWidth="1"/>
    <col min="14787" max="14787" width="0.5" style="69" customWidth="1"/>
    <col min="14788" max="14788" width="14" style="69" bestFit="1" customWidth="1"/>
    <col min="14789" max="14789" width="0.6640625" style="69" customWidth="1"/>
    <col min="14790" max="14790" width="14" style="69" bestFit="1" customWidth="1"/>
    <col min="14791" max="14791" width="0.6640625" style="69" customWidth="1"/>
    <col min="14792" max="14792" width="14" style="69" bestFit="1" customWidth="1"/>
    <col min="14793" max="14793" width="1" style="69" customWidth="1"/>
    <col min="14794" max="14794" width="12.6640625" style="69" customWidth="1"/>
    <col min="14795" max="14795" width="1.83203125" style="69" customWidth="1"/>
    <col min="14796" max="14796" width="17.5" style="69" customWidth="1"/>
    <col min="14797" max="14797" width="1" style="69" customWidth="1"/>
    <col min="14798" max="14798" width="22.1640625" style="69" bestFit="1" customWidth="1"/>
    <col min="14799" max="14799" width="9.33203125" style="69"/>
    <col min="14800" max="14800" width="14" style="69" bestFit="1" customWidth="1"/>
    <col min="14801" max="14801" width="16" style="69" customWidth="1"/>
    <col min="14802" max="15038" width="9.33203125" style="69"/>
    <col min="15039" max="15039" width="3.83203125" style="69" customWidth="1"/>
    <col min="15040" max="15040" width="3.1640625" style="69" customWidth="1"/>
    <col min="15041" max="15041" width="38.33203125" style="69" customWidth="1"/>
    <col min="15042" max="15042" width="8.33203125" style="69" customWidth="1"/>
    <col min="15043" max="15043" width="0.5" style="69" customWidth="1"/>
    <col min="15044" max="15044" width="14" style="69" bestFit="1" customWidth="1"/>
    <col min="15045" max="15045" width="0.6640625" style="69" customWidth="1"/>
    <col min="15046" max="15046" width="14" style="69" bestFit="1" customWidth="1"/>
    <col min="15047" max="15047" width="0.6640625" style="69" customWidth="1"/>
    <col min="15048" max="15048" width="14" style="69" bestFit="1" customWidth="1"/>
    <col min="15049" max="15049" width="1" style="69" customWidth="1"/>
    <col min="15050" max="15050" width="12.6640625" style="69" customWidth="1"/>
    <col min="15051" max="15051" width="1.83203125" style="69" customWidth="1"/>
    <col min="15052" max="15052" width="17.5" style="69" customWidth="1"/>
    <col min="15053" max="15053" width="1" style="69" customWidth="1"/>
    <col min="15054" max="15054" width="22.1640625" style="69" bestFit="1" customWidth="1"/>
    <col min="15055" max="15055" width="9.33203125" style="69"/>
    <col min="15056" max="15056" width="14" style="69" bestFit="1" customWidth="1"/>
    <col min="15057" max="15057" width="16" style="69" customWidth="1"/>
    <col min="15058" max="16384" width="9.33203125" style="69"/>
  </cols>
  <sheetData>
    <row r="1" spans="1:11" ht="22.5" customHeight="1" x14ac:dyDescent="0.45">
      <c r="K1" s="81" t="s">
        <v>13</v>
      </c>
    </row>
    <row r="2" spans="1:11" ht="22.5" customHeight="1" x14ac:dyDescent="0.45">
      <c r="A2" s="198" t="s">
        <v>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11" ht="22.5" customHeight="1" x14ac:dyDescent="0.45">
      <c r="A3" s="199" t="s">
        <v>66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 ht="22.5" customHeight="1" x14ac:dyDescent="0.45">
      <c r="A4" s="199" t="s">
        <v>67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1" ht="3.75" customHeight="1" x14ac:dyDescent="0.45">
      <c r="A5" s="82"/>
      <c r="B5" s="82"/>
      <c r="C5" s="82"/>
      <c r="D5" s="82"/>
      <c r="E5" s="82"/>
      <c r="F5" s="82"/>
      <c r="H5" s="82"/>
      <c r="I5" s="82"/>
    </row>
    <row r="6" spans="1:11" ht="22.5" customHeight="1" x14ac:dyDescent="0.45">
      <c r="A6" s="82"/>
      <c r="B6" s="82"/>
      <c r="C6" s="82"/>
      <c r="D6" s="83"/>
      <c r="E6" s="200" t="s">
        <v>6</v>
      </c>
      <c r="F6" s="200"/>
      <c r="G6" s="200"/>
      <c r="H6" s="200"/>
      <c r="I6" s="200"/>
      <c r="J6" s="200"/>
      <c r="K6" s="200"/>
    </row>
    <row r="7" spans="1:11" ht="22.5" customHeight="1" x14ac:dyDescent="0.45">
      <c r="A7" s="82"/>
      <c r="B7" s="82"/>
      <c r="C7" s="82"/>
      <c r="D7" s="83"/>
      <c r="E7" s="201" t="s">
        <v>68</v>
      </c>
      <c r="F7" s="201"/>
      <c r="G7" s="201"/>
      <c r="H7" s="84"/>
      <c r="I7" s="84"/>
      <c r="J7" s="84"/>
      <c r="K7" s="84"/>
    </row>
    <row r="8" spans="1:11" ht="22.5" customHeight="1" x14ac:dyDescent="0.45">
      <c r="A8" s="82"/>
      <c r="B8" s="82"/>
      <c r="C8" s="82"/>
      <c r="D8" s="83"/>
      <c r="E8" s="200" t="s">
        <v>69</v>
      </c>
      <c r="F8" s="200"/>
      <c r="G8" s="200"/>
      <c r="H8" s="83"/>
      <c r="I8" s="200" t="s">
        <v>8</v>
      </c>
      <c r="J8" s="200"/>
      <c r="K8" s="200"/>
    </row>
    <row r="9" spans="1:11" ht="22.5" customHeight="1" x14ac:dyDescent="0.45">
      <c r="A9" s="82"/>
      <c r="B9" s="82"/>
      <c r="C9" s="82"/>
      <c r="D9" s="85" t="s">
        <v>12</v>
      </c>
      <c r="E9" s="86" t="s">
        <v>70</v>
      </c>
      <c r="F9" s="87"/>
      <c r="G9" s="86" t="s">
        <v>71</v>
      </c>
      <c r="H9" s="84"/>
      <c r="I9" s="86" t="s">
        <v>70</v>
      </c>
      <c r="J9" s="87"/>
      <c r="K9" s="86" t="s">
        <v>71</v>
      </c>
    </row>
    <row r="10" spans="1:11" ht="22.5" customHeight="1" x14ac:dyDescent="0.45">
      <c r="A10" s="88" t="s">
        <v>72</v>
      </c>
      <c r="B10" s="89"/>
      <c r="C10" s="89"/>
      <c r="D10" s="90"/>
      <c r="E10" s="89"/>
      <c r="F10" s="91"/>
      <c r="H10" s="89"/>
      <c r="I10" s="92"/>
    </row>
    <row r="11" spans="1:11" ht="22.5" customHeight="1" x14ac:dyDescent="0.45">
      <c r="A11" s="93"/>
      <c r="B11" s="89" t="s">
        <v>73</v>
      </c>
      <c r="C11" s="89"/>
      <c r="D11" s="94"/>
      <c r="E11" s="95">
        <v>386625162</v>
      </c>
      <c r="F11" s="95"/>
      <c r="G11" s="63">
        <v>332067953</v>
      </c>
      <c r="H11" s="22"/>
      <c r="I11" s="95">
        <v>386625162</v>
      </c>
      <c r="J11" s="63"/>
      <c r="K11" s="30">
        <v>332067953</v>
      </c>
    </row>
    <row r="12" spans="1:11" ht="22.5" customHeight="1" x14ac:dyDescent="0.45">
      <c r="A12" s="93"/>
      <c r="B12" s="93" t="s">
        <v>74</v>
      </c>
      <c r="C12" s="93"/>
      <c r="D12" s="94">
        <v>17</v>
      </c>
      <c r="E12" s="96">
        <v>2721562</v>
      </c>
      <c r="F12" s="95"/>
      <c r="G12" s="63">
        <v>2758810</v>
      </c>
      <c r="H12" s="22"/>
      <c r="I12" s="96">
        <v>2721562</v>
      </c>
      <c r="J12" s="63"/>
      <c r="K12" s="97">
        <v>3433810</v>
      </c>
    </row>
    <row r="13" spans="1:11" ht="22.5" customHeight="1" x14ac:dyDescent="0.45">
      <c r="A13" s="98"/>
      <c r="C13" s="93" t="s">
        <v>75</v>
      </c>
      <c r="D13" s="89"/>
      <c r="E13" s="96">
        <v>389346724</v>
      </c>
      <c r="F13" s="95"/>
      <c r="G13" s="73">
        <v>334826763</v>
      </c>
      <c r="H13" s="22"/>
      <c r="I13" s="96">
        <v>389346724</v>
      </c>
      <c r="J13" s="63"/>
      <c r="K13" s="97">
        <v>335501763</v>
      </c>
    </row>
    <row r="14" spans="1:11" ht="22.5" customHeight="1" x14ac:dyDescent="0.45">
      <c r="A14" s="99" t="s">
        <v>76</v>
      </c>
      <c r="C14" s="89"/>
      <c r="D14" s="89"/>
      <c r="E14" s="95"/>
      <c r="F14" s="95"/>
      <c r="G14" s="63"/>
      <c r="H14" s="22"/>
      <c r="I14" s="95"/>
      <c r="J14" s="63"/>
      <c r="K14" s="30"/>
    </row>
    <row r="15" spans="1:11" ht="22.5" customHeight="1" x14ac:dyDescent="0.45">
      <c r="A15" s="99"/>
      <c r="B15" s="93" t="s">
        <v>77</v>
      </c>
      <c r="C15" s="89"/>
      <c r="D15" s="100"/>
      <c r="E15" s="95">
        <v>380904177</v>
      </c>
      <c r="F15" s="95"/>
      <c r="G15" s="63">
        <v>309742064</v>
      </c>
      <c r="H15" s="22"/>
      <c r="I15" s="95">
        <v>380904177</v>
      </c>
      <c r="J15" s="63"/>
      <c r="K15" s="30">
        <v>309742064</v>
      </c>
    </row>
    <row r="16" spans="1:11" ht="22.5" customHeight="1" x14ac:dyDescent="0.45">
      <c r="A16" s="89"/>
      <c r="B16" s="93" t="s">
        <v>78</v>
      </c>
      <c r="C16" s="89"/>
      <c r="D16" s="101"/>
      <c r="E16" s="95">
        <v>16791555</v>
      </c>
      <c r="F16" s="95"/>
      <c r="G16" s="63">
        <v>14501040</v>
      </c>
      <c r="H16" s="22"/>
      <c r="I16" s="95">
        <v>16791555</v>
      </c>
      <c r="J16" s="63"/>
      <c r="K16" s="30">
        <v>14501040</v>
      </c>
    </row>
    <row r="17" spans="1:11" ht="22.5" customHeight="1" x14ac:dyDescent="0.45">
      <c r="A17" s="102"/>
      <c r="B17" s="69" t="s">
        <v>79</v>
      </c>
      <c r="C17" s="89"/>
      <c r="D17" s="100"/>
      <c r="E17" s="96">
        <v>2524385</v>
      </c>
      <c r="F17" s="95"/>
      <c r="G17" s="97">
        <v>1306016</v>
      </c>
      <c r="H17" s="22"/>
      <c r="I17" s="96">
        <v>2524385</v>
      </c>
      <c r="J17" s="63"/>
      <c r="K17" s="97">
        <v>1306016</v>
      </c>
    </row>
    <row r="18" spans="1:11" ht="22.5" customHeight="1" x14ac:dyDescent="0.45">
      <c r="C18" s="102" t="s">
        <v>80</v>
      </c>
      <c r="D18" s="94"/>
      <c r="E18" s="103">
        <v>400220117</v>
      </c>
      <c r="F18" s="104"/>
      <c r="G18" s="73">
        <v>325549120</v>
      </c>
      <c r="H18" s="22"/>
      <c r="I18" s="103">
        <v>400220117</v>
      </c>
      <c r="J18" s="63"/>
      <c r="K18" s="34">
        <v>325549120</v>
      </c>
    </row>
    <row r="19" spans="1:11" ht="22.5" customHeight="1" x14ac:dyDescent="0.45">
      <c r="A19" s="67" t="s">
        <v>81</v>
      </c>
      <c r="C19" s="102"/>
      <c r="D19" s="94"/>
      <c r="E19" s="104"/>
      <c r="F19" s="104"/>
      <c r="G19" s="63"/>
      <c r="H19" s="22"/>
      <c r="I19" s="104"/>
      <c r="J19" s="63"/>
      <c r="K19" s="29"/>
    </row>
    <row r="20" spans="1:11" ht="22.5" customHeight="1" x14ac:dyDescent="0.45">
      <c r="A20" s="105" t="s">
        <v>82</v>
      </c>
      <c r="C20" s="89"/>
      <c r="D20" s="90"/>
      <c r="E20" s="95">
        <v>-10873393</v>
      </c>
      <c r="F20" s="95"/>
      <c r="G20" s="30">
        <v>9277643</v>
      </c>
      <c r="H20" s="22"/>
      <c r="I20" s="95">
        <v>-10873393</v>
      </c>
      <c r="J20" s="63"/>
      <c r="K20" s="30">
        <v>9952643</v>
      </c>
    </row>
    <row r="21" spans="1:11" ht="22.5" customHeight="1" x14ac:dyDescent="0.45">
      <c r="A21" s="102" t="s">
        <v>83</v>
      </c>
      <c r="C21" s="89"/>
      <c r="D21" s="106">
        <v>7</v>
      </c>
      <c r="E21" s="96">
        <v>374373</v>
      </c>
      <c r="F21" s="95"/>
      <c r="G21" s="97">
        <v>378931</v>
      </c>
      <c r="H21" s="22"/>
      <c r="I21" s="107">
        <v>0</v>
      </c>
      <c r="J21" s="63"/>
      <c r="K21" s="107">
        <v>0</v>
      </c>
    </row>
    <row r="22" spans="1:11" ht="22.5" customHeight="1" x14ac:dyDescent="0.45">
      <c r="A22" s="105" t="s">
        <v>84</v>
      </c>
      <c r="C22" s="89"/>
      <c r="D22" s="89"/>
      <c r="E22" s="95">
        <v>-10499020</v>
      </c>
      <c r="F22" s="95"/>
      <c r="G22" s="63">
        <v>9656574</v>
      </c>
      <c r="H22" s="22"/>
      <c r="I22" s="95">
        <v>-10873393</v>
      </c>
      <c r="J22" s="63"/>
      <c r="K22" s="30">
        <v>9952643</v>
      </c>
    </row>
    <row r="23" spans="1:11" ht="22.5" customHeight="1" x14ac:dyDescent="0.45">
      <c r="A23" s="69" t="s">
        <v>85</v>
      </c>
      <c r="D23" s="94">
        <v>18</v>
      </c>
      <c r="E23" s="96">
        <v>1751376</v>
      </c>
      <c r="F23" s="95"/>
      <c r="G23" s="97">
        <v>-2037012</v>
      </c>
      <c r="H23" s="22"/>
      <c r="I23" s="96">
        <v>1751376</v>
      </c>
      <c r="J23" s="63"/>
      <c r="K23" s="97">
        <v>-2037012</v>
      </c>
    </row>
    <row r="24" spans="1:11" ht="21" x14ac:dyDescent="0.45">
      <c r="A24" s="67" t="s">
        <v>91</v>
      </c>
      <c r="D24" s="94"/>
      <c r="E24" s="107">
        <v>0</v>
      </c>
      <c r="F24" s="109"/>
      <c r="G24" s="107">
        <v>0</v>
      </c>
      <c r="H24" s="40"/>
      <c r="I24" s="107">
        <v>0</v>
      </c>
      <c r="J24" s="30"/>
      <c r="K24" s="107">
        <v>0</v>
      </c>
    </row>
    <row r="25" spans="1:11" ht="21.75" thickBot="1" x14ac:dyDescent="0.5">
      <c r="A25" s="105" t="s">
        <v>92</v>
      </c>
      <c r="C25" s="89"/>
      <c r="D25" s="89"/>
      <c r="E25" s="79">
        <v>-8747644</v>
      </c>
      <c r="F25" s="95"/>
      <c r="G25" s="79">
        <v>7619562</v>
      </c>
      <c r="H25" s="22"/>
      <c r="I25" s="79">
        <v>-9122017</v>
      </c>
      <c r="J25" s="63"/>
      <c r="K25" s="79">
        <v>7915631</v>
      </c>
    </row>
    <row r="26" spans="1:11" ht="3.75" customHeight="1" thickTop="1" x14ac:dyDescent="0.45">
      <c r="A26" s="105"/>
      <c r="C26" s="89"/>
      <c r="D26" s="89"/>
      <c r="E26" s="40"/>
      <c r="F26" s="22"/>
      <c r="G26" s="30"/>
      <c r="H26" s="22"/>
      <c r="I26" s="40"/>
      <c r="J26" s="63"/>
      <c r="K26" s="30"/>
    </row>
    <row r="27" spans="1:11" ht="24" customHeight="1" x14ac:dyDescent="0.45">
      <c r="A27" s="88" t="s">
        <v>93</v>
      </c>
      <c r="B27" s="89"/>
      <c r="C27" s="89"/>
      <c r="D27" s="94"/>
      <c r="E27" s="110"/>
      <c r="F27" s="110"/>
      <c r="H27" s="110"/>
      <c r="I27" s="111"/>
      <c r="K27" s="52"/>
    </row>
    <row r="28" spans="1:11" ht="25.5" customHeight="1" thickBot="1" x14ac:dyDescent="0.5">
      <c r="A28" s="93"/>
      <c r="B28" s="102" t="s">
        <v>86</v>
      </c>
      <c r="C28" s="89"/>
      <c r="D28" s="112"/>
      <c r="E28" s="113">
        <v>-1.7495288000000001E-2</v>
      </c>
      <c r="F28" s="110"/>
      <c r="G28" s="113">
        <v>1.5239124E-2</v>
      </c>
      <c r="H28" s="110"/>
      <c r="I28" s="113">
        <v>-1.8244033999999999E-2</v>
      </c>
      <c r="K28" s="113">
        <v>1.5831261999999999E-2</v>
      </c>
    </row>
    <row r="29" spans="1:11" ht="3" customHeight="1" thickTop="1" x14ac:dyDescent="0.45">
      <c r="A29" s="93"/>
      <c r="B29" s="114"/>
      <c r="C29" s="89"/>
      <c r="D29" s="112"/>
      <c r="E29" s="110"/>
      <c r="F29" s="110"/>
      <c r="H29" s="110"/>
      <c r="I29" s="115"/>
    </row>
    <row r="30" spans="1:11" ht="25.5" customHeight="1" x14ac:dyDescent="0.45">
      <c r="A30" s="55" t="s">
        <v>33</v>
      </c>
      <c r="B30" s="89"/>
      <c r="C30" s="89"/>
      <c r="D30" s="116"/>
      <c r="E30" s="116"/>
      <c r="F30" s="116"/>
      <c r="H30" s="116"/>
    </row>
    <row r="31" spans="1:11" ht="25.5" customHeight="1" x14ac:dyDescent="0.45">
      <c r="A31" s="93"/>
      <c r="B31" s="89"/>
      <c r="C31" s="89"/>
      <c r="D31" s="116"/>
      <c r="E31" s="117"/>
      <c r="F31" s="117"/>
      <c r="G31" s="72"/>
      <c r="H31" s="117"/>
      <c r="I31" s="118"/>
      <c r="J31" s="119"/>
      <c r="K31" s="119"/>
    </row>
  </sheetData>
  <mergeCells count="7">
    <mergeCell ref="E8:G8"/>
    <mergeCell ref="I8:K8"/>
    <mergeCell ref="A2:K2"/>
    <mergeCell ref="A3:K3"/>
    <mergeCell ref="A4:K4"/>
    <mergeCell ref="E6:K6"/>
    <mergeCell ref="E7:G7"/>
  </mergeCells>
  <pageMargins left="0.51181102362204722" right="0.31496062992125984" top="0.43307086614173229" bottom="0.35433070866141736" header="0.23622047244094491" footer="0.47244094488188981"/>
  <pageSetup paperSize="9" scale="92" firstPageNumber="5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36"/>
  <sheetViews>
    <sheetView showGridLines="0" zoomScale="110" zoomScaleNormal="110" zoomScaleSheetLayoutView="112" workbookViewId="0">
      <selection sqref="A1:XFD1048576"/>
    </sheetView>
  </sheetViews>
  <sheetFormatPr defaultRowHeight="22.5" customHeight="1" x14ac:dyDescent="0.45"/>
  <cols>
    <col min="1" max="1" width="2.33203125" style="69" customWidth="1"/>
    <col min="2" max="2" width="3.1640625" style="69" customWidth="1"/>
    <col min="3" max="3" width="51.6640625" style="69" customWidth="1"/>
    <col min="4" max="4" width="8" style="69" customWidth="1"/>
    <col min="5" max="5" width="14.83203125" style="69" customWidth="1"/>
    <col min="6" max="6" width="0.6640625" style="69" customWidth="1"/>
    <col min="7" max="7" width="14.5" style="11" customWidth="1"/>
    <col min="8" max="8" width="0.6640625" style="69" customWidth="1"/>
    <col min="9" max="9" width="13" style="69" customWidth="1"/>
    <col min="10" max="10" width="0.6640625" style="11" customWidth="1"/>
    <col min="11" max="11" width="13.5" style="11" customWidth="1"/>
    <col min="12" max="20" width="9.33203125" style="69"/>
    <col min="21" max="21" width="3.83203125" style="69" customWidth="1"/>
    <col min="22" max="22" width="3.1640625" style="69" customWidth="1"/>
    <col min="23" max="23" width="38.33203125" style="69" customWidth="1"/>
    <col min="24" max="24" width="8.33203125" style="69" customWidth="1"/>
    <col min="25" max="25" width="0.5" style="69" customWidth="1"/>
    <col min="26" max="26" width="14" style="69" bestFit="1" customWidth="1"/>
    <col min="27" max="27" width="0.6640625" style="69" customWidth="1"/>
    <col min="28" max="28" width="14" style="69" bestFit="1" customWidth="1"/>
    <col min="29" max="29" width="0.6640625" style="69" customWidth="1"/>
    <col min="30" max="30" width="14" style="69" bestFit="1" customWidth="1"/>
    <col min="31" max="31" width="1" style="69" customWidth="1"/>
    <col min="32" max="32" width="12.6640625" style="69" customWidth="1"/>
    <col min="33" max="33" width="1.83203125" style="69" customWidth="1"/>
    <col min="34" max="34" width="17.5" style="69" customWidth="1"/>
    <col min="35" max="35" width="1" style="69" customWidth="1"/>
    <col min="36" max="36" width="22.1640625" style="69" bestFit="1" customWidth="1"/>
    <col min="37" max="37" width="9.33203125" style="69"/>
    <col min="38" max="38" width="14" style="69" bestFit="1" customWidth="1"/>
    <col min="39" max="39" width="16" style="69" customWidth="1"/>
    <col min="40" max="276" width="9.33203125" style="69"/>
    <col min="277" max="277" width="3.83203125" style="69" customWidth="1"/>
    <col min="278" max="278" width="3.1640625" style="69" customWidth="1"/>
    <col min="279" max="279" width="38.33203125" style="69" customWidth="1"/>
    <col min="280" max="280" width="8.33203125" style="69" customWidth="1"/>
    <col min="281" max="281" width="0.5" style="69" customWidth="1"/>
    <col min="282" max="282" width="14" style="69" bestFit="1" customWidth="1"/>
    <col min="283" max="283" width="0.6640625" style="69" customWidth="1"/>
    <col min="284" max="284" width="14" style="69" bestFit="1" customWidth="1"/>
    <col min="285" max="285" width="0.6640625" style="69" customWidth="1"/>
    <col min="286" max="286" width="14" style="69" bestFit="1" customWidth="1"/>
    <col min="287" max="287" width="1" style="69" customWidth="1"/>
    <col min="288" max="288" width="12.6640625" style="69" customWidth="1"/>
    <col min="289" max="289" width="1.83203125" style="69" customWidth="1"/>
    <col min="290" max="290" width="17.5" style="69" customWidth="1"/>
    <col min="291" max="291" width="1" style="69" customWidth="1"/>
    <col min="292" max="292" width="22.1640625" style="69" bestFit="1" customWidth="1"/>
    <col min="293" max="293" width="9.33203125" style="69"/>
    <col min="294" max="294" width="14" style="69" bestFit="1" customWidth="1"/>
    <col min="295" max="295" width="16" style="69" customWidth="1"/>
    <col min="296" max="532" width="9.33203125" style="69"/>
    <col min="533" max="533" width="3.83203125" style="69" customWidth="1"/>
    <col min="534" max="534" width="3.1640625" style="69" customWidth="1"/>
    <col min="535" max="535" width="38.33203125" style="69" customWidth="1"/>
    <col min="536" max="536" width="8.33203125" style="69" customWidth="1"/>
    <col min="537" max="537" width="0.5" style="69" customWidth="1"/>
    <col min="538" max="538" width="14" style="69" bestFit="1" customWidth="1"/>
    <col min="539" max="539" width="0.6640625" style="69" customWidth="1"/>
    <col min="540" max="540" width="14" style="69" bestFit="1" customWidth="1"/>
    <col min="541" max="541" width="0.6640625" style="69" customWidth="1"/>
    <col min="542" max="542" width="14" style="69" bestFit="1" customWidth="1"/>
    <col min="543" max="543" width="1" style="69" customWidth="1"/>
    <col min="544" max="544" width="12.6640625" style="69" customWidth="1"/>
    <col min="545" max="545" width="1.83203125" style="69" customWidth="1"/>
    <col min="546" max="546" width="17.5" style="69" customWidth="1"/>
    <col min="547" max="547" width="1" style="69" customWidth="1"/>
    <col min="548" max="548" width="22.1640625" style="69" bestFit="1" customWidth="1"/>
    <col min="549" max="549" width="9.33203125" style="69"/>
    <col min="550" max="550" width="14" style="69" bestFit="1" customWidth="1"/>
    <col min="551" max="551" width="16" style="69" customWidth="1"/>
    <col min="552" max="788" width="9.33203125" style="69"/>
    <col min="789" max="789" width="3.83203125" style="69" customWidth="1"/>
    <col min="790" max="790" width="3.1640625" style="69" customWidth="1"/>
    <col min="791" max="791" width="38.33203125" style="69" customWidth="1"/>
    <col min="792" max="792" width="8.33203125" style="69" customWidth="1"/>
    <col min="793" max="793" width="0.5" style="69" customWidth="1"/>
    <col min="794" max="794" width="14" style="69" bestFit="1" customWidth="1"/>
    <col min="795" max="795" width="0.6640625" style="69" customWidth="1"/>
    <col min="796" max="796" width="14" style="69" bestFit="1" customWidth="1"/>
    <col min="797" max="797" width="0.6640625" style="69" customWidth="1"/>
    <col min="798" max="798" width="14" style="69" bestFit="1" customWidth="1"/>
    <col min="799" max="799" width="1" style="69" customWidth="1"/>
    <col min="800" max="800" width="12.6640625" style="69" customWidth="1"/>
    <col min="801" max="801" width="1.83203125" style="69" customWidth="1"/>
    <col min="802" max="802" width="17.5" style="69" customWidth="1"/>
    <col min="803" max="803" width="1" style="69" customWidth="1"/>
    <col min="804" max="804" width="22.1640625" style="69" bestFit="1" customWidth="1"/>
    <col min="805" max="805" width="9.33203125" style="69"/>
    <col min="806" max="806" width="14" style="69" bestFit="1" customWidth="1"/>
    <col min="807" max="807" width="16" style="69" customWidth="1"/>
    <col min="808" max="1044" width="9.33203125" style="69"/>
    <col min="1045" max="1045" width="3.83203125" style="69" customWidth="1"/>
    <col min="1046" max="1046" width="3.1640625" style="69" customWidth="1"/>
    <col min="1047" max="1047" width="38.33203125" style="69" customWidth="1"/>
    <col min="1048" max="1048" width="8.33203125" style="69" customWidth="1"/>
    <col min="1049" max="1049" width="0.5" style="69" customWidth="1"/>
    <col min="1050" max="1050" width="14" style="69" bestFit="1" customWidth="1"/>
    <col min="1051" max="1051" width="0.6640625" style="69" customWidth="1"/>
    <col min="1052" max="1052" width="14" style="69" bestFit="1" customWidth="1"/>
    <col min="1053" max="1053" width="0.6640625" style="69" customWidth="1"/>
    <col min="1054" max="1054" width="14" style="69" bestFit="1" customWidth="1"/>
    <col min="1055" max="1055" width="1" style="69" customWidth="1"/>
    <col min="1056" max="1056" width="12.6640625" style="69" customWidth="1"/>
    <col min="1057" max="1057" width="1.83203125" style="69" customWidth="1"/>
    <col min="1058" max="1058" width="17.5" style="69" customWidth="1"/>
    <col min="1059" max="1059" width="1" style="69" customWidth="1"/>
    <col min="1060" max="1060" width="22.1640625" style="69" bestFit="1" customWidth="1"/>
    <col min="1061" max="1061" width="9.33203125" style="69"/>
    <col min="1062" max="1062" width="14" style="69" bestFit="1" customWidth="1"/>
    <col min="1063" max="1063" width="16" style="69" customWidth="1"/>
    <col min="1064" max="1300" width="9.33203125" style="69"/>
    <col min="1301" max="1301" width="3.83203125" style="69" customWidth="1"/>
    <col min="1302" max="1302" width="3.1640625" style="69" customWidth="1"/>
    <col min="1303" max="1303" width="38.33203125" style="69" customWidth="1"/>
    <col min="1304" max="1304" width="8.33203125" style="69" customWidth="1"/>
    <col min="1305" max="1305" width="0.5" style="69" customWidth="1"/>
    <col min="1306" max="1306" width="14" style="69" bestFit="1" customWidth="1"/>
    <col min="1307" max="1307" width="0.6640625" style="69" customWidth="1"/>
    <col min="1308" max="1308" width="14" style="69" bestFit="1" customWidth="1"/>
    <col min="1309" max="1309" width="0.6640625" style="69" customWidth="1"/>
    <col min="1310" max="1310" width="14" style="69" bestFit="1" customWidth="1"/>
    <col min="1311" max="1311" width="1" style="69" customWidth="1"/>
    <col min="1312" max="1312" width="12.6640625" style="69" customWidth="1"/>
    <col min="1313" max="1313" width="1.83203125" style="69" customWidth="1"/>
    <col min="1314" max="1314" width="17.5" style="69" customWidth="1"/>
    <col min="1315" max="1315" width="1" style="69" customWidth="1"/>
    <col min="1316" max="1316" width="22.1640625" style="69" bestFit="1" customWidth="1"/>
    <col min="1317" max="1317" width="9.33203125" style="69"/>
    <col min="1318" max="1318" width="14" style="69" bestFit="1" customWidth="1"/>
    <col min="1319" max="1319" width="16" style="69" customWidth="1"/>
    <col min="1320" max="1556" width="9.33203125" style="69"/>
    <col min="1557" max="1557" width="3.83203125" style="69" customWidth="1"/>
    <col min="1558" max="1558" width="3.1640625" style="69" customWidth="1"/>
    <col min="1559" max="1559" width="38.33203125" style="69" customWidth="1"/>
    <col min="1560" max="1560" width="8.33203125" style="69" customWidth="1"/>
    <col min="1561" max="1561" width="0.5" style="69" customWidth="1"/>
    <col min="1562" max="1562" width="14" style="69" bestFit="1" customWidth="1"/>
    <col min="1563" max="1563" width="0.6640625" style="69" customWidth="1"/>
    <col min="1564" max="1564" width="14" style="69" bestFit="1" customWidth="1"/>
    <col min="1565" max="1565" width="0.6640625" style="69" customWidth="1"/>
    <col min="1566" max="1566" width="14" style="69" bestFit="1" customWidth="1"/>
    <col min="1567" max="1567" width="1" style="69" customWidth="1"/>
    <col min="1568" max="1568" width="12.6640625" style="69" customWidth="1"/>
    <col min="1569" max="1569" width="1.83203125" style="69" customWidth="1"/>
    <col min="1570" max="1570" width="17.5" style="69" customWidth="1"/>
    <col min="1571" max="1571" width="1" style="69" customWidth="1"/>
    <col min="1572" max="1572" width="22.1640625" style="69" bestFit="1" customWidth="1"/>
    <col min="1573" max="1573" width="9.33203125" style="69"/>
    <col min="1574" max="1574" width="14" style="69" bestFit="1" customWidth="1"/>
    <col min="1575" max="1575" width="16" style="69" customWidth="1"/>
    <col min="1576" max="1812" width="9.33203125" style="69"/>
    <col min="1813" max="1813" width="3.83203125" style="69" customWidth="1"/>
    <col min="1814" max="1814" width="3.1640625" style="69" customWidth="1"/>
    <col min="1815" max="1815" width="38.33203125" style="69" customWidth="1"/>
    <col min="1816" max="1816" width="8.33203125" style="69" customWidth="1"/>
    <col min="1817" max="1817" width="0.5" style="69" customWidth="1"/>
    <col min="1818" max="1818" width="14" style="69" bestFit="1" customWidth="1"/>
    <col min="1819" max="1819" width="0.6640625" style="69" customWidth="1"/>
    <col min="1820" max="1820" width="14" style="69" bestFit="1" customWidth="1"/>
    <col min="1821" max="1821" width="0.6640625" style="69" customWidth="1"/>
    <col min="1822" max="1822" width="14" style="69" bestFit="1" customWidth="1"/>
    <col min="1823" max="1823" width="1" style="69" customWidth="1"/>
    <col min="1824" max="1824" width="12.6640625" style="69" customWidth="1"/>
    <col min="1825" max="1825" width="1.83203125" style="69" customWidth="1"/>
    <col min="1826" max="1826" width="17.5" style="69" customWidth="1"/>
    <col min="1827" max="1827" width="1" style="69" customWidth="1"/>
    <col min="1828" max="1828" width="22.1640625" style="69" bestFit="1" customWidth="1"/>
    <col min="1829" max="1829" width="9.33203125" style="69"/>
    <col min="1830" max="1830" width="14" style="69" bestFit="1" customWidth="1"/>
    <col min="1831" max="1831" width="16" style="69" customWidth="1"/>
    <col min="1832" max="2068" width="9.33203125" style="69"/>
    <col min="2069" max="2069" width="3.83203125" style="69" customWidth="1"/>
    <col min="2070" max="2070" width="3.1640625" style="69" customWidth="1"/>
    <col min="2071" max="2071" width="38.33203125" style="69" customWidth="1"/>
    <col min="2072" max="2072" width="8.33203125" style="69" customWidth="1"/>
    <col min="2073" max="2073" width="0.5" style="69" customWidth="1"/>
    <col min="2074" max="2074" width="14" style="69" bestFit="1" customWidth="1"/>
    <col min="2075" max="2075" width="0.6640625" style="69" customWidth="1"/>
    <col min="2076" max="2076" width="14" style="69" bestFit="1" customWidth="1"/>
    <col min="2077" max="2077" width="0.6640625" style="69" customWidth="1"/>
    <col min="2078" max="2078" width="14" style="69" bestFit="1" customWidth="1"/>
    <col min="2079" max="2079" width="1" style="69" customWidth="1"/>
    <col min="2080" max="2080" width="12.6640625" style="69" customWidth="1"/>
    <col min="2081" max="2081" width="1.83203125" style="69" customWidth="1"/>
    <col min="2082" max="2082" width="17.5" style="69" customWidth="1"/>
    <col min="2083" max="2083" width="1" style="69" customWidth="1"/>
    <col min="2084" max="2084" width="22.1640625" style="69" bestFit="1" customWidth="1"/>
    <col min="2085" max="2085" width="9.33203125" style="69"/>
    <col min="2086" max="2086" width="14" style="69" bestFit="1" customWidth="1"/>
    <col min="2087" max="2087" width="16" style="69" customWidth="1"/>
    <col min="2088" max="2324" width="9.33203125" style="69"/>
    <col min="2325" max="2325" width="3.83203125" style="69" customWidth="1"/>
    <col min="2326" max="2326" width="3.1640625" style="69" customWidth="1"/>
    <col min="2327" max="2327" width="38.33203125" style="69" customWidth="1"/>
    <col min="2328" max="2328" width="8.33203125" style="69" customWidth="1"/>
    <col min="2329" max="2329" width="0.5" style="69" customWidth="1"/>
    <col min="2330" max="2330" width="14" style="69" bestFit="1" customWidth="1"/>
    <col min="2331" max="2331" width="0.6640625" style="69" customWidth="1"/>
    <col min="2332" max="2332" width="14" style="69" bestFit="1" customWidth="1"/>
    <col min="2333" max="2333" width="0.6640625" style="69" customWidth="1"/>
    <col min="2334" max="2334" width="14" style="69" bestFit="1" customWidth="1"/>
    <col min="2335" max="2335" width="1" style="69" customWidth="1"/>
    <col min="2336" max="2336" width="12.6640625" style="69" customWidth="1"/>
    <col min="2337" max="2337" width="1.83203125" style="69" customWidth="1"/>
    <col min="2338" max="2338" width="17.5" style="69" customWidth="1"/>
    <col min="2339" max="2339" width="1" style="69" customWidth="1"/>
    <col min="2340" max="2340" width="22.1640625" style="69" bestFit="1" customWidth="1"/>
    <col min="2341" max="2341" width="9.33203125" style="69"/>
    <col min="2342" max="2342" width="14" style="69" bestFit="1" customWidth="1"/>
    <col min="2343" max="2343" width="16" style="69" customWidth="1"/>
    <col min="2344" max="2580" width="9.33203125" style="69"/>
    <col min="2581" max="2581" width="3.83203125" style="69" customWidth="1"/>
    <col min="2582" max="2582" width="3.1640625" style="69" customWidth="1"/>
    <col min="2583" max="2583" width="38.33203125" style="69" customWidth="1"/>
    <col min="2584" max="2584" width="8.33203125" style="69" customWidth="1"/>
    <col min="2585" max="2585" width="0.5" style="69" customWidth="1"/>
    <col min="2586" max="2586" width="14" style="69" bestFit="1" customWidth="1"/>
    <col min="2587" max="2587" width="0.6640625" style="69" customWidth="1"/>
    <col min="2588" max="2588" width="14" style="69" bestFit="1" customWidth="1"/>
    <col min="2589" max="2589" width="0.6640625" style="69" customWidth="1"/>
    <col min="2590" max="2590" width="14" style="69" bestFit="1" customWidth="1"/>
    <col min="2591" max="2591" width="1" style="69" customWidth="1"/>
    <col min="2592" max="2592" width="12.6640625" style="69" customWidth="1"/>
    <col min="2593" max="2593" width="1.83203125" style="69" customWidth="1"/>
    <col min="2594" max="2594" width="17.5" style="69" customWidth="1"/>
    <col min="2595" max="2595" width="1" style="69" customWidth="1"/>
    <col min="2596" max="2596" width="22.1640625" style="69" bestFit="1" customWidth="1"/>
    <col min="2597" max="2597" width="9.33203125" style="69"/>
    <col min="2598" max="2598" width="14" style="69" bestFit="1" customWidth="1"/>
    <col min="2599" max="2599" width="16" style="69" customWidth="1"/>
    <col min="2600" max="2836" width="9.33203125" style="69"/>
    <col min="2837" max="2837" width="3.83203125" style="69" customWidth="1"/>
    <col min="2838" max="2838" width="3.1640625" style="69" customWidth="1"/>
    <col min="2839" max="2839" width="38.33203125" style="69" customWidth="1"/>
    <col min="2840" max="2840" width="8.33203125" style="69" customWidth="1"/>
    <col min="2841" max="2841" width="0.5" style="69" customWidth="1"/>
    <col min="2842" max="2842" width="14" style="69" bestFit="1" customWidth="1"/>
    <col min="2843" max="2843" width="0.6640625" style="69" customWidth="1"/>
    <col min="2844" max="2844" width="14" style="69" bestFit="1" customWidth="1"/>
    <col min="2845" max="2845" width="0.6640625" style="69" customWidth="1"/>
    <col min="2846" max="2846" width="14" style="69" bestFit="1" customWidth="1"/>
    <col min="2847" max="2847" width="1" style="69" customWidth="1"/>
    <col min="2848" max="2848" width="12.6640625" style="69" customWidth="1"/>
    <col min="2849" max="2849" width="1.83203125" style="69" customWidth="1"/>
    <col min="2850" max="2850" width="17.5" style="69" customWidth="1"/>
    <col min="2851" max="2851" width="1" style="69" customWidth="1"/>
    <col min="2852" max="2852" width="22.1640625" style="69" bestFit="1" customWidth="1"/>
    <col min="2853" max="2853" width="9.33203125" style="69"/>
    <col min="2854" max="2854" width="14" style="69" bestFit="1" customWidth="1"/>
    <col min="2855" max="2855" width="16" style="69" customWidth="1"/>
    <col min="2856" max="3092" width="9.33203125" style="69"/>
    <col min="3093" max="3093" width="3.83203125" style="69" customWidth="1"/>
    <col min="3094" max="3094" width="3.1640625" style="69" customWidth="1"/>
    <col min="3095" max="3095" width="38.33203125" style="69" customWidth="1"/>
    <col min="3096" max="3096" width="8.33203125" style="69" customWidth="1"/>
    <col min="3097" max="3097" width="0.5" style="69" customWidth="1"/>
    <col min="3098" max="3098" width="14" style="69" bestFit="1" customWidth="1"/>
    <col min="3099" max="3099" width="0.6640625" style="69" customWidth="1"/>
    <col min="3100" max="3100" width="14" style="69" bestFit="1" customWidth="1"/>
    <col min="3101" max="3101" width="0.6640625" style="69" customWidth="1"/>
    <col min="3102" max="3102" width="14" style="69" bestFit="1" customWidth="1"/>
    <col min="3103" max="3103" width="1" style="69" customWidth="1"/>
    <col min="3104" max="3104" width="12.6640625" style="69" customWidth="1"/>
    <col min="3105" max="3105" width="1.83203125" style="69" customWidth="1"/>
    <col min="3106" max="3106" width="17.5" style="69" customWidth="1"/>
    <col min="3107" max="3107" width="1" style="69" customWidth="1"/>
    <col min="3108" max="3108" width="22.1640625" style="69" bestFit="1" customWidth="1"/>
    <col min="3109" max="3109" width="9.33203125" style="69"/>
    <col min="3110" max="3110" width="14" style="69" bestFit="1" customWidth="1"/>
    <col min="3111" max="3111" width="16" style="69" customWidth="1"/>
    <col min="3112" max="3348" width="9.33203125" style="69"/>
    <col min="3349" max="3349" width="3.83203125" style="69" customWidth="1"/>
    <col min="3350" max="3350" width="3.1640625" style="69" customWidth="1"/>
    <col min="3351" max="3351" width="38.33203125" style="69" customWidth="1"/>
    <col min="3352" max="3352" width="8.33203125" style="69" customWidth="1"/>
    <col min="3353" max="3353" width="0.5" style="69" customWidth="1"/>
    <col min="3354" max="3354" width="14" style="69" bestFit="1" customWidth="1"/>
    <col min="3355" max="3355" width="0.6640625" style="69" customWidth="1"/>
    <col min="3356" max="3356" width="14" style="69" bestFit="1" customWidth="1"/>
    <col min="3357" max="3357" width="0.6640625" style="69" customWidth="1"/>
    <col min="3358" max="3358" width="14" style="69" bestFit="1" customWidth="1"/>
    <col min="3359" max="3359" width="1" style="69" customWidth="1"/>
    <col min="3360" max="3360" width="12.6640625" style="69" customWidth="1"/>
    <col min="3361" max="3361" width="1.83203125" style="69" customWidth="1"/>
    <col min="3362" max="3362" width="17.5" style="69" customWidth="1"/>
    <col min="3363" max="3363" width="1" style="69" customWidth="1"/>
    <col min="3364" max="3364" width="22.1640625" style="69" bestFit="1" customWidth="1"/>
    <col min="3365" max="3365" width="9.33203125" style="69"/>
    <col min="3366" max="3366" width="14" style="69" bestFit="1" customWidth="1"/>
    <col min="3367" max="3367" width="16" style="69" customWidth="1"/>
    <col min="3368" max="3604" width="9.33203125" style="69"/>
    <col min="3605" max="3605" width="3.83203125" style="69" customWidth="1"/>
    <col min="3606" max="3606" width="3.1640625" style="69" customWidth="1"/>
    <col min="3607" max="3607" width="38.33203125" style="69" customWidth="1"/>
    <col min="3608" max="3608" width="8.33203125" style="69" customWidth="1"/>
    <col min="3609" max="3609" width="0.5" style="69" customWidth="1"/>
    <col min="3610" max="3610" width="14" style="69" bestFit="1" customWidth="1"/>
    <col min="3611" max="3611" width="0.6640625" style="69" customWidth="1"/>
    <col min="3612" max="3612" width="14" style="69" bestFit="1" customWidth="1"/>
    <col min="3613" max="3613" width="0.6640625" style="69" customWidth="1"/>
    <col min="3614" max="3614" width="14" style="69" bestFit="1" customWidth="1"/>
    <col min="3615" max="3615" width="1" style="69" customWidth="1"/>
    <col min="3616" max="3616" width="12.6640625" style="69" customWidth="1"/>
    <col min="3617" max="3617" width="1.83203125" style="69" customWidth="1"/>
    <col min="3618" max="3618" width="17.5" style="69" customWidth="1"/>
    <col min="3619" max="3619" width="1" style="69" customWidth="1"/>
    <col min="3620" max="3620" width="22.1640625" style="69" bestFit="1" customWidth="1"/>
    <col min="3621" max="3621" width="9.33203125" style="69"/>
    <col min="3622" max="3622" width="14" style="69" bestFit="1" customWidth="1"/>
    <col min="3623" max="3623" width="16" style="69" customWidth="1"/>
    <col min="3624" max="3860" width="9.33203125" style="69"/>
    <col min="3861" max="3861" width="3.83203125" style="69" customWidth="1"/>
    <col min="3862" max="3862" width="3.1640625" style="69" customWidth="1"/>
    <col min="3863" max="3863" width="38.33203125" style="69" customWidth="1"/>
    <col min="3864" max="3864" width="8.33203125" style="69" customWidth="1"/>
    <col min="3865" max="3865" width="0.5" style="69" customWidth="1"/>
    <col min="3866" max="3866" width="14" style="69" bestFit="1" customWidth="1"/>
    <col min="3867" max="3867" width="0.6640625" style="69" customWidth="1"/>
    <col min="3868" max="3868" width="14" style="69" bestFit="1" customWidth="1"/>
    <col min="3869" max="3869" width="0.6640625" style="69" customWidth="1"/>
    <col min="3870" max="3870" width="14" style="69" bestFit="1" customWidth="1"/>
    <col min="3871" max="3871" width="1" style="69" customWidth="1"/>
    <col min="3872" max="3872" width="12.6640625" style="69" customWidth="1"/>
    <col min="3873" max="3873" width="1.83203125" style="69" customWidth="1"/>
    <col min="3874" max="3874" width="17.5" style="69" customWidth="1"/>
    <col min="3875" max="3875" width="1" style="69" customWidth="1"/>
    <col min="3876" max="3876" width="22.1640625" style="69" bestFit="1" customWidth="1"/>
    <col min="3877" max="3877" width="9.33203125" style="69"/>
    <col min="3878" max="3878" width="14" style="69" bestFit="1" customWidth="1"/>
    <col min="3879" max="3879" width="16" style="69" customWidth="1"/>
    <col min="3880" max="4116" width="9.33203125" style="69"/>
    <col min="4117" max="4117" width="3.83203125" style="69" customWidth="1"/>
    <col min="4118" max="4118" width="3.1640625" style="69" customWidth="1"/>
    <col min="4119" max="4119" width="38.33203125" style="69" customWidth="1"/>
    <col min="4120" max="4120" width="8.33203125" style="69" customWidth="1"/>
    <col min="4121" max="4121" width="0.5" style="69" customWidth="1"/>
    <col min="4122" max="4122" width="14" style="69" bestFit="1" customWidth="1"/>
    <col min="4123" max="4123" width="0.6640625" style="69" customWidth="1"/>
    <col min="4124" max="4124" width="14" style="69" bestFit="1" customWidth="1"/>
    <col min="4125" max="4125" width="0.6640625" style="69" customWidth="1"/>
    <col min="4126" max="4126" width="14" style="69" bestFit="1" customWidth="1"/>
    <col min="4127" max="4127" width="1" style="69" customWidth="1"/>
    <col min="4128" max="4128" width="12.6640625" style="69" customWidth="1"/>
    <col min="4129" max="4129" width="1.83203125" style="69" customWidth="1"/>
    <col min="4130" max="4130" width="17.5" style="69" customWidth="1"/>
    <col min="4131" max="4131" width="1" style="69" customWidth="1"/>
    <col min="4132" max="4132" width="22.1640625" style="69" bestFit="1" customWidth="1"/>
    <col min="4133" max="4133" width="9.33203125" style="69"/>
    <col min="4134" max="4134" width="14" style="69" bestFit="1" customWidth="1"/>
    <col min="4135" max="4135" width="16" style="69" customWidth="1"/>
    <col min="4136" max="4372" width="9.33203125" style="69"/>
    <col min="4373" max="4373" width="3.83203125" style="69" customWidth="1"/>
    <col min="4374" max="4374" width="3.1640625" style="69" customWidth="1"/>
    <col min="4375" max="4375" width="38.33203125" style="69" customWidth="1"/>
    <col min="4376" max="4376" width="8.33203125" style="69" customWidth="1"/>
    <col min="4377" max="4377" width="0.5" style="69" customWidth="1"/>
    <col min="4378" max="4378" width="14" style="69" bestFit="1" customWidth="1"/>
    <col min="4379" max="4379" width="0.6640625" style="69" customWidth="1"/>
    <col min="4380" max="4380" width="14" style="69" bestFit="1" customWidth="1"/>
    <col min="4381" max="4381" width="0.6640625" style="69" customWidth="1"/>
    <col min="4382" max="4382" width="14" style="69" bestFit="1" customWidth="1"/>
    <col min="4383" max="4383" width="1" style="69" customWidth="1"/>
    <col min="4384" max="4384" width="12.6640625" style="69" customWidth="1"/>
    <col min="4385" max="4385" width="1.83203125" style="69" customWidth="1"/>
    <col min="4386" max="4386" width="17.5" style="69" customWidth="1"/>
    <col min="4387" max="4387" width="1" style="69" customWidth="1"/>
    <col min="4388" max="4388" width="22.1640625" style="69" bestFit="1" customWidth="1"/>
    <col min="4389" max="4389" width="9.33203125" style="69"/>
    <col min="4390" max="4390" width="14" style="69" bestFit="1" customWidth="1"/>
    <col min="4391" max="4391" width="16" style="69" customWidth="1"/>
    <col min="4392" max="4628" width="9.33203125" style="69"/>
    <col min="4629" max="4629" width="3.83203125" style="69" customWidth="1"/>
    <col min="4630" max="4630" width="3.1640625" style="69" customWidth="1"/>
    <col min="4631" max="4631" width="38.33203125" style="69" customWidth="1"/>
    <col min="4632" max="4632" width="8.33203125" style="69" customWidth="1"/>
    <col min="4633" max="4633" width="0.5" style="69" customWidth="1"/>
    <col min="4634" max="4634" width="14" style="69" bestFit="1" customWidth="1"/>
    <col min="4635" max="4635" width="0.6640625" style="69" customWidth="1"/>
    <col min="4636" max="4636" width="14" style="69" bestFit="1" customWidth="1"/>
    <col min="4637" max="4637" width="0.6640625" style="69" customWidth="1"/>
    <col min="4638" max="4638" width="14" style="69" bestFit="1" customWidth="1"/>
    <col min="4639" max="4639" width="1" style="69" customWidth="1"/>
    <col min="4640" max="4640" width="12.6640625" style="69" customWidth="1"/>
    <col min="4641" max="4641" width="1.83203125" style="69" customWidth="1"/>
    <col min="4642" max="4642" width="17.5" style="69" customWidth="1"/>
    <col min="4643" max="4643" width="1" style="69" customWidth="1"/>
    <col min="4644" max="4644" width="22.1640625" style="69" bestFit="1" customWidth="1"/>
    <col min="4645" max="4645" width="9.33203125" style="69"/>
    <col min="4646" max="4646" width="14" style="69" bestFit="1" customWidth="1"/>
    <col min="4647" max="4647" width="16" style="69" customWidth="1"/>
    <col min="4648" max="4884" width="9.33203125" style="69"/>
    <col min="4885" max="4885" width="3.83203125" style="69" customWidth="1"/>
    <col min="4886" max="4886" width="3.1640625" style="69" customWidth="1"/>
    <col min="4887" max="4887" width="38.33203125" style="69" customWidth="1"/>
    <col min="4888" max="4888" width="8.33203125" style="69" customWidth="1"/>
    <col min="4889" max="4889" width="0.5" style="69" customWidth="1"/>
    <col min="4890" max="4890" width="14" style="69" bestFit="1" customWidth="1"/>
    <col min="4891" max="4891" width="0.6640625" style="69" customWidth="1"/>
    <col min="4892" max="4892" width="14" style="69" bestFit="1" customWidth="1"/>
    <col min="4893" max="4893" width="0.6640625" style="69" customWidth="1"/>
    <col min="4894" max="4894" width="14" style="69" bestFit="1" customWidth="1"/>
    <col min="4895" max="4895" width="1" style="69" customWidth="1"/>
    <col min="4896" max="4896" width="12.6640625" style="69" customWidth="1"/>
    <col min="4897" max="4897" width="1.83203125" style="69" customWidth="1"/>
    <col min="4898" max="4898" width="17.5" style="69" customWidth="1"/>
    <col min="4899" max="4899" width="1" style="69" customWidth="1"/>
    <col min="4900" max="4900" width="22.1640625" style="69" bestFit="1" customWidth="1"/>
    <col min="4901" max="4901" width="9.33203125" style="69"/>
    <col min="4902" max="4902" width="14" style="69" bestFit="1" customWidth="1"/>
    <col min="4903" max="4903" width="16" style="69" customWidth="1"/>
    <col min="4904" max="5140" width="9.33203125" style="69"/>
    <col min="5141" max="5141" width="3.83203125" style="69" customWidth="1"/>
    <col min="5142" max="5142" width="3.1640625" style="69" customWidth="1"/>
    <col min="5143" max="5143" width="38.33203125" style="69" customWidth="1"/>
    <col min="5144" max="5144" width="8.33203125" style="69" customWidth="1"/>
    <col min="5145" max="5145" width="0.5" style="69" customWidth="1"/>
    <col min="5146" max="5146" width="14" style="69" bestFit="1" customWidth="1"/>
    <col min="5147" max="5147" width="0.6640625" style="69" customWidth="1"/>
    <col min="5148" max="5148" width="14" style="69" bestFit="1" customWidth="1"/>
    <col min="5149" max="5149" width="0.6640625" style="69" customWidth="1"/>
    <col min="5150" max="5150" width="14" style="69" bestFit="1" customWidth="1"/>
    <col min="5151" max="5151" width="1" style="69" customWidth="1"/>
    <col min="5152" max="5152" width="12.6640625" style="69" customWidth="1"/>
    <col min="5153" max="5153" width="1.83203125" style="69" customWidth="1"/>
    <col min="5154" max="5154" width="17.5" style="69" customWidth="1"/>
    <col min="5155" max="5155" width="1" style="69" customWidth="1"/>
    <col min="5156" max="5156" width="22.1640625" style="69" bestFit="1" customWidth="1"/>
    <col min="5157" max="5157" width="9.33203125" style="69"/>
    <col min="5158" max="5158" width="14" style="69" bestFit="1" customWidth="1"/>
    <col min="5159" max="5159" width="16" style="69" customWidth="1"/>
    <col min="5160" max="5396" width="9.33203125" style="69"/>
    <col min="5397" max="5397" width="3.83203125" style="69" customWidth="1"/>
    <col min="5398" max="5398" width="3.1640625" style="69" customWidth="1"/>
    <col min="5399" max="5399" width="38.33203125" style="69" customWidth="1"/>
    <col min="5400" max="5400" width="8.33203125" style="69" customWidth="1"/>
    <col min="5401" max="5401" width="0.5" style="69" customWidth="1"/>
    <col min="5402" max="5402" width="14" style="69" bestFit="1" customWidth="1"/>
    <col min="5403" max="5403" width="0.6640625" style="69" customWidth="1"/>
    <col min="5404" max="5404" width="14" style="69" bestFit="1" customWidth="1"/>
    <col min="5405" max="5405" width="0.6640625" style="69" customWidth="1"/>
    <col min="5406" max="5406" width="14" style="69" bestFit="1" customWidth="1"/>
    <col min="5407" max="5407" width="1" style="69" customWidth="1"/>
    <col min="5408" max="5408" width="12.6640625" style="69" customWidth="1"/>
    <col min="5409" max="5409" width="1.83203125" style="69" customWidth="1"/>
    <col min="5410" max="5410" width="17.5" style="69" customWidth="1"/>
    <col min="5411" max="5411" width="1" style="69" customWidth="1"/>
    <col min="5412" max="5412" width="22.1640625" style="69" bestFit="1" customWidth="1"/>
    <col min="5413" max="5413" width="9.33203125" style="69"/>
    <col min="5414" max="5414" width="14" style="69" bestFit="1" customWidth="1"/>
    <col min="5415" max="5415" width="16" style="69" customWidth="1"/>
    <col min="5416" max="5652" width="9.33203125" style="69"/>
    <col min="5653" max="5653" width="3.83203125" style="69" customWidth="1"/>
    <col min="5654" max="5654" width="3.1640625" style="69" customWidth="1"/>
    <col min="5655" max="5655" width="38.33203125" style="69" customWidth="1"/>
    <col min="5656" max="5656" width="8.33203125" style="69" customWidth="1"/>
    <col min="5657" max="5657" width="0.5" style="69" customWidth="1"/>
    <col min="5658" max="5658" width="14" style="69" bestFit="1" customWidth="1"/>
    <col min="5659" max="5659" width="0.6640625" style="69" customWidth="1"/>
    <col min="5660" max="5660" width="14" style="69" bestFit="1" customWidth="1"/>
    <col min="5661" max="5661" width="0.6640625" style="69" customWidth="1"/>
    <col min="5662" max="5662" width="14" style="69" bestFit="1" customWidth="1"/>
    <col min="5663" max="5663" width="1" style="69" customWidth="1"/>
    <col min="5664" max="5664" width="12.6640625" style="69" customWidth="1"/>
    <col min="5665" max="5665" width="1.83203125" style="69" customWidth="1"/>
    <col min="5666" max="5666" width="17.5" style="69" customWidth="1"/>
    <col min="5667" max="5667" width="1" style="69" customWidth="1"/>
    <col min="5668" max="5668" width="22.1640625" style="69" bestFit="1" customWidth="1"/>
    <col min="5669" max="5669" width="9.33203125" style="69"/>
    <col min="5670" max="5670" width="14" style="69" bestFit="1" customWidth="1"/>
    <col min="5671" max="5671" width="16" style="69" customWidth="1"/>
    <col min="5672" max="5908" width="9.33203125" style="69"/>
    <col min="5909" max="5909" width="3.83203125" style="69" customWidth="1"/>
    <col min="5910" max="5910" width="3.1640625" style="69" customWidth="1"/>
    <col min="5911" max="5911" width="38.33203125" style="69" customWidth="1"/>
    <col min="5912" max="5912" width="8.33203125" style="69" customWidth="1"/>
    <col min="5913" max="5913" width="0.5" style="69" customWidth="1"/>
    <col min="5914" max="5914" width="14" style="69" bestFit="1" customWidth="1"/>
    <col min="5915" max="5915" width="0.6640625" style="69" customWidth="1"/>
    <col min="5916" max="5916" width="14" style="69" bestFit="1" customWidth="1"/>
    <col min="5917" max="5917" width="0.6640625" style="69" customWidth="1"/>
    <col min="5918" max="5918" width="14" style="69" bestFit="1" customWidth="1"/>
    <col min="5919" max="5919" width="1" style="69" customWidth="1"/>
    <col min="5920" max="5920" width="12.6640625" style="69" customWidth="1"/>
    <col min="5921" max="5921" width="1.83203125" style="69" customWidth="1"/>
    <col min="5922" max="5922" width="17.5" style="69" customWidth="1"/>
    <col min="5923" max="5923" width="1" style="69" customWidth="1"/>
    <col min="5924" max="5924" width="22.1640625" style="69" bestFit="1" customWidth="1"/>
    <col min="5925" max="5925" width="9.33203125" style="69"/>
    <col min="5926" max="5926" width="14" style="69" bestFit="1" customWidth="1"/>
    <col min="5927" max="5927" width="16" style="69" customWidth="1"/>
    <col min="5928" max="6164" width="9.33203125" style="69"/>
    <col min="6165" max="6165" width="3.83203125" style="69" customWidth="1"/>
    <col min="6166" max="6166" width="3.1640625" style="69" customWidth="1"/>
    <col min="6167" max="6167" width="38.33203125" style="69" customWidth="1"/>
    <col min="6168" max="6168" width="8.33203125" style="69" customWidth="1"/>
    <col min="6169" max="6169" width="0.5" style="69" customWidth="1"/>
    <col min="6170" max="6170" width="14" style="69" bestFit="1" customWidth="1"/>
    <col min="6171" max="6171" width="0.6640625" style="69" customWidth="1"/>
    <col min="6172" max="6172" width="14" style="69" bestFit="1" customWidth="1"/>
    <col min="6173" max="6173" width="0.6640625" style="69" customWidth="1"/>
    <col min="6174" max="6174" width="14" style="69" bestFit="1" customWidth="1"/>
    <col min="6175" max="6175" width="1" style="69" customWidth="1"/>
    <col min="6176" max="6176" width="12.6640625" style="69" customWidth="1"/>
    <col min="6177" max="6177" width="1.83203125" style="69" customWidth="1"/>
    <col min="6178" max="6178" width="17.5" style="69" customWidth="1"/>
    <col min="6179" max="6179" width="1" style="69" customWidth="1"/>
    <col min="6180" max="6180" width="22.1640625" style="69" bestFit="1" customWidth="1"/>
    <col min="6181" max="6181" width="9.33203125" style="69"/>
    <col min="6182" max="6182" width="14" style="69" bestFit="1" customWidth="1"/>
    <col min="6183" max="6183" width="16" style="69" customWidth="1"/>
    <col min="6184" max="6420" width="9.33203125" style="69"/>
    <col min="6421" max="6421" width="3.83203125" style="69" customWidth="1"/>
    <col min="6422" max="6422" width="3.1640625" style="69" customWidth="1"/>
    <col min="6423" max="6423" width="38.33203125" style="69" customWidth="1"/>
    <col min="6424" max="6424" width="8.33203125" style="69" customWidth="1"/>
    <col min="6425" max="6425" width="0.5" style="69" customWidth="1"/>
    <col min="6426" max="6426" width="14" style="69" bestFit="1" customWidth="1"/>
    <col min="6427" max="6427" width="0.6640625" style="69" customWidth="1"/>
    <col min="6428" max="6428" width="14" style="69" bestFit="1" customWidth="1"/>
    <col min="6429" max="6429" width="0.6640625" style="69" customWidth="1"/>
    <col min="6430" max="6430" width="14" style="69" bestFit="1" customWidth="1"/>
    <col min="6431" max="6431" width="1" style="69" customWidth="1"/>
    <col min="6432" max="6432" width="12.6640625" style="69" customWidth="1"/>
    <col min="6433" max="6433" width="1.83203125" style="69" customWidth="1"/>
    <col min="6434" max="6434" width="17.5" style="69" customWidth="1"/>
    <col min="6435" max="6435" width="1" style="69" customWidth="1"/>
    <col min="6436" max="6436" width="22.1640625" style="69" bestFit="1" customWidth="1"/>
    <col min="6437" max="6437" width="9.33203125" style="69"/>
    <col min="6438" max="6438" width="14" style="69" bestFit="1" customWidth="1"/>
    <col min="6439" max="6439" width="16" style="69" customWidth="1"/>
    <col min="6440" max="6676" width="9.33203125" style="69"/>
    <col min="6677" max="6677" width="3.83203125" style="69" customWidth="1"/>
    <col min="6678" max="6678" width="3.1640625" style="69" customWidth="1"/>
    <col min="6679" max="6679" width="38.33203125" style="69" customWidth="1"/>
    <col min="6680" max="6680" width="8.33203125" style="69" customWidth="1"/>
    <col min="6681" max="6681" width="0.5" style="69" customWidth="1"/>
    <col min="6682" max="6682" width="14" style="69" bestFit="1" customWidth="1"/>
    <col min="6683" max="6683" width="0.6640625" style="69" customWidth="1"/>
    <col min="6684" max="6684" width="14" style="69" bestFit="1" customWidth="1"/>
    <col min="6685" max="6685" width="0.6640625" style="69" customWidth="1"/>
    <col min="6686" max="6686" width="14" style="69" bestFit="1" customWidth="1"/>
    <col min="6687" max="6687" width="1" style="69" customWidth="1"/>
    <col min="6688" max="6688" width="12.6640625" style="69" customWidth="1"/>
    <col min="6689" max="6689" width="1.83203125" style="69" customWidth="1"/>
    <col min="6690" max="6690" width="17.5" style="69" customWidth="1"/>
    <col min="6691" max="6691" width="1" style="69" customWidth="1"/>
    <col min="6692" max="6692" width="22.1640625" style="69" bestFit="1" customWidth="1"/>
    <col min="6693" max="6693" width="9.33203125" style="69"/>
    <col min="6694" max="6694" width="14" style="69" bestFit="1" customWidth="1"/>
    <col min="6695" max="6695" width="16" style="69" customWidth="1"/>
    <col min="6696" max="6932" width="9.33203125" style="69"/>
    <col min="6933" max="6933" width="3.83203125" style="69" customWidth="1"/>
    <col min="6934" max="6934" width="3.1640625" style="69" customWidth="1"/>
    <col min="6935" max="6935" width="38.33203125" style="69" customWidth="1"/>
    <col min="6936" max="6936" width="8.33203125" style="69" customWidth="1"/>
    <col min="6937" max="6937" width="0.5" style="69" customWidth="1"/>
    <col min="6938" max="6938" width="14" style="69" bestFit="1" customWidth="1"/>
    <col min="6939" max="6939" width="0.6640625" style="69" customWidth="1"/>
    <col min="6940" max="6940" width="14" style="69" bestFit="1" customWidth="1"/>
    <col min="6941" max="6941" width="0.6640625" style="69" customWidth="1"/>
    <col min="6942" max="6942" width="14" style="69" bestFit="1" customWidth="1"/>
    <col min="6943" max="6943" width="1" style="69" customWidth="1"/>
    <col min="6944" max="6944" width="12.6640625" style="69" customWidth="1"/>
    <col min="6945" max="6945" width="1.83203125" style="69" customWidth="1"/>
    <col min="6946" max="6946" width="17.5" style="69" customWidth="1"/>
    <col min="6947" max="6947" width="1" style="69" customWidth="1"/>
    <col min="6948" max="6948" width="22.1640625" style="69" bestFit="1" customWidth="1"/>
    <col min="6949" max="6949" width="9.33203125" style="69"/>
    <col min="6950" max="6950" width="14" style="69" bestFit="1" customWidth="1"/>
    <col min="6951" max="6951" width="16" style="69" customWidth="1"/>
    <col min="6952" max="7188" width="9.33203125" style="69"/>
    <col min="7189" max="7189" width="3.83203125" style="69" customWidth="1"/>
    <col min="7190" max="7190" width="3.1640625" style="69" customWidth="1"/>
    <col min="7191" max="7191" width="38.33203125" style="69" customWidth="1"/>
    <col min="7192" max="7192" width="8.33203125" style="69" customWidth="1"/>
    <col min="7193" max="7193" width="0.5" style="69" customWidth="1"/>
    <col min="7194" max="7194" width="14" style="69" bestFit="1" customWidth="1"/>
    <col min="7195" max="7195" width="0.6640625" style="69" customWidth="1"/>
    <col min="7196" max="7196" width="14" style="69" bestFit="1" customWidth="1"/>
    <col min="7197" max="7197" width="0.6640625" style="69" customWidth="1"/>
    <col min="7198" max="7198" width="14" style="69" bestFit="1" customWidth="1"/>
    <col min="7199" max="7199" width="1" style="69" customWidth="1"/>
    <col min="7200" max="7200" width="12.6640625" style="69" customWidth="1"/>
    <col min="7201" max="7201" width="1.83203125" style="69" customWidth="1"/>
    <col min="7202" max="7202" width="17.5" style="69" customWidth="1"/>
    <col min="7203" max="7203" width="1" style="69" customWidth="1"/>
    <col min="7204" max="7204" width="22.1640625" style="69" bestFit="1" customWidth="1"/>
    <col min="7205" max="7205" width="9.33203125" style="69"/>
    <col min="7206" max="7206" width="14" style="69" bestFit="1" customWidth="1"/>
    <col min="7207" max="7207" width="16" style="69" customWidth="1"/>
    <col min="7208" max="7444" width="9.33203125" style="69"/>
    <col min="7445" max="7445" width="3.83203125" style="69" customWidth="1"/>
    <col min="7446" max="7446" width="3.1640625" style="69" customWidth="1"/>
    <col min="7447" max="7447" width="38.33203125" style="69" customWidth="1"/>
    <col min="7448" max="7448" width="8.33203125" style="69" customWidth="1"/>
    <col min="7449" max="7449" width="0.5" style="69" customWidth="1"/>
    <col min="7450" max="7450" width="14" style="69" bestFit="1" customWidth="1"/>
    <col min="7451" max="7451" width="0.6640625" style="69" customWidth="1"/>
    <col min="7452" max="7452" width="14" style="69" bestFit="1" customWidth="1"/>
    <col min="7453" max="7453" width="0.6640625" style="69" customWidth="1"/>
    <col min="7454" max="7454" width="14" style="69" bestFit="1" customWidth="1"/>
    <col min="7455" max="7455" width="1" style="69" customWidth="1"/>
    <col min="7456" max="7456" width="12.6640625" style="69" customWidth="1"/>
    <col min="7457" max="7457" width="1.83203125" style="69" customWidth="1"/>
    <col min="7458" max="7458" width="17.5" style="69" customWidth="1"/>
    <col min="7459" max="7459" width="1" style="69" customWidth="1"/>
    <col min="7460" max="7460" width="22.1640625" style="69" bestFit="1" customWidth="1"/>
    <col min="7461" max="7461" width="9.33203125" style="69"/>
    <col min="7462" max="7462" width="14" style="69" bestFit="1" customWidth="1"/>
    <col min="7463" max="7463" width="16" style="69" customWidth="1"/>
    <col min="7464" max="7700" width="9.33203125" style="69"/>
    <col min="7701" max="7701" width="3.83203125" style="69" customWidth="1"/>
    <col min="7702" max="7702" width="3.1640625" style="69" customWidth="1"/>
    <col min="7703" max="7703" width="38.33203125" style="69" customWidth="1"/>
    <col min="7704" max="7704" width="8.33203125" style="69" customWidth="1"/>
    <col min="7705" max="7705" width="0.5" style="69" customWidth="1"/>
    <col min="7706" max="7706" width="14" style="69" bestFit="1" customWidth="1"/>
    <col min="7707" max="7707" width="0.6640625" style="69" customWidth="1"/>
    <col min="7708" max="7708" width="14" style="69" bestFit="1" customWidth="1"/>
    <col min="7709" max="7709" width="0.6640625" style="69" customWidth="1"/>
    <col min="7710" max="7710" width="14" style="69" bestFit="1" customWidth="1"/>
    <col min="7711" max="7711" width="1" style="69" customWidth="1"/>
    <col min="7712" max="7712" width="12.6640625" style="69" customWidth="1"/>
    <col min="7713" max="7713" width="1.83203125" style="69" customWidth="1"/>
    <col min="7714" max="7714" width="17.5" style="69" customWidth="1"/>
    <col min="7715" max="7715" width="1" style="69" customWidth="1"/>
    <col min="7716" max="7716" width="22.1640625" style="69" bestFit="1" customWidth="1"/>
    <col min="7717" max="7717" width="9.33203125" style="69"/>
    <col min="7718" max="7718" width="14" style="69" bestFit="1" customWidth="1"/>
    <col min="7719" max="7719" width="16" style="69" customWidth="1"/>
    <col min="7720" max="7956" width="9.33203125" style="69"/>
    <col min="7957" max="7957" width="3.83203125" style="69" customWidth="1"/>
    <col min="7958" max="7958" width="3.1640625" style="69" customWidth="1"/>
    <col min="7959" max="7959" width="38.33203125" style="69" customWidth="1"/>
    <col min="7960" max="7960" width="8.33203125" style="69" customWidth="1"/>
    <col min="7961" max="7961" width="0.5" style="69" customWidth="1"/>
    <col min="7962" max="7962" width="14" style="69" bestFit="1" customWidth="1"/>
    <col min="7963" max="7963" width="0.6640625" style="69" customWidth="1"/>
    <col min="7964" max="7964" width="14" style="69" bestFit="1" customWidth="1"/>
    <col min="7965" max="7965" width="0.6640625" style="69" customWidth="1"/>
    <col min="7966" max="7966" width="14" style="69" bestFit="1" customWidth="1"/>
    <col min="7967" max="7967" width="1" style="69" customWidth="1"/>
    <col min="7968" max="7968" width="12.6640625" style="69" customWidth="1"/>
    <col min="7969" max="7969" width="1.83203125" style="69" customWidth="1"/>
    <col min="7970" max="7970" width="17.5" style="69" customWidth="1"/>
    <col min="7971" max="7971" width="1" style="69" customWidth="1"/>
    <col min="7972" max="7972" width="22.1640625" style="69" bestFit="1" customWidth="1"/>
    <col min="7973" max="7973" width="9.33203125" style="69"/>
    <col min="7974" max="7974" width="14" style="69" bestFit="1" customWidth="1"/>
    <col min="7975" max="7975" width="16" style="69" customWidth="1"/>
    <col min="7976" max="8212" width="9.33203125" style="69"/>
    <col min="8213" max="8213" width="3.83203125" style="69" customWidth="1"/>
    <col min="8214" max="8214" width="3.1640625" style="69" customWidth="1"/>
    <col min="8215" max="8215" width="38.33203125" style="69" customWidth="1"/>
    <col min="8216" max="8216" width="8.33203125" style="69" customWidth="1"/>
    <col min="8217" max="8217" width="0.5" style="69" customWidth="1"/>
    <col min="8218" max="8218" width="14" style="69" bestFit="1" customWidth="1"/>
    <col min="8219" max="8219" width="0.6640625" style="69" customWidth="1"/>
    <col min="8220" max="8220" width="14" style="69" bestFit="1" customWidth="1"/>
    <col min="8221" max="8221" width="0.6640625" style="69" customWidth="1"/>
    <col min="8222" max="8222" width="14" style="69" bestFit="1" customWidth="1"/>
    <col min="8223" max="8223" width="1" style="69" customWidth="1"/>
    <col min="8224" max="8224" width="12.6640625" style="69" customWidth="1"/>
    <col min="8225" max="8225" width="1.83203125" style="69" customWidth="1"/>
    <col min="8226" max="8226" width="17.5" style="69" customWidth="1"/>
    <col min="8227" max="8227" width="1" style="69" customWidth="1"/>
    <col min="8228" max="8228" width="22.1640625" style="69" bestFit="1" customWidth="1"/>
    <col min="8229" max="8229" width="9.33203125" style="69"/>
    <col min="8230" max="8230" width="14" style="69" bestFit="1" customWidth="1"/>
    <col min="8231" max="8231" width="16" style="69" customWidth="1"/>
    <col min="8232" max="8468" width="9.33203125" style="69"/>
    <col min="8469" max="8469" width="3.83203125" style="69" customWidth="1"/>
    <col min="8470" max="8470" width="3.1640625" style="69" customWidth="1"/>
    <col min="8471" max="8471" width="38.33203125" style="69" customWidth="1"/>
    <col min="8472" max="8472" width="8.33203125" style="69" customWidth="1"/>
    <col min="8473" max="8473" width="0.5" style="69" customWidth="1"/>
    <col min="8474" max="8474" width="14" style="69" bestFit="1" customWidth="1"/>
    <col min="8475" max="8475" width="0.6640625" style="69" customWidth="1"/>
    <col min="8476" max="8476" width="14" style="69" bestFit="1" customWidth="1"/>
    <col min="8477" max="8477" width="0.6640625" style="69" customWidth="1"/>
    <col min="8478" max="8478" width="14" style="69" bestFit="1" customWidth="1"/>
    <col min="8479" max="8479" width="1" style="69" customWidth="1"/>
    <col min="8480" max="8480" width="12.6640625" style="69" customWidth="1"/>
    <col min="8481" max="8481" width="1.83203125" style="69" customWidth="1"/>
    <col min="8482" max="8482" width="17.5" style="69" customWidth="1"/>
    <col min="8483" max="8483" width="1" style="69" customWidth="1"/>
    <col min="8484" max="8484" width="22.1640625" style="69" bestFit="1" customWidth="1"/>
    <col min="8485" max="8485" width="9.33203125" style="69"/>
    <col min="8486" max="8486" width="14" style="69" bestFit="1" customWidth="1"/>
    <col min="8487" max="8487" width="16" style="69" customWidth="1"/>
    <col min="8488" max="8724" width="9.33203125" style="69"/>
    <col min="8725" max="8725" width="3.83203125" style="69" customWidth="1"/>
    <col min="8726" max="8726" width="3.1640625" style="69" customWidth="1"/>
    <col min="8727" max="8727" width="38.33203125" style="69" customWidth="1"/>
    <col min="8728" max="8728" width="8.33203125" style="69" customWidth="1"/>
    <col min="8729" max="8729" width="0.5" style="69" customWidth="1"/>
    <col min="8730" max="8730" width="14" style="69" bestFit="1" customWidth="1"/>
    <col min="8731" max="8731" width="0.6640625" style="69" customWidth="1"/>
    <col min="8732" max="8732" width="14" style="69" bestFit="1" customWidth="1"/>
    <col min="8733" max="8733" width="0.6640625" style="69" customWidth="1"/>
    <col min="8734" max="8734" width="14" style="69" bestFit="1" customWidth="1"/>
    <col min="8735" max="8735" width="1" style="69" customWidth="1"/>
    <col min="8736" max="8736" width="12.6640625" style="69" customWidth="1"/>
    <col min="8737" max="8737" width="1.83203125" style="69" customWidth="1"/>
    <col min="8738" max="8738" width="17.5" style="69" customWidth="1"/>
    <col min="8739" max="8739" width="1" style="69" customWidth="1"/>
    <col min="8740" max="8740" width="22.1640625" style="69" bestFit="1" customWidth="1"/>
    <col min="8741" max="8741" width="9.33203125" style="69"/>
    <col min="8742" max="8742" width="14" style="69" bestFit="1" customWidth="1"/>
    <col min="8743" max="8743" width="16" style="69" customWidth="1"/>
    <col min="8744" max="8980" width="9.33203125" style="69"/>
    <col min="8981" max="8981" width="3.83203125" style="69" customWidth="1"/>
    <col min="8982" max="8982" width="3.1640625" style="69" customWidth="1"/>
    <col min="8983" max="8983" width="38.33203125" style="69" customWidth="1"/>
    <col min="8984" max="8984" width="8.33203125" style="69" customWidth="1"/>
    <col min="8985" max="8985" width="0.5" style="69" customWidth="1"/>
    <col min="8986" max="8986" width="14" style="69" bestFit="1" customWidth="1"/>
    <col min="8987" max="8987" width="0.6640625" style="69" customWidth="1"/>
    <col min="8988" max="8988" width="14" style="69" bestFit="1" customWidth="1"/>
    <col min="8989" max="8989" width="0.6640625" style="69" customWidth="1"/>
    <col min="8990" max="8990" width="14" style="69" bestFit="1" customWidth="1"/>
    <col min="8991" max="8991" width="1" style="69" customWidth="1"/>
    <col min="8992" max="8992" width="12.6640625" style="69" customWidth="1"/>
    <col min="8993" max="8993" width="1.83203125" style="69" customWidth="1"/>
    <col min="8994" max="8994" width="17.5" style="69" customWidth="1"/>
    <col min="8995" max="8995" width="1" style="69" customWidth="1"/>
    <col min="8996" max="8996" width="22.1640625" style="69" bestFit="1" customWidth="1"/>
    <col min="8997" max="8997" width="9.33203125" style="69"/>
    <col min="8998" max="8998" width="14" style="69" bestFit="1" customWidth="1"/>
    <col min="8999" max="8999" width="16" style="69" customWidth="1"/>
    <col min="9000" max="9236" width="9.33203125" style="69"/>
    <col min="9237" max="9237" width="3.83203125" style="69" customWidth="1"/>
    <col min="9238" max="9238" width="3.1640625" style="69" customWidth="1"/>
    <col min="9239" max="9239" width="38.33203125" style="69" customWidth="1"/>
    <col min="9240" max="9240" width="8.33203125" style="69" customWidth="1"/>
    <col min="9241" max="9241" width="0.5" style="69" customWidth="1"/>
    <col min="9242" max="9242" width="14" style="69" bestFit="1" customWidth="1"/>
    <col min="9243" max="9243" width="0.6640625" style="69" customWidth="1"/>
    <col min="9244" max="9244" width="14" style="69" bestFit="1" customWidth="1"/>
    <col min="9245" max="9245" width="0.6640625" style="69" customWidth="1"/>
    <col min="9246" max="9246" width="14" style="69" bestFit="1" customWidth="1"/>
    <col min="9247" max="9247" width="1" style="69" customWidth="1"/>
    <col min="9248" max="9248" width="12.6640625" style="69" customWidth="1"/>
    <col min="9249" max="9249" width="1.83203125" style="69" customWidth="1"/>
    <col min="9250" max="9250" width="17.5" style="69" customWidth="1"/>
    <col min="9251" max="9251" width="1" style="69" customWidth="1"/>
    <col min="9252" max="9252" width="22.1640625" style="69" bestFit="1" customWidth="1"/>
    <col min="9253" max="9253" width="9.33203125" style="69"/>
    <col min="9254" max="9254" width="14" style="69" bestFit="1" customWidth="1"/>
    <col min="9255" max="9255" width="16" style="69" customWidth="1"/>
    <col min="9256" max="9492" width="9.33203125" style="69"/>
    <col min="9493" max="9493" width="3.83203125" style="69" customWidth="1"/>
    <col min="9494" max="9494" width="3.1640625" style="69" customWidth="1"/>
    <col min="9495" max="9495" width="38.33203125" style="69" customWidth="1"/>
    <col min="9496" max="9496" width="8.33203125" style="69" customWidth="1"/>
    <col min="9497" max="9497" width="0.5" style="69" customWidth="1"/>
    <col min="9498" max="9498" width="14" style="69" bestFit="1" customWidth="1"/>
    <col min="9499" max="9499" width="0.6640625" style="69" customWidth="1"/>
    <col min="9500" max="9500" width="14" style="69" bestFit="1" customWidth="1"/>
    <col min="9501" max="9501" width="0.6640625" style="69" customWidth="1"/>
    <col min="9502" max="9502" width="14" style="69" bestFit="1" customWidth="1"/>
    <col min="9503" max="9503" width="1" style="69" customWidth="1"/>
    <col min="9504" max="9504" width="12.6640625" style="69" customWidth="1"/>
    <col min="9505" max="9505" width="1.83203125" style="69" customWidth="1"/>
    <col min="9506" max="9506" width="17.5" style="69" customWidth="1"/>
    <col min="9507" max="9507" width="1" style="69" customWidth="1"/>
    <col min="9508" max="9508" width="22.1640625" style="69" bestFit="1" customWidth="1"/>
    <col min="9509" max="9509" width="9.33203125" style="69"/>
    <col min="9510" max="9510" width="14" style="69" bestFit="1" customWidth="1"/>
    <col min="9511" max="9511" width="16" style="69" customWidth="1"/>
    <col min="9512" max="9748" width="9.33203125" style="69"/>
    <col min="9749" max="9749" width="3.83203125" style="69" customWidth="1"/>
    <col min="9750" max="9750" width="3.1640625" style="69" customWidth="1"/>
    <col min="9751" max="9751" width="38.33203125" style="69" customWidth="1"/>
    <col min="9752" max="9752" width="8.33203125" style="69" customWidth="1"/>
    <col min="9753" max="9753" width="0.5" style="69" customWidth="1"/>
    <col min="9754" max="9754" width="14" style="69" bestFit="1" customWidth="1"/>
    <col min="9755" max="9755" width="0.6640625" style="69" customWidth="1"/>
    <col min="9756" max="9756" width="14" style="69" bestFit="1" customWidth="1"/>
    <col min="9757" max="9757" width="0.6640625" style="69" customWidth="1"/>
    <col min="9758" max="9758" width="14" style="69" bestFit="1" customWidth="1"/>
    <col min="9759" max="9759" width="1" style="69" customWidth="1"/>
    <col min="9760" max="9760" width="12.6640625" style="69" customWidth="1"/>
    <col min="9761" max="9761" width="1.83203125" style="69" customWidth="1"/>
    <col min="9762" max="9762" width="17.5" style="69" customWidth="1"/>
    <col min="9763" max="9763" width="1" style="69" customWidth="1"/>
    <col min="9764" max="9764" width="22.1640625" style="69" bestFit="1" customWidth="1"/>
    <col min="9765" max="9765" width="9.33203125" style="69"/>
    <col min="9766" max="9766" width="14" style="69" bestFit="1" customWidth="1"/>
    <col min="9767" max="9767" width="16" style="69" customWidth="1"/>
    <col min="9768" max="10004" width="9.33203125" style="69"/>
    <col min="10005" max="10005" width="3.83203125" style="69" customWidth="1"/>
    <col min="10006" max="10006" width="3.1640625" style="69" customWidth="1"/>
    <col min="10007" max="10007" width="38.33203125" style="69" customWidth="1"/>
    <col min="10008" max="10008" width="8.33203125" style="69" customWidth="1"/>
    <col min="10009" max="10009" width="0.5" style="69" customWidth="1"/>
    <col min="10010" max="10010" width="14" style="69" bestFit="1" customWidth="1"/>
    <col min="10011" max="10011" width="0.6640625" style="69" customWidth="1"/>
    <col min="10012" max="10012" width="14" style="69" bestFit="1" customWidth="1"/>
    <col min="10013" max="10013" width="0.6640625" style="69" customWidth="1"/>
    <col min="10014" max="10014" width="14" style="69" bestFit="1" customWidth="1"/>
    <col min="10015" max="10015" width="1" style="69" customWidth="1"/>
    <col min="10016" max="10016" width="12.6640625" style="69" customWidth="1"/>
    <col min="10017" max="10017" width="1.83203125" style="69" customWidth="1"/>
    <col min="10018" max="10018" width="17.5" style="69" customWidth="1"/>
    <col min="10019" max="10019" width="1" style="69" customWidth="1"/>
    <col min="10020" max="10020" width="22.1640625" style="69" bestFit="1" customWidth="1"/>
    <col min="10021" max="10021" width="9.33203125" style="69"/>
    <col min="10022" max="10022" width="14" style="69" bestFit="1" customWidth="1"/>
    <col min="10023" max="10023" width="16" style="69" customWidth="1"/>
    <col min="10024" max="10260" width="9.33203125" style="69"/>
    <col min="10261" max="10261" width="3.83203125" style="69" customWidth="1"/>
    <col min="10262" max="10262" width="3.1640625" style="69" customWidth="1"/>
    <col min="10263" max="10263" width="38.33203125" style="69" customWidth="1"/>
    <col min="10264" max="10264" width="8.33203125" style="69" customWidth="1"/>
    <col min="10265" max="10265" width="0.5" style="69" customWidth="1"/>
    <col min="10266" max="10266" width="14" style="69" bestFit="1" customWidth="1"/>
    <col min="10267" max="10267" width="0.6640625" style="69" customWidth="1"/>
    <col min="10268" max="10268" width="14" style="69" bestFit="1" customWidth="1"/>
    <col min="10269" max="10269" width="0.6640625" style="69" customWidth="1"/>
    <col min="10270" max="10270" width="14" style="69" bestFit="1" customWidth="1"/>
    <col min="10271" max="10271" width="1" style="69" customWidth="1"/>
    <col min="10272" max="10272" width="12.6640625" style="69" customWidth="1"/>
    <col min="10273" max="10273" width="1.83203125" style="69" customWidth="1"/>
    <col min="10274" max="10274" width="17.5" style="69" customWidth="1"/>
    <col min="10275" max="10275" width="1" style="69" customWidth="1"/>
    <col min="10276" max="10276" width="22.1640625" style="69" bestFit="1" customWidth="1"/>
    <col min="10277" max="10277" width="9.33203125" style="69"/>
    <col min="10278" max="10278" width="14" style="69" bestFit="1" customWidth="1"/>
    <col min="10279" max="10279" width="16" style="69" customWidth="1"/>
    <col min="10280" max="10516" width="9.33203125" style="69"/>
    <col min="10517" max="10517" width="3.83203125" style="69" customWidth="1"/>
    <col min="10518" max="10518" width="3.1640625" style="69" customWidth="1"/>
    <col min="10519" max="10519" width="38.33203125" style="69" customWidth="1"/>
    <col min="10520" max="10520" width="8.33203125" style="69" customWidth="1"/>
    <col min="10521" max="10521" width="0.5" style="69" customWidth="1"/>
    <col min="10522" max="10522" width="14" style="69" bestFit="1" customWidth="1"/>
    <col min="10523" max="10523" width="0.6640625" style="69" customWidth="1"/>
    <col min="10524" max="10524" width="14" style="69" bestFit="1" customWidth="1"/>
    <col min="10525" max="10525" width="0.6640625" style="69" customWidth="1"/>
    <col min="10526" max="10526" width="14" style="69" bestFit="1" customWidth="1"/>
    <col min="10527" max="10527" width="1" style="69" customWidth="1"/>
    <col min="10528" max="10528" width="12.6640625" style="69" customWidth="1"/>
    <col min="10529" max="10529" width="1.83203125" style="69" customWidth="1"/>
    <col min="10530" max="10530" width="17.5" style="69" customWidth="1"/>
    <col min="10531" max="10531" width="1" style="69" customWidth="1"/>
    <col min="10532" max="10532" width="22.1640625" style="69" bestFit="1" customWidth="1"/>
    <col min="10533" max="10533" width="9.33203125" style="69"/>
    <col min="10534" max="10534" width="14" style="69" bestFit="1" customWidth="1"/>
    <col min="10535" max="10535" width="16" style="69" customWidth="1"/>
    <col min="10536" max="10772" width="9.33203125" style="69"/>
    <col min="10773" max="10773" width="3.83203125" style="69" customWidth="1"/>
    <col min="10774" max="10774" width="3.1640625" style="69" customWidth="1"/>
    <col min="10775" max="10775" width="38.33203125" style="69" customWidth="1"/>
    <col min="10776" max="10776" width="8.33203125" style="69" customWidth="1"/>
    <col min="10777" max="10777" width="0.5" style="69" customWidth="1"/>
    <col min="10778" max="10778" width="14" style="69" bestFit="1" customWidth="1"/>
    <col min="10779" max="10779" width="0.6640625" style="69" customWidth="1"/>
    <col min="10780" max="10780" width="14" style="69" bestFit="1" customWidth="1"/>
    <col min="10781" max="10781" width="0.6640625" style="69" customWidth="1"/>
    <col min="10782" max="10782" width="14" style="69" bestFit="1" customWidth="1"/>
    <col min="10783" max="10783" width="1" style="69" customWidth="1"/>
    <col min="10784" max="10784" width="12.6640625" style="69" customWidth="1"/>
    <col min="10785" max="10785" width="1.83203125" style="69" customWidth="1"/>
    <col min="10786" max="10786" width="17.5" style="69" customWidth="1"/>
    <col min="10787" max="10787" width="1" style="69" customWidth="1"/>
    <col min="10788" max="10788" width="22.1640625" style="69" bestFit="1" customWidth="1"/>
    <col min="10789" max="10789" width="9.33203125" style="69"/>
    <col min="10790" max="10790" width="14" style="69" bestFit="1" customWidth="1"/>
    <col min="10791" max="10791" width="16" style="69" customWidth="1"/>
    <col min="10792" max="11028" width="9.33203125" style="69"/>
    <col min="11029" max="11029" width="3.83203125" style="69" customWidth="1"/>
    <col min="11030" max="11030" width="3.1640625" style="69" customWidth="1"/>
    <col min="11031" max="11031" width="38.33203125" style="69" customWidth="1"/>
    <col min="11032" max="11032" width="8.33203125" style="69" customWidth="1"/>
    <col min="11033" max="11033" width="0.5" style="69" customWidth="1"/>
    <col min="11034" max="11034" width="14" style="69" bestFit="1" customWidth="1"/>
    <col min="11035" max="11035" width="0.6640625" style="69" customWidth="1"/>
    <col min="11036" max="11036" width="14" style="69" bestFit="1" customWidth="1"/>
    <col min="11037" max="11037" width="0.6640625" style="69" customWidth="1"/>
    <col min="11038" max="11038" width="14" style="69" bestFit="1" customWidth="1"/>
    <col min="11039" max="11039" width="1" style="69" customWidth="1"/>
    <col min="11040" max="11040" width="12.6640625" style="69" customWidth="1"/>
    <col min="11041" max="11041" width="1.83203125" style="69" customWidth="1"/>
    <col min="11042" max="11042" width="17.5" style="69" customWidth="1"/>
    <col min="11043" max="11043" width="1" style="69" customWidth="1"/>
    <col min="11044" max="11044" width="22.1640625" style="69" bestFit="1" customWidth="1"/>
    <col min="11045" max="11045" width="9.33203125" style="69"/>
    <col min="11046" max="11046" width="14" style="69" bestFit="1" customWidth="1"/>
    <col min="11047" max="11047" width="16" style="69" customWidth="1"/>
    <col min="11048" max="11284" width="9.33203125" style="69"/>
    <col min="11285" max="11285" width="3.83203125" style="69" customWidth="1"/>
    <col min="11286" max="11286" width="3.1640625" style="69" customWidth="1"/>
    <col min="11287" max="11287" width="38.33203125" style="69" customWidth="1"/>
    <col min="11288" max="11288" width="8.33203125" style="69" customWidth="1"/>
    <col min="11289" max="11289" width="0.5" style="69" customWidth="1"/>
    <col min="11290" max="11290" width="14" style="69" bestFit="1" customWidth="1"/>
    <col min="11291" max="11291" width="0.6640625" style="69" customWidth="1"/>
    <col min="11292" max="11292" width="14" style="69" bestFit="1" customWidth="1"/>
    <col min="11293" max="11293" width="0.6640625" style="69" customWidth="1"/>
    <col min="11294" max="11294" width="14" style="69" bestFit="1" customWidth="1"/>
    <col min="11295" max="11295" width="1" style="69" customWidth="1"/>
    <col min="11296" max="11296" width="12.6640625" style="69" customWidth="1"/>
    <col min="11297" max="11297" width="1.83203125" style="69" customWidth="1"/>
    <col min="11298" max="11298" width="17.5" style="69" customWidth="1"/>
    <col min="11299" max="11299" width="1" style="69" customWidth="1"/>
    <col min="11300" max="11300" width="22.1640625" style="69" bestFit="1" customWidth="1"/>
    <col min="11301" max="11301" width="9.33203125" style="69"/>
    <col min="11302" max="11302" width="14" style="69" bestFit="1" customWidth="1"/>
    <col min="11303" max="11303" width="16" style="69" customWidth="1"/>
    <col min="11304" max="11540" width="9.33203125" style="69"/>
    <col min="11541" max="11541" width="3.83203125" style="69" customWidth="1"/>
    <col min="11542" max="11542" width="3.1640625" style="69" customWidth="1"/>
    <col min="11543" max="11543" width="38.33203125" style="69" customWidth="1"/>
    <col min="11544" max="11544" width="8.33203125" style="69" customWidth="1"/>
    <col min="11545" max="11545" width="0.5" style="69" customWidth="1"/>
    <col min="11546" max="11546" width="14" style="69" bestFit="1" customWidth="1"/>
    <col min="11547" max="11547" width="0.6640625" style="69" customWidth="1"/>
    <col min="11548" max="11548" width="14" style="69" bestFit="1" customWidth="1"/>
    <col min="11549" max="11549" width="0.6640625" style="69" customWidth="1"/>
    <col min="11550" max="11550" width="14" style="69" bestFit="1" customWidth="1"/>
    <col min="11551" max="11551" width="1" style="69" customWidth="1"/>
    <col min="11552" max="11552" width="12.6640625" style="69" customWidth="1"/>
    <col min="11553" max="11553" width="1.83203125" style="69" customWidth="1"/>
    <col min="11554" max="11554" width="17.5" style="69" customWidth="1"/>
    <col min="11555" max="11555" width="1" style="69" customWidth="1"/>
    <col min="11556" max="11556" width="22.1640625" style="69" bestFit="1" customWidth="1"/>
    <col min="11557" max="11557" width="9.33203125" style="69"/>
    <col min="11558" max="11558" width="14" style="69" bestFit="1" customWidth="1"/>
    <col min="11559" max="11559" width="16" style="69" customWidth="1"/>
    <col min="11560" max="11796" width="9.33203125" style="69"/>
    <col min="11797" max="11797" width="3.83203125" style="69" customWidth="1"/>
    <col min="11798" max="11798" width="3.1640625" style="69" customWidth="1"/>
    <col min="11799" max="11799" width="38.33203125" style="69" customWidth="1"/>
    <col min="11800" max="11800" width="8.33203125" style="69" customWidth="1"/>
    <col min="11801" max="11801" width="0.5" style="69" customWidth="1"/>
    <col min="11802" max="11802" width="14" style="69" bestFit="1" customWidth="1"/>
    <col min="11803" max="11803" width="0.6640625" style="69" customWidth="1"/>
    <col min="11804" max="11804" width="14" style="69" bestFit="1" customWidth="1"/>
    <col min="11805" max="11805" width="0.6640625" style="69" customWidth="1"/>
    <col min="11806" max="11806" width="14" style="69" bestFit="1" customWidth="1"/>
    <col min="11807" max="11807" width="1" style="69" customWidth="1"/>
    <col min="11808" max="11808" width="12.6640625" style="69" customWidth="1"/>
    <col min="11809" max="11809" width="1.83203125" style="69" customWidth="1"/>
    <col min="11810" max="11810" width="17.5" style="69" customWidth="1"/>
    <col min="11811" max="11811" width="1" style="69" customWidth="1"/>
    <col min="11812" max="11812" width="22.1640625" style="69" bestFit="1" customWidth="1"/>
    <col min="11813" max="11813" width="9.33203125" style="69"/>
    <col min="11814" max="11814" width="14" style="69" bestFit="1" customWidth="1"/>
    <col min="11815" max="11815" width="16" style="69" customWidth="1"/>
    <col min="11816" max="12052" width="9.33203125" style="69"/>
    <col min="12053" max="12053" width="3.83203125" style="69" customWidth="1"/>
    <col min="12054" max="12054" width="3.1640625" style="69" customWidth="1"/>
    <col min="12055" max="12055" width="38.33203125" style="69" customWidth="1"/>
    <col min="12056" max="12056" width="8.33203125" style="69" customWidth="1"/>
    <col min="12057" max="12057" width="0.5" style="69" customWidth="1"/>
    <col min="12058" max="12058" width="14" style="69" bestFit="1" customWidth="1"/>
    <col min="12059" max="12059" width="0.6640625" style="69" customWidth="1"/>
    <col min="12060" max="12060" width="14" style="69" bestFit="1" customWidth="1"/>
    <col min="12061" max="12061" width="0.6640625" style="69" customWidth="1"/>
    <col min="12062" max="12062" width="14" style="69" bestFit="1" customWidth="1"/>
    <col min="12063" max="12063" width="1" style="69" customWidth="1"/>
    <col min="12064" max="12064" width="12.6640625" style="69" customWidth="1"/>
    <col min="12065" max="12065" width="1.83203125" style="69" customWidth="1"/>
    <col min="12066" max="12066" width="17.5" style="69" customWidth="1"/>
    <col min="12067" max="12067" width="1" style="69" customWidth="1"/>
    <col min="12068" max="12068" width="22.1640625" style="69" bestFit="1" customWidth="1"/>
    <col min="12069" max="12069" width="9.33203125" style="69"/>
    <col min="12070" max="12070" width="14" style="69" bestFit="1" customWidth="1"/>
    <col min="12071" max="12071" width="16" style="69" customWidth="1"/>
    <col min="12072" max="12308" width="9.33203125" style="69"/>
    <col min="12309" max="12309" width="3.83203125" style="69" customWidth="1"/>
    <col min="12310" max="12310" width="3.1640625" style="69" customWidth="1"/>
    <col min="12311" max="12311" width="38.33203125" style="69" customWidth="1"/>
    <col min="12312" max="12312" width="8.33203125" style="69" customWidth="1"/>
    <col min="12313" max="12313" width="0.5" style="69" customWidth="1"/>
    <col min="12314" max="12314" width="14" style="69" bestFit="1" customWidth="1"/>
    <col min="12315" max="12315" width="0.6640625" style="69" customWidth="1"/>
    <col min="12316" max="12316" width="14" style="69" bestFit="1" customWidth="1"/>
    <col min="12317" max="12317" width="0.6640625" style="69" customWidth="1"/>
    <col min="12318" max="12318" width="14" style="69" bestFit="1" customWidth="1"/>
    <col min="12319" max="12319" width="1" style="69" customWidth="1"/>
    <col min="12320" max="12320" width="12.6640625" style="69" customWidth="1"/>
    <col min="12321" max="12321" width="1.83203125" style="69" customWidth="1"/>
    <col min="12322" max="12322" width="17.5" style="69" customWidth="1"/>
    <col min="12323" max="12323" width="1" style="69" customWidth="1"/>
    <col min="12324" max="12324" width="22.1640625" style="69" bestFit="1" customWidth="1"/>
    <col min="12325" max="12325" width="9.33203125" style="69"/>
    <col min="12326" max="12326" width="14" style="69" bestFit="1" customWidth="1"/>
    <col min="12327" max="12327" width="16" style="69" customWidth="1"/>
    <col min="12328" max="12564" width="9.33203125" style="69"/>
    <col min="12565" max="12565" width="3.83203125" style="69" customWidth="1"/>
    <col min="12566" max="12566" width="3.1640625" style="69" customWidth="1"/>
    <col min="12567" max="12567" width="38.33203125" style="69" customWidth="1"/>
    <col min="12568" max="12568" width="8.33203125" style="69" customWidth="1"/>
    <col min="12569" max="12569" width="0.5" style="69" customWidth="1"/>
    <col min="12570" max="12570" width="14" style="69" bestFit="1" customWidth="1"/>
    <col min="12571" max="12571" width="0.6640625" style="69" customWidth="1"/>
    <col min="12572" max="12572" width="14" style="69" bestFit="1" customWidth="1"/>
    <col min="12573" max="12573" width="0.6640625" style="69" customWidth="1"/>
    <col min="12574" max="12574" width="14" style="69" bestFit="1" customWidth="1"/>
    <col min="12575" max="12575" width="1" style="69" customWidth="1"/>
    <col min="12576" max="12576" width="12.6640625" style="69" customWidth="1"/>
    <col min="12577" max="12577" width="1.83203125" style="69" customWidth="1"/>
    <col min="12578" max="12578" width="17.5" style="69" customWidth="1"/>
    <col min="12579" max="12579" width="1" style="69" customWidth="1"/>
    <col min="12580" max="12580" width="22.1640625" style="69" bestFit="1" customWidth="1"/>
    <col min="12581" max="12581" width="9.33203125" style="69"/>
    <col min="12582" max="12582" width="14" style="69" bestFit="1" customWidth="1"/>
    <col min="12583" max="12583" width="16" style="69" customWidth="1"/>
    <col min="12584" max="12820" width="9.33203125" style="69"/>
    <col min="12821" max="12821" width="3.83203125" style="69" customWidth="1"/>
    <col min="12822" max="12822" width="3.1640625" style="69" customWidth="1"/>
    <col min="12823" max="12823" width="38.33203125" style="69" customWidth="1"/>
    <col min="12824" max="12824" width="8.33203125" style="69" customWidth="1"/>
    <col min="12825" max="12825" width="0.5" style="69" customWidth="1"/>
    <col min="12826" max="12826" width="14" style="69" bestFit="1" customWidth="1"/>
    <col min="12827" max="12827" width="0.6640625" style="69" customWidth="1"/>
    <col min="12828" max="12828" width="14" style="69" bestFit="1" customWidth="1"/>
    <col min="12829" max="12829" width="0.6640625" style="69" customWidth="1"/>
    <col min="12830" max="12830" width="14" style="69" bestFit="1" customWidth="1"/>
    <col min="12831" max="12831" width="1" style="69" customWidth="1"/>
    <col min="12832" max="12832" width="12.6640625" style="69" customWidth="1"/>
    <col min="12833" max="12833" width="1.83203125" style="69" customWidth="1"/>
    <col min="12834" max="12834" width="17.5" style="69" customWidth="1"/>
    <col min="12835" max="12835" width="1" style="69" customWidth="1"/>
    <col min="12836" max="12836" width="22.1640625" style="69" bestFit="1" customWidth="1"/>
    <col min="12837" max="12837" width="9.33203125" style="69"/>
    <col min="12838" max="12838" width="14" style="69" bestFit="1" customWidth="1"/>
    <col min="12839" max="12839" width="16" style="69" customWidth="1"/>
    <col min="12840" max="13076" width="9.33203125" style="69"/>
    <col min="13077" max="13077" width="3.83203125" style="69" customWidth="1"/>
    <col min="13078" max="13078" width="3.1640625" style="69" customWidth="1"/>
    <col min="13079" max="13079" width="38.33203125" style="69" customWidth="1"/>
    <col min="13080" max="13080" width="8.33203125" style="69" customWidth="1"/>
    <col min="13081" max="13081" width="0.5" style="69" customWidth="1"/>
    <col min="13082" max="13082" width="14" style="69" bestFit="1" customWidth="1"/>
    <col min="13083" max="13083" width="0.6640625" style="69" customWidth="1"/>
    <col min="13084" max="13084" width="14" style="69" bestFit="1" customWidth="1"/>
    <col min="13085" max="13085" width="0.6640625" style="69" customWidth="1"/>
    <col min="13086" max="13086" width="14" style="69" bestFit="1" customWidth="1"/>
    <col min="13087" max="13087" width="1" style="69" customWidth="1"/>
    <col min="13088" max="13088" width="12.6640625" style="69" customWidth="1"/>
    <col min="13089" max="13089" width="1.83203125" style="69" customWidth="1"/>
    <col min="13090" max="13090" width="17.5" style="69" customWidth="1"/>
    <col min="13091" max="13091" width="1" style="69" customWidth="1"/>
    <col min="13092" max="13092" width="22.1640625" style="69" bestFit="1" customWidth="1"/>
    <col min="13093" max="13093" width="9.33203125" style="69"/>
    <col min="13094" max="13094" width="14" style="69" bestFit="1" customWidth="1"/>
    <col min="13095" max="13095" width="16" style="69" customWidth="1"/>
    <col min="13096" max="13332" width="9.33203125" style="69"/>
    <col min="13333" max="13333" width="3.83203125" style="69" customWidth="1"/>
    <col min="13334" max="13334" width="3.1640625" style="69" customWidth="1"/>
    <col min="13335" max="13335" width="38.33203125" style="69" customWidth="1"/>
    <col min="13336" max="13336" width="8.33203125" style="69" customWidth="1"/>
    <col min="13337" max="13337" width="0.5" style="69" customWidth="1"/>
    <col min="13338" max="13338" width="14" style="69" bestFit="1" customWidth="1"/>
    <col min="13339" max="13339" width="0.6640625" style="69" customWidth="1"/>
    <col min="13340" max="13340" width="14" style="69" bestFit="1" customWidth="1"/>
    <col min="13341" max="13341" width="0.6640625" style="69" customWidth="1"/>
    <col min="13342" max="13342" width="14" style="69" bestFit="1" customWidth="1"/>
    <col min="13343" max="13343" width="1" style="69" customWidth="1"/>
    <col min="13344" max="13344" width="12.6640625" style="69" customWidth="1"/>
    <col min="13345" max="13345" width="1.83203125" style="69" customWidth="1"/>
    <col min="13346" max="13346" width="17.5" style="69" customWidth="1"/>
    <col min="13347" max="13347" width="1" style="69" customWidth="1"/>
    <col min="13348" max="13348" width="22.1640625" style="69" bestFit="1" customWidth="1"/>
    <col min="13349" max="13349" width="9.33203125" style="69"/>
    <col min="13350" max="13350" width="14" style="69" bestFit="1" customWidth="1"/>
    <col min="13351" max="13351" width="16" style="69" customWidth="1"/>
    <col min="13352" max="13588" width="9.33203125" style="69"/>
    <col min="13589" max="13589" width="3.83203125" style="69" customWidth="1"/>
    <col min="13590" max="13590" width="3.1640625" style="69" customWidth="1"/>
    <col min="13591" max="13591" width="38.33203125" style="69" customWidth="1"/>
    <col min="13592" max="13592" width="8.33203125" style="69" customWidth="1"/>
    <col min="13593" max="13593" width="0.5" style="69" customWidth="1"/>
    <col min="13594" max="13594" width="14" style="69" bestFit="1" customWidth="1"/>
    <col min="13595" max="13595" width="0.6640625" style="69" customWidth="1"/>
    <col min="13596" max="13596" width="14" style="69" bestFit="1" customWidth="1"/>
    <col min="13597" max="13597" width="0.6640625" style="69" customWidth="1"/>
    <col min="13598" max="13598" width="14" style="69" bestFit="1" customWidth="1"/>
    <col min="13599" max="13599" width="1" style="69" customWidth="1"/>
    <col min="13600" max="13600" width="12.6640625" style="69" customWidth="1"/>
    <col min="13601" max="13601" width="1.83203125" style="69" customWidth="1"/>
    <col min="13602" max="13602" width="17.5" style="69" customWidth="1"/>
    <col min="13603" max="13603" width="1" style="69" customWidth="1"/>
    <col min="13604" max="13604" width="22.1640625" style="69" bestFit="1" customWidth="1"/>
    <col min="13605" max="13605" width="9.33203125" style="69"/>
    <col min="13606" max="13606" width="14" style="69" bestFit="1" customWidth="1"/>
    <col min="13607" max="13607" width="16" style="69" customWidth="1"/>
    <col min="13608" max="13844" width="9.33203125" style="69"/>
    <col min="13845" max="13845" width="3.83203125" style="69" customWidth="1"/>
    <col min="13846" max="13846" width="3.1640625" style="69" customWidth="1"/>
    <col min="13847" max="13847" width="38.33203125" style="69" customWidth="1"/>
    <col min="13848" max="13848" width="8.33203125" style="69" customWidth="1"/>
    <col min="13849" max="13849" width="0.5" style="69" customWidth="1"/>
    <col min="13850" max="13850" width="14" style="69" bestFit="1" customWidth="1"/>
    <col min="13851" max="13851" width="0.6640625" style="69" customWidth="1"/>
    <col min="13852" max="13852" width="14" style="69" bestFit="1" customWidth="1"/>
    <col min="13853" max="13853" width="0.6640625" style="69" customWidth="1"/>
    <col min="13854" max="13854" width="14" style="69" bestFit="1" customWidth="1"/>
    <col min="13855" max="13855" width="1" style="69" customWidth="1"/>
    <col min="13856" max="13856" width="12.6640625" style="69" customWidth="1"/>
    <col min="13857" max="13857" width="1.83203125" style="69" customWidth="1"/>
    <col min="13858" max="13858" width="17.5" style="69" customWidth="1"/>
    <col min="13859" max="13859" width="1" style="69" customWidth="1"/>
    <col min="13860" max="13860" width="22.1640625" style="69" bestFit="1" customWidth="1"/>
    <col min="13861" max="13861" width="9.33203125" style="69"/>
    <col min="13862" max="13862" width="14" style="69" bestFit="1" customWidth="1"/>
    <col min="13863" max="13863" width="16" style="69" customWidth="1"/>
    <col min="13864" max="14100" width="9.33203125" style="69"/>
    <col min="14101" max="14101" width="3.83203125" style="69" customWidth="1"/>
    <col min="14102" max="14102" width="3.1640625" style="69" customWidth="1"/>
    <col min="14103" max="14103" width="38.33203125" style="69" customWidth="1"/>
    <col min="14104" max="14104" width="8.33203125" style="69" customWidth="1"/>
    <col min="14105" max="14105" width="0.5" style="69" customWidth="1"/>
    <col min="14106" max="14106" width="14" style="69" bestFit="1" customWidth="1"/>
    <col min="14107" max="14107" width="0.6640625" style="69" customWidth="1"/>
    <col min="14108" max="14108" width="14" style="69" bestFit="1" customWidth="1"/>
    <col min="14109" max="14109" width="0.6640625" style="69" customWidth="1"/>
    <col min="14110" max="14110" width="14" style="69" bestFit="1" customWidth="1"/>
    <col min="14111" max="14111" width="1" style="69" customWidth="1"/>
    <col min="14112" max="14112" width="12.6640625" style="69" customWidth="1"/>
    <col min="14113" max="14113" width="1.83203125" style="69" customWidth="1"/>
    <col min="14114" max="14114" width="17.5" style="69" customWidth="1"/>
    <col min="14115" max="14115" width="1" style="69" customWidth="1"/>
    <col min="14116" max="14116" width="22.1640625" style="69" bestFit="1" customWidth="1"/>
    <col min="14117" max="14117" width="9.33203125" style="69"/>
    <col min="14118" max="14118" width="14" style="69" bestFit="1" customWidth="1"/>
    <col min="14119" max="14119" width="16" style="69" customWidth="1"/>
    <col min="14120" max="14356" width="9.33203125" style="69"/>
    <col min="14357" max="14357" width="3.83203125" style="69" customWidth="1"/>
    <col min="14358" max="14358" width="3.1640625" style="69" customWidth="1"/>
    <col min="14359" max="14359" width="38.33203125" style="69" customWidth="1"/>
    <col min="14360" max="14360" width="8.33203125" style="69" customWidth="1"/>
    <col min="14361" max="14361" width="0.5" style="69" customWidth="1"/>
    <col min="14362" max="14362" width="14" style="69" bestFit="1" customWidth="1"/>
    <col min="14363" max="14363" width="0.6640625" style="69" customWidth="1"/>
    <col min="14364" max="14364" width="14" style="69" bestFit="1" customWidth="1"/>
    <col min="14365" max="14365" width="0.6640625" style="69" customWidth="1"/>
    <col min="14366" max="14366" width="14" style="69" bestFit="1" customWidth="1"/>
    <col min="14367" max="14367" width="1" style="69" customWidth="1"/>
    <col min="14368" max="14368" width="12.6640625" style="69" customWidth="1"/>
    <col min="14369" max="14369" width="1.83203125" style="69" customWidth="1"/>
    <col min="14370" max="14370" width="17.5" style="69" customWidth="1"/>
    <col min="14371" max="14371" width="1" style="69" customWidth="1"/>
    <col min="14372" max="14372" width="22.1640625" style="69" bestFit="1" customWidth="1"/>
    <col min="14373" max="14373" width="9.33203125" style="69"/>
    <col min="14374" max="14374" width="14" style="69" bestFit="1" customWidth="1"/>
    <col min="14375" max="14375" width="16" style="69" customWidth="1"/>
    <col min="14376" max="14612" width="9.33203125" style="69"/>
    <col min="14613" max="14613" width="3.83203125" style="69" customWidth="1"/>
    <col min="14614" max="14614" width="3.1640625" style="69" customWidth="1"/>
    <col min="14615" max="14615" width="38.33203125" style="69" customWidth="1"/>
    <col min="14616" max="14616" width="8.33203125" style="69" customWidth="1"/>
    <col min="14617" max="14617" width="0.5" style="69" customWidth="1"/>
    <col min="14618" max="14618" width="14" style="69" bestFit="1" customWidth="1"/>
    <col min="14619" max="14619" width="0.6640625" style="69" customWidth="1"/>
    <col min="14620" max="14620" width="14" style="69" bestFit="1" customWidth="1"/>
    <col min="14621" max="14621" width="0.6640625" style="69" customWidth="1"/>
    <col min="14622" max="14622" width="14" style="69" bestFit="1" customWidth="1"/>
    <col min="14623" max="14623" width="1" style="69" customWidth="1"/>
    <col min="14624" max="14624" width="12.6640625" style="69" customWidth="1"/>
    <col min="14625" max="14625" width="1.83203125" style="69" customWidth="1"/>
    <col min="14626" max="14626" width="17.5" style="69" customWidth="1"/>
    <col min="14627" max="14627" width="1" style="69" customWidth="1"/>
    <col min="14628" max="14628" width="22.1640625" style="69" bestFit="1" customWidth="1"/>
    <col min="14629" max="14629" width="9.33203125" style="69"/>
    <col min="14630" max="14630" width="14" style="69" bestFit="1" customWidth="1"/>
    <col min="14631" max="14631" width="16" style="69" customWidth="1"/>
    <col min="14632" max="14868" width="9.33203125" style="69"/>
    <col min="14869" max="14869" width="3.83203125" style="69" customWidth="1"/>
    <col min="14870" max="14870" width="3.1640625" style="69" customWidth="1"/>
    <col min="14871" max="14871" width="38.33203125" style="69" customWidth="1"/>
    <col min="14872" max="14872" width="8.33203125" style="69" customWidth="1"/>
    <col min="14873" max="14873" width="0.5" style="69" customWidth="1"/>
    <col min="14874" max="14874" width="14" style="69" bestFit="1" customWidth="1"/>
    <col min="14875" max="14875" width="0.6640625" style="69" customWidth="1"/>
    <col min="14876" max="14876" width="14" style="69" bestFit="1" customWidth="1"/>
    <col min="14877" max="14877" width="0.6640625" style="69" customWidth="1"/>
    <col min="14878" max="14878" width="14" style="69" bestFit="1" customWidth="1"/>
    <col min="14879" max="14879" width="1" style="69" customWidth="1"/>
    <col min="14880" max="14880" width="12.6640625" style="69" customWidth="1"/>
    <col min="14881" max="14881" width="1.83203125" style="69" customWidth="1"/>
    <col min="14882" max="14882" width="17.5" style="69" customWidth="1"/>
    <col min="14883" max="14883" width="1" style="69" customWidth="1"/>
    <col min="14884" max="14884" width="22.1640625" style="69" bestFit="1" customWidth="1"/>
    <col min="14885" max="14885" width="9.33203125" style="69"/>
    <col min="14886" max="14886" width="14" style="69" bestFit="1" customWidth="1"/>
    <col min="14887" max="14887" width="16" style="69" customWidth="1"/>
    <col min="14888" max="15124" width="9.33203125" style="69"/>
    <col min="15125" max="15125" width="3.83203125" style="69" customWidth="1"/>
    <col min="15126" max="15126" width="3.1640625" style="69" customWidth="1"/>
    <col min="15127" max="15127" width="38.33203125" style="69" customWidth="1"/>
    <col min="15128" max="15128" width="8.33203125" style="69" customWidth="1"/>
    <col min="15129" max="15129" width="0.5" style="69" customWidth="1"/>
    <col min="15130" max="15130" width="14" style="69" bestFit="1" customWidth="1"/>
    <col min="15131" max="15131" width="0.6640625" style="69" customWidth="1"/>
    <col min="15132" max="15132" width="14" style="69" bestFit="1" customWidth="1"/>
    <col min="15133" max="15133" width="0.6640625" style="69" customWidth="1"/>
    <col min="15134" max="15134" width="14" style="69" bestFit="1" customWidth="1"/>
    <col min="15135" max="15135" width="1" style="69" customWidth="1"/>
    <col min="15136" max="15136" width="12.6640625" style="69" customWidth="1"/>
    <col min="15137" max="15137" width="1.83203125" style="69" customWidth="1"/>
    <col min="15138" max="15138" width="17.5" style="69" customWidth="1"/>
    <col min="15139" max="15139" width="1" style="69" customWidth="1"/>
    <col min="15140" max="15140" width="22.1640625" style="69" bestFit="1" customWidth="1"/>
    <col min="15141" max="15141" width="9.33203125" style="69"/>
    <col min="15142" max="15142" width="14" style="69" bestFit="1" customWidth="1"/>
    <col min="15143" max="15143" width="16" style="69" customWidth="1"/>
    <col min="15144" max="15380" width="9.33203125" style="69"/>
    <col min="15381" max="15381" width="3.83203125" style="69" customWidth="1"/>
    <col min="15382" max="15382" width="3.1640625" style="69" customWidth="1"/>
    <col min="15383" max="15383" width="38.33203125" style="69" customWidth="1"/>
    <col min="15384" max="15384" width="8.33203125" style="69" customWidth="1"/>
    <col min="15385" max="15385" width="0.5" style="69" customWidth="1"/>
    <col min="15386" max="15386" width="14" style="69" bestFit="1" customWidth="1"/>
    <col min="15387" max="15387" width="0.6640625" style="69" customWidth="1"/>
    <col min="15388" max="15388" width="14" style="69" bestFit="1" customWidth="1"/>
    <col min="15389" max="15389" width="0.6640625" style="69" customWidth="1"/>
    <col min="15390" max="15390" width="14" style="69" bestFit="1" customWidth="1"/>
    <col min="15391" max="15391" width="1" style="69" customWidth="1"/>
    <col min="15392" max="15392" width="12.6640625" style="69" customWidth="1"/>
    <col min="15393" max="15393" width="1.83203125" style="69" customWidth="1"/>
    <col min="15394" max="15394" width="17.5" style="69" customWidth="1"/>
    <col min="15395" max="15395" width="1" style="69" customWidth="1"/>
    <col min="15396" max="15396" width="22.1640625" style="69" bestFit="1" customWidth="1"/>
    <col min="15397" max="15397" width="9.33203125" style="69"/>
    <col min="15398" max="15398" width="14" style="69" bestFit="1" customWidth="1"/>
    <col min="15399" max="15399" width="16" style="69" customWidth="1"/>
    <col min="15400" max="16384" width="9.33203125" style="69"/>
  </cols>
  <sheetData>
    <row r="1" spans="1:11" ht="22.5" customHeight="1" x14ac:dyDescent="0.45">
      <c r="K1" s="81" t="s">
        <v>13</v>
      </c>
    </row>
    <row r="2" spans="1:11" ht="22.5" customHeight="1" x14ac:dyDescent="0.45">
      <c r="A2" s="198" t="s">
        <v>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11" ht="22.5" customHeight="1" x14ac:dyDescent="0.45">
      <c r="A3" s="199" t="s">
        <v>66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 ht="22.5" customHeight="1" x14ac:dyDescent="0.45">
      <c r="A4" s="199" t="s">
        <v>94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1" ht="3.75" customHeight="1" x14ac:dyDescent="0.45">
      <c r="A5" s="82"/>
      <c r="B5" s="82"/>
      <c r="C5" s="82"/>
      <c r="D5" s="82"/>
      <c r="E5" s="82"/>
      <c r="F5" s="82"/>
      <c r="H5" s="82"/>
      <c r="I5" s="82"/>
    </row>
    <row r="6" spans="1:11" ht="22.5" customHeight="1" x14ac:dyDescent="0.45">
      <c r="A6" s="82"/>
      <c r="B6" s="82"/>
      <c r="C6" s="82"/>
      <c r="D6" s="83"/>
      <c r="E6" s="200" t="s">
        <v>6</v>
      </c>
      <c r="F6" s="200"/>
      <c r="G6" s="200"/>
      <c r="H6" s="200"/>
      <c r="I6" s="200"/>
      <c r="J6" s="200"/>
      <c r="K6" s="200"/>
    </row>
    <row r="7" spans="1:11" ht="22.5" customHeight="1" x14ac:dyDescent="0.45">
      <c r="A7" s="82"/>
      <c r="B7" s="82"/>
      <c r="C7" s="82"/>
      <c r="D7" s="83"/>
      <c r="E7" s="201" t="s">
        <v>68</v>
      </c>
      <c r="F7" s="201"/>
      <c r="G7" s="201"/>
      <c r="H7" s="84"/>
      <c r="I7" s="84"/>
      <c r="J7" s="84"/>
      <c r="K7" s="84"/>
    </row>
    <row r="8" spans="1:11" ht="22.5" customHeight="1" x14ac:dyDescent="0.45">
      <c r="A8" s="82"/>
      <c r="B8" s="82"/>
      <c r="C8" s="82"/>
      <c r="D8" s="83"/>
      <c r="E8" s="200" t="s">
        <v>69</v>
      </c>
      <c r="F8" s="200"/>
      <c r="G8" s="200"/>
      <c r="H8" s="83"/>
      <c r="I8" s="200" t="s">
        <v>8</v>
      </c>
      <c r="J8" s="200"/>
      <c r="K8" s="200"/>
    </row>
    <row r="9" spans="1:11" ht="22.5" customHeight="1" x14ac:dyDescent="0.45">
      <c r="A9" s="82"/>
      <c r="B9" s="82"/>
      <c r="C9" s="82"/>
      <c r="D9" s="85" t="s">
        <v>12</v>
      </c>
      <c r="E9" s="86" t="s">
        <v>70</v>
      </c>
      <c r="F9" s="87"/>
      <c r="G9" s="86" t="s">
        <v>71</v>
      </c>
      <c r="H9" s="84"/>
      <c r="I9" s="86" t="s">
        <v>70</v>
      </c>
      <c r="J9" s="87"/>
      <c r="K9" s="86" t="s">
        <v>71</v>
      </c>
    </row>
    <row r="10" spans="1:11" ht="22.5" customHeight="1" x14ac:dyDescent="0.45">
      <c r="A10" s="88" t="s">
        <v>72</v>
      </c>
      <c r="B10" s="89"/>
      <c r="C10" s="89"/>
      <c r="D10" s="90"/>
      <c r="E10" s="89"/>
      <c r="F10" s="91"/>
      <c r="H10" s="89"/>
      <c r="I10" s="92"/>
    </row>
    <row r="11" spans="1:11" ht="22.5" customHeight="1" x14ac:dyDescent="0.45">
      <c r="A11" s="93"/>
      <c r="B11" s="89" t="s">
        <v>73</v>
      </c>
      <c r="C11" s="89"/>
      <c r="D11" s="94"/>
      <c r="E11" s="95">
        <v>1048719018</v>
      </c>
      <c r="F11" s="95"/>
      <c r="G11" s="63">
        <v>954799807</v>
      </c>
      <c r="H11" s="22"/>
      <c r="I11" s="95">
        <v>1048719018</v>
      </c>
      <c r="J11" s="63"/>
      <c r="K11" s="30">
        <v>954799807</v>
      </c>
    </row>
    <row r="12" spans="1:11" ht="22.5" customHeight="1" x14ac:dyDescent="0.45">
      <c r="A12" s="93"/>
      <c r="B12" s="93" t="s">
        <v>74</v>
      </c>
      <c r="C12" s="93"/>
      <c r="D12" s="94">
        <v>17</v>
      </c>
      <c r="E12" s="96">
        <v>18723772</v>
      </c>
      <c r="F12" s="95"/>
      <c r="G12" s="63">
        <v>9467096</v>
      </c>
      <c r="H12" s="22"/>
      <c r="I12" s="96">
        <v>19873772</v>
      </c>
      <c r="J12" s="63"/>
      <c r="K12" s="97">
        <v>10442096</v>
      </c>
    </row>
    <row r="13" spans="1:11" ht="22.5" customHeight="1" x14ac:dyDescent="0.45">
      <c r="A13" s="98"/>
      <c r="C13" s="93" t="s">
        <v>75</v>
      </c>
      <c r="D13" s="89"/>
      <c r="E13" s="96">
        <v>1067442790</v>
      </c>
      <c r="F13" s="95"/>
      <c r="G13" s="73">
        <v>964266903</v>
      </c>
      <c r="H13" s="22"/>
      <c r="I13" s="96">
        <v>1068592790</v>
      </c>
      <c r="J13" s="63"/>
      <c r="K13" s="97">
        <v>965241903</v>
      </c>
    </row>
    <row r="14" spans="1:11" ht="22.5" customHeight="1" x14ac:dyDescent="0.45">
      <c r="A14" s="99" t="s">
        <v>76</v>
      </c>
      <c r="C14" s="89"/>
      <c r="D14" s="89"/>
      <c r="E14" s="95"/>
      <c r="F14" s="95"/>
      <c r="G14" s="63"/>
      <c r="H14" s="22"/>
      <c r="I14" s="95"/>
      <c r="J14" s="63"/>
      <c r="K14" s="30"/>
    </row>
    <row r="15" spans="1:11" ht="22.5" customHeight="1" x14ac:dyDescent="0.45">
      <c r="A15" s="99"/>
      <c r="B15" s="93" t="s">
        <v>77</v>
      </c>
      <c r="C15" s="89"/>
      <c r="D15" s="100"/>
      <c r="E15" s="95">
        <v>1003042104</v>
      </c>
      <c r="F15" s="95"/>
      <c r="G15" s="63">
        <v>879784066</v>
      </c>
      <c r="H15" s="22"/>
      <c r="I15" s="95">
        <v>1003042104</v>
      </c>
      <c r="J15" s="63"/>
      <c r="K15" s="30">
        <v>879784066</v>
      </c>
    </row>
    <row r="16" spans="1:11" ht="22.5" customHeight="1" x14ac:dyDescent="0.45">
      <c r="A16" s="89"/>
      <c r="B16" s="93" t="s">
        <v>78</v>
      </c>
      <c r="C16" s="89"/>
      <c r="D16" s="101"/>
      <c r="E16" s="95">
        <v>51800139</v>
      </c>
      <c r="F16" s="95"/>
      <c r="G16" s="63">
        <v>51287280</v>
      </c>
      <c r="H16" s="22"/>
      <c r="I16" s="95">
        <v>51800139</v>
      </c>
      <c r="J16" s="63"/>
      <c r="K16" s="30">
        <v>51287280</v>
      </c>
    </row>
    <row r="17" spans="1:11" ht="22.5" customHeight="1" x14ac:dyDescent="0.45">
      <c r="A17" s="102"/>
      <c r="B17" s="69" t="s">
        <v>79</v>
      </c>
      <c r="C17" s="89"/>
      <c r="D17" s="100"/>
      <c r="E17" s="96">
        <v>5542606</v>
      </c>
      <c r="F17" s="95"/>
      <c r="G17" s="97">
        <v>3426683</v>
      </c>
      <c r="H17" s="22"/>
      <c r="I17" s="96">
        <v>5542606</v>
      </c>
      <c r="J17" s="63"/>
      <c r="K17" s="97">
        <v>3426683</v>
      </c>
    </row>
    <row r="18" spans="1:11" ht="22.5" customHeight="1" x14ac:dyDescent="0.45">
      <c r="C18" s="102" t="s">
        <v>80</v>
      </c>
      <c r="D18" s="94"/>
      <c r="E18" s="103">
        <v>1060384849</v>
      </c>
      <c r="F18" s="104"/>
      <c r="G18" s="73">
        <v>934498029</v>
      </c>
      <c r="H18" s="22"/>
      <c r="I18" s="103">
        <v>1060384849</v>
      </c>
      <c r="J18" s="63"/>
      <c r="K18" s="34">
        <v>934498029</v>
      </c>
    </row>
    <row r="19" spans="1:11" ht="22.5" customHeight="1" x14ac:dyDescent="0.45">
      <c r="A19" s="67" t="s">
        <v>95</v>
      </c>
      <c r="C19" s="102"/>
      <c r="D19" s="94"/>
      <c r="E19" s="104"/>
      <c r="F19" s="104"/>
      <c r="G19" s="63"/>
      <c r="H19" s="22"/>
      <c r="I19" s="104"/>
      <c r="J19" s="63"/>
      <c r="K19" s="29"/>
    </row>
    <row r="20" spans="1:11" ht="22.5" customHeight="1" x14ac:dyDescent="0.45">
      <c r="A20" s="105" t="s">
        <v>96</v>
      </c>
      <c r="C20" s="89"/>
      <c r="D20" s="90"/>
      <c r="E20" s="95">
        <v>7057941</v>
      </c>
      <c r="F20" s="95"/>
      <c r="G20" s="30">
        <v>29768874</v>
      </c>
      <c r="H20" s="22"/>
      <c r="I20" s="95">
        <v>8207941</v>
      </c>
      <c r="J20" s="63"/>
      <c r="K20" s="30">
        <v>30743874</v>
      </c>
    </row>
    <row r="21" spans="1:11" ht="22.5" customHeight="1" x14ac:dyDescent="0.45">
      <c r="A21" s="102" t="s">
        <v>83</v>
      </c>
      <c r="C21" s="89"/>
      <c r="D21" s="106">
        <v>7</v>
      </c>
      <c r="E21" s="96">
        <v>946560</v>
      </c>
      <c r="F21" s="95"/>
      <c r="G21" s="97">
        <v>1090469</v>
      </c>
      <c r="H21" s="22"/>
      <c r="I21" s="107">
        <v>0</v>
      </c>
      <c r="J21" s="63"/>
      <c r="K21" s="107">
        <v>0</v>
      </c>
    </row>
    <row r="22" spans="1:11" ht="22.5" customHeight="1" x14ac:dyDescent="0.45">
      <c r="A22" s="105" t="s">
        <v>97</v>
      </c>
      <c r="C22" s="89"/>
      <c r="D22" s="89"/>
      <c r="E22" s="95">
        <v>8004501</v>
      </c>
      <c r="F22" s="95"/>
      <c r="G22" s="63">
        <v>30859343</v>
      </c>
      <c r="H22" s="22"/>
      <c r="I22" s="95">
        <v>8207941</v>
      </c>
      <c r="J22" s="63"/>
      <c r="K22" s="30">
        <v>30743874</v>
      </c>
    </row>
    <row r="23" spans="1:11" ht="22.5" customHeight="1" x14ac:dyDescent="0.45">
      <c r="A23" s="69" t="s">
        <v>98</v>
      </c>
      <c r="D23" s="94">
        <v>18</v>
      </c>
      <c r="E23" s="96">
        <v>-2910831</v>
      </c>
      <c r="F23" s="95"/>
      <c r="G23" s="97">
        <v>-7478526</v>
      </c>
      <c r="H23" s="22"/>
      <c r="I23" s="96">
        <v>-2910831</v>
      </c>
      <c r="J23" s="63"/>
      <c r="K23" s="97">
        <v>-7478526</v>
      </c>
    </row>
    <row r="24" spans="1:11" ht="21" x14ac:dyDescent="0.45">
      <c r="A24" s="67" t="s">
        <v>99</v>
      </c>
      <c r="D24" s="94"/>
      <c r="E24" s="108">
        <v>5093670</v>
      </c>
      <c r="F24" s="95"/>
      <c r="G24" s="73">
        <v>23380817</v>
      </c>
      <c r="H24" s="22"/>
      <c r="I24" s="108">
        <v>5297110</v>
      </c>
      <c r="J24" s="63"/>
      <c r="K24" s="73">
        <v>23265348</v>
      </c>
    </row>
    <row r="25" spans="1:11" ht="21" x14ac:dyDescent="0.45">
      <c r="A25" s="67" t="s">
        <v>87</v>
      </c>
      <c r="D25" s="94"/>
      <c r="E25" s="43"/>
      <c r="F25" s="109"/>
      <c r="G25" s="43"/>
      <c r="H25" s="40"/>
      <c r="I25" s="43"/>
      <c r="J25" s="30"/>
      <c r="K25" s="43"/>
    </row>
    <row r="26" spans="1:11" ht="21" x14ac:dyDescent="0.45">
      <c r="A26" s="69" t="s">
        <v>88</v>
      </c>
      <c r="D26" s="94"/>
      <c r="E26" s="43"/>
      <c r="F26" s="95"/>
      <c r="G26" s="43"/>
      <c r="H26" s="40"/>
      <c r="I26" s="43"/>
      <c r="J26" s="30"/>
      <c r="K26" s="43"/>
    </row>
    <row r="27" spans="1:11" ht="21" x14ac:dyDescent="0.45">
      <c r="A27" s="69" t="s">
        <v>89</v>
      </c>
      <c r="D27" s="94">
        <v>15</v>
      </c>
      <c r="E27" s="95">
        <v>-507695</v>
      </c>
      <c r="F27" s="109"/>
      <c r="G27" s="43">
        <v>0</v>
      </c>
      <c r="H27" s="40"/>
      <c r="I27" s="95">
        <v>-507695</v>
      </c>
      <c r="J27" s="30"/>
      <c r="K27" s="43">
        <v>0</v>
      </c>
    </row>
    <row r="28" spans="1:11" ht="21" x14ac:dyDescent="0.45">
      <c r="A28" s="69" t="s">
        <v>90</v>
      </c>
      <c r="D28" s="94">
        <v>18</v>
      </c>
      <c r="E28" s="96">
        <v>101539</v>
      </c>
      <c r="F28" s="109"/>
      <c r="G28" s="107">
        <v>0</v>
      </c>
      <c r="H28" s="40"/>
      <c r="I28" s="96">
        <v>101539</v>
      </c>
      <c r="J28" s="30"/>
      <c r="K28" s="107">
        <v>0</v>
      </c>
    </row>
    <row r="29" spans="1:11" ht="21" x14ac:dyDescent="0.45">
      <c r="A29" s="67" t="s">
        <v>91</v>
      </c>
      <c r="D29" s="94"/>
      <c r="E29" s="95">
        <v>-406156</v>
      </c>
      <c r="F29" s="109"/>
      <c r="G29" s="107">
        <v>0</v>
      </c>
      <c r="H29" s="40"/>
      <c r="I29" s="95">
        <v>-406156</v>
      </c>
      <c r="J29" s="30"/>
      <c r="K29" s="107">
        <v>0</v>
      </c>
    </row>
    <row r="30" spans="1:11" ht="21.75" thickBot="1" x14ac:dyDescent="0.5">
      <c r="A30" s="105" t="s">
        <v>92</v>
      </c>
      <c r="C30" s="89"/>
      <c r="D30" s="89"/>
      <c r="E30" s="79">
        <v>4687514</v>
      </c>
      <c r="F30" s="95"/>
      <c r="G30" s="79">
        <v>23380817</v>
      </c>
      <c r="H30" s="22"/>
      <c r="I30" s="79">
        <v>4890954</v>
      </c>
      <c r="J30" s="63"/>
      <c r="K30" s="79">
        <v>23265348</v>
      </c>
    </row>
    <row r="31" spans="1:11" ht="3" customHeight="1" thickTop="1" x14ac:dyDescent="0.45">
      <c r="A31" s="105"/>
      <c r="C31" s="89"/>
      <c r="D31" s="89"/>
      <c r="E31" s="40"/>
      <c r="F31" s="22"/>
      <c r="G31" s="30"/>
      <c r="H31" s="22"/>
      <c r="I31" s="40"/>
      <c r="J31" s="63"/>
      <c r="K31" s="30"/>
    </row>
    <row r="32" spans="1:11" ht="24" customHeight="1" x14ac:dyDescent="0.45">
      <c r="A32" s="88" t="s">
        <v>100</v>
      </c>
      <c r="B32" s="89"/>
      <c r="C32" s="89"/>
      <c r="D32" s="94"/>
      <c r="E32" s="110"/>
      <c r="F32" s="110"/>
      <c r="H32" s="110"/>
      <c r="I32" s="111"/>
      <c r="K32" s="52"/>
    </row>
    <row r="33" spans="1:11" ht="25.5" customHeight="1" thickBot="1" x14ac:dyDescent="0.5">
      <c r="A33" s="93"/>
      <c r="B33" s="102" t="s">
        <v>99</v>
      </c>
      <c r="C33" s="89"/>
      <c r="D33" s="112"/>
      <c r="E33" s="113">
        <v>1.018734E-2</v>
      </c>
      <c r="F33" s="110"/>
      <c r="G33" s="113">
        <v>4.6761634000000003E-2</v>
      </c>
      <c r="H33" s="110"/>
      <c r="I33" s="113">
        <v>1.059422E-2</v>
      </c>
      <c r="K33" s="113">
        <v>4.6530696000000003E-2</v>
      </c>
    </row>
    <row r="34" spans="1:11" ht="3" customHeight="1" thickTop="1" x14ac:dyDescent="0.45">
      <c r="A34" s="93"/>
      <c r="B34" s="114"/>
      <c r="C34" s="89"/>
      <c r="D34" s="112"/>
      <c r="E34" s="110"/>
      <c r="F34" s="110"/>
      <c r="H34" s="110"/>
      <c r="I34" s="115"/>
    </row>
    <row r="35" spans="1:11" ht="25.5" customHeight="1" x14ac:dyDescent="0.45">
      <c r="A35" s="55" t="s">
        <v>33</v>
      </c>
      <c r="B35" s="89"/>
      <c r="C35" s="89"/>
      <c r="D35" s="116"/>
      <c r="E35" s="116"/>
      <c r="F35" s="116"/>
      <c r="H35" s="116"/>
    </row>
    <row r="36" spans="1:11" ht="25.5" customHeight="1" x14ac:dyDescent="0.45">
      <c r="A36" s="93"/>
      <c r="B36" s="89"/>
      <c r="C36" s="89"/>
      <c r="D36" s="116"/>
      <c r="E36" s="117"/>
      <c r="F36" s="117"/>
      <c r="G36" s="72"/>
      <c r="H36" s="117"/>
      <c r="I36" s="118"/>
      <c r="J36" s="119"/>
      <c r="K36" s="119"/>
    </row>
  </sheetData>
  <mergeCells count="7">
    <mergeCell ref="E8:G8"/>
    <mergeCell ref="I8:K8"/>
    <mergeCell ref="A2:K2"/>
    <mergeCell ref="A3:K3"/>
    <mergeCell ref="A4:K4"/>
    <mergeCell ref="E6:K6"/>
    <mergeCell ref="E7:G7"/>
  </mergeCells>
  <pageMargins left="0.511811023622047" right="0.31496062992126" top="0.52" bottom="0.35433070866141703" header="0.23622047244094499" footer="0.47244094488188998"/>
  <pageSetup paperSize="9" scale="92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M26"/>
  <sheetViews>
    <sheetView showGridLines="0" zoomScale="110" zoomScaleNormal="110" zoomScaleSheetLayoutView="112" workbookViewId="0">
      <selection activeCell="C7" sqref="C7"/>
    </sheetView>
  </sheetViews>
  <sheetFormatPr defaultRowHeight="21" x14ac:dyDescent="0.45"/>
  <cols>
    <col min="1" max="1" width="3.1640625" style="121" customWidth="1"/>
    <col min="2" max="2" width="52.83203125" style="121" customWidth="1"/>
    <col min="3" max="3" width="9" style="121" customWidth="1"/>
    <col min="4" max="4" width="0.5" style="121" customWidth="1"/>
    <col min="5" max="5" width="14.5" style="121" customWidth="1"/>
    <col min="6" max="6" width="0.5" style="121" customWidth="1"/>
    <col min="7" max="7" width="14.5" style="121" customWidth="1"/>
    <col min="8" max="8" width="0.6640625" style="121" customWidth="1"/>
    <col min="9" max="9" width="17.1640625" style="121" customWidth="1"/>
    <col min="10" max="10" width="0.83203125" style="121" customWidth="1"/>
    <col min="11" max="11" width="15.5" style="121" customWidth="1"/>
    <col min="12" max="12" width="0.83203125" style="121" customWidth="1"/>
    <col min="13" max="13" width="16.83203125" style="121" customWidth="1"/>
    <col min="14" max="79" width="9.33203125" style="121"/>
    <col min="80" max="80" width="3.1640625" style="121" customWidth="1"/>
    <col min="81" max="81" width="49.33203125" style="121" customWidth="1"/>
    <col min="82" max="82" width="9" style="121" customWidth="1"/>
    <col min="83" max="83" width="1.1640625" style="121" customWidth="1"/>
    <col min="84" max="84" width="12.5" style="121" customWidth="1"/>
    <col min="85" max="85" width="0.6640625" style="121" customWidth="1"/>
    <col min="86" max="86" width="17.1640625" style="121" customWidth="1"/>
    <col min="87" max="87" width="0.83203125" style="121" customWidth="1"/>
    <col min="88" max="88" width="15.5" style="121" customWidth="1"/>
    <col min="89" max="89" width="0.5" style="121" customWidth="1"/>
    <col min="90" max="90" width="16" style="121" customWidth="1"/>
    <col min="91" max="91" width="0.83203125" style="121" customWidth="1"/>
    <col min="92" max="92" width="16.83203125" style="121" customWidth="1"/>
    <col min="93" max="93" width="0.33203125" style="121" customWidth="1"/>
    <col min="94" max="94" width="20.5" style="121" customWidth="1"/>
    <col min="95" max="95" width="1" style="121" customWidth="1"/>
    <col min="96" max="96" width="17" style="121" customWidth="1"/>
    <col min="97" max="97" width="16.6640625" style="121" customWidth="1"/>
    <col min="98" max="335" width="9.33203125" style="121"/>
    <col min="336" max="336" width="3.1640625" style="121" customWidth="1"/>
    <col min="337" max="337" width="49.33203125" style="121" customWidth="1"/>
    <col min="338" max="338" width="9" style="121" customWidth="1"/>
    <col min="339" max="339" width="1.1640625" style="121" customWidth="1"/>
    <col min="340" max="340" width="12.5" style="121" customWidth="1"/>
    <col min="341" max="341" width="0.6640625" style="121" customWidth="1"/>
    <col min="342" max="342" width="17.1640625" style="121" customWidth="1"/>
    <col min="343" max="343" width="0.83203125" style="121" customWidth="1"/>
    <col min="344" max="344" width="15.5" style="121" customWidth="1"/>
    <col min="345" max="345" width="0.5" style="121" customWidth="1"/>
    <col min="346" max="346" width="16" style="121" customWidth="1"/>
    <col min="347" max="347" width="0.83203125" style="121" customWidth="1"/>
    <col min="348" max="348" width="16.83203125" style="121" customWidth="1"/>
    <col min="349" max="349" width="0.33203125" style="121" customWidth="1"/>
    <col min="350" max="350" width="20.5" style="121" customWidth="1"/>
    <col min="351" max="351" width="1" style="121" customWidth="1"/>
    <col min="352" max="352" width="17" style="121" customWidth="1"/>
    <col min="353" max="353" width="16.6640625" style="121" customWidth="1"/>
    <col min="354" max="591" width="9.33203125" style="121"/>
    <col min="592" max="592" width="3.1640625" style="121" customWidth="1"/>
    <col min="593" max="593" width="49.33203125" style="121" customWidth="1"/>
    <col min="594" max="594" width="9" style="121" customWidth="1"/>
    <col min="595" max="595" width="1.1640625" style="121" customWidth="1"/>
    <col min="596" max="596" width="12.5" style="121" customWidth="1"/>
    <col min="597" max="597" width="0.6640625" style="121" customWidth="1"/>
    <col min="598" max="598" width="17.1640625" style="121" customWidth="1"/>
    <col min="599" max="599" width="0.83203125" style="121" customWidth="1"/>
    <col min="600" max="600" width="15.5" style="121" customWidth="1"/>
    <col min="601" max="601" width="0.5" style="121" customWidth="1"/>
    <col min="602" max="602" width="16" style="121" customWidth="1"/>
    <col min="603" max="603" width="0.83203125" style="121" customWidth="1"/>
    <col min="604" max="604" width="16.83203125" style="121" customWidth="1"/>
    <col min="605" max="605" width="0.33203125" style="121" customWidth="1"/>
    <col min="606" max="606" width="20.5" style="121" customWidth="1"/>
    <col min="607" max="607" width="1" style="121" customWidth="1"/>
    <col min="608" max="608" width="17" style="121" customWidth="1"/>
    <col min="609" max="609" width="16.6640625" style="121" customWidth="1"/>
    <col min="610" max="847" width="9.33203125" style="121"/>
    <col min="848" max="848" width="3.1640625" style="121" customWidth="1"/>
    <col min="849" max="849" width="49.33203125" style="121" customWidth="1"/>
    <col min="850" max="850" width="9" style="121" customWidth="1"/>
    <col min="851" max="851" width="1.1640625" style="121" customWidth="1"/>
    <col min="852" max="852" width="12.5" style="121" customWidth="1"/>
    <col min="853" max="853" width="0.6640625" style="121" customWidth="1"/>
    <col min="854" max="854" width="17.1640625" style="121" customWidth="1"/>
    <col min="855" max="855" width="0.83203125" style="121" customWidth="1"/>
    <col min="856" max="856" width="15.5" style="121" customWidth="1"/>
    <col min="857" max="857" width="0.5" style="121" customWidth="1"/>
    <col min="858" max="858" width="16" style="121" customWidth="1"/>
    <col min="859" max="859" width="0.83203125" style="121" customWidth="1"/>
    <col min="860" max="860" width="16.83203125" style="121" customWidth="1"/>
    <col min="861" max="861" width="0.33203125" style="121" customWidth="1"/>
    <col min="862" max="862" width="20.5" style="121" customWidth="1"/>
    <col min="863" max="863" width="1" style="121" customWidth="1"/>
    <col min="864" max="864" width="17" style="121" customWidth="1"/>
    <col min="865" max="865" width="16.6640625" style="121" customWidth="1"/>
    <col min="866" max="1103" width="9.33203125" style="121"/>
    <col min="1104" max="1104" width="3.1640625" style="121" customWidth="1"/>
    <col min="1105" max="1105" width="49.33203125" style="121" customWidth="1"/>
    <col min="1106" max="1106" width="9" style="121" customWidth="1"/>
    <col min="1107" max="1107" width="1.1640625" style="121" customWidth="1"/>
    <col min="1108" max="1108" width="12.5" style="121" customWidth="1"/>
    <col min="1109" max="1109" width="0.6640625" style="121" customWidth="1"/>
    <col min="1110" max="1110" width="17.1640625" style="121" customWidth="1"/>
    <col min="1111" max="1111" width="0.83203125" style="121" customWidth="1"/>
    <col min="1112" max="1112" width="15.5" style="121" customWidth="1"/>
    <col min="1113" max="1113" width="0.5" style="121" customWidth="1"/>
    <col min="1114" max="1114" width="16" style="121" customWidth="1"/>
    <col min="1115" max="1115" width="0.83203125" style="121" customWidth="1"/>
    <col min="1116" max="1116" width="16.83203125" style="121" customWidth="1"/>
    <col min="1117" max="1117" width="0.33203125" style="121" customWidth="1"/>
    <col min="1118" max="1118" width="20.5" style="121" customWidth="1"/>
    <col min="1119" max="1119" width="1" style="121" customWidth="1"/>
    <col min="1120" max="1120" width="17" style="121" customWidth="1"/>
    <col min="1121" max="1121" width="16.6640625" style="121" customWidth="1"/>
    <col min="1122" max="1359" width="9.33203125" style="121"/>
    <col min="1360" max="1360" width="3.1640625" style="121" customWidth="1"/>
    <col min="1361" max="1361" width="49.33203125" style="121" customWidth="1"/>
    <col min="1362" max="1362" width="9" style="121" customWidth="1"/>
    <col min="1363" max="1363" width="1.1640625" style="121" customWidth="1"/>
    <col min="1364" max="1364" width="12.5" style="121" customWidth="1"/>
    <col min="1365" max="1365" width="0.6640625" style="121" customWidth="1"/>
    <col min="1366" max="1366" width="17.1640625" style="121" customWidth="1"/>
    <col min="1367" max="1367" width="0.83203125" style="121" customWidth="1"/>
    <col min="1368" max="1368" width="15.5" style="121" customWidth="1"/>
    <col min="1369" max="1369" width="0.5" style="121" customWidth="1"/>
    <col min="1370" max="1370" width="16" style="121" customWidth="1"/>
    <col min="1371" max="1371" width="0.83203125" style="121" customWidth="1"/>
    <col min="1372" max="1372" width="16.83203125" style="121" customWidth="1"/>
    <col min="1373" max="1373" width="0.33203125" style="121" customWidth="1"/>
    <col min="1374" max="1374" width="20.5" style="121" customWidth="1"/>
    <col min="1375" max="1375" width="1" style="121" customWidth="1"/>
    <col min="1376" max="1376" width="17" style="121" customWidth="1"/>
    <col min="1377" max="1377" width="16.6640625" style="121" customWidth="1"/>
    <col min="1378" max="1615" width="9.33203125" style="121"/>
    <col min="1616" max="1616" width="3.1640625" style="121" customWidth="1"/>
    <col min="1617" max="1617" width="49.33203125" style="121" customWidth="1"/>
    <col min="1618" max="1618" width="9" style="121" customWidth="1"/>
    <col min="1619" max="1619" width="1.1640625" style="121" customWidth="1"/>
    <col min="1620" max="1620" width="12.5" style="121" customWidth="1"/>
    <col min="1621" max="1621" width="0.6640625" style="121" customWidth="1"/>
    <col min="1622" max="1622" width="17.1640625" style="121" customWidth="1"/>
    <col min="1623" max="1623" width="0.83203125" style="121" customWidth="1"/>
    <col min="1624" max="1624" width="15.5" style="121" customWidth="1"/>
    <col min="1625" max="1625" width="0.5" style="121" customWidth="1"/>
    <col min="1626" max="1626" width="16" style="121" customWidth="1"/>
    <col min="1627" max="1627" width="0.83203125" style="121" customWidth="1"/>
    <col min="1628" max="1628" width="16.83203125" style="121" customWidth="1"/>
    <col min="1629" max="1629" width="0.33203125" style="121" customWidth="1"/>
    <col min="1630" max="1630" width="20.5" style="121" customWidth="1"/>
    <col min="1631" max="1631" width="1" style="121" customWidth="1"/>
    <col min="1632" max="1632" width="17" style="121" customWidth="1"/>
    <col min="1633" max="1633" width="16.6640625" style="121" customWidth="1"/>
    <col min="1634" max="1871" width="9.33203125" style="121"/>
    <col min="1872" max="1872" width="3.1640625" style="121" customWidth="1"/>
    <col min="1873" max="1873" width="49.33203125" style="121" customWidth="1"/>
    <col min="1874" max="1874" width="9" style="121" customWidth="1"/>
    <col min="1875" max="1875" width="1.1640625" style="121" customWidth="1"/>
    <col min="1876" max="1876" width="12.5" style="121" customWidth="1"/>
    <col min="1877" max="1877" width="0.6640625" style="121" customWidth="1"/>
    <col min="1878" max="1878" width="17.1640625" style="121" customWidth="1"/>
    <col min="1879" max="1879" width="0.83203125" style="121" customWidth="1"/>
    <col min="1880" max="1880" width="15.5" style="121" customWidth="1"/>
    <col min="1881" max="1881" width="0.5" style="121" customWidth="1"/>
    <col min="1882" max="1882" width="16" style="121" customWidth="1"/>
    <col min="1883" max="1883" width="0.83203125" style="121" customWidth="1"/>
    <col min="1884" max="1884" width="16.83203125" style="121" customWidth="1"/>
    <col min="1885" max="1885" width="0.33203125" style="121" customWidth="1"/>
    <col min="1886" max="1886" width="20.5" style="121" customWidth="1"/>
    <col min="1887" max="1887" width="1" style="121" customWidth="1"/>
    <col min="1888" max="1888" width="17" style="121" customWidth="1"/>
    <col min="1889" max="1889" width="16.6640625" style="121" customWidth="1"/>
    <col min="1890" max="2127" width="9.33203125" style="121"/>
    <col min="2128" max="2128" width="3.1640625" style="121" customWidth="1"/>
    <col min="2129" max="2129" width="49.33203125" style="121" customWidth="1"/>
    <col min="2130" max="2130" width="9" style="121" customWidth="1"/>
    <col min="2131" max="2131" width="1.1640625" style="121" customWidth="1"/>
    <col min="2132" max="2132" width="12.5" style="121" customWidth="1"/>
    <col min="2133" max="2133" width="0.6640625" style="121" customWidth="1"/>
    <col min="2134" max="2134" width="17.1640625" style="121" customWidth="1"/>
    <col min="2135" max="2135" width="0.83203125" style="121" customWidth="1"/>
    <col min="2136" max="2136" width="15.5" style="121" customWidth="1"/>
    <col min="2137" max="2137" width="0.5" style="121" customWidth="1"/>
    <col min="2138" max="2138" width="16" style="121" customWidth="1"/>
    <col min="2139" max="2139" width="0.83203125" style="121" customWidth="1"/>
    <col min="2140" max="2140" width="16.83203125" style="121" customWidth="1"/>
    <col min="2141" max="2141" width="0.33203125" style="121" customWidth="1"/>
    <col min="2142" max="2142" width="20.5" style="121" customWidth="1"/>
    <col min="2143" max="2143" width="1" style="121" customWidth="1"/>
    <col min="2144" max="2144" width="17" style="121" customWidth="1"/>
    <col min="2145" max="2145" width="16.6640625" style="121" customWidth="1"/>
    <col min="2146" max="2383" width="9.33203125" style="121"/>
    <col min="2384" max="2384" width="3.1640625" style="121" customWidth="1"/>
    <col min="2385" max="2385" width="49.33203125" style="121" customWidth="1"/>
    <col min="2386" max="2386" width="9" style="121" customWidth="1"/>
    <col min="2387" max="2387" width="1.1640625" style="121" customWidth="1"/>
    <col min="2388" max="2388" width="12.5" style="121" customWidth="1"/>
    <col min="2389" max="2389" width="0.6640625" style="121" customWidth="1"/>
    <col min="2390" max="2390" width="17.1640625" style="121" customWidth="1"/>
    <col min="2391" max="2391" width="0.83203125" style="121" customWidth="1"/>
    <col min="2392" max="2392" width="15.5" style="121" customWidth="1"/>
    <col min="2393" max="2393" width="0.5" style="121" customWidth="1"/>
    <col min="2394" max="2394" width="16" style="121" customWidth="1"/>
    <col min="2395" max="2395" width="0.83203125" style="121" customWidth="1"/>
    <col min="2396" max="2396" width="16.83203125" style="121" customWidth="1"/>
    <col min="2397" max="2397" width="0.33203125" style="121" customWidth="1"/>
    <col min="2398" max="2398" width="20.5" style="121" customWidth="1"/>
    <col min="2399" max="2399" width="1" style="121" customWidth="1"/>
    <col min="2400" max="2400" width="17" style="121" customWidth="1"/>
    <col min="2401" max="2401" width="16.6640625" style="121" customWidth="1"/>
    <col min="2402" max="2639" width="9.33203125" style="121"/>
    <col min="2640" max="2640" width="3.1640625" style="121" customWidth="1"/>
    <col min="2641" max="2641" width="49.33203125" style="121" customWidth="1"/>
    <col min="2642" max="2642" width="9" style="121" customWidth="1"/>
    <col min="2643" max="2643" width="1.1640625" style="121" customWidth="1"/>
    <col min="2644" max="2644" width="12.5" style="121" customWidth="1"/>
    <col min="2645" max="2645" width="0.6640625" style="121" customWidth="1"/>
    <col min="2646" max="2646" width="17.1640625" style="121" customWidth="1"/>
    <col min="2647" max="2647" width="0.83203125" style="121" customWidth="1"/>
    <col min="2648" max="2648" width="15.5" style="121" customWidth="1"/>
    <col min="2649" max="2649" width="0.5" style="121" customWidth="1"/>
    <col min="2650" max="2650" width="16" style="121" customWidth="1"/>
    <col min="2651" max="2651" width="0.83203125" style="121" customWidth="1"/>
    <col min="2652" max="2652" width="16.83203125" style="121" customWidth="1"/>
    <col min="2653" max="2653" width="0.33203125" style="121" customWidth="1"/>
    <col min="2654" max="2654" width="20.5" style="121" customWidth="1"/>
    <col min="2655" max="2655" width="1" style="121" customWidth="1"/>
    <col min="2656" max="2656" width="17" style="121" customWidth="1"/>
    <col min="2657" max="2657" width="16.6640625" style="121" customWidth="1"/>
    <col min="2658" max="2895" width="9.33203125" style="121"/>
    <col min="2896" max="2896" width="3.1640625" style="121" customWidth="1"/>
    <col min="2897" max="2897" width="49.33203125" style="121" customWidth="1"/>
    <col min="2898" max="2898" width="9" style="121" customWidth="1"/>
    <col min="2899" max="2899" width="1.1640625" style="121" customWidth="1"/>
    <col min="2900" max="2900" width="12.5" style="121" customWidth="1"/>
    <col min="2901" max="2901" width="0.6640625" style="121" customWidth="1"/>
    <col min="2902" max="2902" width="17.1640625" style="121" customWidth="1"/>
    <col min="2903" max="2903" width="0.83203125" style="121" customWidth="1"/>
    <col min="2904" max="2904" width="15.5" style="121" customWidth="1"/>
    <col min="2905" max="2905" width="0.5" style="121" customWidth="1"/>
    <col min="2906" max="2906" width="16" style="121" customWidth="1"/>
    <col min="2907" max="2907" width="0.83203125" style="121" customWidth="1"/>
    <col min="2908" max="2908" width="16.83203125" style="121" customWidth="1"/>
    <col min="2909" max="2909" width="0.33203125" style="121" customWidth="1"/>
    <col min="2910" max="2910" width="20.5" style="121" customWidth="1"/>
    <col min="2911" max="2911" width="1" style="121" customWidth="1"/>
    <col min="2912" max="2912" width="17" style="121" customWidth="1"/>
    <col min="2913" max="2913" width="16.6640625" style="121" customWidth="1"/>
    <col min="2914" max="3151" width="9.33203125" style="121"/>
    <col min="3152" max="3152" width="3.1640625" style="121" customWidth="1"/>
    <col min="3153" max="3153" width="49.33203125" style="121" customWidth="1"/>
    <col min="3154" max="3154" width="9" style="121" customWidth="1"/>
    <col min="3155" max="3155" width="1.1640625" style="121" customWidth="1"/>
    <col min="3156" max="3156" width="12.5" style="121" customWidth="1"/>
    <col min="3157" max="3157" width="0.6640625" style="121" customWidth="1"/>
    <col min="3158" max="3158" width="17.1640625" style="121" customWidth="1"/>
    <col min="3159" max="3159" width="0.83203125" style="121" customWidth="1"/>
    <col min="3160" max="3160" width="15.5" style="121" customWidth="1"/>
    <col min="3161" max="3161" width="0.5" style="121" customWidth="1"/>
    <col min="3162" max="3162" width="16" style="121" customWidth="1"/>
    <col min="3163" max="3163" width="0.83203125" style="121" customWidth="1"/>
    <col min="3164" max="3164" width="16.83203125" style="121" customWidth="1"/>
    <col min="3165" max="3165" width="0.33203125" style="121" customWidth="1"/>
    <col min="3166" max="3166" width="20.5" style="121" customWidth="1"/>
    <col min="3167" max="3167" width="1" style="121" customWidth="1"/>
    <col min="3168" max="3168" width="17" style="121" customWidth="1"/>
    <col min="3169" max="3169" width="16.6640625" style="121" customWidth="1"/>
    <col min="3170" max="3407" width="9.33203125" style="121"/>
    <col min="3408" max="3408" width="3.1640625" style="121" customWidth="1"/>
    <col min="3409" max="3409" width="49.33203125" style="121" customWidth="1"/>
    <col min="3410" max="3410" width="9" style="121" customWidth="1"/>
    <col min="3411" max="3411" width="1.1640625" style="121" customWidth="1"/>
    <col min="3412" max="3412" width="12.5" style="121" customWidth="1"/>
    <col min="3413" max="3413" width="0.6640625" style="121" customWidth="1"/>
    <col min="3414" max="3414" width="17.1640625" style="121" customWidth="1"/>
    <col min="3415" max="3415" width="0.83203125" style="121" customWidth="1"/>
    <col min="3416" max="3416" width="15.5" style="121" customWidth="1"/>
    <col min="3417" max="3417" width="0.5" style="121" customWidth="1"/>
    <col min="3418" max="3418" width="16" style="121" customWidth="1"/>
    <col min="3419" max="3419" width="0.83203125" style="121" customWidth="1"/>
    <col min="3420" max="3420" width="16.83203125" style="121" customWidth="1"/>
    <col min="3421" max="3421" width="0.33203125" style="121" customWidth="1"/>
    <col min="3422" max="3422" width="20.5" style="121" customWidth="1"/>
    <col min="3423" max="3423" width="1" style="121" customWidth="1"/>
    <col min="3424" max="3424" width="17" style="121" customWidth="1"/>
    <col min="3425" max="3425" width="16.6640625" style="121" customWidth="1"/>
    <col min="3426" max="3663" width="9.33203125" style="121"/>
    <col min="3664" max="3664" width="3.1640625" style="121" customWidth="1"/>
    <col min="3665" max="3665" width="49.33203125" style="121" customWidth="1"/>
    <col min="3666" max="3666" width="9" style="121" customWidth="1"/>
    <col min="3667" max="3667" width="1.1640625" style="121" customWidth="1"/>
    <col min="3668" max="3668" width="12.5" style="121" customWidth="1"/>
    <col min="3669" max="3669" width="0.6640625" style="121" customWidth="1"/>
    <col min="3670" max="3670" width="17.1640625" style="121" customWidth="1"/>
    <col min="3671" max="3671" width="0.83203125" style="121" customWidth="1"/>
    <col min="3672" max="3672" width="15.5" style="121" customWidth="1"/>
    <col min="3673" max="3673" width="0.5" style="121" customWidth="1"/>
    <col min="3674" max="3674" width="16" style="121" customWidth="1"/>
    <col min="3675" max="3675" width="0.83203125" style="121" customWidth="1"/>
    <col min="3676" max="3676" width="16.83203125" style="121" customWidth="1"/>
    <col min="3677" max="3677" width="0.33203125" style="121" customWidth="1"/>
    <col min="3678" max="3678" width="20.5" style="121" customWidth="1"/>
    <col min="3679" max="3679" width="1" style="121" customWidth="1"/>
    <col min="3680" max="3680" width="17" style="121" customWidth="1"/>
    <col min="3681" max="3681" width="16.6640625" style="121" customWidth="1"/>
    <col min="3682" max="3919" width="9.33203125" style="121"/>
    <col min="3920" max="3920" width="3.1640625" style="121" customWidth="1"/>
    <col min="3921" max="3921" width="49.33203125" style="121" customWidth="1"/>
    <col min="3922" max="3922" width="9" style="121" customWidth="1"/>
    <col min="3923" max="3923" width="1.1640625" style="121" customWidth="1"/>
    <col min="3924" max="3924" width="12.5" style="121" customWidth="1"/>
    <col min="3925" max="3925" width="0.6640625" style="121" customWidth="1"/>
    <col min="3926" max="3926" width="17.1640625" style="121" customWidth="1"/>
    <col min="3927" max="3927" width="0.83203125" style="121" customWidth="1"/>
    <col min="3928" max="3928" width="15.5" style="121" customWidth="1"/>
    <col min="3929" max="3929" width="0.5" style="121" customWidth="1"/>
    <col min="3930" max="3930" width="16" style="121" customWidth="1"/>
    <col min="3931" max="3931" width="0.83203125" style="121" customWidth="1"/>
    <col min="3932" max="3932" width="16.83203125" style="121" customWidth="1"/>
    <col min="3933" max="3933" width="0.33203125" style="121" customWidth="1"/>
    <col min="3934" max="3934" width="20.5" style="121" customWidth="1"/>
    <col min="3935" max="3935" width="1" style="121" customWidth="1"/>
    <col min="3936" max="3936" width="17" style="121" customWidth="1"/>
    <col min="3937" max="3937" width="16.6640625" style="121" customWidth="1"/>
    <col min="3938" max="4175" width="9.33203125" style="121"/>
    <col min="4176" max="4176" width="3.1640625" style="121" customWidth="1"/>
    <col min="4177" max="4177" width="49.33203125" style="121" customWidth="1"/>
    <col min="4178" max="4178" width="9" style="121" customWidth="1"/>
    <col min="4179" max="4179" width="1.1640625" style="121" customWidth="1"/>
    <col min="4180" max="4180" width="12.5" style="121" customWidth="1"/>
    <col min="4181" max="4181" width="0.6640625" style="121" customWidth="1"/>
    <col min="4182" max="4182" width="17.1640625" style="121" customWidth="1"/>
    <col min="4183" max="4183" width="0.83203125" style="121" customWidth="1"/>
    <col min="4184" max="4184" width="15.5" style="121" customWidth="1"/>
    <col min="4185" max="4185" width="0.5" style="121" customWidth="1"/>
    <col min="4186" max="4186" width="16" style="121" customWidth="1"/>
    <col min="4187" max="4187" width="0.83203125" style="121" customWidth="1"/>
    <col min="4188" max="4188" width="16.83203125" style="121" customWidth="1"/>
    <col min="4189" max="4189" width="0.33203125" style="121" customWidth="1"/>
    <col min="4190" max="4190" width="20.5" style="121" customWidth="1"/>
    <col min="4191" max="4191" width="1" style="121" customWidth="1"/>
    <col min="4192" max="4192" width="17" style="121" customWidth="1"/>
    <col min="4193" max="4193" width="16.6640625" style="121" customWidth="1"/>
    <col min="4194" max="4431" width="9.33203125" style="121"/>
    <col min="4432" max="4432" width="3.1640625" style="121" customWidth="1"/>
    <col min="4433" max="4433" width="49.33203125" style="121" customWidth="1"/>
    <col min="4434" max="4434" width="9" style="121" customWidth="1"/>
    <col min="4435" max="4435" width="1.1640625" style="121" customWidth="1"/>
    <col min="4436" max="4436" width="12.5" style="121" customWidth="1"/>
    <col min="4437" max="4437" width="0.6640625" style="121" customWidth="1"/>
    <col min="4438" max="4438" width="17.1640625" style="121" customWidth="1"/>
    <col min="4439" max="4439" width="0.83203125" style="121" customWidth="1"/>
    <col min="4440" max="4440" width="15.5" style="121" customWidth="1"/>
    <col min="4441" max="4441" width="0.5" style="121" customWidth="1"/>
    <col min="4442" max="4442" width="16" style="121" customWidth="1"/>
    <col min="4443" max="4443" width="0.83203125" style="121" customWidth="1"/>
    <col min="4444" max="4444" width="16.83203125" style="121" customWidth="1"/>
    <col min="4445" max="4445" width="0.33203125" style="121" customWidth="1"/>
    <col min="4446" max="4446" width="20.5" style="121" customWidth="1"/>
    <col min="4447" max="4447" width="1" style="121" customWidth="1"/>
    <col min="4448" max="4448" width="17" style="121" customWidth="1"/>
    <col min="4449" max="4449" width="16.6640625" style="121" customWidth="1"/>
    <col min="4450" max="4687" width="9.33203125" style="121"/>
    <col min="4688" max="4688" width="3.1640625" style="121" customWidth="1"/>
    <col min="4689" max="4689" width="49.33203125" style="121" customWidth="1"/>
    <col min="4690" max="4690" width="9" style="121" customWidth="1"/>
    <col min="4691" max="4691" width="1.1640625" style="121" customWidth="1"/>
    <col min="4692" max="4692" width="12.5" style="121" customWidth="1"/>
    <col min="4693" max="4693" width="0.6640625" style="121" customWidth="1"/>
    <col min="4694" max="4694" width="17.1640625" style="121" customWidth="1"/>
    <col min="4695" max="4695" width="0.83203125" style="121" customWidth="1"/>
    <col min="4696" max="4696" width="15.5" style="121" customWidth="1"/>
    <col min="4697" max="4697" width="0.5" style="121" customWidth="1"/>
    <col min="4698" max="4698" width="16" style="121" customWidth="1"/>
    <col min="4699" max="4699" width="0.83203125" style="121" customWidth="1"/>
    <col min="4700" max="4700" width="16.83203125" style="121" customWidth="1"/>
    <col min="4701" max="4701" width="0.33203125" style="121" customWidth="1"/>
    <col min="4702" max="4702" width="20.5" style="121" customWidth="1"/>
    <col min="4703" max="4703" width="1" style="121" customWidth="1"/>
    <col min="4704" max="4704" width="17" style="121" customWidth="1"/>
    <col min="4705" max="4705" width="16.6640625" style="121" customWidth="1"/>
    <col min="4706" max="4943" width="9.33203125" style="121"/>
    <col min="4944" max="4944" width="3.1640625" style="121" customWidth="1"/>
    <col min="4945" max="4945" width="49.33203125" style="121" customWidth="1"/>
    <col min="4946" max="4946" width="9" style="121" customWidth="1"/>
    <col min="4947" max="4947" width="1.1640625" style="121" customWidth="1"/>
    <col min="4948" max="4948" width="12.5" style="121" customWidth="1"/>
    <col min="4949" max="4949" width="0.6640625" style="121" customWidth="1"/>
    <col min="4950" max="4950" width="17.1640625" style="121" customWidth="1"/>
    <col min="4951" max="4951" width="0.83203125" style="121" customWidth="1"/>
    <col min="4952" max="4952" width="15.5" style="121" customWidth="1"/>
    <col min="4953" max="4953" width="0.5" style="121" customWidth="1"/>
    <col min="4954" max="4954" width="16" style="121" customWidth="1"/>
    <col min="4955" max="4955" width="0.83203125" style="121" customWidth="1"/>
    <col min="4956" max="4956" width="16.83203125" style="121" customWidth="1"/>
    <col min="4957" max="4957" width="0.33203125" style="121" customWidth="1"/>
    <col min="4958" max="4958" width="20.5" style="121" customWidth="1"/>
    <col min="4959" max="4959" width="1" style="121" customWidth="1"/>
    <col min="4960" max="4960" width="17" style="121" customWidth="1"/>
    <col min="4961" max="4961" width="16.6640625" style="121" customWidth="1"/>
    <col min="4962" max="5199" width="9.33203125" style="121"/>
    <col min="5200" max="5200" width="3.1640625" style="121" customWidth="1"/>
    <col min="5201" max="5201" width="49.33203125" style="121" customWidth="1"/>
    <col min="5202" max="5202" width="9" style="121" customWidth="1"/>
    <col min="5203" max="5203" width="1.1640625" style="121" customWidth="1"/>
    <col min="5204" max="5204" width="12.5" style="121" customWidth="1"/>
    <col min="5205" max="5205" width="0.6640625" style="121" customWidth="1"/>
    <col min="5206" max="5206" width="17.1640625" style="121" customWidth="1"/>
    <col min="5207" max="5207" width="0.83203125" style="121" customWidth="1"/>
    <col min="5208" max="5208" width="15.5" style="121" customWidth="1"/>
    <col min="5209" max="5209" width="0.5" style="121" customWidth="1"/>
    <col min="5210" max="5210" width="16" style="121" customWidth="1"/>
    <col min="5211" max="5211" width="0.83203125" style="121" customWidth="1"/>
    <col min="5212" max="5212" width="16.83203125" style="121" customWidth="1"/>
    <col min="5213" max="5213" width="0.33203125" style="121" customWidth="1"/>
    <col min="5214" max="5214" width="20.5" style="121" customWidth="1"/>
    <col min="5215" max="5215" width="1" style="121" customWidth="1"/>
    <col min="5216" max="5216" width="17" style="121" customWidth="1"/>
    <col min="5217" max="5217" width="16.6640625" style="121" customWidth="1"/>
    <col min="5218" max="5455" width="9.33203125" style="121"/>
    <col min="5456" max="5456" width="3.1640625" style="121" customWidth="1"/>
    <col min="5457" max="5457" width="49.33203125" style="121" customWidth="1"/>
    <col min="5458" max="5458" width="9" style="121" customWidth="1"/>
    <col min="5459" max="5459" width="1.1640625" style="121" customWidth="1"/>
    <col min="5460" max="5460" width="12.5" style="121" customWidth="1"/>
    <col min="5461" max="5461" width="0.6640625" style="121" customWidth="1"/>
    <col min="5462" max="5462" width="17.1640625" style="121" customWidth="1"/>
    <col min="5463" max="5463" width="0.83203125" style="121" customWidth="1"/>
    <col min="5464" max="5464" width="15.5" style="121" customWidth="1"/>
    <col min="5465" max="5465" width="0.5" style="121" customWidth="1"/>
    <col min="5466" max="5466" width="16" style="121" customWidth="1"/>
    <col min="5467" max="5467" width="0.83203125" style="121" customWidth="1"/>
    <col min="5468" max="5468" width="16.83203125" style="121" customWidth="1"/>
    <col min="5469" max="5469" width="0.33203125" style="121" customWidth="1"/>
    <col min="5470" max="5470" width="20.5" style="121" customWidth="1"/>
    <col min="5471" max="5471" width="1" style="121" customWidth="1"/>
    <col min="5472" max="5472" width="17" style="121" customWidth="1"/>
    <col min="5473" max="5473" width="16.6640625" style="121" customWidth="1"/>
    <col min="5474" max="5711" width="9.33203125" style="121"/>
    <col min="5712" max="5712" width="3.1640625" style="121" customWidth="1"/>
    <col min="5713" max="5713" width="49.33203125" style="121" customWidth="1"/>
    <col min="5714" max="5714" width="9" style="121" customWidth="1"/>
    <col min="5715" max="5715" width="1.1640625" style="121" customWidth="1"/>
    <col min="5716" max="5716" width="12.5" style="121" customWidth="1"/>
    <col min="5717" max="5717" width="0.6640625" style="121" customWidth="1"/>
    <col min="5718" max="5718" width="17.1640625" style="121" customWidth="1"/>
    <col min="5719" max="5719" width="0.83203125" style="121" customWidth="1"/>
    <col min="5720" max="5720" width="15.5" style="121" customWidth="1"/>
    <col min="5721" max="5721" width="0.5" style="121" customWidth="1"/>
    <col min="5722" max="5722" width="16" style="121" customWidth="1"/>
    <col min="5723" max="5723" width="0.83203125" style="121" customWidth="1"/>
    <col min="5724" max="5724" width="16.83203125" style="121" customWidth="1"/>
    <col min="5725" max="5725" width="0.33203125" style="121" customWidth="1"/>
    <col min="5726" max="5726" width="20.5" style="121" customWidth="1"/>
    <col min="5727" max="5727" width="1" style="121" customWidth="1"/>
    <col min="5728" max="5728" width="17" style="121" customWidth="1"/>
    <col min="5729" max="5729" width="16.6640625" style="121" customWidth="1"/>
    <col min="5730" max="5967" width="9.33203125" style="121"/>
    <col min="5968" max="5968" width="3.1640625" style="121" customWidth="1"/>
    <col min="5969" max="5969" width="49.33203125" style="121" customWidth="1"/>
    <col min="5970" max="5970" width="9" style="121" customWidth="1"/>
    <col min="5971" max="5971" width="1.1640625" style="121" customWidth="1"/>
    <col min="5972" max="5972" width="12.5" style="121" customWidth="1"/>
    <col min="5973" max="5973" width="0.6640625" style="121" customWidth="1"/>
    <col min="5974" max="5974" width="17.1640625" style="121" customWidth="1"/>
    <col min="5975" max="5975" width="0.83203125" style="121" customWidth="1"/>
    <col min="5976" max="5976" width="15.5" style="121" customWidth="1"/>
    <col min="5977" max="5977" width="0.5" style="121" customWidth="1"/>
    <col min="5978" max="5978" width="16" style="121" customWidth="1"/>
    <col min="5979" max="5979" width="0.83203125" style="121" customWidth="1"/>
    <col min="5980" max="5980" width="16.83203125" style="121" customWidth="1"/>
    <col min="5981" max="5981" width="0.33203125" style="121" customWidth="1"/>
    <col min="5982" max="5982" width="20.5" style="121" customWidth="1"/>
    <col min="5983" max="5983" width="1" style="121" customWidth="1"/>
    <col min="5984" max="5984" width="17" style="121" customWidth="1"/>
    <col min="5985" max="5985" width="16.6640625" style="121" customWidth="1"/>
    <col min="5986" max="6223" width="9.33203125" style="121"/>
    <col min="6224" max="6224" width="3.1640625" style="121" customWidth="1"/>
    <col min="6225" max="6225" width="49.33203125" style="121" customWidth="1"/>
    <col min="6226" max="6226" width="9" style="121" customWidth="1"/>
    <col min="6227" max="6227" width="1.1640625" style="121" customWidth="1"/>
    <col min="6228" max="6228" width="12.5" style="121" customWidth="1"/>
    <col min="6229" max="6229" width="0.6640625" style="121" customWidth="1"/>
    <col min="6230" max="6230" width="17.1640625" style="121" customWidth="1"/>
    <col min="6231" max="6231" width="0.83203125" style="121" customWidth="1"/>
    <col min="6232" max="6232" width="15.5" style="121" customWidth="1"/>
    <col min="6233" max="6233" width="0.5" style="121" customWidth="1"/>
    <col min="6234" max="6234" width="16" style="121" customWidth="1"/>
    <col min="6235" max="6235" width="0.83203125" style="121" customWidth="1"/>
    <col min="6236" max="6236" width="16.83203125" style="121" customWidth="1"/>
    <col min="6237" max="6237" width="0.33203125" style="121" customWidth="1"/>
    <col min="6238" max="6238" width="20.5" style="121" customWidth="1"/>
    <col min="6239" max="6239" width="1" style="121" customWidth="1"/>
    <col min="6240" max="6240" width="17" style="121" customWidth="1"/>
    <col min="6241" max="6241" width="16.6640625" style="121" customWidth="1"/>
    <col min="6242" max="6479" width="9.33203125" style="121"/>
    <col min="6480" max="6480" width="3.1640625" style="121" customWidth="1"/>
    <col min="6481" max="6481" width="49.33203125" style="121" customWidth="1"/>
    <col min="6482" max="6482" width="9" style="121" customWidth="1"/>
    <col min="6483" max="6483" width="1.1640625" style="121" customWidth="1"/>
    <col min="6484" max="6484" width="12.5" style="121" customWidth="1"/>
    <col min="6485" max="6485" width="0.6640625" style="121" customWidth="1"/>
    <col min="6486" max="6486" width="17.1640625" style="121" customWidth="1"/>
    <col min="6487" max="6487" width="0.83203125" style="121" customWidth="1"/>
    <col min="6488" max="6488" width="15.5" style="121" customWidth="1"/>
    <col min="6489" max="6489" width="0.5" style="121" customWidth="1"/>
    <col min="6490" max="6490" width="16" style="121" customWidth="1"/>
    <col min="6491" max="6491" width="0.83203125" style="121" customWidth="1"/>
    <col min="6492" max="6492" width="16.83203125" style="121" customWidth="1"/>
    <col min="6493" max="6493" width="0.33203125" style="121" customWidth="1"/>
    <col min="6494" max="6494" width="20.5" style="121" customWidth="1"/>
    <col min="6495" max="6495" width="1" style="121" customWidth="1"/>
    <col min="6496" max="6496" width="17" style="121" customWidth="1"/>
    <col min="6497" max="6497" width="16.6640625" style="121" customWidth="1"/>
    <col min="6498" max="6735" width="9.33203125" style="121"/>
    <col min="6736" max="6736" width="3.1640625" style="121" customWidth="1"/>
    <col min="6737" max="6737" width="49.33203125" style="121" customWidth="1"/>
    <col min="6738" max="6738" width="9" style="121" customWidth="1"/>
    <col min="6739" max="6739" width="1.1640625" style="121" customWidth="1"/>
    <col min="6740" max="6740" width="12.5" style="121" customWidth="1"/>
    <col min="6741" max="6741" width="0.6640625" style="121" customWidth="1"/>
    <col min="6742" max="6742" width="17.1640625" style="121" customWidth="1"/>
    <col min="6743" max="6743" width="0.83203125" style="121" customWidth="1"/>
    <col min="6744" max="6744" width="15.5" style="121" customWidth="1"/>
    <col min="6745" max="6745" width="0.5" style="121" customWidth="1"/>
    <col min="6746" max="6746" width="16" style="121" customWidth="1"/>
    <col min="6747" max="6747" width="0.83203125" style="121" customWidth="1"/>
    <col min="6748" max="6748" width="16.83203125" style="121" customWidth="1"/>
    <col min="6749" max="6749" width="0.33203125" style="121" customWidth="1"/>
    <col min="6750" max="6750" width="20.5" style="121" customWidth="1"/>
    <col min="6751" max="6751" width="1" style="121" customWidth="1"/>
    <col min="6752" max="6752" width="17" style="121" customWidth="1"/>
    <col min="6753" max="6753" width="16.6640625" style="121" customWidth="1"/>
    <col min="6754" max="6991" width="9.33203125" style="121"/>
    <col min="6992" max="6992" width="3.1640625" style="121" customWidth="1"/>
    <col min="6993" max="6993" width="49.33203125" style="121" customWidth="1"/>
    <col min="6994" max="6994" width="9" style="121" customWidth="1"/>
    <col min="6995" max="6995" width="1.1640625" style="121" customWidth="1"/>
    <col min="6996" max="6996" width="12.5" style="121" customWidth="1"/>
    <col min="6997" max="6997" width="0.6640625" style="121" customWidth="1"/>
    <col min="6998" max="6998" width="17.1640625" style="121" customWidth="1"/>
    <col min="6999" max="6999" width="0.83203125" style="121" customWidth="1"/>
    <col min="7000" max="7000" width="15.5" style="121" customWidth="1"/>
    <col min="7001" max="7001" width="0.5" style="121" customWidth="1"/>
    <col min="7002" max="7002" width="16" style="121" customWidth="1"/>
    <col min="7003" max="7003" width="0.83203125" style="121" customWidth="1"/>
    <col min="7004" max="7004" width="16.83203125" style="121" customWidth="1"/>
    <col min="7005" max="7005" width="0.33203125" style="121" customWidth="1"/>
    <col min="7006" max="7006" width="20.5" style="121" customWidth="1"/>
    <col min="7007" max="7007" width="1" style="121" customWidth="1"/>
    <col min="7008" max="7008" width="17" style="121" customWidth="1"/>
    <col min="7009" max="7009" width="16.6640625" style="121" customWidth="1"/>
    <col min="7010" max="7247" width="9.33203125" style="121"/>
    <col min="7248" max="7248" width="3.1640625" style="121" customWidth="1"/>
    <col min="7249" max="7249" width="49.33203125" style="121" customWidth="1"/>
    <col min="7250" max="7250" width="9" style="121" customWidth="1"/>
    <col min="7251" max="7251" width="1.1640625" style="121" customWidth="1"/>
    <col min="7252" max="7252" width="12.5" style="121" customWidth="1"/>
    <col min="7253" max="7253" width="0.6640625" style="121" customWidth="1"/>
    <col min="7254" max="7254" width="17.1640625" style="121" customWidth="1"/>
    <col min="7255" max="7255" width="0.83203125" style="121" customWidth="1"/>
    <col min="7256" max="7256" width="15.5" style="121" customWidth="1"/>
    <col min="7257" max="7257" width="0.5" style="121" customWidth="1"/>
    <col min="7258" max="7258" width="16" style="121" customWidth="1"/>
    <col min="7259" max="7259" width="0.83203125" style="121" customWidth="1"/>
    <col min="7260" max="7260" width="16.83203125" style="121" customWidth="1"/>
    <col min="7261" max="7261" width="0.33203125" style="121" customWidth="1"/>
    <col min="7262" max="7262" width="20.5" style="121" customWidth="1"/>
    <col min="7263" max="7263" width="1" style="121" customWidth="1"/>
    <col min="7264" max="7264" width="17" style="121" customWidth="1"/>
    <col min="7265" max="7265" width="16.6640625" style="121" customWidth="1"/>
    <col min="7266" max="7503" width="9.33203125" style="121"/>
    <col min="7504" max="7504" width="3.1640625" style="121" customWidth="1"/>
    <col min="7505" max="7505" width="49.33203125" style="121" customWidth="1"/>
    <col min="7506" max="7506" width="9" style="121" customWidth="1"/>
    <col min="7507" max="7507" width="1.1640625" style="121" customWidth="1"/>
    <col min="7508" max="7508" width="12.5" style="121" customWidth="1"/>
    <col min="7509" max="7509" width="0.6640625" style="121" customWidth="1"/>
    <col min="7510" max="7510" width="17.1640625" style="121" customWidth="1"/>
    <col min="7511" max="7511" width="0.83203125" style="121" customWidth="1"/>
    <col min="7512" max="7512" width="15.5" style="121" customWidth="1"/>
    <col min="7513" max="7513" width="0.5" style="121" customWidth="1"/>
    <col min="7514" max="7514" width="16" style="121" customWidth="1"/>
    <col min="7515" max="7515" width="0.83203125" style="121" customWidth="1"/>
    <col min="7516" max="7516" width="16.83203125" style="121" customWidth="1"/>
    <col min="7517" max="7517" width="0.33203125" style="121" customWidth="1"/>
    <col min="7518" max="7518" width="20.5" style="121" customWidth="1"/>
    <col min="7519" max="7519" width="1" style="121" customWidth="1"/>
    <col min="7520" max="7520" width="17" style="121" customWidth="1"/>
    <col min="7521" max="7521" width="16.6640625" style="121" customWidth="1"/>
    <col min="7522" max="7759" width="9.33203125" style="121"/>
    <col min="7760" max="7760" width="3.1640625" style="121" customWidth="1"/>
    <col min="7761" max="7761" width="49.33203125" style="121" customWidth="1"/>
    <col min="7762" max="7762" width="9" style="121" customWidth="1"/>
    <col min="7763" max="7763" width="1.1640625" style="121" customWidth="1"/>
    <col min="7764" max="7764" width="12.5" style="121" customWidth="1"/>
    <col min="7765" max="7765" width="0.6640625" style="121" customWidth="1"/>
    <col min="7766" max="7766" width="17.1640625" style="121" customWidth="1"/>
    <col min="7767" max="7767" width="0.83203125" style="121" customWidth="1"/>
    <col min="7768" max="7768" width="15.5" style="121" customWidth="1"/>
    <col min="7769" max="7769" width="0.5" style="121" customWidth="1"/>
    <col min="7770" max="7770" width="16" style="121" customWidth="1"/>
    <col min="7771" max="7771" width="0.83203125" style="121" customWidth="1"/>
    <col min="7772" max="7772" width="16.83203125" style="121" customWidth="1"/>
    <col min="7773" max="7773" width="0.33203125" style="121" customWidth="1"/>
    <col min="7774" max="7774" width="20.5" style="121" customWidth="1"/>
    <col min="7775" max="7775" width="1" style="121" customWidth="1"/>
    <col min="7776" max="7776" width="17" style="121" customWidth="1"/>
    <col min="7777" max="7777" width="16.6640625" style="121" customWidth="1"/>
    <col min="7778" max="8015" width="9.33203125" style="121"/>
    <col min="8016" max="8016" width="3.1640625" style="121" customWidth="1"/>
    <col min="8017" max="8017" width="49.33203125" style="121" customWidth="1"/>
    <col min="8018" max="8018" width="9" style="121" customWidth="1"/>
    <col min="8019" max="8019" width="1.1640625" style="121" customWidth="1"/>
    <col min="8020" max="8020" width="12.5" style="121" customWidth="1"/>
    <col min="8021" max="8021" width="0.6640625" style="121" customWidth="1"/>
    <col min="8022" max="8022" width="17.1640625" style="121" customWidth="1"/>
    <col min="8023" max="8023" width="0.83203125" style="121" customWidth="1"/>
    <col min="8024" max="8024" width="15.5" style="121" customWidth="1"/>
    <col min="8025" max="8025" width="0.5" style="121" customWidth="1"/>
    <col min="8026" max="8026" width="16" style="121" customWidth="1"/>
    <col min="8027" max="8027" width="0.83203125" style="121" customWidth="1"/>
    <col min="8028" max="8028" width="16.83203125" style="121" customWidth="1"/>
    <col min="8029" max="8029" width="0.33203125" style="121" customWidth="1"/>
    <col min="8030" max="8030" width="20.5" style="121" customWidth="1"/>
    <col min="8031" max="8031" width="1" style="121" customWidth="1"/>
    <col min="8032" max="8032" width="17" style="121" customWidth="1"/>
    <col min="8033" max="8033" width="16.6640625" style="121" customWidth="1"/>
    <col min="8034" max="8271" width="9.33203125" style="121"/>
    <col min="8272" max="8272" width="3.1640625" style="121" customWidth="1"/>
    <col min="8273" max="8273" width="49.33203125" style="121" customWidth="1"/>
    <col min="8274" max="8274" width="9" style="121" customWidth="1"/>
    <col min="8275" max="8275" width="1.1640625" style="121" customWidth="1"/>
    <col min="8276" max="8276" width="12.5" style="121" customWidth="1"/>
    <col min="8277" max="8277" width="0.6640625" style="121" customWidth="1"/>
    <col min="8278" max="8278" width="17.1640625" style="121" customWidth="1"/>
    <col min="8279" max="8279" width="0.83203125" style="121" customWidth="1"/>
    <col min="8280" max="8280" width="15.5" style="121" customWidth="1"/>
    <col min="8281" max="8281" width="0.5" style="121" customWidth="1"/>
    <col min="8282" max="8282" width="16" style="121" customWidth="1"/>
    <col min="8283" max="8283" width="0.83203125" style="121" customWidth="1"/>
    <col min="8284" max="8284" width="16.83203125" style="121" customWidth="1"/>
    <col min="8285" max="8285" width="0.33203125" style="121" customWidth="1"/>
    <col min="8286" max="8286" width="20.5" style="121" customWidth="1"/>
    <col min="8287" max="8287" width="1" style="121" customWidth="1"/>
    <col min="8288" max="8288" width="17" style="121" customWidth="1"/>
    <col min="8289" max="8289" width="16.6640625" style="121" customWidth="1"/>
    <col min="8290" max="8527" width="9.33203125" style="121"/>
    <col min="8528" max="8528" width="3.1640625" style="121" customWidth="1"/>
    <col min="8529" max="8529" width="49.33203125" style="121" customWidth="1"/>
    <col min="8530" max="8530" width="9" style="121" customWidth="1"/>
    <col min="8531" max="8531" width="1.1640625" style="121" customWidth="1"/>
    <col min="8532" max="8532" width="12.5" style="121" customWidth="1"/>
    <col min="8533" max="8533" width="0.6640625" style="121" customWidth="1"/>
    <col min="8534" max="8534" width="17.1640625" style="121" customWidth="1"/>
    <col min="8535" max="8535" width="0.83203125" style="121" customWidth="1"/>
    <col min="8536" max="8536" width="15.5" style="121" customWidth="1"/>
    <col min="8537" max="8537" width="0.5" style="121" customWidth="1"/>
    <col min="8538" max="8538" width="16" style="121" customWidth="1"/>
    <col min="8539" max="8539" width="0.83203125" style="121" customWidth="1"/>
    <col min="8540" max="8540" width="16.83203125" style="121" customWidth="1"/>
    <col min="8541" max="8541" width="0.33203125" style="121" customWidth="1"/>
    <col min="8542" max="8542" width="20.5" style="121" customWidth="1"/>
    <col min="8543" max="8543" width="1" style="121" customWidth="1"/>
    <col min="8544" max="8544" width="17" style="121" customWidth="1"/>
    <col min="8545" max="8545" width="16.6640625" style="121" customWidth="1"/>
    <col min="8546" max="8783" width="9.33203125" style="121"/>
    <col min="8784" max="8784" width="3.1640625" style="121" customWidth="1"/>
    <col min="8785" max="8785" width="49.33203125" style="121" customWidth="1"/>
    <col min="8786" max="8786" width="9" style="121" customWidth="1"/>
    <col min="8787" max="8787" width="1.1640625" style="121" customWidth="1"/>
    <col min="8788" max="8788" width="12.5" style="121" customWidth="1"/>
    <col min="8789" max="8789" width="0.6640625" style="121" customWidth="1"/>
    <col min="8790" max="8790" width="17.1640625" style="121" customWidth="1"/>
    <col min="8791" max="8791" width="0.83203125" style="121" customWidth="1"/>
    <col min="8792" max="8792" width="15.5" style="121" customWidth="1"/>
    <col min="8793" max="8793" width="0.5" style="121" customWidth="1"/>
    <col min="8794" max="8794" width="16" style="121" customWidth="1"/>
    <col min="8795" max="8795" width="0.83203125" style="121" customWidth="1"/>
    <col min="8796" max="8796" width="16.83203125" style="121" customWidth="1"/>
    <col min="8797" max="8797" width="0.33203125" style="121" customWidth="1"/>
    <col min="8798" max="8798" width="20.5" style="121" customWidth="1"/>
    <col min="8799" max="8799" width="1" style="121" customWidth="1"/>
    <col min="8800" max="8800" width="17" style="121" customWidth="1"/>
    <col min="8801" max="8801" width="16.6640625" style="121" customWidth="1"/>
    <col min="8802" max="9039" width="9.33203125" style="121"/>
    <col min="9040" max="9040" width="3.1640625" style="121" customWidth="1"/>
    <col min="9041" max="9041" width="49.33203125" style="121" customWidth="1"/>
    <col min="9042" max="9042" width="9" style="121" customWidth="1"/>
    <col min="9043" max="9043" width="1.1640625" style="121" customWidth="1"/>
    <col min="9044" max="9044" width="12.5" style="121" customWidth="1"/>
    <col min="9045" max="9045" width="0.6640625" style="121" customWidth="1"/>
    <col min="9046" max="9046" width="17.1640625" style="121" customWidth="1"/>
    <col min="9047" max="9047" width="0.83203125" style="121" customWidth="1"/>
    <col min="9048" max="9048" width="15.5" style="121" customWidth="1"/>
    <col min="9049" max="9049" width="0.5" style="121" customWidth="1"/>
    <col min="9050" max="9050" width="16" style="121" customWidth="1"/>
    <col min="9051" max="9051" width="0.83203125" style="121" customWidth="1"/>
    <col min="9052" max="9052" width="16.83203125" style="121" customWidth="1"/>
    <col min="9053" max="9053" width="0.33203125" style="121" customWidth="1"/>
    <col min="9054" max="9054" width="20.5" style="121" customWidth="1"/>
    <col min="9055" max="9055" width="1" style="121" customWidth="1"/>
    <col min="9056" max="9056" width="17" style="121" customWidth="1"/>
    <col min="9057" max="9057" width="16.6640625" style="121" customWidth="1"/>
    <col min="9058" max="9295" width="9.33203125" style="121"/>
    <col min="9296" max="9296" width="3.1640625" style="121" customWidth="1"/>
    <col min="9297" max="9297" width="49.33203125" style="121" customWidth="1"/>
    <col min="9298" max="9298" width="9" style="121" customWidth="1"/>
    <col min="9299" max="9299" width="1.1640625" style="121" customWidth="1"/>
    <col min="9300" max="9300" width="12.5" style="121" customWidth="1"/>
    <col min="9301" max="9301" width="0.6640625" style="121" customWidth="1"/>
    <col min="9302" max="9302" width="17.1640625" style="121" customWidth="1"/>
    <col min="9303" max="9303" width="0.83203125" style="121" customWidth="1"/>
    <col min="9304" max="9304" width="15.5" style="121" customWidth="1"/>
    <col min="9305" max="9305" width="0.5" style="121" customWidth="1"/>
    <col min="9306" max="9306" width="16" style="121" customWidth="1"/>
    <col min="9307" max="9307" width="0.83203125" style="121" customWidth="1"/>
    <col min="9308" max="9308" width="16.83203125" style="121" customWidth="1"/>
    <col min="9309" max="9309" width="0.33203125" style="121" customWidth="1"/>
    <col min="9310" max="9310" width="20.5" style="121" customWidth="1"/>
    <col min="9311" max="9311" width="1" style="121" customWidth="1"/>
    <col min="9312" max="9312" width="17" style="121" customWidth="1"/>
    <col min="9313" max="9313" width="16.6640625" style="121" customWidth="1"/>
    <col min="9314" max="9551" width="9.33203125" style="121"/>
    <col min="9552" max="9552" width="3.1640625" style="121" customWidth="1"/>
    <col min="9553" max="9553" width="49.33203125" style="121" customWidth="1"/>
    <col min="9554" max="9554" width="9" style="121" customWidth="1"/>
    <col min="9555" max="9555" width="1.1640625" style="121" customWidth="1"/>
    <col min="9556" max="9556" width="12.5" style="121" customWidth="1"/>
    <col min="9557" max="9557" width="0.6640625" style="121" customWidth="1"/>
    <col min="9558" max="9558" width="17.1640625" style="121" customWidth="1"/>
    <col min="9559" max="9559" width="0.83203125" style="121" customWidth="1"/>
    <col min="9560" max="9560" width="15.5" style="121" customWidth="1"/>
    <col min="9561" max="9561" width="0.5" style="121" customWidth="1"/>
    <col min="9562" max="9562" width="16" style="121" customWidth="1"/>
    <col min="9563" max="9563" width="0.83203125" style="121" customWidth="1"/>
    <col min="9564" max="9564" width="16.83203125" style="121" customWidth="1"/>
    <col min="9565" max="9565" width="0.33203125" style="121" customWidth="1"/>
    <col min="9566" max="9566" width="20.5" style="121" customWidth="1"/>
    <col min="9567" max="9567" width="1" style="121" customWidth="1"/>
    <col min="9568" max="9568" width="17" style="121" customWidth="1"/>
    <col min="9569" max="9569" width="16.6640625" style="121" customWidth="1"/>
    <col min="9570" max="9807" width="9.33203125" style="121"/>
    <col min="9808" max="9808" width="3.1640625" style="121" customWidth="1"/>
    <col min="9809" max="9809" width="49.33203125" style="121" customWidth="1"/>
    <col min="9810" max="9810" width="9" style="121" customWidth="1"/>
    <col min="9811" max="9811" width="1.1640625" style="121" customWidth="1"/>
    <col min="9812" max="9812" width="12.5" style="121" customWidth="1"/>
    <col min="9813" max="9813" width="0.6640625" style="121" customWidth="1"/>
    <col min="9814" max="9814" width="17.1640625" style="121" customWidth="1"/>
    <col min="9815" max="9815" width="0.83203125" style="121" customWidth="1"/>
    <col min="9816" max="9816" width="15.5" style="121" customWidth="1"/>
    <col min="9817" max="9817" width="0.5" style="121" customWidth="1"/>
    <col min="9818" max="9818" width="16" style="121" customWidth="1"/>
    <col min="9819" max="9819" width="0.83203125" style="121" customWidth="1"/>
    <col min="9820" max="9820" width="16.83203125" style="121" customWidth="1"/>
    <col min="9821" max="9821" width="0.33203125" style="121" customWidth="1"/>
    <col min="9822" max="9822" width="20.5" style="121" customWidth="1"/>
    <col min="9823" max="9823" width="1" style="121" customWidth="1"/>
    <col min="9824" max="9824" width="17" style="121" customWidth="1"/>
    <col min="9825" max="9825" width="16.6640625" style="121" customWidth="1"/>
    <col min="9826" max="10063" width="9.33203125" style="121"/>
    <col min="10064" max="10064" width="3.1640625" style="121" customWidth="1"/>
    <col min="10065" max="10065" width="49.33203125" style="121" customWidth="1"/>
    <col min="10066" max="10066" width="9" style="121" customWidth="1"/>
    <col min="10067" max="10067" width="1.1640625" style="121" customWidth="1"/>
    <col min="10068" max="10068" width="12.5" style="121" customWidth="1"/>
    <col min="10069" max="10069" width="0.6640625" style="121" customWidth="1"/>
    <col min="10070" max="10070" width="17.1640625" style="121" customWidth="1"/>
    <col min="10071" max="10071" width="0.83203125" style="121" customWidth="1"/>
    <col min="10072" max="10072" width="15.5" style="121" customWidth="1"/>
    <col min="10073" max="10073" width="0.5" style="121" customWidth="1"/>
    <col min="10074" max="10074" width="16" style="121" customWidth="1"/>
    <col min="10075" max="10075" width="0.83203125" style="121" customWidth="1"/>
    <col min="10076" max="10076" width="16.83203125" style="121" customWidth="1"/>
    <col min="10077" max="10077" width="0.33203125" style="121" customWidth="1"/>
    <col min="10078" max="10078" width="20.5" style="121" customWidth="1"/>
    <col min="10079" max="10079" width="1" style="121" customWidth="1"/>
    <col min="10080" max="10080" width="17" style="121" customWidth="1"/>
    <col min="10081" max="10081" width="16.6640625" style="121" customWidth="1"/>
    <col min="10082" max="10319" width="9.33203125" style="121"/>
    <col min="10320" max="10320" width="3.1640625" style="121" customWidth="1"/>
    <col min="10321" max="10321" width="49.33203125" style="121" customWidth="1"/>
    <col min="10322" max="10322" width="9" style="121" customWidth="1"/>
    <col min="10323" max="10323" width="1.1640625" style="121" customWidth="1"/>
    <col min="10324" max="10324" width="12.5" style="121" customWidth="1"/>
    <col min="10325" max="10325" width="0.6640625" style="121" customWidth="1"/>
    <col min="10326" max="10326" width="17.1640625" style="121" customWidth="1"/>
    <col min="10327" max="10327" width="0.83203125" style="121" customWidth="1"/>
    <col min="10328" max="10328" width="15.5" style="121" customWidth="1"/>
    <col min="10329" max="10329" width="0.5" style="121" customWidth="1"/>
    <col min="10330" max="10330" width="16" style="121" customWidth="1"/>
    <col min="10331" max="10331" width="0.83203125" style="121" customWidth="1"/>
    <col min="10332" max="10332" width="16.83203125" style="121" customWidth="1"/>
    <col min="10333" max="10333" width="0.33203125" style="121" customWidth="1"/>
    <col min="10334" max="10334" width="20.5" style="121" customWidth="1"/>
    <col min="10335" max="10335" width="1" style="121" customWidth="1"/>
    <col min="10336" max="10336" width="17" style="121" customWidth="1"/>
    <col min="10337" max="10337" width="16.6640625" style="121" customWidth="1"/>
    <col min="10338" max="10575" width="9.33203125" style="121"/>
    <col min="10576" max="10576" width="3.1640625" style="121" customWidth="1"/>
    <col min="10577" max="10577" width="49.33203125" style="121" customWidth="1"/>
    <col min="10578" max="10578" width="9" style="121" customWidth="1"/>
    <col min="10579" max="10579" width="1.1640625" style="121" customWidth="1"/>
    <col min="10580" max="10580" width="12.5" style="121" customWidth="1"/>
    <col min="10581" max="10581" width="0.6640625" style="121" customWidth="1"/>
    <col min="10582" max="10582" width="17.1640625" style="121" customWidth="1"/>
    <col min="10583" max="10583" width="0.83203125" style="121" customWidth="1"/>
    <col min="10584" max="10584" width="15.5" style="121" customWidth="1"/>
    <col min="10585" max="10585" width="0.5" style="121" customWidth="1"/>
    <col min="10586" max="10586" width="16" style="121" customWidth="1"/>
    <col min="10587" max="10587" width="0.83203125" style="121" customWidth="1"/>
    <col min="10588" max="10588" width="16.83203125" style="121" customWidth="1"/>
    <col min="10589" max="10589" width="0.33203125" style="121" customWidth="1"/>
    <col min="10590" max="10590" width="20.5" style="121" customWidth="1"/>
    <col min="10591" max="10591" width="1" style="121" customWidth="1"/>
    <col min="10592" max="10592" width="17" style="121" customWidth="1"/>
    <col min="10593" max="10593" width="16.6640625" style="121" customWidth="1"/>
    <col min="10594" max="10831" width="9.33203125" style="121"/>
    <col min="10832" max="10832" width="3.1640625" style="121" customWidth="1"/>
    <col min="10833" max="10833" width="49.33203125" style="121" customWidth="1"/>
    <col min="10834" max="10834" width="9" style="121" customWidth="1"/>
    <col min="10835" max="10835" width="1.1640625" style="121" customWidth="1"/>
    <col min="10836" max="10836" width="12.5" style="121" customWidth="1"/>
    <col min="10837" max="10837" width="0.6640625" style="121" customWidth="1"/>
    <col min="10838" max="10838" width="17.1640625" style="121" customWidth="1"/>
    <col min="10839" max="10839" width="0.83203125" style="121" customWidth="1"/>
    <col min="10840" max="10840" width="15.5" style="121" customWidth="1"/>
    <col min="10841" max="10841" width="0.5" style="121" customWidth="1"/>
    <col min="10842" max="10842" width="16" style="121" customWidth="1"/>
    <col min="10843" max="10843" width="0.83203125" style="121" customWidth="1"/>
    <col min="10844" max="10844" width="16.83203125" style="121" customWidth="1"/>
    <col min="10845" max="10845" width="0.33203125" style="121" customWidth="1"/>
    <col min="10846" max="10846" width="20.5" style="121" customWidth="1"/>
    <col min="10847" max="10847" width="1" style="121" customWidth="1"/>
    <col min="10848" max="10848" width="17" style="121" customWidth="1"/>
    <col min="10849" max="10849" width="16.6640625" style="121" customWidth="1"/>
    <col min="10850" max="11087" width="9.33203125" style="121"/>
    <col min="11088" max="11088" width="3.1640625" style="121" customWidth="1"/>
    <col min="11089" max="11089" width="49.33203125" style="121" customWidth="1"/>
    <col min="11090" max="11090" width="9" style="121" customWidth="1"/>
    <col min="11091" max="11091" width="1.1640625" style="121" customWidth="1"/>
    <col min="11092" max="11092" width="12.5" style="121" customWidth="1"/>
    <col min="11093" max="11093" width="0.6640625" style="121" customWidth="1"/>
    <col min="11094" max="11094" width="17.1640625" style="121" customWidth="1"/>
    <col min="11095" max="11095" width="0.83203125" style="121" customWidth="1"/>
    <col min="11096" max="11096" width="15.5" style="121" customWidth="1"/>
    <col min="11097" max="11097" width="0.5" style="121" customWidth="1"/>
    <col min="11098" max="11098" width="16" style="121" customWidth="1"/>
    <col min="11099" max="11099" width="0.83203125" style="121" customWidth="1"/>
    <col min="11100" max="11100" width="16.83203125" style="121" customWidth="1"/>
    <col min="11101" max="11101" width="0.33203125" style="121" customWidth="1"/>
    <col min="11102" max="11102" width="20.5" style="121" customWidth="1"/>
    <col min="11103" max="11103" width="1" style="121" customWidth="1"/>
    <col min="11104" max="11104" width="17" style="121" customWidth="1"/>
    <col min="11105" max="11105" width="16.6640625" style="121" customWidth="1"/>
    <col min="11106" max="11343" width="9.33203125" style="121"/>
    <col min="11344" max="11344" width="3.1640625" style="121" customWidth="1"/>
    <col min="11345" max="11345" width="49.33203125" style="121" customWidth="1"/>
    <col min="11346" max="11346" width="9" style="121" customWidth="1"/>
    <col min="11347" max="11347" width="1.1640625" style="121" customWidth="1"/>
    <col min="11348" max="11348" width="12.5" style="121" customWidth="1"/>
    <col min="11349" max="11349" width="0.6640625" style="121" customWidth="1"/>
    <col min="11350" max="11350" width="17.1640625" style="121" customWidth="1"/>
    <col min="11351" max="11351" width="0.83203125" style="121" customWidth="1"/>
    <col min="11352" max="11352" width="15.5" style="121" customWidth="1"/>
    <col min="11353" max="11353" width="0.5" style="121" customWidth="1"/>
    <col min="11354" max="11354" width="16" style="121" customWidth="1"/>
    <col min="11355" max="11355" width="0.83203125" style="121" customWidth="1"/>
    <col min="11356" max="11356" width="16.83203125" style="121" customWidth="1"/>
    <col min="11357" max="11357" width="0.33203125" style="121" customWidth="1"/>
    <col min="11358" max="11358" width="20.5" style="121" customWidth="1"/>
    <col min="11359" max="11359" width="1" style="121" customWidth="1"/>
    <col min="11360" max="11360" width="17" style="121" customWidth="1"/>
    <col min="11361" max="11361" width="16.6640625" style="121" customWidth="1"/>
    <col min="11362" max="11599" width="9.33203125" style="121"/>
    <col min="11600" max="11600" width="3.1640625" style="121" customWidth="1"/>
    <col min="11601" max="11601" width="49.33203125" style="121" customWidth="1"/>
    <col min="11602" max="11602" width="9" style="121" customWidth="1"/>
    <col min="11603" max="11603" width="1.1640625" style="121" customWidth="1"/>
    <col min="11604" max="11604" width="12.5" style="121" customWidth="1"/>
    <col min="11605" max="11605" width="0.6640625" style="121" customWidth="1"/>
    <col min="11606" max="11606" width="17.1640625" style="121" customWidth="1"/>
    <col min="11607" max="11607" width="0.83203125" style="121" customWidth="1"/>
    <col min="11608" max="11608" width="15.5" style="121" customWidth="1"/>
    <col min="11609" max="11609" width="0.5" style="121" customWidth="1"/>
    <col min="11610" max="11610" width="16" style="121" customWidth="1"/>
    <col min="11611" max="11611" width="0.83203125" style="121" customWidth="1"/>
    <col min="11612" max="11612" width="16.83203125" style="121" customWidth="1"/>
    <col min="11613" max="11613" width="0.33203125" style="121" customWidth="1"/>
    <col min="11614" max="11614" width="20.5" style="121" customWidth="1"/>
    <col min="11615" max="11615" width="1" style="121" customWidth="1"/>
    <col min="11616" max="11616" width="17" style="121" customWidth="1"/>
    <col min="11617" max="11617" width="16.6640625" style="121" customWidth="1"/>
    <col min="11618" max="11855" width="9.33203125" style="121"/>
    <col min="11856" max="11856" width="3.1640625" style="121" customWidth="1"/>
    <col min="11857" max="11857" width="49.33203125" style="121" customWidth="1"/>
    <col min="11858" max="11858" width="9" style="121" customWidth="1"/>
    <col min="11859" max="11859" width="1.1640625" style="121" customWidth="1"/>
    <col min="11860" max="11860" width="12.5" style="121" customWidth="1"/>
    <col min="11861" max="11861" width="0.6640625" style="121" customWidth="1"/>
    <col min="11862" max="11862" width="17.1640625" style="121" customWidth="1"/>
    <col min="11863" max="11863" width="0.83203125" style="121" customWidth="1"/>
    <col min="11864" max="11864" width="15.5" style="121" customWidth="1"/>
    <col min="11865" max="11865" width="0.5" style="121" customWidth="1"/>
    <col min="11866" max="11866" width="16" style="121" customWidth="1"/>
    <col min="11867" max="11867" width="0.83203125" style="121" customWidth="1"/>
    <col min="11868" max="11868" width="16.83203125" style="121" customWidth="1"/>
    <col min="11869" max="11869" width="0.33203125" style="121" customWidth="1"/>
    <col min="11870" max="11870" width="20.5" style="121" customWidth="1"/>
    <col min="11871" max="11871" width="1" style="121" customWidth="1"/>
    <col min="11872" max="11872" width="17" style="121" customWidth="1"/>
    <col min="11873" max="11873" width="16.6640625" style="121" customWidth="1"/>
    <col min="11874" max="12111" width="9.33203125" style="121"/>
    <col min="12112" max="12112" width="3.1640625" style="121" customWidth="1"/>
    <col min="12113" max="12113" width="49.33203125" style="121" customWidth="1"/>
    <col min="12114" max="12114" width="9" style="121" customWidth="1"/>
    <col min="12115" max="12115" width="1.1640625" style="121" customWidth="1"/>
    <col min="12116" max="12116" width="12.5" style="121" customWidth="1"/>
    <col min="12117" max="12117" width="0.6640625" style="121" customWidth="1"/>
    <col min="12118" max="12118" width="17.1640625" style="121" customWidth="1"/>
    <col min="12119" max="12119" width="0.83203125" style="121" customWidth="1"/>
    <col min="12120" max="12120" width="15.5" style="121" customWidth="1"/>
    <col min="12121" max="12121" width="0.5" style="121" customWidth="1"/>
    <col min="12122" max="12122" width="16" style="121" customWidth="1"/>
    <col min="12123" max="12123" width="0.83203125" style="121" customWidth="1"/>
    <col min="12124" max="12124" width="16.83203125" style="121" customWidth="1"/>
    <col min="12125" max="12125" width="0.33203125" style="121" customWidth="1"/>
    <col min="12126" max="12126" width="20.5" style="121" customWidth="1"/>
    <col min="12127" max="12127" width="1" style="121" customWidth="1"/>
    <col min="12128" max="12128" width="17" style="121" customWidth="1"/>
    <col min="12129" max="12129" width="16.6640625" style="121" customWidth="1"/>
    <col min="12130" max="12367" width="9.33203125" style="121"/>
    <col min="12368" max="12368" width="3.1640625" style="121" customWidth="1"/>
    <col min="12369" max="12369" width="49.33203125" style="121" customWidth="1"/>
    <col min="12370" max="12370" width="9" style="121" customWidth="1"/>
    <col min="12371" max="12371" width="1.1640625" style="121" customWidth="1"/>
    <col min="12372" max="12372" width="12.5" style="121" customWidth="1"/>
    <col min="12373" max="12373" width="0.6640625" style="121" customWidth="1"/>
    <col min="12374" max="12374" width="17.1640625" style="121" customWidth="1"/>
    <col min="12375" max="12375" width="0.83203125" style="121" customWidth="1"/>
    <col min="12376" max="12376" width="15.5" style="121" customWidth="1"/>
    <col min="12377" max="12377" width="0.5" style="121" customWidth="1"/>
    <col min="12378" max="12378" width="16" style="121" customWidth="1"/>
    <col min="12379" max="12379" width="0.83203125" style="121" customWidth="1"/>
    <col min="12380" max="12380" width="16.83203125" style="121" customWidth="1"/>
    <col min="12381" max="12381" width="0.33203125" style="121" customWidth="1"/>
    <col min="12382" max="12382" width="20.5" style="121" customWidth="1"/>
    <col min="12383" max="12383" width="1" style="121" customWidth="1"/>
    <col min="12384" max="12384" width="17" style="121" customWidth="1"/>
    <col min="12385" max="12385" width="16.6640625" style="121" customWidth="1"/>
    <col min="12386" max="12623" width="9.33203125" style="121"/>
    <col min="12624" max="12624" width="3.1640625" style="121" customWidth="1"/>
    <col min="12625" max="12625" width="49.33203125" style="121" customWidth="1"/>
    <col min="12626" max="12626" width="9" style="121" customWidth="1"/>
    <col min="12627" max="12627" width="1.1640625" style="121" customWidth="1"/>
    <col min="12628" max="12628" width="12.5" style="121" customWidth="1"/>
    <col min="12629" max="12629" width="0.6640625" style="121" customWidth="1"/>
    <col min="12630" max="12630" width="17.1640625" style="121" customWidth="1"/>
    <col min="12631" max="12631" width="0.83203125" style="121" customWidth="1"/>
    <col min="12632" max="12632" width="15.5" style="121" customWidth="1"/>
    <col min="12633" max="12633" width="0.5" style="121" customWidth="1"/>
    <col min="12634" max="12634" width="16" style="121" customWidth="1"/>
    <col min="12635" max="12635" width="0.83203125" style="121" customWidth="1"/>
    <col min="12636" max="12636" width="16.83203125" style="121" customWidth="1"/>
    <col min="12637" max="12637" width="0.33203125" style="121" customWidth="1"/>
    <col min="12638" max="12638" width="20.5" style="121" customWidth="1"/>
    <col min="12639" max="12639" width="1" style="121" customWidth="1"/>
    <col min="12640" max="12640" width="17" style="121" customWidth="1"/>
    <col min="12641" max="12641" width="16.6640625" style="121" customWidth="1"/>
    <col min="12642" max="12879" width="9.33203125" style="121"/>
    <col min="12880" max="12880" width="3.1640625" style="121" customWidth="1"/>
    <col min="12881" max="12881" width="49.33203125" style="121" customWidth="1"/>
    <col min="12882" max="12882" width="9" style="121" customWidth="1"/>
    <col min="12883" max="12883" width="1.1640625" style="121" customWidth="1"/>
    <col min="12884" max="12884" width="12.5" style="121" customWidth="1"/>
    <col min="12885" max="12885" width="0.6640625" style="121" customWidth="1"/>
    <col min="12886" max="12886" width="17.1640625" style="121" customWidth="1"/>
    <col min="12887" max="12887" width="0.83203125" style="121" customWidth="1"/>
    <col min="12888" max="12888" width="15.5" style="121" customWidth="1"/>
    <col min="12889" max="12889" width="0.5" style="121" customWidth="1"/>
    <col min="12890" max="12890" width="16" style="121" customWidth="1"/>
    <col min="12891" max="12891" width="0.83203125" style="121" customWidth="1"/>
    <col min="12892" max="12892" width="16.83203125" style="121" customWidth="1"/>
    <col min="12893" max="12893" width="0.33203125" style="121" customWidth="1"/>
    <col min="12894" max="12894" width="20.5" style="121" customWidth="1"/>
    <col min="12895" max="12895" width="1" style="121" customWidth="1"/>
    <col min="12896" max="12896" width="17" style="121" customWidth="1"/>
    <col min="12897" max="12897" width="16.6640625" style="121" customWidth="1"/>
    <col min="12898" max="13135" width="9.33203125" style="121"/>
    <col min="13136" max="13136" width="3.1640625" style="121" customWidth="1"/>
    <col min="13137" max="13137" width="49.33203125" style="121" customWidth="1"/>
    <col min="13138" max="13138" width="9" style="121" customWidth="1"/>
    <col min="13139" max="13139" width="1.1640625" style="121" customWidth="1"/>
    <col min="13140" max="13140" width="12.5" style="121" customWidth="1"/>
    <col min="13141" max="13141" width="0.6640625" style="121" customWidth="1"/>
    <col min="13142" max="13142" width="17.1640625" style="121" customWidth="1"/>
    <col min="13143" max="13143" width="0.83203125" style="121" customWidth="1"/>
    <col min="13144" max="13144" width="15.5" style="121" customWidth="1"/>
    <col min="13145" max="13145" width="0.5" style="121" customWidth="1"/>
    <col min="13146" max="13146" width="16" style="121" customWidth="1"/>
    <col min="13147" max="13147" width="0.83203125" style="121" customWidth="1"/>
    <col min="13148" max="13148" width="16.83203125" style="121" customWidth="1"/>
    <col min="13149" max="13149" width="0.33203125" style="121" customWidth="1"/>
    <col min="13150" max="13150" width="20.5" style="121" customWidth="1"/>
    <col min="13151" max="13151" width="1" style="121" customWidth="1"/>
    <col min="13152" max="13152" width="17" style="121" customWidth="1"/>
    <col min="13153" max="13153" width="16.6640625" style="121" customWidth="1"/>
    <col min="13154" max="13391" width="9.33203125" style="121"/>
    <col min="13392" max="13392" width="3.1640625" style="121" customWidth="1"/>
    <col min="13393" max="13393" width="49.33203125" style="121" customWidth="1"/>
    <col min="13394" max="13394" width="9" style="121" customWidth="1"/>
    <col min="13395" max="13395" width="1.1640625" style="121" customWidth="1"/>
    <col min="13396" max="13396" width="12.5" style="121" customWidth="1"/>
    <col min="13397" max="13397" width="0.6640625" style="121" customWidth="1"/>
    <col min="13398" max="13398" width="17.1640625" style="121" customWidth="1"/>
    <col min="13399" max="13399" width="0.83203125" style="121" customWidth="1"/>
    <col min="13400" max="13400" width="15.5" style="121" customWidth="1"/>
    <col min="13401" max="13401" width="0.5" style="121" customWidth="1"/>
    <col min="13402" max="13402" width="16" style="121" customWidth="1"/>
    <col min="13403" max="13403" width="0.83203125" style="121" customWidth="1"/>
    <col min="13404" max="13404" width="16.83203125" style="121" customWidth="1"/>
    <col min="13405" max="13405" width="0.33203125" style="121" customWidth="1"/>
    <col min="13406" max="13406" width="20.5" style="121" customWidth="1"/>
    <col min="13407" max="13407" width="1" style="121" customWidth="1"/>
    <col min="13408" max="13408" width="17" style="121" customWidth="1"/>
    <col min="13409" max="13409" width="16.6640625" style="121" customWidth="1"/>
    <col min="13410" max="13647" width="9.33203125" style="121"/>
    <col min="13648" max="13648" width="3.1640625" style="121" customWidth="1"/>
    <col min="13649" max="13649" width="49.33203125" style="121" customWidth="1"/>
    <col min="13650" max="13650" width="9" style="121" customWidth="1"/>
    <col min="13651" max="13651" width="1.1640625" style="121" customWidth="1"/>
    <col min="13652" max="13652" width="12.5" style="121" customWidth="1"/>
    <col min="13653" max="13653" width="0.6640625" style="121" customWidth="1"/>
    <col min="13654" max="13654" width="17.1640625" style="121" customWidth="1"/>
    <col min="13655" max="13655" width="0.83203125" style="121" customWidth="1"/>
    <col min="13656" max="13656" width="15.5" style="121" customWidth="1"/>
    <col min="13657" max="13657" width="0.5" style="121" customWidth="1"/>
    <col min="13658" max="13658" width="16" style="121" customWidth="1"/>
    <col min="13659" max="13659" width="0.83203125" style="121" customWidth="1"/>
    <col min="13660" max="13660" width="16.83203125" style="121" customWidth="1"/>
    <col min="13661" max="13661" width="0.33203125" style="121" customWidth="1"/>
    <col min="13662" max="13662" width="20.5" style="121" customWidth="1"/>
    <col min="13663" max="13663" width="1" style="121" customWidth="1"/>
    <col min="13664" max="13664" width="17" style="121" customWidth="1"/>
    <col min="13665" max="13665" width="16.6640625" style="121" customWidth="1"/>
    <col min="13666" max="13903" width="9.33203125" style="121"/>
    <col min="13904" max="13904" width="3.1640625" style="121" customWidth="1"/>
    <col min="13905" max="13905" width="49.33203125" style="121" customWidth="1"/>
    <col min="13906" max="13906" width="9" style="121" customWidth="1"/>
    <col min="13907" max="13907" width="1.1640625" style="121" customWidth="1"/>
    <col min="13908" max="13908" width="12.5" style="121" customWidth="1"/>
    <col min="13909" max="13909" width="0.6640625" style="121" customWidth="1"/>
    <col min="13910" max="13910" width="17.1640625" style="121" customWidth="1"/>
    <col min="13911" max="13911" width="0.83203125" style="121" customWidth="1"/>
    <col min="13912" max="13912" width="15.5" style="121" customWidth="1"/>
    <col min="13913" max="13913" width="0.5" style="121" customWidth="1"/>
    <col min="13914" max="13914" width="16" style="121" customWidth="1"/>
    <col min="13915" max="13915" width="0.83203125" style="121" customWidth="1"/>
    <col min="13916" max="13916" width="16.83203125" style="121" customWidth="1"/>
    <col min="13917" max="13917" width="0.33203125" style="121" customWidth="1"/>
    <col min="13918" max="13918" width="20.5" style="121" customWidth="1"/>
    <col min="13919" max="13919" width="1" style="121" customWidth="1"/>
    <col min="13920" max="13920" width="17" style="121" customWidth="1"/>
    <col min="13921" max="13921" width="16.6640625" style="121" customWidth="1"/>
    <col min="13922" max="14159" width="9.33203125" style="121"/>
    <col min="14160" max="14160" width="3.1640625" style="121" customWidth="1"/>
    <col min="14161" max="14161" width="49.33203125" style="121" customWidth="1"/>
    <col min="14162" max="14162" width="9" style="121" customWidth="1"/>
    <col min="14163" max="14163" width="1.1640625" style="121" customWidth="1"/>
    <col min="14164" max="14164" width="12.5" style="121" customWidth="1"/>
    <col min="14165" max="14165" width="0.6640625" style="121" customWidth="1"/>
    <col min="14166" max="14166" width="17.1640625" style="121" customWidth="1"/>
    <col min="14167" max="14167" width="0.83203125" style="121" customWidth="1"/>
    <col min="14168" max="14168" width="15.5" style="121" customWidth="1"/>
    <col min="14169" max="14169" width="0.5" style="121" customWidth="1"/>
    <col min="14170" max="14170" width="16" style="121" customWidth="1"/>
    <col min="14171" max="14171" width="0.83203125" style="121" customWidth="1"/>
    <col min="14172" max="14172" width="16.83203125" style="121" customWidth="1"/>
    <col min="14173" max="14173" width="0.33203125" style="121" customWidth="1"/>
    <col min="14174" max="14174" width="20.5" style="121" customWidth="1"/>
    <col min="14175" max="14175" width="1" style="121" customWidth="1"/>
    <col min="14176" max="14176" width="17" style="121" customWidth="1"/>
    <col min="14177" max="14177" width="16.6640625" style="121" customWidth="1"/>
    <col min="14178" max="14415" width="9.33203125" style="121"/>
    <col min="14416" max="14416" width="3.1640625" style="121" customWidth="1"/>
    <col min="14417" max="14417" width="49.33203125" style="121" customWidth="1"/>
    <col min="14418" max="14418" width="9" style="121" customWidth="1"/>
    <col min="14419" max="14419" width="1.1640625" style="121" customWidth="1"/>
    <col min="14420" max="14420" width="12.5" style="121" customWidth="1"/>
    <col min="14421" max="14421" width="0.6640625" style="121" customWidth="1"/>
    <col min="14422" max="14422" width="17.1640625" style="121" customWidth="1"/>
    <col min="14423" max="14423" width="0.83203125" style="121" customWidth="1"/>
    <col min="14424" max="14424" width="15.5" style="121" customWidth="1"/>
    <col min="14425" max="14425" width="0.5" style="121" customWidth="1"/>
    <col min="14426" max="14426" width="16" style="121" customWidth="1"/>
    <col min="14427" max="14427" width="0.83203125" style="121" customWidth="1"/>
    <col min="14428" max="14428" width="16.83203125" style="121" customWidth="1"/>
    <col min="14429" max="14429" width="0.33203125" style="121" customWidth="1"/>
    <col min="14430" max="14430" width="20.5" style="121" customWidth="1"/>
    <col min="14431" max="14431" width="1" style="121" customWidth="1"/>
    <col min="14432" max="14432" width="17" style="121" customWidth="1"/>
    <col min="14433" max="14433" width="16.6640625" style="121" customWidth="1"/>
    <col min="14434" max="14671" width="9.33203125" style="121"/>
    <col min="14672" max="14672" width="3.1640625" style="121" customWidth="1"/>
    <col min="14673" max="14673" width="49.33203125" style="121" customWidth="1"/>
    <col min="14674" max="14674" width="9" style="121" customWidth="1"/>
    <col min="14675" max="14675" width="1.1640625" style="121" customWidth="1"/>
    <col min="14676" max="14676" width="12.5" style="121" customWidth="1"/>
    <col min="14677" max="14677" width="0.6640625" style="121" customWidth="1"/>
    <col min="14678" max="14678" width="17.1640625" style="121" customWidth="1"/>
    <col min="14679" max="14679" width="0.83203125" style="121" customWidth="1"/>
    <col min="14680" max="14680" width="15.5" style="121" customWidth="1"/>
    <col min="14681" max="14681" width="0.5" style="121" customWidth="1"/>
    <col min="14682" max="14682" width="16" style="121" customWidth="1"/>
    <col min="14683" max="14683" width="0.83203125" style="121" customWidth="1"/>
    <col min="14684" max="14684" width="16.83203125" style="121" customWidth="1"/>
    <col min="14685" max="14685" width="0.33203125" style="121" customWidth="1"/>
    <col min="14686" max="14686" width="20.5" style="121" customWidth="1"/>
    <col min="14687" max="14687" width="1" style="121" customWidth="1"/>
    <col min="14688" max="14688" width="17" style="121" customWidth="1"/>
    <col min="14689" max="14689" width="16.6640625" style="121" customWidth="1"/>
    <col min="14690" max="14927" width="9.33203125" style="121"/>
    <col min="14928" max="14928" width="3.1640625" style="121" customWidth="1"/>
    <col min="14929" max="14929" width="49.33203125" style="121" customWidth="1"/>
    <col min="14930" max="14930" width="9" style="121" customWidth="1"/>
    <col min="14931" max="14931" width="1.1640625" style="121" customWidth="1"/>
    <col min="14932" max="14932" width="12.5" style="121" customWidth="1"/>
    <col min="14933" max="14933" width="0.6640625" style="121" customWidth="1"/>
    <col min="14934" max="14934" width="17.1640625" style="121" customWidth="1"/>
    <col min="14935" max="14935" width="0.83203125" style="121" customWidth="1"/>
    <col min="14936" max="14936" width="15.5" style="121" customWidth="1"/>
    <col min="14937" max="14937" width="0.5" style="121" customWidth="1"/>
    <col min="14938" max="14938" width="16" style="121" customWidth="1"/>
    <col min="14939" max="14939" width="0.83203125" style="121" customWidth="1"/>
    <col min="14940" max="14940" width="16.83203125" style="121" customWidth="1"/>
    <col min="14941" max="14941" width="0.33203125" style="121" customWidth="1"/>
    <col min="14942" max="14942" width="20.5" style="121" customWidth="1"/>
    <col min="14943" max="14943" width="1" style="121" customWidth="1"/>
    <col min="14944" max="14944" width="17" style="121" customWidth="1"/>
    <col min="14945" max="14945" width="16.6640625" style="121" customWidth="1"/>
    <col min="14946" max="15183" width="9.33203125" style="121"/>
    <col min="15184" max="15184" width="3.1640625" style="121" customWidth="1"/>
    <col min="15185" max="15185" width="49.33203125" style="121" customWidth="1"/>
    <col min="15186" max="15186" width="9" style="121" customWidth="1"/>
    <col min="15187" max="15187" width="1.1640625" style="121" customWidth="1"/>
    <col min="15188" max="15188" width="12.5" style="121" customWidth="1"/>
    <col min="15189" max="15189" width="0.6640625" style="121" customWidth="1"/>
    <col min="15190" max="15190" width="17.1640625" style="121" customWidth="1"/>
    <col min="15191" max="15191" width="0.83203125" style="121" customWidth="1"/>
    <col min="15192" max="15192" width="15.5" style="121" customWidth="1"/>
    <col min="15193" max="15193" width="0.5" style="121" customWidth="1"/>
    <col min="15194" max="15194" width="16" style="121" customWidth="1"/>
    <col min="15195" max="15195" width="0.83203125" style="121" customWidth="1"/>
    <col min="15196" max="15196" width="16.83203125" style="121" customWidth="1"/>
    <col min="15197" max="15197" width="0.33203125" style="121" customWidth="1"/>
    <col min="15198" max="15198" width="20.5" style="121" customWidth="1"/>
    <col min="15199" max="15199" width="1" style="121" customWidth="1"/>
    <col min="15200" max="15200" width="17" style="121" customWidth="1"/>
    <col min="15201" max="15201" width="16.6640625" style="121" customWidth="1"/>
    <col min="15202" max="15439" width="9.33203125" style="121"/>
    <col min="15440" max="15440" width="3.1640625" style="121" customWidth="1"/>
    <col min="15441" max="15441" width="49.33203125" style="121" customWidth="1"/>
    <col min="15442" max="15442" width="9" style="121" customWidth="1"/>
    <col min="15443" max="15443" width="1.1640625" style="121" customWidth="1"/>
    <col min="15444" max="15444" width="12.5" style="121" customWidth="1"/>
    <col min="15445" max="15445" width="0.6640625" style="121" customWidth="1"/>
    <col min="15446" max="15446" width="17.1640625" style="121" customWidth="1"/>
    <col min="15447" max="15447" width="0.83203125" style="121" customWidth="1"/>
    <col min="15448" max="15448" width="15.5" style="121" customWidth="1"/>
    <col min="15449" max="15449" width="0.5" style="121" customWidth="1"/>
    <col min="15450" max="15450" width="16" style="121" customWidth="1"/>
    <col min="15451" max="15451" width="0.83203125" style="121" customWidth="1"/>
    <col min="15452" max="15452" width="16.83203125" style="121" customWidth="1"/>
    <col min="15453" max="15453" width="0.33203125" style="121" customWidth="1"/>
    <col min="15454" max="15454" width="20.5" style="121" customWidth="1"/>
    <col min="15455" max="15455" width="1" style="121" customWidth="1"/>
    <col min="15456" max="15456" width="17" style="121" customWidth="1"/>
    <col min="15457" max="15457" width="16.6640625" style="121" customWidth="1"/>
    <col min="15458" max="15695" width="9.33203125" style="121"/>
    <col min="15696" max="15696" width="3.1640625" style="121" customWidth="1"/>
    <col min="15697" max="15697" width="49.33203125" style="121" customWidth="1"/>
    <col min="15698" max="15698" width="9" style="121" customWidth="1"/>
    <col min="15699" max="15699" width="1.1640625" style="121" customWidth="1"/>
    <col min="15700" max="15700" width="12.5" style="121" customWidth="1"/>
    <col min="15701" max="15701" width="0.6640625" style="121" customWidth="1"/>
    <col min="15702" max="15702" width="17.1640625" style="121" customWidth="1"/>
    <col min="15703" max="15703" width="0.83203125" style="121" customWidth="1"/>
    <col min="15704" max="15704" width="15.5" style="121" customWidth="1"/>
    <col min="15705" max="15705" width="0.5" style="121" customWidth="1"/>
    <col min="15706" max="15706" width="16" style="121" customWidth="1"/>
    <col min="15707" max="15707" width="0.83203125" style="121" customWidth="1"/>
    <col min="15708" max="15708" width="16.83203125" style="121" customWidth="1"/>
    <col min="15709" max="15709" width="0.33203125" style="121" customWidth="1"/>
    <col min="15710" max="15710" width="20.5" style="121" customWidth="1"/>
    <col min="15711" max="15711" width="1" style="121" customWidth="1"/>
    <col min="15712" max="15712" width="17" style="121" customWidth="1"/>
    <col min="15713" max="15713" width="16.6640625" style="121" customWidth="1"/>
    <col min="15714" max="16384" width="9.33203125" style="121"/>
  </cols>
  <sheetData>
    <row r="1" spans="1:13" ht="23.25" customHeight="1" x14ac:dyDescent="0.45">
      <c r="M1" s="81" t="s">
        <v>13</v>
      </c>
    </row>
    <row r="2" spans="1:13" s="123" customFormat="1" ht="23.25" customHeight="1" x14ac:dyDescent="0.45">
      <c r="A2" s="202" t="s">
        <v>3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s="123" customFormat="1" ht="23.25" customHeight="1" x14ac:dyDescent="0.45">
      <c r="A3" s="203" t="s">
        <v>101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3" s="123" customFormat="1" ht="23.25" customHeight="1" x14ac:dyDescent="0.45">
      <c r="A4" s="203" t="s">
        <v>94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s="123" customFormat="1" ht="4.5" customHeight="1" x14ac:dyDescent="0.45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1:13" s="123" customFormat="1" ht="23.25" customHeight="1" x14ac:dyDescent="0.45">
      <c r="A6" s="125"/>
      <c r="B6" s="125"/>
      <c r="C6" s="124"/>
      <c r="D6" s="126"/>
      <c r="E6" s="204" t="s">
        <v>6</v>
      </c>
      <c r="F6" s="204"/>
      <c r="G6" s="204"/>
      <c r="H6" s="204"/>
      <c r="I6" s="204"/>
      <c r="J6" s="204"/>
      <c r="K6" s="204"/>
      <c r="L6" s="204"/>
      <c r="M6" s="204"/>
    </row>
    <row r="7" spans="1:13" s="123" customFormat="1" ht="23.25" customHeight="1" x14ac:dyDescent="0.45">
      <c r="A7" s="125"/>
      <c r="B7" s="125"/>
      <c r="C7" s="124"/>
      <c r="D7" s="126"/>
      <c r="E7" s="205" t="s">
        <v>7</v>
      </c>
      <c r="F7" s="205"/>
      <c r="G7" s="205"/>
      <c r="H7" s="205"/>
      <c r="I7" s="205"/>
      <c r="J7" s="205"/>
      <c r="K7" s="205"/>
      <c r="L7" s="205"/>
      <c r="M7" s="205"/>
    </row>
    <row r="8" spans="1:13" s="123" customFormat="1" ht="23.25" customHeight="1" x14ac:dyDescent="0.45">
      <c r="A8" s="125"/>
      <c r="B8" s="125"/>
      <c r="C8" s="124"/>
      <c r="D8" s="126"/>
      <c r="E8" s="127" t="s">
        <v>22</v>
      </c>
      <c r="F8" s="127"/>
      <c r="G8" s="127"/>
      <c r="H8" s="6"/>
      <c r="I8" s="128" t="s">
        <v>61</v>
      </c>
      <c r="J8" s="128"/>
      <c r="K8" s="128"/>
      <c r="L8" s="129"/>
      <c r="M8" s="127"/>
    </row>
    <row r="9" spans="1:13" s="123" customFormat="1" ht="23.25" customHeight="1" x14ac:dyDescent="0.45">
      <c r="A9" s="125"/>
      <c r="B9" s="125"/>
      <c r="C9" s="124"/>
      <c r="D9" s="126"/>
      <c r="E9" s="127" t="s">
        <v>102</v>
      </c>
      <c r="F9" s="127"/>
      <c r="G9" s="130" t="s">
        <v>103</v>
      </c>
      <c r="H9" s="6"/>
      <c r="I9" s="127" t="s">
        <v>104</v>
      </c>
      <c r="J9" s="131"/>
      <c r="K9" s="131"/>
      <c r="L9" s="129"/>
      <c r="M9" s="20" t="s">
        <v>105</v>
      </c>
    </row>
    <row r="10" spans="1:13" s="136" customFormat="1" ht="23.25" customHeight="1" x14ac:dyDescent="0.45">
      <c r="A10" s="125"/>
      <c r="B10" s="125"/>
      <c r="C10" s="85" t="s">
        <v>12</v>
      </c>
      <c r="D10" s="132"/>
      <c r="E10" s="133" t="s">
        <v>106</v>
      </c>
      <c r="F10" s="127"/>
      <c r="G10" s="133" t="s">
        <v>107</v>
      </c>
      <c r="H10" s="134"/>
      <c r="I10" s="135" t="s">
        <v>108</v>
      </c>
      <c r="J10" s="127"/>
      <c r="K10" s="133" t="s">
        <v>109</v>
      </c>
      <c r="L10" s="134"/>
      <c r="M10" s="133" t="s">
        <v>55</v>
      </c>
    </row>
    <row r="11" spans="1:13" ht="23.25" customHeight="1" x14ac:dyDescent="0.45">
      <c r="A11" s="69" t="s">
        <v>110</v>
      </c>
      <c r="C11" s="137"/>
      <c r="E11" s="138">
        <v>250000000</v>
      </c>
      <c r="F11" s="138"/>
      <c r="G11" s="43">
        <v>129979341</v>
      </c>
      <c r="H11" s="139"/>
      <c r="I11" s="138">
        <v>14000000</v>
      </c>
      <c r="J11" s="138"/>
      <c r="K11" s="138">
        <v>82044956</v>
      </c>
      <c r="L11" s="140"/>
      <c r="M11" s="140">
        <v>476024297</v>
      </c>
    </row>
    <row r="12" spans="1:13" ht="23.25" customHeight="1" x14ac:dyDescent="0.45">
      <c r="A12" s="69" t="s">
        <v>111</v>
      </c>
      <c r="C12" s="137">
        <v>16</v>
      </c>
      <c r="E12" s="43">
        <v>0</v>
      </c>
      <c r="F12" s="43"/>
      <c r="G12" s="43">
        <v>0</v>
      </c>
      <c r="H12" s="140"/>
      <c r="I12" s="43">
        <v>0</v>
      </c>
      <c r="J12" s="138"/>
      <c r="K12" s="142">
        <v>-20747605</v>
      </c>
      <c r="L12" s="140"/>
      <c r="M12" s="140">
        <v>-20747605</v>
      </c>
    </row>
    <row r="13" spans="1:13" ht="23.25" customHeight="1" x14ac:dyDescent="0.45">
      <c r="A13" s="69" t="s">
        <v>99</v>
      </c>
      <c r="E13" s="43">
        <v>0</v>
      </c>
      <c r="F13" s="43"/>
      <c r="G13" s="43">
        <v>0</v>
      </c>
      <c r="H13" s="140"/>
      <c r="I13" s="43">
        <v>0</v>
      </c>
      <c r="J13" s="143"/>
      <c r="K13" s="140">
        <v>23380817</v>
      </c>
      <c r="L13" s="140"/>
      <c r="M13" s="140">
        <v>23380817</v>
      </c>
    </row>
    <row r="14" spans="1:13" ht="23.25" customHeight="1" x14ac:dyDescent="0.45">
      <c r="A14" s="69" t="s">
        <v>91</v>
      </c>
      <c r="E14" s="43">
        <v>0</v>
      </c>
      <c r="F14" s="43"/>
      <c r="G14" s="43">
        <v>0</v>
      </c>
      <c r="H14" s="140"/>
      <c r="I14" s="43">
        <v>0</v>
      </c>
      <c r="J14" s="143"/>
      <c r="K14" s="43">
        <v>0</v>
      </c>
      <c r="L14" s="142"/>
      <c r="M14" s="43">
        <v>0</v>
      </c>
    </row>
    <row r="15" spans="1:13" ht="23.25" customHeight="1" x14ac:dyDescent="0.45">
      <c r="A15" s="69" t="s">
        <v>92</v>
      </c>
      <c r="E15" s="128">
        <v>0</v>
      </c>
      <c r="F15" s="43"/>
      <c r="G15" s="128">
        <v>0</v>
      </c>
      <c r="H15" s="140"/>
      <c r="I15" s="128">
        <v>0</v>
      </c>
      <c r="J15" s="143"/>
      <c r="K15" s="144">
        <v>23380817</v>
      </c>
      <c r="L15" s="140"/>
      <c r="M15" s="144">
        <v>23380817</v>
      </c>
    </row>
    <row r="16" spans="1:13" ht="23.25" customHeight="1" thickBot="1" x14ac:dyDescent="0.5">
      <c r="A16" s="69" t="s">
        <v>112</v>
      </c>
      <c r="D16" s="145"/>
      <c r="E16" s="146">
        <v>250000000</v>
      </c>
      <c r="F16" s="147"/>
      <c r="G16" s="148">
        <v>129979341</v>
      </c>
      <c r="H16" s="140"/>
      <c r="I16" s="146">
        <v>14000000</v>
      </c>
      <c r="J16" s="149"/>
      <c r="K16" s="146">
        <v>84678168</v>
      </c>
      <c r="L16" s="140"/>
      <c r="M16" s="146">
        <v>478657509</v>
      </c>
    </row>
    <row r="17" spans="1:13" ht="12" customHeight="1" thickTop="1" x14ac:dyDescent="0.45">
      <c r="A17" s="69"/>
      <c r="D17" s="145"/>
      <c r="E17" s="149"/>
      <c r="F17" s="149"/>
      <c r="G17" s="149"/>
      <c r="H17" s="140"/>
      <c r="I17" s="149"/>
      <c r="J17" s="149"/>
      <c r="K17" s="149"/>
      <c r="L17" s="140"/>
      <c r="M17" s="149"/>
    </row>
    <row r="18" spans="1:13" ht="23.25" customHeight="1" x14ac:dyDescent="0.45">
      <c r="A18" s="69" t="s">
        <v>113</v>
      </c>
      <c r="C18" s="137"/>
      <c r="D18" s="145"/>
      <c r="E18" s="142">
        <v>250000000</v>
      </c>
      <c r="F18" s="142"/>
      <c r="G18" s="66">
        <v>129979341</v>
      </c>
      <c r="H18" s="150"/>
      <c r="I18" s="142">
        <v>16000000</v>
      </c>
      <c r="J18" s="150"/>
      <c r="K18" s="142">
        <v>89696902</v>
      </c>
      <c r="L18" s="142"/>
      <c r="M18" s="142">
        <v>485676243</v>
      </c>
    </row>
    <row r="19" spans="1:13" ht="23.25" customHeight="1" x14ac:dyDescent="0.45">
      <c r="A19" s="69" t="s">
        <v>111</v>
      </c>
      <c r="C19" s="137">
        <v>16</v>
      </c>
      <c r="D19" s="145"/>
      <c r="E19" s="43">
        <v>0</v>
      </c>
      <c r="F19" s="43"/>
      <c r="G19" s="43">
        <v>0</v>
      </c>
      <c r="H19" s="140"/>
      <c r="I19" s="43">
        <v>0</v>
      </c>
      <c r="J19" s="150"/>
      <c r="K19" s="142">
        <v>-15000000</v>
      </c>
      <c r="L19" s="142"/>
      <c r="M19" s="140">
        <v>-15000000</v>
      </c>
    </row>
    <row r="20" spans="1:13" ht="23.25" customHeight="1" x14ac:dyDescent="0.45">
      <c r="A20" s="69" t="s">
        <v>99</v>
      </c>
      <c r="E20" s="43">
        <v>0</v>
      </c>
      <c r="F20" s="43"/>
      <c r="G20" s="43">
        <v>0</v>
      </c>
      <c r="H20" s="147"/>
      <c r="I20" s="43">
        <v>0</v>
      </c>
      <c r="J20" s="147"/>
      <c r="K20" s="142">
        <v>5093670</v>
      </c>
      <c r="L20" s="142"/>
      <c r="M20" s="142">
        <v>5093670</v>
      </c>
    </row>
    <row r="21" spans="1:13" ht="23.25" customHeight="1" x14ac:dyDescent="0.45">
      <c r="A21" s="69" t="s">
        <v>91</v>
      </c>
      <c r="E21" s="107">
        <v>0</v>
      </c>
      <c r="F21" s="43"/>
      <c r="G21" s="107">
        <v>0</v>
      </c>
      <c r="H21" s="147"/>
      <c r="I21" s="107">
        <v>0</v>
      </c>
      <c r="J21" s="147"/>
      <c r="K21" s="151">
        <v>-406156</v>
      </c>
      <c r="L21" s="142"/>
      <c r="M21" s="151">
        <v>-406156</v>
      </c>
    </row>
    <row r="22" spans="1:13" ht="23.25" customHeight="1" x14ac:dyDescent="0.45">
      <c r="A22" s="69" t="s">
        <v>92</v>
      </c>
      <c r="E22" s="43">
        <v>0</v>
      </c>
      <c r="F22" s="43"/>
      <c r="G22" s="43">
        <v>0</v>
      </c>
      <c r="H22" s="147"/>
      <c r="I22" s="43">
        <v>0</v>
      </c>
      <c r="J22" s="147"/>
      <c r="K22" s="142">
        <v>4687514</v>
      </c>
      <c r="L22" s="142"/>
      <c r="M22" s="142">
        <v>4687514</v>
      </c>
    </row>
    <row r="23" spans="1:13" ht="23.25" customHeight="1" thickBot="1" x14ac:dyDescent="0.5">
      <c r="A23" s="69" t="s">
        <v>114</v>
      </c>
      <c r="E23" s="146">
        <v>250000000</v>
      </c>
      <c r="F23" s="147"/>
      <c r="G23" s="146">
        <v>129979341</v>
      </c>
      <c r="H23" s="142"/>
      <c r="I23" s="146">
        <v>16000000</v>
      </c>
      <c r="J23" s="147"/>
      <c r="K23" s="146">
        <v>79384416</v>
      </c>
      <c r="L23" s="142"/>
      <c r="M23" s="146">
        <v>475363757</v>
      </c>
    </row>
    <row r="24" spans="1:13" s="136" customFormat="1" ht="8.25" customHeight="1" thickTop="1" x14ac:dyDescent="0.45">
      <c r="A24" s="124"/>
      <c r="B24" s="124"/>
      <c r="C24" s="124"/>
      <c r="E24" s="152"/>
      <c r="F24" s="152"/>
      <c r="G24" s="152"/>
      <c r="H24" s="153"/>
      <c r="I24" s="152"/>
      <c r="J24" s="152"/>
      <c r="K24" s="152"/>
      <c r="L24" s="153"/>
      <c r="M24" s="152"/>
    </row>
    <row r="25" spans="1:13" ht="24" customHeight="1" x14ac:dyDescent="0.45">
      <c r="A25" s="154" t="s">
        <v>33</v>
      </c>
    </row>
    <row r="26" spans="1:13" x14ac:dyDescent="0.45">
      <c r="K26" s="141"/>
    </row>
  </sheetData>
  <mergeCells count="5">
    <mergeCell ref="A2:M2"/>
    <mergeCell ref="A3:M3"/>
    <mergeCell ref="A4:M4"/>
    <mergeCell ref="E6:M6"/>
    <mergeCell ref="E7:M7"/>
  </mergeCells>
  <pageMargins left="1.1023622047244099" right="1.02362204724409" top="0.43307086614173201" bottom="0.25" header="0.35433070866141703" footer="0.39"/>
  <pageSetup paperSize="9" firstPageNumber="7" orientation="landscape" useFirstPageNumber="1" r:id="rId1"/>
  <headerFooter scaleWithDoc="0">
    <oddFooter xml:space="preserve">&amp;R&amp;"Angsana New,Regular"&amp;14หน้า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M27"/>
  <sheetViews>
    <sheetView showGridLines="0" zoomScale="110" zoomScaleNormal="110" zoomScaleSheetLayoutView="112" workbookViewId="0">
      <selection activeCell="B1" sqref="B1"/>
    </sheetView>
  </sheetViews>
  <sheetFormatPr defaultRowHeight="21" x14ac:dyDescent="0.45"/>
  <cols>
    <col min="1" max="1" width="3.1640625" style="121" customWidth="1"/>
    <col min="2" max="2" width="58.1640625" style="121" customWidth="1"/>
    <col min="3" max="3" width="9" style="121" customWidth="1"/>
    <col min="4" max="4" width="1.1640625" style="121" customWidth="1"/>
    <col min="5" max="5" width="15.83203125" style="121" customWidth="1"/>
    <col min="6" max="6" width="1" style="121" customWidth="1"/>
    <col min="7" max="7" width="15.83203125" style="121" customWidth="1"/>
    <col min="8" max="8" width="1.1640625" style="121" customWidth="1"/>
    <col min="9" max="9" width="17.1640625" style="121" customWidth="1"/>
    <col min="10" max="10" width="1.33203125" style="121" customWidth="1"/>
    <col min="11" max="11" width="17" style="121" customWidth="1"/>
    <col min="12" max="12" width="1" style="121" customWidth="1"/>
    <col min="13" max="13" width="17.1640625" style="121" customWidth="1"/>
    <col min="14" max="41" width="9.33203125" style="121"/>
    <col min="42" max="42" width="3.1640625" style="121" customWidth="1"/>
    <col min="43" max="43" width="51.1640625" style="121" customWidth="1"/>
    <col min="44" max="44" width="9" style="121" customWidth="1"/>
    <col min="45" max="45" width="1.1640625" style="121" customWidth="1"/>
    <col min="46" max="46" width="15.83203125" style="121" customWidth="1"/>
    <col min="47" max="47" width="1.1640625" style="121" customWidth="1"/>
    <col min="48" max="48" width="17.1640625" style="121" customWidth="1"/>
    <col min="49" max="49" width="1.33203125" style="121" customWidth="1"/>
    <col min="50" max="50" width="17" style="121" customWidth="1"/>
    <col min="51" max="51" width="1.1640625" style="121" customWidth="1"/>
    <col min="52" max="52" width="18.1640625" style="121" customWidth="1"/>
    <col min="53" max="53" width="0.83203125" style="121" customWidth="1"/>
    <col min="54" max="54" width="17.83203125" style="121" customWidth="1"/>
    <col min="55" max="55" width="15" style="121" bestFit="1" customWidth="1"/>
    <col min="56" max="297" width="9.33203125" style="121"/>
    <col min="298" max="298" width="3.1640625" style="121" customWidth="1"/>
    <col min="299" max="299" width="51.1640625" style="121" customWidth="1"/>
    <col min="300" max="300" width="9" style="121" customWidth="1"/>
    <col min="301" max="301" width="1.1640625" style="121" customWidth="1"/>
    <col min="302" max="302" width="15.83203125" style="121" customWidth="1"/>
    <col min="303" max="303" width="1.1640625" style="121" customWidth="1"/>
    <col min="304" max="304" width="17.1640625" style="121" customWidth="1"/>
    <col min="305" max="305" width="1.33203125" style="121" customWidth="1"/>
    <col min="306" max="306" width="17" style="121" customWidth="1"/>
    <col min="307" max="307" width="1.1640625" style="121" customWidth="1"/>
    <col min="308" max="308" width="18.1640625" style="121" customWidth="1"/>
    <col min="309" max="309" width="0.83203125" style="121" customWidth="1"/>
    <col min="310" max="310" width="17.83203125" style="121" customWidth="1"/>
    <col min="311" max="311" width="15" style="121" bestFit="1" customWidth="1"/>
    <col min="312" max="553" width="9.33203125" style="121"/>
    <col min="554" max="554" width="3.1640625" style="121" customWidth="1"/>
    <col min="555" max="555" width="51.1640625" style="121" customWidth="1"/>
    <col min="556" max="556" width="9" style="121" customWidth="1"/>
    <col min="557" max="557" width="1.1640625" style="121" customWidth="1"/>
    <col min="558" max="558" width="15.83203125" style="121" customWidth="1"/>
    <col min="559" max="559" width="1.1640625" style="121" customWidth="1"/>
    <col min="560" max="560" width="17.1640625" style="121" customWidth="1"/>
    <col min="561" max="561" width="1.33203125" style="121" customWidth="1"/>
    <col min="562" max="562" width="17" style="121" customWidth="1"/>
    <col min="563" max="563" width="1.1640625" style="121" customWidth="1"/>
    <col min="564" max="564" width="18.1640625" style="121" customWidth="1"/>
    <col min="565" max="565" width="0.83203125" style="121" customWidth="1"/>
    <col min="566" max="566" width="17.83203125" style="121" customWidth="1"/>
    <col min="567" max="567" width="15" style="121" bestFit="1" customWidth="1"/>
    <col min="568" max="809" width="9.33203125" style="121"/>
    <col min="810" max="810" width="3.1640625" style="121" customWidth="1"/>
    <col min="811" max="811" width="51.1640625" style="121" customWidth="1"/>
    <col min="812" max="812" width="9" style="121" customWidth="1"/>
    <col min="813" max="813" width="1.1640625" style="121" customWidth="1"/>
    <col min="814" max="814" width="15.83203125" style="121" customWidth="1"/>
    <col min="815" max="815" width="1.1640625" style="121" customWidth="1"/>
    <col min="816" max="816" width="17.1640625" style="121" customWidth="1"/>
    <col min="817" max="817" width="1.33203125" style="121" customWidth="1"/>
    <col min="818" max="818" width="17" style="121" customWidth="1"/>
    <col min="819" max="819" width="1.1640625" style="121" customWidth="1"/>
    <col min="820" max="820" width="18.1640625" style="121" customWidth="1"/>
    <col min="821" max="821" width="0.83203125" style="121" customWidth="1"/>
    <col min="822" max="822" width="17.83203125" style="121" customWidth="1"/>
    <col min="823" max="823" width="15" style="121" bestFit="1" customWidth="1"/>
    <col min="824" max="1065" width="9.33203125" style="121"/>
    <col min="1066" max="1066" width="3.1640625" style="121" customWidth="1"/>
    <col min="1067" max="1067" width="51.1640625" style="121" customWidth="1"/>
    <col min="1068" max="1068" width="9" style="121" customWidth="1"/>
    <col min="1069" max="1069" width="1.1640625" style="121" customWidth="1"/>
    <col min="1070" max="1070" width="15.83203125" style="121" customWidth="1"/>
    <col min="1071" max="1071" width="1.1640625" style="121" customWidth="1"/>
    <col min="1072" max="1072" width="17.1640625" style="121" customWidth="1"/>
    <col min="1073" max="1073" width="1.33203125" style="121" customWidth="1"/>
    <col min="1074" max="1074" width="17" style="121" customWidth="1"/>
    <col min="1075" max="1075" width="1.1640625" style="121" customWidth="1"/>
    <col min="1076" max="1076" width="18.1640625" style="121" customWidth="1"/>
    <col min="1077" max="1077" width="0.83203125" style="121" customWidth="1"/>
    <col min="1078" max="1078" width="17.83203125" style="121" customWidth="1"/>
    <col min="1079" max="1079" width="15" style="121" bestFit="1" customWidth="1"/>
    <col min="1080" max="1321" width="9.33203125" style="121"/>
    <col min="1322" max="1322" width="3.1640625" style="121" customWidth="1"/>
    <col min="1323" max="1323" width="51.1640625" style="121" customWidth="1"/>
    <col min="1324" max="1324" width="9" style="121" customWidth="1"/>
    <col min="1325" max="1325" width="1.1640625" style="121" customWidth="1"/>
    <col min="1326" max="1326" width="15.83203125" style="121" customWidth="1"/>
    <col min="1327" max="1327" width="1.1640625" style="121" customWidth="1"/>
    <col min="1328" max="1328" width="17.1640625" style="121" customWidth="1"/>
    <col min="1329" max="1329" width="1.33203125" style="121" customWidth="1"/>
    <col min="1330" max="1330" width="17" style="121" customWidth="1"/>
    <col min="1331" max="1331" width="1.1640625" style="121" customWidth="1"/>
    <col min="1332" max="1332" width="18.1640625" style="121" customWidth="1"/>
    <col min="1333" max="1333" width="0.83203125" style="121" customWidth="1"/>
    <col min="1334" max="1334" width="17.83203125" style="121" customWidth="1"/>
    <col min="1335" max="1335" width="15" style="121" bestFit="1" customWidth="1"/>
    <col min="1336" max="1577" width="9.33203125" style="121"/>
    <col min="1578" max="1578" width="3.1640625" style="121" customWidth="1"/>
    <col min="1579" max="1579" width="51.1640625" style="121" customWidth="1"/>
    <col min="1580" max="1580" width="9" style="121" customWidth="1"/>
    <col min="1581" max="1581" width="1.1640625" style="121" customWidth="1"/>
    <col min="1582" max="1582" width="15.83203125" style="121" customWidth="1"/>
    <col min="1583" max="1583" width="1.1640625" style="121" customWidth="1"/>
    <col min="1584" max="1584" width="17.1640625" style="121" customWidth="1"/>
    <col min="1585" max="1585" width="1.33203125" style="121" customWidth="1"/>
    <col min="1586" max="1586" width="17" style="121" customWidth="1"/>
    <col min="1587" max="1587" width="1.1640625" style="121" customWidth="1"/>
    <col min="1588" max="1588" width="18.1640625" style="121" customWidth="1"/>
    <col min="1589" max="1589" width="0.83203125" style="121" customWidth="1"/>
    <col min="1590" max="1590" width="17.83203125" style="121" customWidth="1"/>
    <col min="1591" max="1591" width="15" style="121" bestFit="1" customWidth="1"/>
    <col min="1592" max="1833" width="9.33203125" style="121"/>
    <col min="1834" max="1834" width="3.1640625" style="121" customWidth="1"/>
    <col min="1835" max="1835" width="51.1640625" style="121" customWidth="1"/>
    <col min="1836" max="1836" width="9" style="121" customWidth="1"/>
    <col min="1837" max="1837" width="1.1640625" style="121" customWidth="1"/>
    <col min="1838" max="1838" width="15.83203125" style="121" customWidth="1"/>
    <col min="1839" max="1839" width="1.1640625" style="121" customWidth="1"/>
    <col min="1840" max="1840" width="17.1640625" style="121" customWidth="1"/>
    <col min="1841" max="1841" width="1.33203125" style="121" customWidth="1"/>
    <col min="1842" max="1842" width="17" style="121" customWidth="1"/>
    <col min="1843" max="1843" width="1.1640625" style="121" customWidth="1"/>
    <col min="1844" max="1844" width="18.1640625" style="121" customWidth="1"/>
    <col min="1845" max="1845" width="0.83203125" style="121" customWidth="1"/>
    <col min="1846" max="1846" width="17.83203125" style="121" customWidth="1"/>
    <col min="1847" max="1847" width="15" style="121" bestFit="1" customWidth="1"/>
    <col min="1848" max="2089" width="9.33203125" style="121"/>
    <col min="2090" max="2090" width="3.1640625" style="121" customWidth="1"/>
    <col min="2091" max="2091" width="51.1640625" style="121" customWidth="1"/>
    <col min="2092" max="2092" width="9" style="121" customWidth="1"/>
    <col min="2093" max="2093" width="1.1640625" style="121" customWidth="1"/>
    <col min="2094" max="2094" width="15.83203125" style="121" customWidth="1"/>
    <col min="2095" max="2095" width="1.1640625" style="121" customWidth="1"/>
    <col min="2096" max="2096" width="17.1640625" style="121" customWidth="1"/>
    <col min="2097" max="2097" width="1.33203125" style="121" customWidth="1"/>
    <col min="2098" max="2098" width="17" style="121" customWidth="1"/>
    <col min="2099" max="2099" width="1.1640625" style="121" customWidth="1"/>
    <col min="2100" max="2100" width="18.1640625" style="121" customWidth="1"/>
    <col min="2101" max="2101" width="0.83203125" style="121" customWidth="1"/>
    <col min="2102" max="2102" width="17.83203125" style="121" customWidth="1"/>
    <col min="2103" max="2103" width="15" style="121" bestFit="1" customWidth="1"/>
    <col min="2104" max="2345" width="9.33203125" style="121"/>
    <col min="2346" max="2346" width="3.1640625" style="121" customWidth="1"/>
    <col min="2347" max="2347" width="51.1640625" style="121" customWidth="1"/>
    <col min="2348" max="2348" width="9" style="121" customWidth="1"/>
    <col min="2349" max="2349" width="1.1640625" style="121" customWidth="1"/>
    <col min="2350" max="2350" width="15.83203125" style="121" customWidth="1"/>
    <col min="2351" max="2351" width="1.1640625" style="121" customWidth="1"/>
    <col min="2352" max="2352" width="17.1640625" style="121" customWidth="1"/>
    <col min="2353" max="2353" width="1.33203125" style="121" customWidth="1"/>
    <col min="2354" max="2354" width="17" style="121" customWidth="1"/>
    <col min="2355" max="2355" width="1.1640625" style="121" customWidth="1"/>
    <col min="2356" max="2356" width="18.1640625" style="121" customWidth="1"/>
    <col min="2357" max="2357" width="0.83203125" style="121" customWidth="1"/>
    <col min="2358" max="2358" width="17.83203125" style="121" customWidth="1"/>
    <col min="2359" max="2359" width="15" style="121" bestFit="1" customWidth="1"/>
    <col min="2360" max="2601" width="9.33203125" style="121"/>
    <col min="2602" max="2602" width="3.1640625" style="121" customWidth="1"/>
    <col min="2603" max="2603" width="51.1640625" style="121" customWidth="1"/>
    <col min="2604" max="2604" width="9" style="121" customWidth="1"/>
    <col min="2605" max="2605" width="1.1640625" style="121" customWidth="1"/>
    <col min="2606" max="2606" width="15.83203125" style="121" customWidth="1"/>
    <col min="2607" max="2607" width="1.1640625" style="121" customWidth="1"/>
    <col min="2608" max="2608" width="17.1640625" style="121" customWidth="1"/>
    <col min="2609" max="2609" width="1.33203125" style="121" customWidth="1"/>
    <col min="2610" max="2610" width="17" style="121" customWidth="1"/>
    <col min="2611" max="2611" width="1.1640625" style="121" customWidth="1"/>
    <col min="2612" max="2612" width="18.1640625" style="121" customWidth="1"/>
    <col min="2613" max="2613" width="0.83203125" style="121" customWidth="1"/>
    <col min="2614" max="2614" width="17.83203125" style="121" customWidth="1"/>
    <col min="2615" max="2615" width="15" style="121" bestFit="1" customWidth="1"/>
    <col min="2616" max="2857" width="9.33203125" style="121"/>
    <col min="2858" max="2858" width="3.1640625" style="121" customWidth="1"/>
    <col min="2859" max="2859" width="51.1640625" style="121" customWidth="1"/>
    <col min="2860" max="2860" width="9" style="121" customWidth="1"/>
    <col min="2861" max="2861" width="1.1640625" style="121" customWidth="1"/>
    <col min="2862" max="2862" width="15.83203125" style="121" customWidth="1"/>
    <col min="2863" max="2863" width="1.1640625" style="121" customWidth="1"/>
    <col min="2864" max="2864" width="17.1640625" style="121" customWidth="1"/>
    <col min="2865" max="2865" width="1.33203125" style="121" customWidth="1"/>
    <col min="2866" max="2866" width="17" style="121" customWidth="1"/>
    <col min="2867" max="2867" width="1.1640625" style="121" customWidth="1"/>
    <col min="2868" max="2868" width="18.1640625" style="121" customWidth="1"/>
    <col min="2869" max="2869" width="0.83203125" style="121" customWidth="1"/>
    <col min="2870" max="2870" width="17.83203125" style="121" customWidth="1"/>
    <col min="2871" max="2871" width="15" style="121" bestFit="1" customWidth="1"/>
    <col min="2872" max="3113" width="9.33203125" style="121"/>
    <col min="3114" max="3114" width="3.1640625" style="121" customWidth="1"/>
    <col min="3115" max="3115" width="51.1640625" style="121" customWidth="1"/>
    <col min="3116" max="3116" width="9" style="121" customWidth="1"/>
    <col min="3117" max="3117" width="1.1640625" style="121" customWidth="1"/>
    <col min="3118" max="3118" width="15.83203125" style="121" customWidth="1"/>
    <col min="3119" max="3119" width="1.1640625" style="121" customWidth="1"/>
    <col min="3120" max="3120" width="17.1640625" style="121" customWidth="1"/>
    <col min="3121" max="3121" width="1.33203125" style="121" customWidth="1"/>
    <col min="3122" max="3122" width="17" style="121" customWidth="1"/>
    <col min="3123" max="3123" width="1.1640625" style="121" customWidth="1"/>
    <col min="3124" max="3124" width="18.1640625" style="121" customWidth="1"/>
    <col min="3125" max="3125" width="0.83203125" style="121" customWidth="1"/>
    <col min="3126" max="3126" width="17.83203125" style="121" customWidth="1"/>
    <col min="3127" max="3127" width="15" style="121" bestFit="1" customWidth="1"/>
    <col min="3128" max="3369" width="9.33203125" style="121"/>
    <col min="3370" max="3370" width="3.1640625" style="121" customWidth="1"/>
    <col min="3371" max="3371" width="51.1640625" style="121" customWidth="1"/>
    <col min="3372" max="3372" width="9" style="121" customWidth="1"/>
    <col min="3373" max="3373" width="1.1640625" style="121" customWidth="1"/>
    <col min="3374" max="3374" width="15.83203125" style="121" customWidth="1"/>
    <col min="3375" max="3375" width="1.1640625" style="121" customWidth="1"/>
    <col min="3376" max="3376" width="17.1640625" style="121" customWidth="1"/>
    <col min="3377" max="3377" width="1.33203125" style="121" customWidth="1"/>
    <col min="3378" max="3378" width="17" style="121" customWidth="1"/>
    <col min="3379" max="3379" width="1.1640625" style="121" customWidth="1"/>
    <col min="3380" max="3380" width="18.1640625" style="121" customWidth="1"/>
    <col min="3381" max="3381" width="0.83203125" style="121" customWidth="1"/>
    <col min="3382" max="3382" width="17.83203125" style="121" customWidth="1"/>
    <col min="3383" max="3383" width="15" style="121" bestFit="1" customWidth="1"/>
    <col min="3384" max="3625" width="9.33203125" style="121"/>
    <col min="3626" max="3626" width="3.1640625" style="121" customWidth="1"/>
    <col min="3627" max="3627" width="51.1640625" style="121" customWidth="1"/>
    <col min="3628" max="3628" width="9" style="121" customWidth="1"/>
    <col min="3629" max="3629" width="1.1640625" style="121" customWidth="1"/>
    <col min="3630" max="3630" width="15.83203125" style="121" customWidth="1"/>
    <col min="3631" max="3631" width="1.1640625" style="121" customWidth="1"/>
    <col min="3632" max="3632" width="17.1640625" style="121" customWidth="1"/>
    <col min="3633" max="3633" width="1.33203125" style="121" customWidth="1"/>
    <col min="3634" max="3634" width="17" style="121" customWidth="1"/>
    <col min="3635" max="3635" width="1.1640625" style="121" customWidth="1"/>
    <col min="3636" max="3636" width="18.1640625" style="121" customWidth="1"/>
    <col min="3637" max="3637" width="0.83203125" style="121" customWidth="1"/>
    <col min="3638" max="3638" width="17.83203125" style="121" customWidth="1"/>
    <col min="3639" max="3639" width="15" style="121" bestFit="1" customWidth="1"/>
    <col min="3640" max="3881" width="9.33203125" style="121"/>
    <col min="3882" max="3882" width="3.1640625" style="121" customWidth="1"/>
    <col min="3883" max="3883" width="51.1640625" style="121" customWidth="1"/>
    <col min="3884" max="3884" width="9" style="121" customWidth="1"/>
    <col min="3885" max="3885" width="1.1640625" style="121" customWidth="1"/>
    <col min="3886" max="3886" width="15.83203125" style="121" customWidth="1"/>
    <col min="3887" max="3887" width="1.1640625" style="121" customWidth="1"/>
    <col min="3888" max="3888" width="17.1640625" style="121" customWidth="1"/>
    <col min="3889" max="3889" width="1.33203125" style="121" customWidth="1"/>
    <col min="3890" max="3890" width="17" style="121" customWidth="1"/>
    <col min="3891" max="3891" width="1.1640625" style="121" customWidth="1"/>
    <col min="3892" max="3892" width="18.1640625" style="121" customWidth="1"/>
    <col min="3893" max="3893" width="0.83203125" style="121" customWidth="1"/>
    <col min="3894" max="3894" width="17.83203125" style="121" customWidth="1"/>
    <col min="3895" max="3895" width="15" style="121" bestFit="1" customWidth="1"/>
    <col min="3896" max="4137" width="9.33203125" style="121"/>
    <col min="4138" max="4138" width="3.1640625" style="121" customWidth="1"/>
    <col min="4139" max="4139" width="51.1640625" style="121" customWidth="1"/>
    <col min="4140" max="4140" width="9" style="121" customWidth="1"/>
    <col min="4141" max="4141" width="1.1640625" style="121" customWidth="1"/>
    <col min="4142" max="4142" width="15.83203125" style="121" customWidth="1"/>
    <col min="4143" max="4143" width="1.1640625" style="121" customWidth="1"/>
    <col min="4144" max="4144" width="17.1640625" style="121" customWidth="1"/>
    <col min="4145" max="4145" width="1.33203125" style="121" customWidth="1"/>
    <col min="4146" max="4146" width="17" style="121" customWidth="1"/>
    <col min="4147" max="4147" width="1.1640625" style="121" customWidth="1"/>
    <col min="4148" max="4148" width="18.1640625" style="121" customWidth="1"/>
    <col min="4149" max="4149" width="0.83203125" style="121" customWidth="1"/>
    <col min="4150" max="4150" width="17.83203125" style="121" customWidth="1"/>
    <col min="4151" max="4151" width="15" style="121" bestFit="1" customWidth="1"/>
    <col min="4152" max="4393" width="9.33203125" style="121"/>
    <col min="4394" max="4394" width="3.1640625" style="121" customWidth="1"/>
    <col min="4395" max="4395" width="51.1640625" style="121" customWidth="1"/>
    <col min="4396" max="4396" width="9" style="121" customWidth="1"/>
    <col min="4397" max="4397" width="1.1640625" style="121" customWidth="1"/>
    <col min="4398" max="4398" width="15.83203125" style="121" customWidth="1"/>
    <col min="4399" max="4399" width="1.1640625" style="121" customWidth="1"/>
    <col min="4400" max="4400" width="17.1640625" style="121" customWidth="1"/>
    <col min="4401" max="4401" width="1.33203125" style="121" customWidth="1"/>
    <col min="4402" max="4402" width="17" style="121" customWidth="1"/>
    <col min="4403" max="4403" width="1.1640625" style="121" customWidth="1"/>
    <col min="4404" max="4404" width="18.1640625" style="121" customWidth="1"/>
    <col min="4405" max="4405" width="0.83203125" style="121" customWidth="1"/>
    <col min="4406" max="4406" width="17.83203125" style="121" customWidth="1"/>
    <col min="4407" max="4407" width="15" style="121" bestFit="1" customWidth="1"/>
    <col min="4408" max="4649" width="9.33203125" style="121"/>
    <col min="4650" max="4650" width="3.1640625" style="121" customWidth="1"/>
    <col min="4651" max="4651" width="51.1640625" style="121" customWidth="1"/>
    <col min="4652" max="4652" width="9" style="121" customWidth="1"/>
    <col min="4653" max="4653" width="1.1640625" style="121" customWidth="1"/>
    <col min="4654" max="4654" width="15.83203125" style="121" customWidth="1"/>
    <col min="4655" max="4655" width="1.1640625" style="121" customWidth="1"/>
    <col min="4656" max="4656" width="17.1640625" style="121" customWidth="1"/>
    <col min="4657" max="4657" width="1.33203125" style="121" customWidth="1"/>
    <col min="4658" max="4658" width="17" style="121" customWidth="1"/>
    <col min="4659" max="4659" width="1.1640625" style="121" customWidth="1"/>
    <col min="4660" max="4660" width="18.1640625" style="121" customWidth="1"/>
    <col min="4661" max="4661" width="0.83203125" style="121" customWidth="1"/>
    <col min="4662" max="4662" width="17.83203125" style="121" customWidth="1"/>
    <col min="4663" max="4663" width="15" style="121" bestFit="1" customWidth="1"/>
    <col min="4664" max="4905" width="9.33203125" style="121"/>
    <col min="4906" max="4906" width="3.1640625" style="121" customWidth="1"/>
    <col min="4907" max="4907" width="51.1640625" style="121" customWidth="1"/>
    <col min="4908" max="4908" width="9" style="121" customWidth="1"/>
    <col min="4909" max="4909" width="1.1640625" style="121" customWidth="1"/>
    <col min="4910" max="4910" width="15.83203125" style="121" customWidth="1"/>
    <col min="4911" max="4911" width="1.1640625" style="121" customWidth="1"/>
    <col min="4912" max="4912" width="17.1640625" style="121" customWidth="1"/>
    <col min="4913" max="4913" width="1.33203125" style="121" customWidth="1"/>
    <col min="4914" max="4914" width="17" style="121" customWidth="1"/>
    <col min="4915" max="4915" width="1.1640625" style="121" customWidth="1"/>
    <col min="4916" max="4916" width="18.1640625" style="121" customWidth="1"/>
    <col min="4917" max="4917" width="0.83203125" style="121" customWidth="1"/>
    <col min="4918" max="4918" width="17.83203125" style="121" customWidth="1"/>
    <col min="4919" max="4919" width="15" style="121" bestFit="1" customWidth="1"/>
    <col min="4920" max="5161" width="9.33203125" style="121"/>
    <col min="5162" max="5162" width="3.1640625" style="121" customWidth="1"/>
    <col min="5163" max="5163" width="51.1640625" style="121" customWidth="1"/>
    <col min="5164" max="5164" width="9" style="121" customWidth="1"/>
    <col min="5165" max="5165" width="1.1640625" style="121" customWidth="1"/>
    <col min="5166" max="5166" width="15.83203125" style="121" customWidth="1"/>
    <col min="5167" max="5167" width="1.1640625" style="121" customWidth="1"/>
    <col min="5168" max="5168" width="17.1640625" style="121" customWidth="1"/>
    <col min="5169" max="5169" width="1.33203125" style="121" customWidth="1"/>
    <col min="5170" max="5170" width="17" style="121" customWidth="1"/>
    <col min="5171" max="5171" width="1.1640625" style="121" customWidth="1"/>
    <col min="5172" max="5172" width="18.1640625" style="121" customWidth="1"/>
    <col min="5173" max="5173" width="0.83203125" style="121" customWidth="1"/>
    <col min="5174" max="5174" width="17.83203125" style="121" customWidth="1"/>
    <col min="5175" max="5175" width="15" style="121" bestFit="1" customWidth="1"/>
    <col min="5176" max="5417" width="9.33203125" style="121"/>
    <col min="5418" max="5418" width="3.1640625" style="121" customWidth="1"/>
    <col min="5419" max="5419" width="51.1640625" style="121" customWidth="1"/>
    <col min="5420" max="5420" width="9" style="121" customWidth="1"/>
    <col min="5421" max="5421" width="1.1640625" style="121" customWidth="1"/>
    <col min="5422" max="5422" width="15.83203125" style="121" customWidth="1"/>
    <col min="5423" max="5423" width="1.1640625" style="121" customWidth="1"/>
    <col min="5424" max="5424" width="17.1640625" style="121" customWidth="1"/>
    <col min="5425" max="5425" width="1.33203125" style="121" customWidth="1"/>
    <col min="5426" max="5426" width="17" style="121" customWidth="1"/>
    <col min="5427" max="5427" width="1.1640625" style="121" customWidth="1"/>
    <col min="5428" max="5428" width="18.1640625" style="121" customWidth="1"/>
    <col min="5429" max="5429" width="0.83203125" style="121" customWidth="1"/>
    <col min="5430" max="5430" width="17.83203125" style="121" customWidth="1"/>
    <col min="5431" max="5431" width="15" style="121" bestFit="1" customWidth="1"/>
    <col min="5432" max="5673" width="9.33203125" style="121"/>
    <col min="5674" max="5674" width="3.1640625" style="121" customWidth="1"/>
    <col min="5675" max="5675" width="51.1640625" style="121" customWidth="1"/>
    <col min="5676" max="5676" width="9" style="121" customWidth="1"/>
    <col min="5677" max="5677" width="1.1640625" style="121" customWidth="1"/>
    <col min="5678" max="5678" width="15.83203125" style="121" customWidth="1"/>
    <col min="5679" max="5679" width="1.1640625" style="121" customWidth="1"/>
    <col min="5680" max="5680" width="17.1640625" style="121" customWidth="1"/>
    <col min="5681" max="5681" width="1.33203125" style="121" customWidth="1"/>
    <col min="5682" max="5682" width="17" style="121" customWidth="1"/>
    <col min="5683" max="5683" width="1.1640625" style="121" customWidth="1"/>
    <col min="5684" max="5684" width="18.1640625" style="121" customWidth="1"/>
    <col min="5685" max="5685" width="0.83203125" style="121" customWidth="1"/>
    <col min="5686" max="5686" width="17.83203125" style="121" customWidth="1"/>
    <col min="5687" max="5687" width="15" style="121" bestFit="1" customWidth="1"/>
    <col min="5688" max="5929" width="9.33203125" style="121"/>
    <col min="5930" max="5930" width="3.1640625" style="121" customWidth="1"/>
    <col min="5931" max="5931" width="51.1640625" style="121" customWidth="1"/>
    <col min="5932" max="5932" width="9" style="121" customWidth="1"/>
    <col min="5933" max="5933" width="1.1640625" style="121" customWidth="1"/>
    <col min="5934" max="5934" width="15.83203125" style="121" customWidth="1"/>
    <col min="5935" max="5935" width="1.1640625" style="121" customWidth="1"/>
    <col min="5936" max="5936" width="17.1640625" style="121" customWidth="1"/>
    <col min="5937" max="5937" width="1.33203125" style="121" customWidth="1"/>
    <col min="5938" max="5938" width="17" style="121" customWidth="1"/>
    <col min="5939" max="5939" width="1.1640625" style="121" customWidth="1"/>
    <col min="5940" max="5940" width="18.1640625" style="121" customWidth="1"/>
    <col min="5941" max="5941" width="0.83203125" style="121" customWidth="1"/>
    <col min="5942" max="5942" width="17.83203125" style="121" customWidth="1"/>
    <col min="5943" max="5943" width="15" style="121" bestFit="1" customWidth="1"/>
    <col min="5944" max="6185" width="9.33203125" style="121"/>
    <col min="6186" max="6186" width="3.1640625" style="121" customWidth="1"/>
    <col min="6187" max="6187" width="51.1640625" style="121" customWidth="1"/>
    <col min="6188" max="6188" width="9" style="121" customWidth="1"/>
    <col min="6189" max="6189" width="1.1640625" style="121" customWidth="1"/>
    <col min="6190" max="6190" width="15.83203125" style="121" customWidth="1"/>
    <col min="6191" max="6191" width="1.1640625" style="121" customWidth="1"/>
    <col min="6192" max="6192" width="17.1640625" style="121" customWidth="1"/>
    <col min="6193" max="6193" width="1.33203125" style="121" customWidth="1"/>
    <col min="6194" max="6194" width="17" style="121" customWidth="1"/>
    <col min="6195" max="6195" width="1.1640625" style="121" customWidth="1"/>
    <col min="6196" max="6196" width="18.1640625" style="121" customWidth="1"/>
    <col min="6197" max="6197" width="0.83203125" style="121" customWidth="1"/>
    <col min="6198" max="6198" width="17.83203125" style="121" customWidth="1"/>
    <col min="6199" max="6199" width="15" style="121" bestFit="1" customWidth="1"/>
    <col min="6200" max="6441" width="9.33203125" style="121"/>
    <col min="6442" max="6442" width="3.1640625" style="121" customWidth="1"/>
    <col min="6443" max="6443" width="51.1640625" style="121" customWidth="1"/>
    <col min="6444" max="6444" width="9" style="121" customWidth="1"/>
    <col min="6445" max="6445" width="1.1640625" style="121" customWidth="1"/>
    <col min="6446" max="6446" width="15.83203125" style="121" customWidth="1"/>
    <col min="6447" max="6447" width="1.1640625" style="121" customWidth="1"/>
    <col min="6448" max="6448" width="17.1640625" style="121" customWidth="1"/>
    <col min="6449" max="6449" width="1.33203125" style="121" customWidth="1"/>
    <col min="6450" max="6450" width="17" style="121" customWidth="1"/>
    <col min="6451" max="6451" width="1.1640625" style="121" customWidth="1"/>
    <col min="6452" max="6452" width="18.1640625" style="121" customWidth="1"/>
    <col min="6453" max="6453" width="0.83203125" style="121" customWidth="1"/>
    <col min="6454" max="6454" width="17.83203125" style="121" customWidth="1"/>
    <col min="6455" max="6455" width="15" style="121" bestFit="1" customWidth="1"/>
    <col min="6456" max="6697" width="9.33203125" style="121"/>
    <col min="6698" max="6698" width="3.1640625" style="121" customWidth="1"/>
    <col min="6699" max="6699" width="51.1640625" style="121" customWidth="1"/>
    <col min="6700" max="6700" width="9" style="121" customWidth="1"/>
    <col min="6701" max="6701" width="1.1640625" style="121" customWidth="1"/>
    <col min="6702" max="6702" width="15.83203125" style="121" customWidth="1"/>
    <col min="6703" max="6703" width="1.1640625" style="121" customWidth="1"/>
    <col min="6704" max="6704" width="17.1640625" style="121" customWidth="1"/>
    <col min="6705" max="6705" width="1.33203125" style="121" customWidth="1"/>
    <col min="6706" max="6706" width="17" style="121" customWidth="1"/>
    <col min="6707" max="6707" width="1.1640625" style="121" customWidth="1"/>
    <col min="6708" max="6708" width="18.1640625" style="121" customWidth="1"/>
    <col min="6709" max="6709" width="0.83203125" style="121" customWidth="1"/>
    <col min="6710" max="6710" width="17.83203125" style="121" customWidth="1"/>
    <col min="6711" max="6711" width="15" style="121" bestFit="1" customWidth="1"/>
    <col min="6712" max="6953" width="9.33203125" style="121"/>
    <col min="6954" max="6954" width="3.1640625" style="121" customWidth="1"/>
    <col min="6955" max="6955" width="51.1640625" style="121" customWidth="1"/>
    <col min="6956" max="6956" width="9" style="121" customWidth="1"/>
    <col min="6957" max="6957" width="1.1640625" style="121" customWidth="1"/>
    <col min="6958" max="6958" width="15.83203125" style="121" customWidth="1"/>
    <col min="6959" max="6959" width="1.1640625" style="121" customWidth="1"/>
    <col min="6960" max="6960" width="17.1640625" style="121" customWidth="1"/>
    <col min="6961" max="6961" width="1.33203125" style="121" customWidth="1"/>
    <col min="6962" max="6962" width="17" style="121" customWidth="1"/>
    <col min="6963" max="6963" width="1.1640625" style="121" customWidth="1"/>
    <col min="6964" max="6964" width="18.1640625" style="121" customWidth="1"/>
    <col min="6965" max="6965" width="0.83203125" style="121" customWidth="1"/>
    <col min="6966" max="6966" width="17.83203125" style="121" customWidth="1"/>
    <col min="6967" max="6967" width="15" style="121" bestFit="1" customWidth="1"/>
    <col min="6968" max="7209" width="9.33203125" style="121"/>
    <col min="7210" max="7210" width="3.1640625" style="121" customWidth="1"/>
    <col min="7211" max="7211" width="51.1640625" style="121" customWidth="1"/>
    <col min="7212" max="7212" width="9" style="121" customWidth="1"/>
    <col min="7213" max="7213" width="1.1640625" style="121" customWidth="1"/>
    <col min="7214" max="7214" width="15.83203125" style="121" customWidth="1"/>
    <col min="7215" max="7215" width="1.1640625" style="121" customWidth="1"/>
    <col min="7216" max="7216" width="17.1640625" style="121" customWidth="1"/>
    <col min="7217" max="7217" width="1.33203125" style="121" customWidth="1"/>
    <col min="7218" max="7218" width="17" style="121" customWidth="1"/>
    <col min="7219" max="7219" width="1.1640625" style="121" customWidth="1"/>
    <col min="7220" max="7220" width="18.1640625" style="121" customWidth="1"/>
    <col min="7221" max="7221" width="0.83203125" style="121" customWidth="1"/>
    <col min="7222" max="7222" width="17.83203125" style="121" customWidth="1"/>
    <col min="7223" max="7223" width="15" style="121" bestFit="1" customWidth="1"/>
    <col min="7224" max="7465" width="9.33203125" style="121"/>
    <col min="7466" max="7466" width="3.1640625" style="121" customWidth="1"/>
    <col min="7467" max="7467" width="51.1640625" style="121" customWidth="1"/>
    <col min="7468" max="7468" width="9" style="121" customWidth="1"/>
    <col min="7469" max="7469" width="1.1640625" style="121" customWidth="1"/>
    <col min="7470" max="7470" width="15.83203125" style="121" customWidth="1"/>
    <col min="7471" max="7471" width="1.1640625" style="121" customWidth="1"/>
    <col min="7472" max="7472" width="17.1640625" style="121" customWidth="1"/>
    <col min="7473" max="7473" width="1.33203125" style="121" customWidth="1"/>
    <col min="7474" max="7474" width="17" style="121" customWidth="1"/>
    <col min="7475" max="7475" width="1.1640625" style="121" customWidth="1"/>
    <col min="7476" max="7476" width="18.1640625" style="121" customWidth="1"/>
    <col min="7477" max="7477" width="0.83203125" style="121" customWidth="1"/>
    <col min="7478" max="7478" width="17.83203125" style="121" customWidth="1"/>
    <col min="7479" max="7479" width="15" style="121" bestFit="1" customWidth="1"/>
    <col min="7480" max="7721" width="9.33203125" style="121"/>
    <col min="7722" max="7722" width="3.1640625" style="121" customWidth="1"/>
    <col min="7723" max="7723" width="51.1640625" style="121" customWidth="1"/>
    <col min="7724" max="7724" width="9" style="121" customWidth="1"/>
    <col min="7725" max="7725" width="1.1640625" style="121" customWidth="1"/>
    <col min="7726" max="7726" width="15.83203125" style="121" customWidth="1"/>
    <col min="7727" max="7727" width="1.1640625" style="121" customWidth="1"/>
    <col min="7728" max="7728" width="17.1640625" style="121" customWidth="1"/>
    <col min="7729" max="7729" width="1.33203125" style="121" customWidth="1"/>
    <col min="7730" max="7730" width="17" style="121" customWidth="1"/>
    <col min="7731" max="7731" width="1.1640625" style="121" customWidth="1"/>
    <col min="7732" max="7732" width="18.1640625" style="121" customWidth="1"/>
    <col min="7733" max="7733" width="0.83203125" style="121" customWidth="1"/>
    <col min="7734" max="7734" width="17.83203125" style="121" customWidth="1"/>
    <col min="7735" max="7735" width="15" style="121" bestFit="1" customWidth="1"/>
    <col min="7736" max="7977" width="9.33203125" style="121"/>
    <col min="7978" max="7978" width="3.1640625" style="121" customWidth="1"/>
    <col min="7979" max="7979" width="51.1640625" style="121" customWidth="1"/>
    <col min="7980" max="7980" width="9" style="121" customWidth="1"/>
    <col min="7981" max="7981" width="1.1640625" style="121" customWidth="1"/>
    <col min="7982" max="7982" width="15.83203125" style="121" customWidth="1"/>
    <col min="7983" max="7983" width="1.1640625" style="121" customWidth="1"/>
    <col min="7984" max="7984" width="17.1640625" style="121" customWidth="1"/>
    <col min="7985" max="7985" width="1.33203125" style="121" customWidth="1"/>
    <col min="7986" max="7986" width="17" style="121" customWidth="1"/>
    <col min="7987" max="7987" width="1.1640625" style="121" customWidth="1"/>
    <col min="7988" max="7988" width="18.1640625" style="121" customWidth="1"/>
    <col min="7989" max="7989" width="0.83203125" style="121" customWidth="1"/>
    <col min="7990" max="7990" width="17.83203125" style="121" customWidth="1"/>
    <col min="7991" max="7991" width="15" style="121" bestFit="1" customWidth="1"/>
    <col min="7992" max="8233" width="9.33203125" style="121"/>
    <col min="8234" max="8234" width="3.1640625" style="121" customWidth="1"/>
    <col min="8235" max="8235" width="51.1640625" style="121" customWidth="1"/>
    <col min="8236" max="8236" width="9" style="121" customWidth="1"/>
    <col min="8237" max="8237" width="1.1640625" style="121" customWidth="1"/>
    <col min="8238" max="8238" width="15.83203125" style="121" customWidth="1"/>
    <col min="8239" max="8239" width="1.1640625" style="121" customWidth="1"/>
    <col min="8240" max="8240" width="17.1640625" style="121" customWidth="1"/>
    <col min="8241" max="8241" width="1.33203125" style="121" customWidth="1"/>
    <col min="8242" max="8242" width="17" style="121" customWidth="1"/>
    <col min="8243" max="8243" width="1.1640625" style="121" customWidth="1"/>
    <col min="8244" max="8244" width="18.1640625" style="121" customWidth="1"/>
    <col min="8245" max="8245" width="0.83203125" style="121" customWidth="1"/>
    <col min="8246" max="8246" width="17.83203125" style="121" customWidth="1"/>
    <col min="8247" max="8247" width="15" style="121" bestFit="1" customWidth="1"/>
    <col min="8248" max="8489" width="9.33203125" style="121"/>
    <col min="8490" max="8490" width="3.1640625" style="121" customWidth="1"/>
    <col min="8491" max="8491" width="51.1640625" style="121" customWidth="1"/>
    <col min="8492" max="8492" width="9" style="121" customWidth="1"/>
    <col min="8493" max="8493" width="1.1640625" style="121" customWidth="1"/>
    <col min="8494" max="8494" width="15.83203125" style="121" customWidth="1"/>
    <col min="8495" max="8495" width="1.1640625" style="121" customWidth="1"/>
    <col min="8496" max="8496" width="17.1640625" style="121" customWidth="1"/>
    <col min="8497" max="8497" width="1.33203125" style="121" customWidth="1"/>
    <col min="8498" max="8498" width="17" style="121" customWidth="1"/>
    <col min="8499" max="8499" width="1.1640625" style="121" customWidth="1"/>
    <col min="8500" max="8500" width="18.1640625" style="121" customWidth="1"/>
    <col min="8501" max="8501" width="0.83203125" style="121" customWidth="1"/>
    <col min="8502" max="8502" width="17.83203125" style="121" customWidth="1"/>
    <col min="8503" max="8503" width="15" style="121" bestFit="1" customWidth="1"/>
    <col min="8504" max="8745" width="9.33203125" style="121"/>
    <col min="8746" max="8746" width="3.1640625" style="121" customWidth="1"/>
    <col min="8747" max="8747" width="51.1640625" style="121" customWidth="1"/>
    <col min="8748" max="8748" width="9" style="121" customWidth="1"/>
    <col min="8749" max="8749" width="1.1640625" style="121" customWidth="1"/>
    <col min="8750" max="8750" width="15.83203125" style="121" customWidth="1"/>
    <col min="8751" max="8751" width="1.1640625" style="121" customWidth="1"/>
    <col min="8752" max="8752" width="17.1640625" style="121" customWidth="1"/>
    <col min="8753" max="8753" width="1.33203125" style="121" customWidth="1"/>
    <col min="8754" max="8754" width="17" style="121" customWidth="1"/>
    <col min="8755" max="8755" width="1.1640625" style="121" customWidth="1"/>
    <col min="8756" max="8756" width="18.1640625" style="121" customWidth="1"/>
    <col min="8757" max="8757" width="0.83203125" style="121" customWidth="1"/>
    <col min="8758" max="8758" width="17.83203125" style="121" customWidth="1"/>
    <col min="8759" max="8759" width="15" style="121" bestFit="1" customWidth="1"/>
    <col min="8760" max="9001" width="9.33203125" style="121"/>
    <col min="9002" max="9002" width="3.1640625" style="121" customWidth="1"/>
    <col min="9003" max="9003" width="51.1640625" style="121" customWidth="1"/>
    <col min="9004" max="9004" width="9" style="121" customWidth="1"/>
    <col min="9005" max="9005" width="1.1640625" style="121" customWidth="1"/>
    <col min="9006" max="9006" width="15.83203125" style="121" customWidth="1"/>
    <col min="9007" max="9007" width="1.1640625" style="121" customWidth="1"/>
    <col min="9008" max="9008" width="17.1640625" style="121" customWidth="1"/>
    <col min="9009" max="9009" width="1.33203125" style="121" customWidth="1"/>
    <col min="9010" max="9010" width="17" style="121" customWidth="1"/>
    <col min="9011" max="9011" width="1.1640625" style="121" customWidth="1"/>
    <col min="9012" max="9012" width="18.1640625" style="121" customWidth="1"/>
    <col min="9013" max="9013" width="0.83203125" style="121" customWidth="1"/>
    <col min="9014" max="9014" width="17.83203125" style="121" customWidth="1"/>
    <col min="9015" max="9015" width="15" style="121" bestFit="1" customWidth="1"/>
    <col min="9016" max="9257" width="9.33203125" style="121"/>
    <col min="9258" max="9258" width="3.1640625" style="121" customWidth="1"/>
    <col min="9259" max="9259" width="51.1640625" style="121" customWidth="1"/>
    <col min="9260" max="9260" width="9" style="121" customWidth="1"/>
    <col min="9261" max="9261" width="1.1640625" style="121" customWidth="1"/>
    <col min="9262" max="9262" width="15.83203125" style="121" customWidth="1"/>
    <col min="9263" max="9263" width="1.1640625" style="121" customWidth="1"/>
    <col min="9264" max="9264" width="17.1640625" style="121" customWidth="1"/>
    <col min="9265" max="9265" width="1.33203125" style="121" customWidth="1"/>
    <col min="9266" max="9266" width="17" style="121" customWidth="1"/>
    <col min="9267" max="9267" width="1.1640625" style="121" customWidth="1"/>
    <col min="9268" max="9268" width="18.1640625" style="121" customWidth="1"/>
    <col min="9269" max="9269" width="0.83203125" style="121" customWidth="1"/>
    <col min="9270" max="9270" width="17.83203125" style="121" customWidth="1"/>
    <col min="9271" max="9271" width="15" style="121" bestFit="1" customWidth="1"/>
    <col min="9272" max="9513" width="9.33203125" style="121"/>
    <col min="9514" max="9514" width="3.1640625" style="121" customWidth="1"/>
    <col min="9515" max="9515" width="51.1640625" style="121" customWidth="1"/>
    <col min="9516" max="9516" width="9" style="121" customWidth="1"/>
    <col min="9517" max="9517" width="1.1640625" style="121" customWidth="1"/>
    <col min="9518" max="9518" width="15.83203125" style="121" customWidth="1"/>
    <col min="9519" max="9519" width="1.1640625" style="121" customWidth="1"/>
    <col min="9520" max="9520" width="17.1640625" style="121" customWidth="1"/>
    <col min="9521" max="9521" width="1.33203125" style="121" customWidth="1"/>
    <col min="9522" max="9522" width="17" style="121" customWidth="1"/>
    <col min="9523" max="9523" width="1.1640625" style="121" customWidth="1"/>
    <col min="9524" max="9524" width="18.1640625" style="121" customWidth="1"/>
    <col min="9525" max="9525" width="0.83203125" style="121" customWidth="1"/>
    <col min="9526" max="9526" width="17.83203125" style="121" customWidth="1"/>
    <col min="9527" max="9527" width="15" style="121" bestFit="1" customWidth="1"/>
    <col min="9528" max="9769" width="9.33203125" style="121"/>
    <col min="9770" max="9770" width="3.1640625" style="121" customWidth="1"/>
    <col min="9771" max="9771" width="51.1640625" style="121" customWidth="1"/>
    <col min="9772" max="9772" width="9" style="121" customWidth="1"/>
    <col min="9773" max="9773" width="1.1640625" style="121" customWidth="1"/>
    <col min="9774" max="9774" width="15.83203125" style="121" customWidth="1"/>
    <col min="9775" max="9775" width="1.1640625" style="121" customWidth="1"/>
    <col min="9776" max="9776" width="17.1640625" style="121" customWidth="1"/>
    <col min="9777" max="9777" width="1.33203125" style="121" customWidth="1"/>
    <col min="9778" max="9778" width="17" style="121" customWidth="1"/>
    <col min="9779" max="9779" width="1.1640625" style="121" customWidth="1"/>
    <col min="9780" max="9780" width="18.1640625" style="121" customWidth="1"/>
    <col min="9781" max="9781" width="0.83203125" style="121" customWidth="1"/>
    <col min="9782" max="9782" width="17.83203125" style="121" customWidth="1"/>
    <col min="9783" max="9783" width="15" style="121" bestFit="1" customWidth="1"/>
    <col min="9784" max="10025" width="9.33203125" style="121"/>
    <col min="10026" max="10026" width="3.1640625" style="121" customWidth="1"/>
    <col min="10027" max="10027" width="51.1640625" style="121" customWidth="1"/>
    <col min="10028" max="10028" width="9" style="121" customWidth="1"/>
    <col min="10029" max="10029" width="1.1640625" style="121" customWidth="1"/>
    <col min="10030" max="10030" width="15.83203125" style="121" customWidth="1"/>
    <col min="10031" max="10031" width="1.1640625" style="121" customWidth="1"/>
    <col min="10032" max="10032" width="17.1640625" style="121" customWidth="1"/>
    <col min="10033" max="10033" width="1.33203125" style="121" customWidth="1"/>
    <col min="10034" max="10034" width="17" style="121" customWidth="1"/>
    <col min="10035" max="10035" width="1.1640625" style="121" customWidth="1"/>
    <col min="10036" max="10036" width="18.1640625" style="121" customWidth="1"/>
    <col min="10037" max="10037" width="0.83203125" style="121" customWidth="1"/>
    <col min="10038" max="10038" width="17.83203125" style="121" customWidth="1"/>
    <col min="10039" max="10039" width="15" style="121" bestFit="1" customWidth="1"/>
    <col min="10040" max="10281" width="9.33203125" style="121"/>
    <col min="10282" max="10282" width="3.1640625" style="121" customWidth="1"/>
    <col min="10283" max="10283" width="51.1640625" style="121" customWidth="1"/>
    <col min="10284" max="10284" width="9" style="121" customWidth="1"/>
    <col min="10285" max="10285" width="1.1640625" style="121" customWidth="1"/>
    <col min="10286" max="10286" width="15.83203125" style="121" customWidth="1"/>
    <col min="10287" max="10287" width="1.1640625" style="121" customWidth="1"/>
    <col min="10288" max="10288" width="17.1640625" style="121" customWidth="1"/>
    <col min="10289" max="10289" width="1.33203125" style="121" customWidth="1"/>
    <col min="10290" max="10290" width="17" style="121" customWidth="1"/>
    <col min="10291" max="10291" width="1.1640625" style="121" customWidth="1"/>
    <col min="10292" max="10292" width="18.1640625" style="121" customWidth="1"/>
    <col min="10293" max="10293" width="0.83203125" style="121" customWidth="1"/>
    <col min="10294" max="10294" width="17.83203125" style="121" customWidth="1"/>
    <col min="10295" max="10295" width="15" style="121" bestFit="1" customWidth="1"/>
    <col min="10296" max="10537" width="9.33203125" style="121"/>
    <col min="10538" max="10538" width="3.1640625" style="121" customWidth="1"/>
    <col min="10539" max="10539" width="51.1640625" style="121" customWidth="1"/>
    <col min="10540" max="10540" width="9" style="121" customWidth="1"/>
    <col min="10541" max="10541" width="1.1640625" style="121" customWidth="1"/>
    <col min="10542" max="10542" width="15.83203125" style="121" customWidth="1"/>
    <col min="10543" max="10543" width="1.1640625" style="121" customWidth="1"/>
    <col min="10544" max="10544" width="17.1640625" style="121" customWidth="1"/>
    <col min="10545" max="10545" width="1.33203125" style="121" customWidth="1"/>
    <col min="10546" max="10546" width="17" style="121" customWidth="1"/>
    <col min="10547" max="10547" width="1.1640625" style="121" customWidth="1"/>
    <col min="10548" max="10548" width="18.1640625" style="121" customWidth="1"/>
    <col min="10549" max="10549" width="0.83203125" style="121" customWidth="1"/>
    <col min="10550" max="10550" width="17.83203125" style="121" customWidth="1"/>
    <col min="10551" max="10551" width="15" style="121" bestFit="1" customWidth="1"/>
    <col min="10552" max="10793" width="9.33203125" style="121"/>
    <col min="10794" max="10794" width="3.1640625" style="121" customWidth="1"/>
    <col min="10795" max="10795" width="51.1640625" style="121" customWidth="1"/>
    <col min="10796" max="10796" width="9" style="121" customWidth="1"/>
    <col min="10797" max="10797" width="1.1640625" style="121" customWidth="1"/>
    <col min="10798" max="10798" width="15.83203125" style="121" customWidth="1"/>
    <col min="10799" max="10799" width="1.1640625" style="121" customWidth="1"/>
    <col min="10800" max="10800" width="17.1640625" style="121" customWidth="1"/>
    <col min="10801" max="10801" width="1.33203125" style="121" customWidth="1"/>
    <col min="10802" max="10802" width="17" style="121" customWidth="1"/>
    <col min="10803" max="10803" width="1.1640625" style="121" customWidth="1"/>
    <col min="10804" max="10804" width="18.1640625" style="121" customWidth="1"/>
    <col min="10805" max="10805" width="0.83203125" style="121" customWidth="1"/>
    <col min="10806" max="10806" width="17.83203125" style="121" customWidth="1"/>
    <col min="10807" max="10807" width="15" style="121" bestFit="1" customWidth="1"/>
    <col min="10808" max="11049" width="9.33203125" style="121"/>
    <col min="11050" max="11050" width="3.1640625" style="121" customWidth="1"/>
    <col min="11051" max="11051" width="51.1640625" style="121" customWidth="1"/>
    <col min="11052" max="11052" width="9" style="121" customWidth="1"/>
    <col min="11053" max="11053" width="1.1640625" style="121" customWidth="1"/>
    <col min="11054" max="11054" width="15.83203125" style="121" customWidth="1"/>
    <col min="11055" max="11055" width="1.1640625" style="121" customWidth="1"/>
    <col min="11056" max="11056" width="17.1640625" style="121" customWidth="1"/>
    <col min="11057" max="11057" width="1.33203125" style="121" customWidth="1"/>
    <col min="11058" max="11058" width="17" style="121" customWidth="1"/>
    <col min="11059" max="11059" width="1.1640625" style="121" customWidth="1"/>
    <col min="11060" max="11060" width="18.1640625" style="121" customWidth="1"/>
    <col min="11061" max="11061" width="0.83203125" style="121" customWidth="1"/>
    <col min="11062" max="11062" width="17.83203125" style="121" customWidth="1"/>
    <col min="11063" max="11063" width="15" style="121" bestFit="1" customWidth="1"/>
    <col min="11064" max="11305" width="9.33203125" style="121"/>
    <col min="11306" max="11306" width="3.1640625" style="121" customWidth="1"/>
    <col min="11307" max="11307" width="51.1640625" style="121" customWidth="1"/>
    <col min="11308" max="11308" width="9" style="121" customWidth="1"/>
    <col min="11309" max="11309" width="1.1640625" style="121" customWidth="1"/>
    <col min="11310" max="11310" width="15.83203125" style="121" customWidth="1"/>
    <col min="11311" max="11311" width="1.1640625" style="121" customWidth="1"/>
    <col min="11312" max="11312" width="17.1640625" style="121" customWidth="1"/>
    <col min="11313" max="11313" width="1.33203125" style="121" customWidth="1"/>
    <col min="11314" max="11314" width="17" style="121" customWidth="1"/>
    <col min="11315" max="11315" width="1.1640625" style="121" customWidth="1"/>
    <col min="11316" max="11316" width="18.1640625" style="121" customWidth="1"/>
    <col min="11317" max="11317" width="0.83203125" style="121" customWidth="1"/>
    <col min="11318" max="11318" width="17.83203125" style="121" customWidth="1"/>
    <col min="11319" max="11319" width="15" style="121" bestFit="1" customWidth="1"/>
    <col min="11320" max="11561" width="9.33203125" style="121"/>
    <col min="11562" max="11562" width="3.1640625" style="121" customWidth="1"/>
    <col min="11563" max="11563" width="51.1640625" style="121" customWidth="1"/>
    <col min="11564" max="11564" width="9" style="121" customWidth="1"/>
    <col min="11565" max="11565" width="1.1640625" style="121" customWidth="1"/>
    <col min="11566" max="11566" width="15.83203125" style="121" customWidth="1"/>
    <col min="11567" max="11567" width="1.1640625" style="121" customWidth="1"/>
    <col min="11568" max="11568" width="17.1640625" style="121" customWidth="1"/>
    <col min="11569" max="11569" width="1.33203125" style="121" customWidth="1"/>
    <col min="11570" max="11570" width="17" style="121" customWidth="1"/>
    <col min="11571" max="11571" width="1.1640625" style="121" customWidth="1"/>
    <col min="11572" max="11572" width="18.1640625" style="121" customWidth="1"/>
    <col min="11573" max="11573" width="0.83203125" style="121" customWidth="1"/>
    <col min="11574" max="11574" width="17.83203125" style="121" customWidth="1"/>
    <col min="11575" max="11575" width="15" style="121" bestFit="1" customWidth="1"/>
    <col min="11576" max="11817" width="9.33203125" style="121"/>
    <col min="11818" max="11818" width="3.1640625" style="121" customWidth="1"/>
    <col min="11819" max="11819" width="51.1640625" style="121" customWidth="1"/>
    <col min="11820" max="11820" width="9" style="121" customWidth="1"/>
    <col min="11821" max="11821" width="1.1640625" style="121" customWidth="1"/>
    <col min="11822" max="11822" width="15.83203125" style="121" customWidth="1"/>
    <col min="11823" max="11823" width="1.1640625" style="121" customWidth="1"/>
    <col min="11824" max="11824" width="17.1640625" style="121" customWidth="1"/>
    <col min="11825" max="11825" width="1.33203125" style="121" customWidth="1"/>
    <col min="11826" max="11826" width="17" style="121" customWidth="1"/>
    <col min="11827" max="11827" width="1.1640625" style="121" customWidth="1"/>
    <col min="11828" max="11828" width="18.1640625" style="121" customWidth="1"/>
    <col min="11829" max="11829" width="0.83203125" style="121" customWidth="1"/>
    <col min="11830" max="11830" width="17.83203125" style="121" customWidth="1"/>
    <col min="11831" max="11831" width="15" style="121" bestFit="1" customWidth="1"/>
    <col min="11832" max="12073" width="9.33203125" style="121"/>
    <col min="12074" max="12074" width="3.1640625" style="121" customWidth="1"/>
    <col min="12075" max="12075" width="51.1640625" style="121" customWidth="1"/>
    <col min="12076" max="12076" width="9" style="121" customWidth="1"/>
    <col min="12077" max="12077" width="1.1640625" style="121" customWidth="1"/>
    <col min="12078" max="12078" width="15.83203125" style="121" customWidth="1"/>
    <col min="12079" max="12079" width="1.1640625" style="121" customWidth="1"/>
    <col min="12080" max="12080" width="17.1640625" style="121" customWidth="1"/>
    <col min="12081" max="12081" width="1.33203125" style="121" customWidth="1"/>
    <col min="12082" max="12082" width="17" style="121" customWidth="1"/>
    <col min="12083" max="12083" width="1.1640625" style="121" customWidth="1"/>
    <col min="12084" max="12084" width="18.1640625" style="121" customWidth="1"/>
    <col min="12085" max="12085" width="0.83203125" style="121" customWidth="1"/>
    <col min="12086" max="12086" width="17.83203125" style="121" customWidth="1"/>
    <col min="12087" max="12087" width="15" style="121" bestFit="1" customWidth="1"/>
    <col min="12088" max="12329" width="9.33203125" style="121"/>
    <col min="12330" max="12330" width="3.1640625" style="121" customWidth="1"/>
    <col min="12331" max="12331" width="51.1640625" style="121" customWidth="1"/>
    <col min="12332" max="12332" width="9" style="121" customWidth="1"/>
    <col min="12333" max="12333" width="1.1640625" style="121" customWidth="1"/>
    <col min="12334" max="12334" width="15.83203125" style="121" customWidth="1"/>
    <col min="12335" max="12335" width="1.1640625" style="121" customWidth="1"/>
    <col min="12336" max="12336" width="17.1640625" style="121" customWidth="1"/>
    <col min="12337" max="12337" width="1.33203125" style="121" customWidth="1"/>
    <col min="12338" max="12338" width="17" style="121" customWidth="1"/>
    <col min="12339" max="12339" width="1.1640625" style="121" customWidth="1"/>
    <col min="12340" max="12340" width="18.1640625" style="121" customWidth="1"/>
    <col min="12341" max="12341" width="0.83203125" style="121" customWidth="1"/>
    <col min="12342" max="12342" width="17.83203125" style="121" customWidth="1"/>
    <col min="12343" max="12343" width="15" style="121" bestFit="1" customWidth="1"/>
    <col min="12344" max="12585" width="9.33203125" style="121"/>
    <col min="12586" max="12586" width="3.1640625" style="121" customWidth="1"/>
    <col min="12587" max="12587" width="51.1640625" style="121" customWidth="1"/>
    <col min="12588" max="12588" width="9" style="121" customWidth="1"/>
    <col min="12589" max="12589" width="1.1640625" style="121" customWidth="1"/>
    <col min="12590" max="12590" width="15.83203125" style="121" customWidth="1"/>
    <col min="12591" max="12591" width="1.1640625" style="121" customWidth="1"/>
    <col min="12592" max="12592" width="17.1640625" style="121" customWidth="1"/>
    <col min="12593" max="12593" width="1.33203125" style="121" customWidth="1"/>
    <col min="12594" max="12594" width="17" style="121" customWidth="1"/>
    <col min="12595" max="12595" width="1.1640625" style="121" customWidth="1"/>
    <col min="12596" max="12596" width="18.1640625" style="121" customWidth="1"/>
    <col min="12597" max="12597" width="0.83203125" style="121" customWidth="1"/>
    <col min="12598" max="12598" width="17.83203125" style="121" customWidth="1"/>
    <col min="12599" max="12599" width="15" style="121" bestFit="1" customWidth="1"/>
    <col min="12600" max="12841" width="9.33203125" style="121"/>
    <col min="12842" max="12842" width="3.1640625" style="121" customWidth="1"/>
    <col min="12843" max="12843" width="51.1640625" style="121" customWidth="1"/>
    <col min="12844" max="12844" width="9" style="121" customWidth="1"/>
    <col min="12845" max="12845" width="1.1640625" style="121" customWidth="1"/>
    <col min="12846" max="12846" width="15.83203125" style="121" customWidth="1"/>
    <col min="12847" max="12847" width="1.1640625" style="121" customWidth="1"/>
    <col min="12848" max="12848" width="17.1640625" style="121" customWidth="1"/>
    <col min="12849" max="12849" width="1.33203125" style="121" customWidth="1"/>
    <col min="12850" max="12850" width="17" style="121" customWidth="1"/>
    <col min="12851" max="12851" width="1.1640625" style="121" customWidth="1"/>
    <col min="12852" max="12852" width="18.1640625" style="121" customWidth="1"/>
    <col min="12853" max="12853" width="0.83203125" style="121" customWidth="1"/>
    <col min="12854" max="12854" width="17.83203125" style="121" customWidth="1"/>
    <col min="12855" max="12855" width="15" style="121" bestFit="1" customWidth="1"/>
    <col min="12856" max="13097" width="9.33203125" style="121"/>
    <col min="13098" max="13098" width="3.1640625" style="121" customWidth="1"/>
    <col min="13099" max="13099" width="51.1640625" style="121" customWidth="1"/>
    <col min="13100" max="13100" width="9" style="121" customWidth="1"/>
    <col min="13101" max="13101" width="1.1640625" style="121" customWidth="1"/>
    <col min="13102" max="13102" width="15.83203125" style="121" customWidth="1"/>
    <col min="13103" max="13103" width="1.1640625" style="121" customWidth="1"/>
    <col min="13104" max="13104" width="17.1640625" style="121" customWidth="1"/>
    <col min="13105" max="13105" width="1.33203125" style="121" customWidth="1"/>
    <col min="13106" max="13106" width="17" style="121" customWidth="1"/>
    <col min="13107" max="13107" width="1.1640625" style="121" customWidth="1"/>
    <col min="13108" max="13108" width="18.1640625" style="121" customWidth="1"/>
    <col min="13109" max="13109" width="0.83203125" style="121" customWidth="1"/>
    <col min="13110" max="13110" width="17.83203125" style="121" customWidth="1"/>
    <col min="13111" max="13111" width="15" style="121" bestFit="1" customWidth="1"/>
    <col min="13112" max="13353" width="9.33203125" style="121"/>
    <col min="13354" max="13354" width="3.1640625" style="121" customWidth="1"/>
    <col min="13355" max="13355" width="51.1640625" style="121" customWidth="1"/>
    <col min="13356" max="13356" width="9" style="121" customWidth="1"/>
    <col min="13357" max="13357" width="1.1640625" style="121" customWidth="1"/>
    <col min="13358" max="13358" width="15.83203125" style="121" customWidth="1"/>
    <col min="13359" max="13359" width="1.1640625" style="121" customWidth="1"/>
    <col min="13360" max="13360" width="17.1640625" style="121" customWidth="1"/>
    <col min="13361" max="13361" width="1.33203125" style="121" customWidth="1"/>
    <col min="13362" max="13362" width="17" style="121" customWidth="1"/>
    <col min="13363" max="13363" width="1.1640625" style="121" customWidth="1"/>
    <col min="13364" max="13364" width="18.1640625" style="121" customWidth="1"/>
    <col min="13365" max="13365" width="0.83203125" style="121" customWidth="1"/>
    <col min="13366" max="13366" width="17.83203125" style="121" customWidth="1"/>
    <col min="13367" max="13367" width="15" style="121" bestFit="1" customWidth="1"/>
    <col min="13368" max="13609" width="9.33203125" style="121"/>
    <col min="13610" max="13610" width="3.1640625" style="121" customWidth="1"/>
    <col min="13611" max="13611" width="51.1640625" style="121" customWidth="1"/>
    <col min="13612" max="13612" width="9" style="121" customWidth="1"/>
    <col min="13613" max="13613" width="1.1640625" style="121" customWidth="1"/>
    <col min="13614" max="13614" width="15.83203125" style="121" customWidth="1"/>
    <col min="13615" max="13615" width="1.1640625" style="121" customWidth="1"/>
    <col min="13616" max="13616" width="17.1640625" style="121" customWidth="1"/>
    <col min="13617" max="13617" width="1.33203125" style="121" customWidth="1"/>
    <col min="13618" max="13618" width="17" style="121" customWidth="1"/>
    <col min="13619" max="13619" width="1.1640625" style="121" customWidth="1"/>
    <col min="13620" max="13620" width="18.1640625" style="121" customWidth="1"/>
    <col min="13621" max="13621" width="0.83203125" style="121" customWidth="1"/>
    <col min="13622" max="13622" width="17.83203125" style="121" customWidth="1"/>
    <col min="13623" max="13623" width="15" style="121" bestFit="1" customWidth="1"/>
    <col min="13624" max="13865" width="9.33203125" style="121"/>
    <col min="13866" max="13866" width="3.1640625" style="121" customWidth="1"/>
    <col min="13867" max="13867" width="51.1640625" style="121" customWidth="1"/>
    <col min="13868" max="13868" width="9" style="121" customWidth="1"/>
    <col min="13869" max="13869" width="1.1640625" style="121" customWidth="1"/>
    <col min="13870" max="13870" width="15.83203125" style="121" customWidth="1"/>
    <col min="13871" max="13871" width="1.1640625" style="121" customWidth="1"/>
    <col min="13872" max="13872" width="17.1640625" style="121" customWidth="1"/>
    <col min="13873" max="13873" width="1.33203125" style="121" customWidth="1"/>
    <col min="13874" max="13874" width="17" style="121" customWidth="1"/>
    <col min="13875" max="13875" width="1.1640625" style="121" customWidth="1"/>
    <col min="13876" max="13876" width="18.1640625" style="121" customWidth="1"/>
    <col min="13877" max="13877" width="0.83203125" style="121" customWidth="1"/>
    <col min="13878" max="13878" width="17.83203125" style="121" customWidth="1"/>
    <col min="13879" max="13879" width="15" style="121" bestFit="1" customWidth="1"/>
    <col min="13880" max="14121" width="9.33203125" style="121"/>
    <col min="14122" max="14122" width="3.1640625" style="121" customWidth="1"/>
    <col min="14123" max="14123" width="51.1640625" style="121" customWidth="1"/>
    <col min="14124" max="14124" width="9" style="121" customWidth="1"/>
    <col min="14125" max="14125" width="1.1640625" style="121" customWidth="1"/>
    <col min="14126" max="14126" width="15.83203125" style="121" customWidth="1"/>
    <col min="14127" max="14127" width="1.1640625" style="121" customWidth="1"/>
    <col min="14128" max="14128" width="17.1640625" style="121" customWidth="1"/>
    <col min="14129" max="14129" width="1.33203125" style="121" customWidth="1"/>
    <col min="14130" max="14130" width="17" style="121" customWidth="1"/>
    <col min="14131" max="14131" width="1.1640625" style="121" customWidth="1"/>
    <col min="14132" max="14132" width="18.1640625" style="121" customWidth="1"/>
    <col min="14133" max="14133" width="0.83203125" style="121" customWidth="1"/>
    <col min="14134" max="14134" width="17.83203125" style="121" customWidth="1"/>
    <col min="14135" max="14135" width="15" style="121" bestFit="1" customWidth="1"/>
    <col min="14136" max="14377" width="9.33203125" style="121"/>
    <col min="14378" max="14378" width="3.1640625" style="121" customWidth="1"/>
    <col min="14379" max="14379" width="51.1640625" style="121" customWidth="1"/>
    <col min="14380" max="14380" width="9" style="121" customWidth="1"/>
    <col min="14381" max="14381" width="1.1640625" style="121" customWidth="1"/>
    <col min="14382" max="14382" width="15.83203125" style="121" customWidth="1"/>
    <col min="14383" max="14383" width="1.1640625" style="121" customWidth="1"/>
    <col min="14384" max="14384" width="17.1640625" style="121" customWidth="1"/>
    <col min="14385" max="14385" width="1.33203125" style="121" customWidth="1"/>
    <col min="14386" max="14386" width="17" style="121" customWidth="1"/>
    <col min="14387" max="14387" width="1.1640625" style="121" customWidth="1"/>
    <col min="14388" max="14388" width="18.1640625" style="121" customWidth="1"/>
    <col min="14389" max="14389" width="0.83203125" style="121" customWidth="1"/>
    <col min="14390" max="14390" width="17.83203125" style="121" customWidth="1"/>
    <col min="14391" max="14391" width="15" style="121" bestFit="1" customWidth="1"/>
    <col min="14392" max="14633" width="9.33203125" style="121"/>
    <col min="14634" max="14634" width="3.1640625" style="121" customWidth="1"/>
    <col min="14635" max="14635" width="51.1640625" style="121" customWidth="1"/>
    <col min="14636" max="14636" width="9" style="121" customWidth="1"/>
    <col min="14637" max="14637" width="1.1640625" style="121" customWidth="1"/>
    <col min="14638" max="14638" width="15.83203125" style="121" customWidth="1"/>
    <col min="14639" max="14639" width="1.1640625" style="121" customWidth="1"/>
    <col min="14640" max="14640" width="17.1640625" style="121" customWidth="1"/>
    <col min="14641" max="14641" width="1.33203125" style="121" customWidth="1"/>
    <col min="14642" max="14642" width="17" style="121" customWidth="1"/>
    <col min="14643" max="14643" width="1.1640625" style="121" customWidth="1"/>
    <col min="14644" max="14644" width="18.1640625" style="121" customWidth="1"/>
    <col min="14645" max="14645" width="0.83203125" style="121" customWidth="1"/>
    <col min="14646" max="14646" width="17.83203125" style="121" customWidth="1"/>
    <col min="14647" max="14647" width="15" style="121" bestFit="1" customWidth="1"/>
    <col min="14648" max="14889" width="9.33203125" style="121"/>
    <col min="14890" max="14890" width="3.1640625" style="121" customWidth="1"/>
    <col min="14891" max="14891" width="51.1640625" style="121" customWidth="1"/>
    <col min="14892" max="14892" width="9" style="121" customWidth="1"/>
    <col min="14893" max="14893" width="1.1640625" style="121" customWidth="1"/>
    <col min="14894" max="14894" width="15.83203125" style="121" customWidth="1"/>
    <col min="14895" max="14895" width="1.1640625" style="121" customWidth="1"/>
    <col min="14896" max="14896" width="17.1640625" style="121" customWidth="1"/>
    <col min="14897" max="14897" width="1.33203125" style="121" customWidth="1"/>
    <col min="14898" max="14898" width="17" style="121" customWidth="1"/>
    <col min="14899" max="14899" width="1.1640625" style="121" customWidth="1"/>
    <col min="14900" max="14900" width="18.1640625" style="121" customWidth="1"/>
    <col min="14901" max="14901" width="0.83203125" style="121" customWidth="1"/>
    <col min="14902" max="14902" width="17.83203125" style="121" customWidth="1"/>
    <col min="14903" max="14903" width="15" style="121" bestFit="1" customWidth="1"/>
    <col min="14904" max="15145" width="9.33203125" style="121"/>
    <col min="15146" max="15146" width="3.1640625" style="121" customWidth="1"/>
    <col min="15147" max="15147" width="51.1640625" style="121" customWidth="1"/>
    <col min="15148" max="15148" width="9" style="121" customWidth="1"/>
    <col min="15149" max="15149" width="1.1640625" style="121" customWidth="1"/>
    <col min="15150" max="15150" width="15.83203125" style="121" customWidth="1"/>
    <col min="15151" max="15151" width="1.1640625" style="121" customWidth="1"/>
    <col min="15152" max="15152" width="17.1640625" style="121" customWidth="1"/>
    <col min="15153" max="15153" width="1.33203125" style="121" customWidth="1"/>
    <col min="15154" max="15154" width="17" style="121" customWidth="1"/>
    <col min="15155" max="15155" width="1.1640625" style="121" customWidth="1"/>
    <col min="15156" max="15156" width="18.1640625" style="121" customWidth="1"/>
    <col min="15157" max="15157" width="0.83203125" style="121" customWidth="1"/>
    <col min="15158" max="15158" width="17.83203125" style="121" customWidth="1"/>
    <col min="15159" max="15159" width="15" style="121" bestFit="1" customWidth="1"/>
    <col min="15160" max="15401" width="9.33203125" style="121"/>
    <col min="15402" max="15402" width="3.1640625" style="121" customWidth="1"/>
    <col min="15403" max="15403" width="51.1640625" style="121" customWidth="1"/>
    <col min="15404" max="15404" width="9" style="121" customWidth="1"/>
    <col min="15405" max="15405" width="1.1640625" style="121" customWidth="1"/>
    <col min="15406" max="15406" width="15.83203125" style="121" customWidth="1"/>
    <col min="15407" max="15407" width="1.1640625" style="121" customWidth="1"/>
    <col min="15408" max="15408" width="17.1640625" style="121" customWidth="1"/>
    <col min="15409" max="15409" width="1.33203125" style="121" customWidth="1"/>
    <col min="15410" max="15410" width="17" style="121" customWidth="1"/>
    <col min="15411" max="15411" width="1.1640625" style="121" customWidth="1"/>
    <col min="15412" max="15412" width="18.1640625" style="121" customWidth="1"/>
    <col min="15413" max="15413" width="0.83203125" style="121" customWidth="1"/>
    <col min="15414" max="15414" width="17.83203125" style="121" customWidth="1"/>
    <col min="15415" max="15415" width="15" style="121" bestFit="1" customWidth="1"/>
    <col min="15416" max="15657" width="9.33203125" style="121"/>
    <col min="15658" max="15658" width="3.1640625" style="121" customWidth="1"/>
    <col min="15659" max="15659" width="51.1640625" style="121" customWidth="1"/>
    <col min="15660" max="15660" width="9" style="121" customWidth="1"/>
    <col min="15661" max="15661" width="1.1640625" style="121" customWidth="1"/>
    <col min="15662" max="15662" width="15.83203125" style="121" customWidth="1"/>
    <col min="15663" max="15663" width="1.1640625" style="121" customWidth="1"/>
    <col min="15664" max="15664" width="17.1640625" style="121" customWidth="1"/>
    <col min="15665" max="15665" width="1.33203125" style="121" customWidth="1"/>
    <col min="15666" max="15666" width="17" style="121" customWidth="1"/>
    <col min="15667" max="15667" width="1.1640625" style="121" customWidth="1"/>
    <col min="15668" max="15668" width="18.1640625" style="121" customWidth="1"/>
    <col min="15669" max="15669" width="0.83203125" style="121" customWidth="1"/>
    <col min="15670" max="15670" width="17.83203125" style="121" customWidth="1"/>
    <col min="15671" max="15671" width="15" style="121" bestFit="1" customWidth="1"/>
    <col min="15672" max="16384" width="9.33203125" style="121"/>
  </cols>
  <sheetData>
    <row r="1" spans="1:13" x14ac:dyDescent="0.45">
      <c r="M1" s="81" t="s">
        <v>13</v>
      </c>
    </row>
    <row r="2" spans="1:13" s="123" customFormat="1" ht="24.75" customHeight="1" x14ac:dyDescent="0.45">
      <c r="A2" s="202" t="s">
        <v>3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s="123" customFormat="1" ht="19.5" customHeight="1" x14ac:dyDescent="0.45">
      <c r="A3" s="203" t="s">
        <v>101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3" s="123" customFormat="1" ht="22.5" customHeight="1" x14ac:dyDescent="0.45">
      <c r="A4" s="203" t="s">
        <v>94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s="123" customFormat="1" ht="3" customHeight="1" x14ac:dyDescent="0.45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1:13" s="123" customFormat="1" ht="23.25" customHeight="1" x14ac:dyDescent="0.45">
      <c r="A6" s="125"/>
      <c r="B6" s="125"/>
      <c r="C6" s="124"/>
      <c r="D6" s="126"/>
      <c r="E6" s="204" t="s">
        <v>6</v>
      </c>
      <c r="F6" s="204"/>
      <c r="G6" s="204"/>
      <c r="H6" s="204"/>
      <c r="I6" s="204"/>
      <c r="J6" s="204"/>
      <c r="K6" s="204"/>
      <c r="L6" s="204"/>
      <c r="M6" s="204"/>
    </row>
    <row r="7" spans="1:13" s="123" customFormat="1" ht="23.25" customHeight="1" x14ac:dyDescent="0.45">
      <c r="A7" s="125"/>
      <c r="B7" s="125"/>
      <c r="C7" s="124"/>
      <c r="D7" s="126"/>
      <c r="E7" s="205" t="s">
        <v>8</v>
      </c>
      <c r="F7" s="205"/>
      <c r="G7" s="205"/>
      <c r="H7" s="205"/>
      <c r="I7" s="205"/>
      <c r="J7" s="205"/>
      <c r="K7" s="205"/>
      <c r="L7" s="205"/>
      <c r="M7" s="205"/>
    </row>
    <row r="8" spans="1:13" s="123" customFormat="1" ht="23.25" customHeight="1" x14ac:dyDescent="0.45">
      <c r="A8" s="125"/>
      <c r="B8" s="125"/>
      <c r="C8" s="124"/>
      <c r="D8" s="126"/>
      <c r="E8" s="131"/>
      <c r="F8" s="131"/>
      <c r="G8" s="131"/>
      <c r="H8" s="6"/>
      <c r="I8" s="206" t="s">
        <v>61</v>
      </c>
      <c r="J8" s="206"/>
      <c r="K8" s="206"/>
      <c r="L8" s="129"/>
      <c r="M8" s="127"/>
    </row>
    <row r="9" spans="1:13" s="123" customFormat="1" ht="23.25" customHeight="1" x14ac:dyDescent="0.45">
      <c r="A9" s="125"/>
      <c r="B9" s="125"/>
      <c r="C9" s="124"/>
      <c r="D9" s="126"/>
      <c r="E9" s="131" t="s">
        <v>115</v>
      </c>
      <c r="F9" s="131"/>
      <c r="G9" s="130" t="s">
        <v>103</v>
      </c>
      <c r="H9" s="6"/>
      <c r="I9" s="127" t="s">
        <v>104</v>
      </c>
      <c r="J9" s="131"/>
      <c r="K9" s="127"/>
      <c r="L9" s="129"/>
      <c r="M9" s="127" t="s">
        <v>105</v>
      </c>
    </row>
    <row r="10" spans="1:13" s="136" customFormat="1" ht="23.25" customHeight="1" x14ac:dyDescent="0.45">
      <c r="A10" s="125"/>
      <c r="B10" s="124"/>
      <c r="C10" s="85" t="s">
        <v>12</v>
      </c>
      <c r="D10" s="132"/>
      <c r="E10" s="133" t="s">
        <v>116</v>
      </c>
      <c r="F10" s="127"/>
      <c r="G10" s="133" t="s">
        <v>107</v>
      </c>
      <c r="H10" s="134"/>
      <c r="I10" s="133" t="s">
        <v>108</v>
      </c>
      <c r="J10" s="127"/>
      <c r="K10" s="133" t="s">
        <v>109</v>
      </c>
      <c r="L10" s="134"/>
      <c r="M10" s="133" t="s">
        <v>55</v>
      </c>
    </row>
    <row r="11" spans="1:13" ht="7.5" customHeight="1" x14ac:dyDescent="0.45">
      <c r="A11" s="156"/>
      <c r="C11" s="137"/>
      <c r="D11" s="145"/>
      <c r="E11" s="157"/>
      <c r="F11" s="157"/>
      <c r="G11" s="158"/>
      <c r="H11" s="155"/>
      <c r="I11" s="157"/>
      <c r="J11" s="157"/>
      <c r="K11" s="157"/>
      <c r="L11" s="155"/>
      <c r="M11" s="159"/>
    </row>
    <row r="12" spans="1:13" x14ac:dyDescent="0.45">
      <c r="A12" s="160" t="s">
        <v>110</v>
      </c>
      <c r="C12" s="137"/>
      <c r="E12" s="158">
        <v>250000000</v>
      </c>
      <c r="F12" s="158"/>
      <c r="G12" s="158">
        <v>129979341</v>
      </c>
      <c r="H12" s="139"/>
      <c r="I12" s="158">
        <v>14000000</v>
      </c>
      <c r="J12" s="139"/>
      <c r="K12" s="158">
        <v>80879074</v>
      </c>
      <c r="L12" s="138"/>
      <c r="M12" s="66">
        <v>474858415</v>
      </c>
    </row>
    <row r="13" spans="1:13" x14ac:dyDescent="0.45">
      <c r="A13" s="69" t="s">
        <v>111</v>
      </c>
      <c r="C13" s="137">
        <v>16</v>
      </c>
      <c r="E13" s="43">
        <v>0</v>
      </c>
      <c r="F13" s="138"/>
      <c r="G13" s="43">
        <v>0</v>
      </c>
      <c r="H13" s="139"/>
      <c r="I13" s="43">
        <v>0</v>
      </c>
      <c r="J13" s="139"/>
      <c r="K13" s="138">
        <v>-20747605</v>
      </c>
      <c r="L13" s="138"/>
      <c r="M13" s="138">
        <v>-20747605</v>
      </c>
    </row>
    <row r="14" spans="1:13" ht="23.25" customHeight="1" x14ac:dyDescent="0.45">
      <c r="A14" s="69" t="s">
        <v>99</v>
      </c>
      <c r="E14" s="43">
        <v>0</v>
      </c>
      <c r="F14" s="43"/>
      <c r="G14" s="43">
        <v>0</v>
      </c>
      <c r="H14" s="138"/>
      <c r="I14" s="43">
        <v>0</v>
      </c>
      <c r="J14" s="158"/>
      <c r="K14" s="158">
        <v>23265348</v>
      </c>
      <c r="L14" s="138"/>
      <c r="M14" s="158">
        <v>23265348</v>
      </c>
    </row>
    <row r="15" spans="1:13" ht="23.25" customHeight="1" x14ac:dyDescent="0.45">
      <c r="A15" s="69" t="s">
        <v>91</v>
      </c>
      <c r="E15" s="43">
        <v>0</v>
      </c>
      <c r="F15" s="43"/>
      <c r="G15" s="43">
        <v>0</v>
      </c>
      <c r="H15" s="138"/>
      <c r="I15" s="43">
        <v>0</v>
      </c>
      <c r="J15" s="158"/>
      <c r="K15" s="43">
        <v>0</v>
      </c>
      <c r="L15" s="142"/>
      <c r="M15" s="43">
        <v>0</v>
      </c>
    </row>
    <row r="16" spans="1:13" ht="23.25" customHeight="1" x14ac:dyDescent="0.45">
      <c r="A16" s="69" t="s">
        <v>92</v>
      </c>
      <c r="E16" s="128">
        <v>0</v>
      </c>
      <c r="F16" s="43"/>
      <c r="G16" s="128">
        <v>0</v>
      </c>
      <c r="H16" s="138"/>
      <c r="I16" s="128">
        <v>0</v>
      </c>
      <c r="J16" s="158"/>
      <c r="K16" s="144">
        <v>23265348</v>
      </c>
      <c r="L16" s="138"/>
      <c r="M16" s="144">
        <v>23265348</v>
      </c>
    </row>
    <row r="17" spans="1:13" ht="23.25" customHeight="1" thickBot="1" x14ac:dyDescent="0.5">
      <c r="A17" s="69" t="s">
        <v>112</v>
      </c>
      <c r="E17" s="161">
        <v>250000000</v>
      </c>
      <c r="F17" s="158"/>
      <c r="G17" s="148">
        <v>129979341</v>
      </c>
      <c r="H17" s="138"/>
      <c r="I17" s="161">
        <v>14000000</v>
      </c>
      <c r="J17" s="158"/>
      <c r="K17" s="161">
        <v>83396817</v>
      </c>
      <c r="L17" s="138"/>
      <c r="M17" s="161">
        <v>477376158</v>
      </c>
    </row>
    <row r="18" spans="1:13" ht="4.5" customHeight="1" thickTop="1" x14ac:dyDescent="0.45">
      <c r="A18" s="69"/>
      <c r="D18" s="145"/>
      <c r="E18" s="158"/>
      <c r="F18" s="158"/>
      <c r="G18" s="158"/>
      <c r="H18" s="138"/>
      <c r="I18" s="158"/>
      <c r="J18" s="158"/>
      <c r="K18" s="158"/>
      <c r="L18" s="138"/>
      <c r="M18" s="158"/>
    </row>
    <row r="19" spans="1:13" ht="23.25" customHeight="1" x14ac:dyDescent="0.45">
      <c r="A19" s="69" t="s">
        <v>113</v>
      </c>
      <c r="C19" s="137"/>
      <c r="D19" s="145"/>
      <c r="E19" s="138">
        <v>250000000</v>
      </c>
      <c r="F19" s="138"/>
      <c r="G19" s="138">
        <v>129979341</v>
      </c>
      <c r="H19" s="139"/>
      <c r="I19" s="138">
        <v>16000000</v>
      </c>
      <c r="J19" s="139"/>
      <c r="K19" s="138">
        <v>88053469</v>
      </c>
      <c r="L19" s="138"/>
      <c r="M19" s="158">
        <v>484032810</v>
      </c>
    </row>
    <row r="20" spans="1:13" ht="23.25" customHeight="1" x14ac:dyDescent="0.45">
      <c r="A20" s="69" t="s">
        <v>111</v>
      </c>
      <c r="C20" s="137">
        <v>16</v>
      </c>
      <c r="D20" s="145"/>
      <c r="E20" s="43">
        <v>0</v>
      </c>
      <c r="F20" s="138"/>
      <c r="G20" s="43">
        <v>0</v>
      </c>
      <c r="H20" s="139"/>
      <c r="I20" s="43">
        <v>0</v>
      </c>
      <c r="J20" s="139"/>
      <c r="K20" s="142">
        <v>-15000000</v>
      </c>
      <c r="L20" s="138"/>
      <c r="M20" s="138">
        <v>-15000000</v>
      </c>
    </row>
    <row r="21" spans="1:13" ht="23.25" customHeight="1" x14ac:dyDescent="0.45">
      <c r="A21" s="69" t="s">
        <v>99</v>
      </c>
      <c r="E21" s="43">
        <v>0</v>
      </c>
      <c r="F21" s="43"/>
      <c r="G21" s="43">
        <v>0</v>
      </c>
      <c r="H21" s="158"/>
      <c r="I21" s="43">
        <v>0</v>
      </c>
      <c r="J21" s="158"/>
      <c r="K21" s="138">
        <v>5297110</v>
      </c>
      <c r="L21" s="138"/>
      <c r="M21" s="158">
        <v>5297110</v>
      </c>
    </row>
    <row r="22" spans="1:13" ht="23.25" customHeight="1" x14ac:dyDescent="0.45">
      <c r="A22" s="69" t="s">
        <v>91</v>
      </c>
      <c r="E22" s="107">
        <v>0</v>
      </c>
      <c r="F22" s="43"/>
      <c r="G22" s="107">
        <v>0</v>
      </c>
      <c r="H22" s="158"/>
      <c r="I22" s="107">
        <v>0</v>
      </c>
      <c r="J22" s="158"/>
      <c r="K22" s="142">
        <v>-406156</v>
      </c>
      <c r="L22" s="138"/>
      <c r="M22" s="142">
        <v>-406156</v>
      </c>
    </row>
    <row r="23" spans="1:13" ht="23.25" customHeight="1" x14ac:dyDescent="0.45">
      <c r="A23" s="69" t="s">
        <v>92</v>
      </c>
      <c r="E23" s="128">
        <v>0</v>
      </c>
      <c r="F23" s="43"/>
      <c r="G23" s="128">
        <v>0</v>
      </c>
      <c r="H23" s="158"/>
      <c r="I23" s="128">
        <v>0</v>
      </c>
      <c r="J23" s="158"/>
      <c r="K23" s="162">
        <v>4890954</v>
      </c>
      <c r="L23" s="138"/>
      <c r="M23" s="162">
        <v>4890954</v>
      </c>
    </row>
    <row r="24" spans="1:13" ht="23.25" customHeight="1" thickBot="1" x14ac:dyDescent="0.5">
      <c r="A24" s="69" t="s">
        <v>114</v>
      </c>
      <c r="E24" s="163">
        <v>250000000</v>
      </c>
      <c r="F24" s="158"/>
      <c r="G24" s="163">
        <v>129979341</v>
      </c>
      <c r="H24" s="138"/>
      <c r="I24" s="163">
        <v>16000000</v>
      </c>
      <c r="J24" s="158"/>
      <c r="K24" s="163">
        <v>77944423</v>
      </c>
      <c r="L24" s="138"/>
      <c r="M24" s="163">
        <v>473923764</v>
      </c>
    </row>
    <row r="25" spans="1:13" s="136" customFormat="1" ht="8.25" customHeight="1" thickTop="1" x14ac:dyDescent="0.45">
      <c r="A25" s="126"/>
      <c r="B25" s="124"/>
      <c r="C25" s="124"/>
      <c r="E25" s="164"/>
      <c r="F25" s="164"/>
      <c r="G25" s="164"/>
      <c r="I25" s="164"/>
      <c r="J25" s="164"/>
      <c r="K25" s="165"/>
      <c r="M25" s="164"/>
    </row>
    <row r="26" spans="1:13" ht="23.25" customHeight="1" x14ac:dyDescent="0.45">
      <c r="A26" s="93" t="s">
        <v>33</v>
      </c>
      <c r="K26" s="166"/>
    </row>
    <row r="27" spans="1:13" x14ac:dyDescent="0.45">
      <c r="I27" s="123"/>
      <c r="K27" s="122"/>
    </row>
  </sheetData>
  <mergeCells count="6">
    <mergeCell ref="I8:K8"/>
    <mergeCell ref="A2:M2"/>
    <mergeCell ref="A3:M3"/>
    <mergeCell ref="A4:M4"/>
    <mergeCell ref="E6:M6"/>
    <mergeCell ref="E7:M7"/>
  </mergeCells>
  <pageMargins left="0.98" right="0.91" top="0.62992125984252001" bottom="0.15748031496063" header="0.196850393700787" footer="0.23622047244094499"/>
  <pageSetup paperSize="9" scale="94" firstPageNumber="8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82"/>
  <sheetViews>
    <sheetView showGridLines="0" zoomScale="110" zoomScaleNormal="110" zoomScaleSheetLayoutView="112" workbookViewId="0">
      <selection activeCell="D1" sqref="D1"/>
    </sheetView>
  </sheetViews>
  <sheetFormatPr defaultColWidth="11.33203125" defaultRowHeight="21" x14ac:dyDescent="0.45"/>
  <cols>
    <col min="1" max="1" width="2.6640625" style="6" customWidth="1"/>
    <col min="2" max="2" width="2.1640625" style="6" customWidth="1"/>
    <col min="3" max="3" width="51.83203125" style="6" customWidth="1"/>
    <col min="4" max="4" width="15" style="6" customWidth="1"/>
    <col min="5" max="5" width="0.83203125" style="6" customWidth="1"/>
    <col min="6" max="6" width="14.6640625" style="6" customWidth="1"/>
    <col min="7" max="7" width="0.83203125" style="6" customWidth="1"/>
    <col min="8" max="8" width="15.1640625" style="167" customWidth="1"/>
    <col min="9" max="9" width="0.6640625" style="6" customWidth="1"/>
    <col min="10" max="10" width="14.5" style="6" customWidth="1"/>
    <col min="11" max="68" width="11.33203125" style="6"/>
    <col min="69" max="69" width="4" style="6" customWidth="1"/>
    <col min="70" max="70" width="2.1640625" style="6" customWidth="1"/>
    <col min="71" max="71" width="46" style="6" customWidth="1"/>
    <col min="72" max="72" width="16.5" style="6" customWidth="1"/>
    <col min="73" max="73" width="0.83203125" style="6" customWidth="1"/>
    <col min="74" max="74" width="15.83203125" style="6" customWidth="1"/>
    <col min="75" max="75" width="0.83203125" style="6" customWidth="1"/>
    <col min="76" max="76" width="16.5" style="6" customWidth="1"/>
    <col min="77" max="77" width="0.83203125" style="6" customWidth="1"/>
    <col min="78" max="78" width="17.83203125" style="6" customWidth="1"/>
    <col min="79" max="247" width="11.33203125" style="6"/>
    <col min="248" max="248" width="16.33203125" style="6" bestFit="1" customWidth="1"/>
    <col min="249" max="324" width="11.33203125" style="6"/>
    <col min="325" max="325" width="4" style="6" customWidth="1"/>
    <col min="326" max="326" width="2.1640625" style="6" customWidth="1"/>
    <col min="327" max="327" width="46" style="6" customWidth="1"/>
    <col min="328" max="328" width="16.5" style="6" customWidth="1"/>
    <col min="329" max="329" width="0.83203125" style="6" customWidth="1"/>
    <col min="330" max="330" width="15.83203125" style="6" customWidth="1"/>
    <col min="331" max="331" width="0.83203125" style="6" customWidth="1"/>
    <col min="332" max="332" width="16.5" style="6" customWidth="1"/>
    <col min="333" max="333" width="0.83203125" style="6" customWidth="1"/>
    <col min="334" max="334" width="17.83203125" style="6" customWidth="1"/>
    <col min="335" max="503" width="11.33203125" style="6"/>
    <col min="504" max="504" width="16.33203125" style="6" bestFit="1" customWidth="1"/>
    <col min="505" max="580" width="11.33203125" style="6"/>
    <col min="581" max="581" width="4" style="6" customWidth="1"/>
    <col min="582" max="582" width="2.1640625" style="6" customWidth="1"/>
    <col min="583" max="583" width="46" style="6" customWidth="1"/>
    <col min="584" max="584" width="16.5" style="6" customWidth="1"/>
    <col min="585" max="585" width="0.83203125" style="6" customWidth="1"/>
    <col min="586" max="586" width="15.83203125" style="6" customWidth="1"/>
    <col min="587" max="587" width="0.83203125" style="6" customWidth="1"/>
    <col min="588" max="588" width="16.5" style="6" customWidth="1"/>
    <col min="589" max="589" width="0.83203125" style="6" customWidth="1"/>
    <col min="590" max="590" width="17.83203125" style="6" customWidth="1"/>
    <col min="591" max="759" width="11.33203125" style="6"/>
    <col min="760" max="760" width="16.33203125" style="6" bestFit="1" customWidth="1"/>
    <col min="761" max="836" width="11.33203125" style="6"/>
    <col min="837" max="837" width="4" style="6" customWidth="1"/>
    <col min="838" max="838" width="2.1640625" style="6" customWidth="1"/>
    <col min="839" max="839" width="46" style="6" customWidth="1"/>
    <col min="840" max="840" width="16.5" style="6" customWidth="1"/>
    <col min="841" max="841" width="0.83203125" style="6" customWidth="1"/>
    <col min="842" max="842" width="15.83203125" style="6" customWidth="1"/>
    <col min="843" max="843" width="0.83203125" style="6" customWidth="1"/>
    <col min="844" max="844" width="16.5" style="6" customWidth="1"/>
    <col min="845" max="845" width="0.83203125" style="6" customWidth="1"/>
    <col min="846" max="846" width="17.83203125" style="6" customWidth="1"/>
    <col min="847" max="1015" width="11.33203125" style="6"/>
    <col min="1016" max="1016" width="16.33203125" style="6" bestFit="1" customWidth="1"/>
    <col min="1017" max="1092" width="11.33203125" style="6"/>
    <col min="1093" max="1093" width="4" style="6" customWidth="1"/>
    <col min="1094" max="1094" width="2.1640625" style="6" customWidth="1"/>
    <col min="1095" max="1095" width="46" style="6" customWidth="1"/>
    <col min="1096" max="1096" width="16.5" style="6" customWidth="1"/>
    <col min="1097" max="1097" width="0.83203125" style="6" customWidth="1"/>
    <col min="1098" max="1098" width="15.83203125" style="6" customWidth="1"/>
    <col min="1099" max="1099" width="0.83203125" style="6" customWidth="1"/>
    <col min="1100" max="1100" width="16.5" style="6" customWidth="1"/>
    <col min="1101" max="1101" width="0.83203125" style="6" customWidth="1"/>
    <col min="1102" max="1102" width="17.83203125" style="6" customWidth="1"/>
    <col min="1103" max="1271" width="11.33203125" style="6"/>
    <col min="1272" max="1272" width="16.33203125" style="6" bestFit="1" customWidth="1"/>
    <col min="1273" max="1348" width="11.33203125" style="6"/>
    <col min="1349" max="1349" width="4" style="6" customWidth="1"/>
    <col min="1350" max="1350" width="2.1640625" style="6" customWidth="1"/>
    <col min="1351" max="1351" width="46" style="6" customWidth="1"/>
    <col min="1352" max="1352" width="16.5" style="6" customWidth="1"/>
    <col min="1353" max="1353" width="0.83203125" style="6" customWidth="1"/>
    <col min="1354" max="1354" width="15.83203125" style="6" customWidth="1"/>
    <col min="1355" max="1355" width="0.83203125" style="6" customWidth="1"/>
    <col min="1356" max="1356" width="16.5" style="6" customWidth="1"/>
    <col min="1357" max="1357" width="0.83203125" style="6" customWidth="1"/>
    <col min="1358" max="1358" width="17.83203125" style="6" customWidth="1"/>
    <col min="1359" max="1527" width="11.33203125" style="6"/>
    <col min="1528" max="1528" width="16.33203125" style="6" bestFit="1" customWidth="1"/>
    <col min="1529" max="1604" width="11.33203125" style="6"/>
    <col min="1605" max="1605" width="4" style="6" customWidth="1"/>
    <col min="1606" max="1606" width="2.1640625" style="6" customWidth="1"/>
    <col min="1607" max="1607" width="46" style="6" customWidth="1"/>
    <col min="1608" max="1608" width="16.5" style="6" customWidth="1"/>
    <col min="1609" max="1609" width="0.83203125" style="6" customWidth="1"/>
    <col min="1610" max="1610" width="15.83203125" style="6" customWidth="1"/>
    <col min="1611" max="1611" width="0.83203125" style="6" customWidth="1"/>
    <col min="1612" max="1612" width="16.5" style="6" customWidth="1"/>
    <col min="1613" max="1613" width="0.83203125" style="6" customWidth="1"/>
    <col min="1614" max="1614" width="17.83203125" style="6" customWidth="1"/>
    <col min="1615" max="1783" width="11.33203125" style="6"/>
    <col min="1784" max="1784" width="16.33203125" style="6" bestFit="1" customWidth="1"/>
    <col min="1785" max="1860" width="11.33203125" style="6"/>
    <col min="1861" max="1861" width="4" style="6" customWidth="1"/>
    <col min="1862" max="1862" width="2.1640625" style="6" customWidth="1"/>
    <col min="1863" max="1863" width="46" style="6" customWidth="1"/>
    <col min="1864" max="1864" width="16.5" style="6" customWidth="1"/>
    <col min="1865" max="1865" width="0.83203125" style="6" customWidth="1"/>
    <col min="1866" max="1866" width="15.83203125" style="6" customWidth="1"/>
    <col min="1867" max="1867" width="0.83203125" style="6" customWidth="1"/>
    <col min="1868" max="1868" width="16.5" style="6" customWidth="1"/>
    <col min="1869" max="1869" width="0.83203125" style="6" customWidth="1"/>
    <col min="1870" max="1870" width="17.83203125" style="6" customWidth="1"/>
    <col min="1871" max="2039" width="11.33203125" style="6"/>
    <col min="2040" max="2040" width="16.33203125" style="6" bestFit="1" customWidth="1"/>
    <col min="2041" max="2116" width="11.33203125" style="6"/>
    <col min="2117" max="2117" width="4" style="6" customWidth="1"/>
    <col min="2118" max="2118" width="2.1640625" style="6" customWidth="1"/>
    <col min="2119" max="2119" width="46" style="6" customWidth="1"/>
    <col min="2120" max="2120" width="16.5" style="6" customWidth="1"/>
    <col min="2121" max="2121" width="0.83203125" style="6" customWidth="1"/>
    <col min="2122" max="2122" width="15.83203125" style="6" customWidth="1"/>
    <col min="2123" max="2123" width="0.83203125" style="6" customWidth="1"/>
    <col min="2124" max="2124" width="16.5" style="6" customWidth="1"/>
    <col min="2125" max="2125" width="0.83203125" style="6" customWidth="1"/>
    <col min="2126" max="2126" width="17.83203125" style="6" customWidth="1"/>
    <col min="2127" max="2295" width="11.33203125" style="6"/>
    <col min="2296" max="2296" width="16.33203125" style="6" bestFit="1" customWidth="1"/>
    <col min="2297" max="2372" width="11.33203125" style="6"/>
    <col min="2373" max="2373" width="4" style="6" customWidth="1"/>
    <col min="2374" max="2374" width="2.1640625" style="6" customWidth="1"/>
    <col min="2375" max="2375" width="46" style="6" customWidth="1"/>
    <col min="2376" max="2376" width="16.5" style="6" customWidth="1"/>
    <col min="2377" max="2377" width="0.83203125" style="6" customWidth="1"/>
    <col min="2378" max="2378" width="15.83203125" style="6" customWidth="1"/>
    <col min="2379" max="2379" width="0.83203125" style="6" customWidth="1"/>
    <col min="2380" max="2380" width="16.5" style="6" customWidth="1"/>
    <col min="2381" max="2381" width="0.83203125" style="6" customWidth="1"/>
    <col min="2382" max="2382" width="17.83203125" style="6" customWidth="1"/>
    <col min="2383" max="2551" width="11.33203125" style="6"/>
    <col min="2552" max="2552" width="16.33203125" style="6" bestFit="1" customWidth="1"/>
    <col min="2553" max="2628" width="11.33203125" style="6"/>
    <col min="2629" max="2629" width="4" style="6" customWidth="1"/>
    <col min="2630" max="2630" width="2.1640625" style="6" customWidth="1"/>
    <col min="2631" max="2631" width="46" style="6" customWidth="1"/>
    <col min="2632" max="2632" width="16.5" style="6" customWidth="1"/>
    <col min="2633" max="2633" width="0.83203125" style="6" customWidth="1"/>
    <col min="2634" max="2634" width="15.83203125" style="6" customWidth="1"/>
    <col min="2635" max="2635" width="0.83203125" style="6" customWidth="1"/>
    <col min="2636" max="2636" width="16.5" style="6" customWidth="1"/>
    <col min="2637" max="2637" width="0.83203125" style="6" customWidth="1"/>
    <col min="2638" max="2638" width="17.83203125" style="6" customWidth="1"/>
    <col min="2639" max="2807" width="11.33203125" style="6"/>
    <col min="2808" max="2808" width="16.33203125" style="6" bestFit="1" customWidth="1"/>
    <col min="2809" max="2884" width="11.33203125" style="6"/>
    <col min="2885" max="2885" width="4" style="6" customWidth="1"/>
    <col min="2886" max="2886" width="2.1640625" style="6" customWidth="1"/>
    <col min="2887" max="2887" width="46" style="6" customWidth="1"/>
    <col min="2888" max="2888" width="16.5" style="6" customWidth="1"/>
    <col min="2889" max="2889" width="0.83203125" style="6" customWidth="1"/>
    <col min="2890" max="2890" width="15.83203125" style="6" customWidth="1"/>
    <col min="2891" max="2891" width="0.83203125" style="6" customWidth="1"/>
    <col min="2892" max="2892" width="16.5" style="6" customWidth="1"/>
    <col min="2893" max="2893" width="0.83203125" style="6" customWidth="1"/>
    <col min="2894" max="2894" width="17.83203125" style="6" customWidth="1"/>
    <col min="2895" max="3063" width="11.33203125" style="6"/>
    <col min="3064" max="3064" width="16.33203125" style="6" bestFit="1" customWidth="1"/>
    <col min="3065" max="3140" width="11.33203125" style="6"/>
    <col min="3141" max="3141" width="4" style="6" customWidth="1"/>
    <col min="3142" max="3142" width="2.1640625" style="6" customWidth="1"/>
    <col min="3143" max="3143" width="46" style="6" customWidth="1"/>
    <col min="3144" max="3144" width="16.5" style="6" customWidth="1"/>
    <col min="3145" max="3145" width="0.83203125" style="6" customWidth="1"/>
    <col min="3146" max="3146" width="15.83203125" style="6" customWidth="1"/>
    <col min="3147" max="3147" width="0.83203125" style="6" customWidth="1"/>
    <col min="3148" max="3148" width="16.5" style="6" customWidth="1"/>
    <col min="3149" max="3149" width="0.83203125" style="6" customWidth="1"/>
    <col min="3150" max="3150" width="17.83203125" style="6" customWidth="1"/>
    <col min="3151" max="3319" width="11.33203125" style="6"/>
    <col min="3320" max="3320" width="16.33203125" style="6" bestFit="1" customWidth="1"/>
    <col min="3321" max="3396" width="11.33203125" style="6"/>
    <col min="3397" max="3397" width="4" style="6" customWidth="1"/>
    <col min="3398" max="3398" width="2.1640625" style="6" customWidth="1"/>
    <col min="3399" max="3399" width="46" style="6" customWidth="1"/>
    <col min="3400" max="3400" width="16.5" style="6" customWidth="1"/>
    <col min="3401" max="3401" width="0.83203125" style="6" customWidth="1"/>
    <col min="3402" max="3402" width="15.83203125" style="6" customWidth="1"/>
    <col min="3403" max="3403" width="0.83203125" style="6" customWidth="1"/>
    <col min="3404" max="3404" width="16.5" style="6" customWidth="1"/>
    <col min="3405" max="3405" width="0.83203125" style="6" customWidth="1"/>
    <col min="3406" max="3406" width="17.83203125" style="6" customWidth="1"/>
    <col min="3407" max="3575" width="11.33203125" style="6"/>
    <col min="3576" max="3576" width="16.33203125" style="6" bestFit="1" customWidth="1"/>
    <col min="3577" max="3652" width="11.33203125" style="6"/>
    <col min="3653" max="3653" width="4" style="6" customWidth="1"/>
    <col min="3654" max="3654" width="2.1640625" style="6" customWidth="1"/>
    <col min="3655" max="3655" width="46" style="6" customWidth="1"/>
    <col min="3656" max="3656" width="16.5" style="6" customWidth="1"/>
    <col min="3657" max="3657" width="0.83203125" style="6" customWidth="1"/>
    <col min="3658" max="3658" width="15.83203125" style="6" customWidth="1"/>
    <col min="3659" max="3659" width="0.83203125" style="6" customWidth="1"/>
    <col min="3660" max="3660" width="16.5" style="6" customWidth="1"/>
    <col min="3661" max="3661" width="0.83203125" style="6" customWidth="1"/>
    <col min="3662" max="3662" width="17.83203125" style="6" customWidth="1"/>
    <col min="3663" max="3831" width="11.33203125" style="6"/>
    <col min="3832" max="3832" width="16.33203125" style="6" bestFit="1" customWidth="1"/>
    <col min="3833" max="3908" width="11.33203125" style="6"/>
    <col min="3909" max="3909" width="4" style="6" customWidth="1"/>
    <col min="3910" max="3910" width="2.1640625" style="6" customWidth="1"/>
    <col min="3911" max="3911" width="46" style="6" customWidth="1"/>
    <col min="3912" max="3912" width="16.5" style="6" customWidth="1"/>
    <col min="3913" max="3913" width="0.83203125" style="6" customWidth="1"/>
    <col min="3914" max="3914" width="15.83203125" style="6" customWidth="1"/>
    <col min="3915" max="3915" width="0.83203125" style="6" customWidth="1"/>
    <col min="3916" max="3916" width="16.5" style="6" customWidth="1"/>
    <col min="3917" max="3917" width="0.83203125" style="6" customWidth="1"/>
    <col min="3918" max="3918" width="17.83203125" style="6" customWidth="1"/>
    <col min="3919" max="4087" width="11.33203125" style="6"/>
    <col min="4088" max="4088" width="16.33203125" style="6" bestFit="1" customWidth="1"/>
    <col min="4089" max="4164" width="11.33203125" style="6"/>
    <col min="4165" max="4165" width="4" style="6" customWidth="1"/>
    <col min="4166" max="4166" width="2.1640625" style="6" customWidth="1"/>
    <col min="4167" max="4167" width="46" style="6" customWidth="1"/>
    <col min="4168" max="4168" width="16.5" style="6" customWidth="1"/>
    <col min="4169" max="4169" width="0.83203125" style="6" customWidth="1"/>
    <col min="4170" max="4170" width="15.83203125" style="6" customWidth="1"/>
    <col min="4171" max="4171" width="0.83203125" style="6" customWidth="1"/>
    <col min="4172" max="4172" width="16.5" style="6" customWidth="1"/>
    <col min="4173" max="4173" width="0.83203125" style="6" customWidth="1"/>
    <col min="4174" max="4174" width="17.83203125" style="6" customWidth="1"/>
    <col min="4175" max="4343" width="11.33203125" style="6"/>
    <col min="4344" max="4344" width="16.33203125" style="6" bestFit="1" customWidth="1"/>
    <col min="4345" max="4420" width="11.33203125" style="6"/>
    <col min="4421" max="4421" width="4" style="6" customWidth="1"/>
    <col min="4422" max="4422" width="2.1640625" style="6" customWidth="1"/>
    <col min="4423" max="4423" width="46" style="6" customWidth="1"/>
    <col min="4424" max="4424" width="16.5" style="6" customWidth="1"/>
    <col min="4425" max="4425" width="0.83203125" style="6" customWidth="1"/>
    <col min="4426" max="4426" width="15.83203125" style="6" customWidth="1"/>
    <col min="4427" max="4427" width="0.83203125" style="6" customWidth="1"/>
    <col min="4428" max="4428" width="16.5" style="6" customWidth="1"/>
    <col min="4429" max="4429" width="0.83203125" style="6" customWidth="1"/>
    <col min="4430" max="4430" width="17.83203125" style="6" customWidth="1"/>
    <col min="4431" max="4599" width="11.33203125" style="6"/>
    <col min="4600" max="4600" width="16.33203125" style="6" bestFit="1" customWidth="1"/>
    <col min="4601" max="4676" width="11.33203125" style="6"/>
    <col min="4677" max="4677" width="4" style="6" customWidth="1"/>
    <col min="4678" max="4678" width="2.1640625" style="6" customWidth="1"/>
    <col min="4679" max="4679" width="46" style="6" customWidth="1"/>
    <col min="4680" max="4680" width="16.5" style="6" customWidth="1"/>
    <col min="4681" max="4681" width="0.83203125" style="6" customWidth="1"/>
    <col min="4682" max="4682" width="15.83203125" style="6" customWidth="1"/>
    <col min="4683" max="4683" width="0.83203125" style="6" customWidth="1"/>
    <col min="4684" max="4684" width="16.5" style="6" customWidth="1"/>
    <col min="4685" max="4685" width="0.83203125" style="6" customWidth="1"/>
    <col min="4686" max="4686" width="17.83203125" style="6" customWidth="1"/>
    <col min="4687" max="4855" width="11.33203125" style="6"/>
    <col min="4856" max="4856" width="16.33203125" style="6" bestFit="1" customWidth="1"/>
    <col min="4857" max="4932" width="11.33203125" style="6"/>
    <col min="4933" max="4933" width="4" style="6" customWidth="1"/>
    <col min="4934" max="4934" width="2.1640625" style="6" customWidth="1"/>
    <col min="4935" max="4935" width="46" style="6" customWidth="1"/>
    <col min="4936" max="4936" width="16.5" style="6" customWidth="1"/>
    <col min="4937" max="4937" width="0.83203125" style="6" customWidth="1"/>
    <col min="4938" max="4938" width="15.83203125" style="6" customWidth="1"/>
    <col min="4939" max="4939" width="0.83203125" style="6" customWidth="1"/>
    <col min="4940" max="4940" width="16.5" style="6" customWidth="1"/>
    <col min="4941" max="4941" width="0.83203125" style="6" customWidth="1"/>
    <col min="4942" max="4942" width="17.83203125" style="6" customWidth="1"/>
    <col min="4943" max="5111" width="11.33203125" style="6"/>
    <col min="5112" max="5112" width="16.33203125" style="6" bestFit="1" customWidth="1"/>
    <col min="5113" max="5188" width="11.33203125" style="6"/>
    <col min="5189" max="5189" width="4" style="6" customWidth="1"/>
    <col min="5190" max="5190" width="2.1640625" style="6" customWidth="1"/>
    <col min="5191" max="5191" width="46" style="6" customWidth="1"/>
    <col min="5192" max="5192" width="16.5" style="6" customWidth="1"/>
    <col min="5193" max="5193" width="0.83203125" style="6" customWidth="1"/>
    <col min="5194" max="5194" width="15.83203125" style="6" customWidth="1"/>
    <col min="5195" max="5195" width="0.83203125" style="6" customWidth="1"/>
    <col min="5196" max="5196" width="16.5" style="6" customWidth="1"/>
    <col min="5197" max="5197" width="0.83203125" style="6" customWidth="1"/>
    <col min="5198" max="5198" width="17.83203125" style="6" customWidth="1"/>
    <col min="5199" max="5367" width="11.33203125" style="6"/>
    <col min="5368" max="5368" width="16.33203125" style="6" bestFit="1" customWidth="1"/>
    <col min="5369" max="5444" width="11.33203125" style="6"/>
    <col min="5445" max="5445" width="4" style="6" customWidth="1"/>
    <col min="5446" max="5446" width="2.1640625" style="6" customWidth="1"/>
    <col min="5447" max="5447" width="46" style="6" customWidth="1"/>
    <col min="5448" max="5448" width="16.5" style="6" customWidth="1"/>
    <col min="5449" max="5449" width="0.83203125" style="6" customWidth="1"/>
    <col min="5450" max="5450" width="15.83203125" style="6" customWidth="1"/>
    <col min="5451" max="5451" width="0.83203125" style="6" customWidth="1"/>
    <col min="5452" max="5452" width="16.5" style="6" customWidth="1"/>
    <col min="5453" max="5453" width="0.83203125" style="6" customWidth="1"/>
    <col min="5454" max="5454" width="17.83203125" style="6" customWidth="1"/>
    <col min="5455" max="5623" width="11.33203125" style="6"/>
    <col min="5624" max="5624" width="16.33203125" style="6" bestFit="1" customWidth="1"/>
    <col min="5625" max="5700" width="11.33203125" style="6"/>
    <col min="5701" max="5701" width="4" style="6" customWidth="1"/>
    <col min="5702" max="5702" width="2.1640625" style="6" customWidth="1"/>
    <col min="5703" max="5703" width="46" style="6" customWidth="1"/>
    <col min="5704" max="5704" width="16.5" style="6" customWidth="1"/>
    <col min="5705" max="5705" width="0.83203125" style="6" customWidth="1"/>
    <col min="5706" max="5706" width="15.83203125" style="6" customWidth="1"/>
    <col min="5707" max="5707" width="0.83203125" style="6" customWidth="1"/>
    <col min="5708" max="5708" width="16.5" style="6" customWidth="1"/>
    <col min="5709" max="5709" width="0.83203125" style="6" customWidth="1"/>
    <col min="5710" max="5710" width="17.83203125" style="6" customWidth="1"/>
    <col min="5711" max="5879" width="11.33203125" style="6"/>
    <col min="5880" max="5880" width="16.33203125" style="6" bestFit="1" customWidth="1"/>
    <col min="5881" max="5956" width="11.33203125" style="6"/>
    <col min="5957" max="5957" width="4" style="6" customWidth="1"/>
    <col min="5958" max="5958" width="2.1640625" style="6" customWidth="1"/>
    <col min="5959" max="5959" width="46" style="6" customWidth="1"/>
    <col min="5960" max="5960" width="16.5" style="6" customWidth="1"/>
    <col min="5961" max="5961" width="0.83203125" style="6" customWidth="1"/>
    <col min="5962" max="5962" width="15.83203125" style="6" customWidth="1"/>
    <col min="5963" max="5963" width="0.83203125" style="6" customWidth="1"/>
    <col min="5964" max="5964" width="16.5" style="6" customWidth="1"/>
    <col min="5965" max="5965" width="0.83203125" style="6" customWidth="1"/>
    <col min="5966" max="5966" width="17.83203125" style="6" customWidth="1"/>
    <col min="5967" max="6135" width="11.33203125" style="6"/>
    <col min="6136" max="6136" width="16.33203125" style="6" bestFit="1" customWidth="1"/>
    <col min="6137" max="6212" width="11.33203125" style="6"/>
    <col min="6213" max="6213" width="4" style="6" customWidth="1"/>
    <col min="6214" max="6214" width="2.1640625" style="6" customWidth="1"/>
    <col min="6215" max="6215" width="46" style="6" customWidth="1"/>
    <col min="6216" max="6216" width="16.5" style="6" customWidth="1"/>
    <col min="6217" max="6217" width="0.83203125" style="6" customWidth="1"/>
    <col min="6218" max="6218" width="15.83203125" style="6" customWidth="1"/>
    <col min="6219" max="6219" width="0.83203125" style="6" customWidth="1"/>
    <col min="6220" max="6220" width="16.5" style="6" customWidth="1"/>
    <col min="6221" max="6221" width="0.83203125" style="6" customWidth="1"/>
    <col min="6222" max="6222" width="17.83203125" style="6" customWidth="1"/>
    <col min="6223" max="6391" width="11.33203125" style="6"/>
    <col min="6392" max="6392" width="16.33203125" style="6" bestFit="1" customWidth="1"/>
    <col min="6393" max="6468" width="11.33203125" style="6"/>
    <col min="6469" max="6469" width="4" style="6" customWidth="1"/>
    <col min="6470" max="6470" width="2.1640625" style="6" customWidth="1"/>
    <col min="6471" max="6471" width="46" style="6" customWidth="1"/>
    <col min="6472" max="6472" width="16.5" style="6" customWidth="1"/>
    <col min="6473" max="6473" width="0.83203125" style="6" customWidth="1"/>
    <col min="6474" max="6474" width="15.83203125" style="6" customWidth="1"/>
    <col min="6475" max="6475" width="0.83203125" style="6" customWidth="1"/>
    <col min="6476" max="6476" width="16.5" style="6" customWidth="1"/>
    <col min="6477" max="6477" width="0.83203125" style="6" customWidth="1"/>
    <col min="6478" max="6478" width="17.83203125" style="6" customWidth="1"/>
    <col min="6479" max="6647" width="11.33203125" style="6"/>
    <col min="6648" max="6648" width="16.33203125" style="6" bestFit="1" customWidth="1"/>
    <col min="6649" max="6724" width="11.33203125" style="6"/>
    <col min="6725" max="6725" width="4" style="6" customWidth="1"/>
    <col min="6726" max="6726" width="2.1640625" style="6" customWidth="1"/>
    <col min="6727" max="6727" width="46" style="6" customWidth="1"/>
    <col min="6728" max="6728" width="16.5" style="6" customWidth="1"/>
    <col min="6729" max="6729" width="0.83203125" style="6" customWidth="1"/>
    <col min="6730" max="6730" width="15.83203125" style="6" customWidth="1"/>
    <col min="6731" max="6731" width="0.83203125" style="6" customWidth="1"/>
    <col min="6732" max="6732" width="16.5" style="6" customWidth="1"/>
    <col min="6733" max="6733" width="0.83203125" style="6" customWidth="1"/>
    <col min="6734" max="6734" width="17.83203125" style="6" customWidth="1"/>
    <col min="6735" max="6903" width="11.33203125" style="6"/>
    <col min="6904" max="6904" width="16.33203125" style="6" bestFit="1" customWidth="1"/>
    <col min="6905" max="6980" width="11.33203125" style="6"/>
    <col min="6981" max="6981" width="4" style="6" customWidth="1"/>
    <col min="6982" max="6982" width="2.1640625" style="6" customWidth="1"/>
    <col min="6983" max="6983" width="46" style="6" customWidth="1"/>
    <col min="6984" max="6984" width="16.5" style="6" customWidth="1"/>
    <col min="6985" max="6985" width="0.83203125" style="6" customWidth="1"/>
    <col min="6986" max="6986" width="15.83203125" style="6" customWidth="1"/>
    <col min="6987" max="6987" width="0.83203125" style="6" customWidth="1"/>
    <col min="6988" max="6988" width="16.5" style="6" customWidth="1"/>
    <col min="6989" max="6989" width="0.83203125" style="6" customWidth="1"/>
    <col min="6990" max="6990" width="17.83203125" style="6" customWidth="1"/>
    <col min="6991" max="7159" width="11.33203125" style="6"/>
    <col min="7160" max="7160" width="16.33203125" style="6" bestFit="1" customWidth="1"/>
    <col min="7161" max="7236" width="11.33203125" style="6"/>
    <col min="7237" max="7237" width="4" style="6" customWidth="1"/>
    <col min="7238" max="7238" width="2.1640625" style="6" customWidth="1"/>
    <col min="7239" max="7239" width="46" style="6" customWidth="1"/>
    <col min="7240" max="7240" width="16.5" style="6" customWidth="1"/>
    <col min="7241" max="7241" width="0.83203125" style="6" customWidth="1"/>
    <col min="7242" max="7242" width="15.83203125" style="6" customWidth="1"/>
    <col min="7243" max="7243" width="0.83203125" style="6" customWidth="1"/>
    <col min="7244" max="7244" width="16.5" style="6" customWidth="1"/>
    <col min="7245" max="7245" width="0.83203125" style="6" customWidth="1"/>
    <col min="7246" max="7246" width="17.83203125" style="6" customWidth="1"/>
    <col min="7247" max="7415" width="11.33203125" style="6"/>
    <col min="7416" max="7416" width="16.33203125" style="6" bestFit="1" customWidth="1"/>
    <col min="7417" max="7492" width="11.33203125" style="6"/>
    <col min="7493" max="7493" width="4" style="6" customWidth="1"/>
    <col min="7494" max="7494" width="2.1640625" style="6" customWidth="1"/>
    <col min="7495" max="7495" width="46" style="6" customWidth="1"/>
    <col min="7496" max="7496" width="16.5" style="6" customWidth="1"/>
    <col min="7497" max="7497" width="0.83203125" style="6" customWidth="1"/>
    <col min="7498" max="7498" width="15.83203125" style="6" customWidth="1"/>
    <col min="7499" max="7499" width="0.83203125" style="6" customWidth="1"/>
    <col min="7500" max="7500" width="16.5" style="6" customWidth="1"/>
    <col min="7501" max="7501" width="0.83203125" style="6" customWidth="1"/>
    <col min="7502" max="7502" width="17.83203125" style="6" customWidth="1"/>
    <col min="7503" max="7671" width="11.33203125" style="6"/>
    <col min="7672" max="7672" width="16.33203125" style="6" bestFit="1" customWidth="1"/>
    <col min="7673" max="7748" width="11.33203125" style="6"/>
    <col min="7749" max="7749" width="4" style="6" customWidth="1"/>
    <col min="7750" max="7750" width="2.1640625" style="6" customWidth="1"/>
    <col min="7751" max="7751" width="46" style="6" customWidth="1"/>
    <col min="7752" max="7752" width="16.5" style="6" customWidth="1"/>
    <col min="7753" max="7753" width="0.83203125" style="6" customWidth="1"/>
    <col min="7754" max="7754" width="15.83203125" style="6" customWidth="1"/>
    <col min="7755" max="7755" width="0.83203125" style="6" customWidth="1"/>
    <col min="7756" max="7756" width="16.5" style="6" customWidth="1"/>
    <col min="7757" max="7757" width="0.83203125" style="6" customWidth="1"/>
    <col min="7758" max="7758" width="17.83203125" style="6" customWidth="1"/>
    <col min="7759" max="7927" width="11.33203125" style="6"/>
    <col min="7928" max="7928" width="16.33203125" style="6" bestFit="1" customWidth="1"/>
    <col min="7929" max="8004" width="11.33203125" style="6"/>
    <col min="8005" max="8005" width="4" style="6" customWidth="1"/>
    <col min="8006" max="8006" width="2.1640625" style="6" customWidth="1"/>
    <col min="8007" max="8007" width="46" style="6" customWidth="1"/>
    <col min="8008" max="8008" width="16.5" style="6" customWidth="1"/>
    <col min="8009" max="8009" width="0.83203125" style="6" customWidth="1"/>
    <col min="8010" max="8010" width="15.83203125" style="6" customWidth="1"/>
    <col min="8011" max="8011" width="0.83203125" style="6" customWidth="1"/>
    <col min="8012" max="8012" width="16.5" style="6" customWidth="1"/>
    <col min="8013" max="8013" width="0.83203125" style="6" customWidth="1"/>
    <col min="8014" max="8014" width="17.83203125" style="6" customWidth="1"/>
    <col min="8015" max="8183" width="11.33203125" style="6"/>
    <col min="8184" max="8184" width="16.33203125" style="6" bestFit="1" customWidth="1"/>
    <col min="8185" max="8260" width="11.33203125" style="6"/>
    <col min="8261" max="8261" width="4" style="6" customWidth="1"/>
    <col min="8262" max="8262" width="2.1640625" style="6" customWidth="1"/>
    <col min="8263" max="8263" width="46" style="6" customWidth="1"/>
    <col min="8264" max="8264" width="16.5" style="6" customWidth="1"/>
    <col min="8265" max="8265" width="0.83203125" style="6" customWidth="1"/>
    <col min="8266" max="8266" width="15.83203125" style="6" customWidth="1"/>
    <col min="8267" max="8267" width="0.83203125" style="6" customWidth="1"/>
    <col min="8268" max="8268" width="16.5" style="6" customWidth="1"/>
    <col min="8269" max="8269" width="0.83203125" style="6" customWidth="1"/>
    <col min="8270" max="8270" width="17.83203125" style="6" customWidth="1"/>
    <col min="8271" max="8439" width="11.33203125" style="6"/>
    <col min="8440" max="8440" width="16.33203125" style="6" bestFit="1" customWidth="1"/>
    <col min="8441" max="8516" width="11.33203125" style="6"/>
    <col min="8517" max="8517" width="4" style="6" customWidth="1"/>
    <col min="8518" max="8518" width="2.1640625" style="6" customWidth="1"/>
    <col min="8519" max="8519" width="46" style="6" customWidth="1"/>
    <col min="8520" max="8520" width="16.5" style="6" customWidth="1"/>
    <col min="8521" max="8521" width="0.83203125" style="6" customWidth="1"/>
    <col min="8522" max="8522" width="15.83203125" style="6" customWidth="1"/>
    <col min="8523" max="8523" width="0.83203125" style="6" customWidth="1"/>
    <col min="8524" max="8524" width="16.5" style="6" customWidth="1"/>
    <col min="8525" max="8525" width="0.83203125" style="6" customWidth="1"/>
    <col min="8526" max="8526" width="17.83203125" style="6" customWidth="1"/>
    <col min="8527" max="8695" width="11.33203125" style="6"/>
    <col min="8696" max="8696" width="16.33203125" style="6" bestFit="1" customWidth="1"/>
    <col min="8697" max="8772" width="11.33203125" style="6"/>
    <col min="8773" max="8773" width="4" style="6" customWidth="1"/>
    <col min="8774" max="8774" width="2.1640625" style="6" customWidth="1"/>
    <col min="8775" max="8775" width="46" style="6" customWidth="1"/>
    <col min="8776" max="8776" width="16.5" style="6" customWidth="1"/>
    <col min="8777" max="8777" width="0.83203125" style="6" customWidth="1"/>
    <col min="8778" max="8778" width="15.83203125" style="6" customWidth="1"/>
    <col min="8779" max="8779" width="0.83203125" style="6" customWidth="1"/>
    <col min="8780" max="8780" width="16.5" style="6" customWidth="1"/>
    <col min="8781" max="8781" width="0.83203125" style="6" customWidth="1"/>
    <col min="8782" max="8782" width="17.83203125" style="6" customWidth="1"/>
    <col min="8783" max="8951" width="11.33203125" style="6"/>
    <col min="8952" max="8952" width="16.33203125" style="6" bestFit="1" customWidth="1"/>
    <col min="8953" max="9028" width="11.33203125" style="6"/>
    <col min="9029" max="9029" width="4" style="6" customWidth="1"/>
    <col min="9030" max="9030" width="2.1640625" style="6" customWidth="1"/>
    <col min="9031" max="9031" width="46" style="6" customWidth="1"/>
    <col min="9032" max="9032" width="16.5" style="6" customWidth="1"/>
    <col min="9033" max="9033" width="0.83203125" style="6" customWidth="1"/>
    <col min="9034" max="9034" width="15.83203125" style="6" customWidth="1"/>
    <col min="9035" max="9035" width="0.83203125" style="6" customWidth="1"/>
    <col min="9036" max="9036" width="16.5" style="6" customWidth="1"/>
    <col min="9037" max="9037" width="0.83203125" style="6" customWidth="1"/>
    <col min="9038" max="9038" width="17.83203125" style="6" customWidth="1"/>
    <col min="9039" max="9207" width="11.33203125" style="6"/>
    <col min="9208" max="9208" width="16.33203125" style="6" bestFit="1" customWidth="1"/>
    <col min="9209" max="9284" width="11.33203125" style="6"/>
    <col min="9285" max="9285" width="4" style="6" customWidth="1"/>
    <col min="9286" max="9286" width="2.1640625" style="6" customWidth="1"/>
    <col min="9287" max="9287" width="46" style="6" customWidth="1"/>
    <col min="9288" max="9288" width="16.5" style="6" customWidth="1"/>
    <col min="9289" max="9289" width="0.83203125" style="6" customWidth="1"/>
    <col min="9290" max="9290" width="15.83203125" style="6" customWidth="1"/>
    <col min="9291" max="9291" width="0.83203125" style="6" customWidth="1"/>
    <col min="9292" max="9292" width="16.5" style="6" customWidth="1"/>
    <col min="9293" max="9293" width="0.83203125" style="6" customWidth="1"/>
    <col min="9294" max="9294" width="17.83203125" style="6" customWidth="1"/>
    <col min="9295" max="9463" width="11.33203125" style="6"/>
    <col min="9464" max="9464" width="16.33203125" style="6" bestFit="1" customWidth="1"/>
    <col min="9465" max="9540" width="11.33203125" style="6"/>
    <col min="9541" max="9541" width="4" style="6" customWidth="1"/>
    <col min="9542" max="9542" width="2.1640625" style="6" customWidth="1"/>
    <col min="9543" max="9543" width="46" style="6" customWidth="1"/>
    <col min="9544" max="9544" width="16.5" style="6" customWidth="1"/>
    <col min="9545" max="9545" width="0.83203125" style="6" customWidth="1"/>
    <col min="9546" max="9546" width="15.83203125" style="6" customWidth="1"/>
    <col min="9547" max="9547" width="0.83203125" style="6" customWidth="1"/>
    <col min="9548" max="9548" width="16.5" style="6" customWidth="1"/>
    <col min="9549" max="9549" width="0.83203125" style="6" customWidth="1"/>
    <col min="9550" max="9550" width="17.83203125" style="6" customWidth="1"/>
    <col min="9551" max="9719" width="11.33203125" style="6"/>
    <col min="9720" max="9720" width="16.33203125" style="6" bestFit="1" customWidth="1"/>
    <col min="9721" max="9796" width="11.33203125" style="6"/>
    <col min="9797" max="9797" width="4" style="6" customWidth="1"/>
    <col min="9798" max="9798" width="2.1640625" style="6" customWidth="1"/>
    <col min="9799" max="9799" width="46" style="6" customWidth="1"/>
    <col min="9800" max="9800" width="16.5" style="6" customWidth="1"/>
    <col min="9801" max="9801" width="0.83203125" style="6" customWidth="1"/>
    <col min="9802" max="9802" width="15.83203125" style="6" customWidth="1"/>
    <col min="9803" max="9803" width="0.83203125" style="6" customWidth="1"/>
    <col min="9804" max="9804" width="16.5" style="6" customWidth="1"/>
    <col min="9805" max="9805" width="0.83203125" style="6" customWidth="1"/>
    <col min="9806" max="9806" width="17.83203125" style="6" customWidth="1"/>
    <col min="9807" max="9975" width="11.33203125" style="6"/>
    <col min="9976" max="9976" width="16.33203125" style="6" bestFit="1" customWidth="1"/>
    <col min="9977" max="10052" width="11.33203125" style="6"/>
    <col min="10053" max="10053" width="4" style="6" customWidth="1"/>
    <col min="10054" max="10054" width="2.1640625" style="6" customWidth="1"/>
    <col min="10055" max="10055" width="46" style="6" customWidth="1"/>
    <col min="10056" max="10056" width="16.5" style="6" customWidth="1"/>
    <col min="10057" max="10057" width="0.83203125" style="6" customWidth="1"/>
    <col min="10058" max="10058" width="15.83203125" style="6" customWidth="1"/>
    <col min="10059" max="10059" width="0.83203125" style="6" customWidth="1"/>
    <col min="10060" max="10060" width="16.5" style="6" customWidth="1"/>
    <col min="10061" max="10061" width="0.83203125" style="6" customWidth="1"/>
    <col min="10062" max="10062" width="17.83203125" style="6" customWidth="1"/>
    <col min="10063" max="10231" width="11.33203125" style="6"/>
    <col min="10232" max="10232" width="16.33203125" style="6" bestFit="1" customWidth="1"/>
    <col min="10233" max="10308" width="11.33203125" style="6"/>
    <col min="10309" max="10309" width="4" style="6" customWidth="1"/>
    <col min="10310" max="10310" width="2.1640625" style="6" customWidth="1"/>
    <col min="10311" max="10311" width="46" style="6" customWidth="1"/>
    <col min="10312" max="10312" width="16.5" style="6" customWidth="1"/>
    <col min="10313" max="10313" width="0.83203125" style="6" customWidth="1"/>
    <col min="10314" max="10314" width="15.83203125" style="6" customWidth="1"/>
    <col min="10315" max="10315" width="0.83203125" style="6" customWidth="1"/>
    <col min="10316" max="10316" width="16.5" style="6" customWidth="1"/>
    <col min="10317" max="10317" width="0.83203125" style="6" customWidth="1"/>
    <col min="10318" max="10318" width="17.83203125" style="6" customWidth="1"/>
    <col min="10319" max="10487" width="11.33203125" style="6"/>
    <col min="10488" max="10488" width="16.33203125" style="6" bestFit="1" customWidth="1"/>
    <col min="10489" max="10564" width="11.33203125" style="6"/>
    <col min="10565" max="10565" width="4" style="6" customWidth="1"/>
    <col min="10566" max="10566" width="2.1640625" style="6" customWidth="1"/>
    <col min="10567" max="10567" width="46" style="6" customWidth="1"/>
    <col min="10568" max="10568" width="16.5" style="6" customWidth="1"/>
    <col min="10569" max="10569" width="0.83203125" style="6" customWidth="1"/>
    <col min="10570" max="10570" width="15.83203125" style="6" customWidth="1"/>
    <col min="10571" max="10571" width="0.83203125" style="6" customWidth="1"/>
    <col min="10572" max="10572" width="16.5" style="6" customWidth="1"/>
    <col min="10573" max="10573" width="0.83203125" style="6" customWidth="1"/>
    <col min="10574" max="10574" width="17.83203125" style="6" customWidth="1"/>
    <col min="10575" max="10743" width="11.33203125" style="6"/>
    <col min="10744" max="10744" width="16.33203125" style="6" bestFit="1" customWidth="1"/>
    <col min="10745" max="10820" width="11.33203125" style="6"/>
    <col min="10821" max="10821" width="4" style="6" customWidth="1"/>
    <col min="10822" max="10822" width="2.1640625" style="6" customWidth="1"/>
    <col min="10823" max="10823" width="46" style="6" customWidth="1"/>
    <col min="10824" max="10824" width="16.5" style="6" customWidth="1"/>
    <col min="10825" max="10825" width="0.83203125" style="6" customWidth="1"/>
    <col min="10826" max="10826" width="15.83203125" style="6" customWidth="1"/>
    <col min="10827" max="10827" width="0.83203125" style="6" customWidth="1"/>
    <col min="10828" max="10828" width="16.5" style="6" customWidth="1"/>
    <col min="10829" max="10829" width="0.83203125" style="6" customWidth="1"/>
    <col min="10830" max="10830" width="17.83203125" style="6" customWidth="1"/>
    <col min="10831" max="10999" width="11.33203125" style="6"/>
    <col min="11000" max="11000" width="16.33203125" style="6" bestFit="1" customWidth="1"/>
    <col min="11001" max="11076" width="11.33203125" style="6"/>
    <col min="11077" max="11077" width="4" style="6" customWidth="1"/>
    <col min="11078" max="11078" width="2.1640625" style="6" customWidth="1"/>
    <col min="11079" max="11079" width="46" style="6" customWidth="1"/>
    <col min="11080" max="11080" width="16.5" style="6" customWidth="1"/>
    <col min="11081" max="11081" width="0.83203125" style="6" customWidth="1"/>
    <col min="11082" max="11082" width="15.83203125" style="6" customWidth="1"/>
    <col min="11083" max="11083" width="0.83203125" style="6" customWidth="1"/>
    <col min="11084" max="11084" width="16.5" style="6" customWidth="1"/>
    <col min="11085" max="11085" width="0.83203125" style="6" customWidth="1"/>
    <col min="11086" max="11086" width="17.83203125" style="6" customWidth="1"/>
    <col min="11087" max="11255" width="11.33203125" style="6"/>
    <col min="11256" max="11256" width="16.33203125" style="6" bestFit="1" customWidth="1"/>
    <col min="11257" max="11332" width="11.33203125" style="6"/>
    <col min="11333" max="11333" width="4" style="6" customWidth="1"/>
    <col min="11334" max="11334" width="2.1640625" style="6" customWidth="1"/>
    <col min="11335" max="11335" width="46" style="6" customWidth="1"/>
    <col min="11336" max="11336" width="16.5" style="6" customWidth="1"/>
    <col min="11337" max="11337" width="0.83203125" style="6" customWidth="1"/>
    <col min="11338" max="11338" width="15.83203125" style="6" customWidth="1"/>
    <col min="11339" max="11339" width="0.83203125" style="6" customWidth="1"/>
    <col min="11340" max="11340" width="16.5" style="6" customWidth="1"/>
    <col min="11341" max="11341" width="0.83203125" style="6" customWidth="1"/>
    <col min="11342" max="11342" width="17.83203125" style="6" customWidth="1"/>
    <col min="11343" max="11511" width="11.33203125" style="6"/>
    <col min="11512" max="11512" width="16.33203125" style="6" bestFit="1" customWidth="1"/>
    <col min="11513" max="11588" width="11.33203125" style="6"/>
    <col min="11589" max="11589" width="4" style="6" customWidth="1"/>
    <col min="11590" max="11590" width="2.1640625" style="6" customWidth="1"/>
    <col min="11591" max="11591" width="46" style="6" customWidth="1"/>
    <col min="11592" max="11592" width="16.5" style="6" customWidth="1"/>
    <col min="11593" max="11593" width="0.83203125" style="6" customWidth="1"/>
    <col min="11594" max="11594" width="15.83203125" style="6" customWidth="1"/>
    <col min="11595" max="11595" width="0.83203125" style="6" customWidth="1"/>
    <col min="11596" max="11596" width="16.5" style="6" customWidth="1"/>
    <col min="11597" max="11597" width="0.83203125" style="6" customWidth="1"/>
    <col min="11598" max="11598" width="17.83203125" style="6" customWidth="1"/>
    <col min="11599" max="11767" width="11.33203125" style="6"/>
    <col min="11768" max="11768" width="16.33203125" style="6" bestFit="1" customWidth="1"/>
    <col min="11769" max="11844" width="11.33203125" style="6"/>
    <col min="11845" max="11845" width="4" style="6" customWidth="1"/>
    <col min="11846" max="11846" width="2.1640625" style="6" customWidth="1"/>
    <col min="11847" max="11847" width="46" style="6" customWidth="1"/>
    <col min="11848" max="11848" width="16.5" style="6" customWidth="1"/>
    <col min="11849" max="11849" width="0.83203125" style="6" customWidth="1"/>
    <col min="11850" max="11850" width="15.83203125" style="6" customWidth="1"/>
    <col min="11851" max="11851" width="0.83203125" style="6" customWidth="1"/>
    <col min="11852" max="11852" width="16.5" style="6" customWidth="1"/>
    <col min="11853" max="11853" width="0.83203125" style="6" customWidth="1"/>
    <col min="11854" max="11854" width="17.83203125" style="6" customWidth="1"/>
    <col min="11855" max="12023" width="11.33203125" style="6"/>
    <col min="12024" max="12024" width="16.33203125" style="6" bestFit="1" customWidth="1"/>
    <col min="12025" max="12100" width="11.33203125" style="6"/>
    <col min="12101" max="12101" width="4" style="6" customWidth="1"/>
    <col min="12102" max="12102" width="2.1640625" style="6" customWidth="1"/>
    <col min="12103" max="12103" width="46" style="6" customWidth="1"/>
    <col min="12104" max="12104" width="16.5" style="6" customWidth="1"/>
    <col min="12105" max="12105" width="0.83203125" style="6" customWidth="1"/>
    <col min="12106" max="12106" width="15.83203125" style="6" customWidth="1"/>
    <col min="12107" max="12107" width="0.83203125" style="6" customWidth="1"/>
    <col min="12108" max="12108" width="16.5" style="6" customWidth="1"/>
    <col min="12109" max="12109" width="0.83203125" style="6" customWidth="1"/>
    <col min="12110" max="12110" width="17.83203125" style="6" customWidth="1"/>
    <col min="12111" max="12279" width="11.33203125" style="6"/>
    <col min="12280" max="12280" width="16.33203125" style="6" bestFit="1" customWidth="1"/>
    <col min="12281" max="12356" width="11.33203125" style="6"/>
    <col min="12357" max="12357" width="4" style="6" customWidth="1"/>
    <col min="12358" max="12358" width="2.1640625" style="6" customWidth="1"/>
    <col min="12359" max="12359" width="46" style="6" customWidth="1"/>
    <col min="12360" max="12360" width="16.5" style="6" customWidth="1"/>
    <col min="12361" max="12361" width="0.83203125" style="6" customWidth="1"/>
    <col min="12362" max="12362" width="15.83203125" style="6" customWidth="1"/>
    <col min="12363" max="12363" width="0.83203125" style="6" customWidth="1"/>
    <col min="12364" max="12364" width="16.5" style="6" customWidth="1"/>
    <col min="12365" max="12365" width="0.83203125" style="6" customWidth="1"/>
    <col min="12366" max="12366" width="17.83203125" style="6" customWidth="1"/>
    <col min="12367" max="12535" width="11.33203125" style="6"/>
    <col min="12536" max="12536" width="16.33203125" style="6" bestFit="1" customWidth="1"/>
    <col min="12537" max="12612" width="11.33203125" style="6"/>
    <col min="12613" max="12613" width="4" style="6" customWidth="1"/>
    <col min="12614" max="12614" width="2.1640625" style="6" customWidth="1"/>
    <col min="12615" max="12615" width="46" style="6" customWidth="1"/>
    <col min="12616" max="12616" width="16.5" style="6" customWidth="1"/>
    <col min="12617" max="12617" width="0.83203125" style="6" customWidth="1"/>
    <col min="12618" max="12618" width="15.83203125" style="6" customWidth="1"/>
    <col min="12619" max="12619" width="0.83203125" style="6" customWidth="1"/>
    <col min="12620" max="12620" width="16.5" style="6" customWidth="1"/>
    <col min="12621" max="12621" width="0.83203125" style="6" customWidth="1"/>
    <col min="12622" max="12622" width="17.83203125" style="6" customWidth="1"/>
    <col min="12623" max="12791" width="11.33203125" style="6"/>
    <col min="12792" max="12792" width="16.33203125" style="6" bestFit="1" customWidth="1"/>
    <col min="12793" max="12868" width="11.33203125" style="6"/>
    <col min="12869" max="12869" width="4" style="6" customWidth="1"/>
    <col min="12870" max="12870" width="2.1640625" style="6" customWidth="1"/>
    <col min="12871" max="12871" width="46" style="6" customWidth="1"/>
    <col min="12872" max="12872" width="16.5" style="6" customWidth="1"/>
    <col min="12873" max="12873" width="0.83203125" style="6" customWidth="1"/>
    <col min="12874" max="12874" width="15.83203125" style="6" customWidth="1"/>
    <col min="12875" max="12875" width="0.83203125" style="6" customWidth="1"/>
    <col min="12876" max="12876" width="16.5" style="6" customWidth="1"/>
    <col min="12877" max="12877" width="0.83203125" style="6" customWidth="1"/>
    <col min="12878" max="12878" width="17.83203125" style="6" customWidth="1"/>
    <col min="12879" max="13047" width="11.33203125" style="6"/>
    <col min="13048" max="13048" width="16.33203125" style="6" bestFit="1" customWidth="1"/>
    <col min="13049" max="13124" width="11.33203125" style="6"/>
    <col min="13125" max="13125" width="4" style="6" customWidth="1"/>
    <col min="13126" max="13126" width="2.1640625" style="6" customWidth="1"/>
    <col min="13127" max="13127" width="46" style="6" customWidth="1"/>
    <col min="13128" max="13128" width="16.5" style="6" customWidth="1"/>
    <col min="13129" max="13129" width="0.83203125" style="6" customWidth="1"/>
    <col min="13130" max="13130" width="15.83203125" style="6" customWidth="1"/>
    <col min="13131" max="13131" width="0.83203125" style="6" customWidth="1"/>
    <col min="13132" max="13132" width="16.5" style="6" customWidth="1"/>
    <col min="13133" max="13133" width="0.83203125" style="6" customWidth="1"/>
    <col min="13134" max="13134" width="17.83203125" style="6" customWidth="1"/>
    <col min="13135" max="13303" width="11.33203125" style="6"/>
    <col min="13304" max="13304" width="16.33203125" style="6" bestFit="1" customWidth="1"/>
    <col min="13305" max="13380" width="11.33203125" style="6"/>
    <col min="13381" max="13381" width="4" style="6" customWidth="1"/>
    <col min="13382" max="13382" width="2.1640625" style="6" customWidth="1"/>
    <col min="13383" max="13383" width="46" style="6" customWidth="1"/>
    <col min="13384" max="13384" width="16.5" style="6" customWidth="1"/>
    <col min="13385" max="13385" width="0.83203125" style="6" customWidth="1"/>
    <col min="13386" max="13386" width="15.83203125" style="6" customWidth="1"/>
    <col min="13387" max="13387" width="0.83203125" style="6" customWidth="1"/>
    <col min="13388" max="13388" width="16.5" style="6" customWidth="1"/>
    <col min="13389" max="13389" width="0.83203125" style="6" customWidth="1"/>
    <col min="13390" max="13390" width="17.83203125" style="6" customWidth="1"/>
    <col min="13391" max="13559" width="11.33203125" style="6"/>
    <col min="13560" max="13560" width="16.33203125" style="6" bestFit="1" customWidth="1"/>
    <col min="13561" max="13636" width="11.33203125" style="6"/>
    <col min="13637" max="13637" width="4" style="6" customWidth="1"/>
    <col min="13638" max="13638" width="2.1640625" style="6" customWidth="1"/>
    <col min="13639" max="13639" width="46" style="6" customWidth="1"/>
    <col min="13640" max="13640" width="16.5" style="6" customWidth="1"/>
    <col min="13641" max="13641" width="0.83203125" style="6" customWidth="1"/>
    <col min="13642" max="13642" width="15.83203125" style="6" customWidth="1"/>
    <col min="13643" max="13643" width="0.83203125" style="6" customWidth="1"/>
    <col min="13644" max="13644" width="16.5" style="6" customWidth="1"/>
    <col min="13645" max="13645" width="0.83203125" style="6" customWidth="1"/>
    <col min="13646" max="13646" width="17.83203125" style="6" customWidth="1"/>
    <col min="13647" max="13815" width="11.33203125" style="6"/>
    <col min="13816" max="13816" width="16.33203125" style="6" bestFit="1" customWidth="1"/>
    <col min="13817" max="13892" width="11.33203125" style="6"/>
    <col min="13893" max="13893" width="4" style="6" customWidth="1"/>
    <col min="13894" max="13894" width="2.1640625" style="6" customWidth="1"/>
    <col min="13895" max="13895" width="46" style="6" customWidth="1"/>
    <col min="13896" max="13896" width="16.5" style="6" customWidth="1"/>
    <col min="13897" max="13897" width="0.83203125" style="6" customWidth="1"/>
    <col min="13898" max="13898" width="15.83203125" style="6" customWidth="1"/>
    <col min="13899" max="13899" width="0.83203125" style="6" customWidth="1"/>
    <col min="13900" max="13900" width="16.5" style="6" customWidth="1"/>
    <col min="13901" max="13901" width="0.83203125" style="6" customWidth="1"/>
    <col min="13902" max="13902" width="17.83203125" style="6" customWidth="1"/>
    <col min="13903" max="14071" width="11.33203125" style="6"/>
    <col min="14072" max="14072" width="16.33203125" style="6" bestFit="1" customWidth="1"/>
    <col min="14073" max="14148" width="11.33203125" style="6"/>
    <col min="14149" max="14149" width="4" style="6" customWidth="1"/>
    <col min="14150" max="14150" width="2.1640625" style="6" customWidth="1"/>
    <col min="14151" max="14151" width="46" style="6" customWidth="1"/>
    <col min="14152" max="14152" width="16.5" style="6" customWidth="1"/>
    <col min="14153" max="14153" width="0.83203125" style="6" customWidth="1"/>
    <col min="14154" max="14154" width="15.83203125" style="6" customWidth="1"/>
    <col min="14155" max="14155" width="0.83203125" style="6" customWidth="1"/>
    <col min="14156" max="14156" width="16.5" style="6" customWidth="1"/>
    <col min="14157" max="14157" width="0.83203125" style="6" customWidth="1"/>
    <col min="14158" max="14158" width="17.83203125" style="6" customWidth="1"/>
    <col min="14159" max="14327" width="11.33203125" style="6"/>
    <col min="14328" max="14328" width="16.33203125" style="6" bestFit="1" customWidth="1"/>
    <col min="14329" max="14404" width="11.33203125" style="6"/>
    <col min="14405" max="14405" width="4" style="6" customWidth="1"/>
    <col min="14406" max="14406" width="2.1640625" style="6" customWidth="1"/>
    <col min="14407" max="14407" width="46" style="6" customWidth="1"/>
    <col min="14408" max="14408" width="16.5" style="6" customWidth="1"/>
    <col min="14409" max="14409" width="0.83203125" style="6" customWidth="1"/>
    <col min="14410" max="14410" width="15.83203125" style="6" customWidth="1"/>
    <col min="14411" max="14411" width="0.83203125" style="6" customWidth="1"/>
    <col min="14412" max="14412" width="16.5" style="6" customWidth="1"/>
    <col min="14413" max="14413" width="0.83203125" style="6" customWidth="1"/>
    <col min="14414" max="14414" width="17.83203125" style="6" customWidth="1"/>
    <col min="14415" max="14583" width="11.33203125" style="6"/>
    <col min="14584" max="14584" width="16.33203125" style="6" bestFit="1" customWidth="1"/>
    <col min="14585" max="14660" width="11.33203125" style="6"/>
    <col min="14661" max="14661" width="4" style="6" customWidth="1"/>
    <col min="14662" max="14662" width="2.1640625" style="6" customWidth="1"/>
    <col min="14663" max="14663" width="46" style="6" customWidth="1"/>
    <col min="14664" max="14664" width="16.5" style="6" customWidth="1"/>
    <col min="14665" max="14665" width="0.83203125" style="6" customWidth="1"/>
    <col min="14666" max="14666" width="15.83203125" style="6" customWidth="1"/>
    <col min="14667" max="14667" width="0.83203125" style="6" customWidth="1"/>
    <col min="14668" max="14668" width="16.5" style="6" customWidth="1"/>
    <col min="14669" max="14669" width="0.83203125" style="6" customWidth="1"/>
    <col min="14670" max="14670" width="17.83203125" style="6" customWidth="1"/>
    <col min="14671" max="14839" width="11.33203125" style="6"/>
    <col min="14840" max="14840" width="16.33203125" style="6" bestFit="1" customWidth="1"/>
    <col min="14841" max="14916" width="11.33203125" style="6"/>
    <col min="14917" max="14917" width="4" style="6" customWidth="1"/>
    <col min="14918" max="14918" width="2.1640625" style="6" customWidth="1"/>
    <col min="14919" max="14919" width="46" style="6" customWidth="1"/>
    <col min="14920" max="14920" width="16.5" style="6" customWidth="1"/>
    <col min="14921" max="14921" width="0.83203125" style="6" customWidth="1"/>
    <col min="14922" max="14922" width="15.83203125" style="6" customWidth="1"/>
    <col min="14923" max="14923" width="0.83203125" style="6" customWidth="1"/>
    <col min="14924" max="14924" width="16.5" style="6" customWidth="1"/>
    <col min="14925" max="14925" width="0.83203125" style="6" customWidth="1"/>
    <col min="14926" max="14926" width="17.83203125" style="6" customWidth="1"/>
    <col min="14927" max="15095" width="11.33203125" style="6"/>
    <col min="15096" max="15096" width="16.33203125" style="6" bestFit="1" customWidth="1"/>
    <col min="15097" max="15172" width="11.33203125" style="6"/>
    <col min="15173" max="15173" width="4" style="6" customWidth="1"/>
    <col min="15174" max="15174" width="2.1640625" style="6" customWidth="1"/>
    <col min="15175" max="15175" width="46" style="6" customWidth="1"/>
    <col min="15176" max="15176" width="16.5" style="6" customWidth="1"/>
    <col min="15177" max="15177" width="0.83203125" style="6" customWidth="1"/>
    <col min="15178" max="15178" width="15.83203125" style="6" customWidth="1"/>
    <col min="15179" max="15179" width="0.83203125" style="6" customWidth="1"/>
    <col min="15180" max="15180" width="16.5" style="6" customWidth="1"/>
    <col min="15181" max="15181" width="0.83203125" style="6" customWidth="1"/>
    <col min="15182" max="15182" width="17.83203125" style="6" customWidth="1"/>
    <col min="15183" max="15351" width="11.33203125" style="6"/>
    <col min="15352" max="15352" width="16.33203125" style="6" bestFit="1" customWidth="1"/>
    <col min="15353" max="15428" width="11.33203125" style="6"/>
    <col min="15429" max="15429" width="4" style="6" customWidth="1"/>
    <col min="15430" max="15430" width="2.1640625" style="6" customWidth="1"/>
    <col min="15431" max="15431" width="46" style="6" customWidth="1"/>
    <col min="15432" max="15432" width="16.5" style="6" customWidth="1"/>
    <col min="15433" max="15433" width="0.83203125" style="6" customWidth="1"/>
    <col min="15434" max="15434" width="15.83203125" style="6" customWidth="1"/>
    <col min="15435" max="15435" width="0.83203125" style="6" customWidth="1"/>
    <col min="15436" max="15436" width="16.5" style="6" customWidth="1"/>
    <col min="15437" max="15437" width="0.83203125" style="6" customWidth="1"/>
    <col min="15438" max="15438" width="17.83203125" style="6" customWidth="1"/>
    <col min="15439" max="15607" width="11.33203125" style="6"/>
    <col min="15608" max="15608" width="16.33203125" style="6" bestFit="1" customWidth="1"/>
    <col min="15609" max="16384" width="11.33203125" style="6"/>
  </cols>
  <sheetData>
    <row r="1" spans="1:10" x14ac:dyDescent="0.45">
      <c r="J1" s="81" t="s">
        <v>13</v>
      </c>
    </row>
    <row r="2" spans="1:10" ht="21" customHeight="1" x14ac:dyDescent="0.45">
      <c r="A2" s="198" t="str">
        <f>BS!A1</f>
        <v>บริษัท เชียงใหม่ริมดอย จำกัด (มหาชน)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 ht="19.5" customHeight="1" x14ac:dyDescent="0.45">
      <c r="A3" s="207" t="s">
        <v>117</v>
      </c>
      <c r="B3" s="207"/>
      <c r="C3" s="207"/>
      <c r="D3" s="207"/>
      <c r="E3" s="207"/>
      <c r="F3" s="207"/>
      <c r="G3" s="207"/>
      <c r="H3" s="207"/>
      <c r="I3" s="207"/>
      <c r="J3" s="207"/>
    </row>
    <row r="4" spans="1:10" ht="21" customHeight="1" x14ac:dyDescent="0.45">
      <c r="A4" s="207" t="str">
        <f>EQ!A4</f>
        <v>สำหรับงวดเก้าเดือนสิ้นสุดวันที่ 30 กันยายน 2562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10" ht="3" customHeight="1" x14ac:dyDescent="0.45">
      <c r="A5" s="168"/>
      <c r="B5" s="168"/>
      <c r="C5" s="168"/>
      <c r="D5" s="168"/>
      <c r="E5" s="168"/>
      <c r="F5" s="168"/>
      <c r="G5" s="168"/>
      <c r="H5" s="168"/>
      <c r="I5" s="168"/>
      <c r="J5" s="168"/>
    </row>
    <row r="6" spans="1:10" ht="18.75" customHeight="1" x14ac:dyDescent="0.45">
      <c r="A6" s="8"/>
      <c r="B6" s="8"/>
      <c r="C6" s="9"/>
      <c r="D6" s="197" t="s">
        <v>6</v>
      </c>
      <c r="E6" s="197"/>
      <c r="F6" s="197"/>
      <c r="G6" s="197"/>
      <c r="H6" s="197"/>
      <c r="I6" s="197"/>
      <c r="J6" s="197"/>
    </row>
    <row r="7" spans="1:10" ht="18.75" customHeight="1" x14ac:dyDescent="0.45">
      <c r="A7" s="8"/>
      <c r="B7" s="8"/>
      <c r="C7" s="9"/>
      <c r="D7" s="201" t="s">
        <v>68</v>
      </c>
      <c r="E7" s="201"/>
      <c r="F7" s="201"/>
      <c r="G7" s="69"/>
      <c r="H7" s="169"/>
      <c r="I7" s="169"/>
      <c r="J7" s="169"/>
    </row>
    <row r="8" spans="1:10" ht="20.25" customHeight="1" x14ac:dyDescent="0.45">
      <c r="A8" s="8"/>
      <c r="B8" s="8"/>
      <c r="C8" s="9"/>
      <c r="D8" s="200" t="s">
        <v>69</v>
      </c>
      <c r="E8" s="200"/>
      <c r="F8" s="200"/>
      <c r="G8" s="69"/>
      <c r="H8" s="208" t="s">
        <v>8</v>
      </c>
      <c r="I8" s="208"/>
      <c r="J8" s="208"/>
    </row>
    <row r="9" spans="1:10" x14ac:dyDescent="0.45">
      <c r="D9" s="86" t="s">
        <v>70</v>
      </c>
      <c r="E9" s="87"/>
      <c r="F9" s="170">
        <v>2561</v>
      </c>
      <c r="G9" s="129"/>
      <c r="H9" s="86" t="s">
        <v>70</v>
      </c>
      <c r="I9" s="87"/>
      <c r="J9" s="170">
        <v>2561</v>
      </c>
    </row>
    <row r="10" spans="1:10" ht="21" customHeight="1" x14ac:dyDescent="0.45">
      <c r="A10" s="171" t="s">
        <v>118</v>
      </c>
      <c r="B10" s="167"/>
      <c r="C10" s="167"/>
      <c r="D10" s="172"/>
      <c r="E10" s="167"/>
      <c r="F10" s="167"/>
      <c r="G10" s="167"/>
      <c r="I10" s="167"/>
      <c r="J10" s="167"/>
    </row>
    <row r="11" spans="1:10" ht="22.5" customHeight="1" x14ac:dyDescent="0.45">
      <c r="A11" s="173" t="s">
        <v>97</v>
      </c>
      <c r="B11" s="167"/>
      <c r="C11" s="167"/>
      <c r="D11" s="174">
        <f>'PL 9 M'!E22</f>
        <v>8004501</v>
      </c>
      <c r="E11" s="109"/>
      <c r="F11" s="109">
        <f>'PL 9 M'!G22</f>
        <v>30859343</v>
      </c>
      <c r="G11" s="109"/>
      <c r="H11" s="109">
        <f>'PL 9 M'!I22</f>
        <v>8207941</v>
      </c>
      <c r="I11" s="109"/>
      <c r="J11" s="109">
        <f>'PL 9 M'!K22</f>
        <v>30743874</v>
      </c>
    </row>
    <row r="12" spans="1:10" ht="21.75" customHeight="1" x14ac:dyDescent="0.45">
      <c r="A12" s="175" t="s">
        <v>119</v>
      </c>
      <c r="B12" s="167"/>
      <c r="C12" s="167"/>
      <c r="D12" s="174"/>
      <c r="E12" s="176"/>
      <c r="F12" s="109"/>
      <c r="G12" s="176"/>
      <c r="H12" s="176"/>
      <c r="I12" s="176"/>
      <c r="J12" s="176"/>
    </row>
    <row r="13" spans="1:10" ht="21.75" customHeight="1" x14ac:dyDescent="0.45">
      <c r="A13" s="175"/>
      <c r="B13" s="167" t="s">
        <v>120</v>
      </c>
      <c r="C13" s="167"/>
      <c r="D13" s="174">
        <f>H13</f>
        <v>-5552563</v>
      </c>
      <c r="E13" s="176"/>
      <c r="F13" s="43">
        <v>0</v>
      </c>
      <c r="G13" s="176"/>
      <c r="H13" s="109">
        <v>-5552563</v>
      </c>
      <c r="I13" s="176"/>
      <c r="J13" s="43">
        <v>0</v>
      </c>
    </row>
    <row r="14" spans="1:10" x14ac:dyDescent="0.45">
      <c r="A14" s="167"/>
      <c r="B14" s="173" t="s">
        <v>121</v>
      </c>
      <c r="C14" s="167"/>
      <c r="D14" s="109">
        <f>-[3]กระทบกระแสเงินสด!G73</f>
        <v>12993180</v>
      </c>
      <c r="E14" s="176"/>
      <c r="F14" s="109">
        <v>10916015</v>
      </c>
      <c r="G14" s="177"/>
      <c r="H14" s="63">
        <f>-[3]กระทบกระแสเงินสด!G73</f>
        <v>12993180</v>
      </c>
      <c r="I14" s="63"/>
      <c r="J14" s="63">
        <v>10916015</v>
      </c>
    </row>
    <row r="15" spans="1:10" x14ac:dyDescent="0.45">
      <c r="A15" s="167"/>
      <c r="B15" s="178" t="s">
        <v>122</v>
      </c>
      <c r="C15" s="167"/>
      <c r="D15" s="109">
        <f>-[3]กระทบกระแสเงินสด!E109</f>
        <v>727160</v>
      </c>
      <c r="E15" s="176"/>
      <c r="F15" s="109">
        <v>508229</v>
      </c>
      <c r="G15" s="177"/>
      <c r="H15" s="63">
        <f>-[3]กระทบกระแสเงินสด!E109</f>
        <v>727160</v>
      </c>
      <c r="I15" s="63"/>
      <c r="J15" s="63">
        <v>508229</v>
      </c>
    </row>
    <row r="16" spans="1:10" x14ac:dyDescent="0.45">
      <c r="A16" s="167"/>
      <c r="B16" s="173" t="s">
        <v>123</v>
      </c>
      <c r="C16" s="167"/>
      <c r="D16" s="109">
        <f>ROUND(-[3]กระทบกระแสเงินสด!E79,0)</f>
        <v>-98870</v>
      </c>
      <c r="E16" s="176"/>
      <c r="F16" s="63">
        <v>348903</v>
      </c>
      <c r="G16" s="177"/>
      <c r="H16" s="63">
        <f>ROUND(-[3]กระทบกระแสเงินสด!E79,0)</f>
        <v>-98870</v>
      </c>
      <c r="I16" s="63"/>
      <c r="J16" s="63">
        <v>348903</v>
      </c>
    </row>
    <row r="17" spans="1:10" x14ac:dyDescent="0.45">
      <c r="A17" s="167"/>
      <c r="B17" s="173" t="s">
        <v>124</v>
      </c>
      <c r="C17" s="167"/>
      <c r="D17" s="109">
        <f>H17</f>
        <v>486018</v>
      </c>
      <c r="E17" s="176"/>
      <c r="F17" s="66">
        <v>1580649</v>
      </c>
      <c r="G17" s="177"/>
      <c r="H17" s="63">
        <f>ROUND(-[3]กระทบกระแสเงินสด!G58,0)</f>
        <v>486018</v>
      </c>
      <c r="I17" s="63"/>
      <c r="J17" s="66">
        <v>1580649</v>
      </c>
    </row>
    <row r="18" spans="1:10" x14ac:dyDescent="0.45">
      <c r="A18" s="167"/>
      <c r="B18" s="173" t="s">
        <v>125</v>
      </c>
      <c r="C18" s="167"/>
      <c r="D18" s="63">
        <f>-[3]กระทบกระแสเงินสด!E126</f>
        <v>-514786</v>
      </c>
      <c r="E18" s="176"/>
      <c r="F18" s="63">
        <v>-731317</v>
      </c>
      <c r="G18" s="177"/>
      <c r="H18" s="63">
        <f>D18</f>
        <v>-514786</v>
      </c>
      <c r="I18" s="63"/>
      <c r="J18" s="63">
        <v>-731317</v>
      </c>
    </row>
    <row r="19" spans="1:10" ht="21" customHeight="1" x14ac:dyDescent="0.45">
      <c r="A19" s="167"/>
      <c r="B19" s="178" t="s">
        <v>83</v>
      </c>
      <c r="C19" s="167"/>
      <c r="D19" s="174">
        <f>-'PL 9 M'!E21</f>
        <v>-946560</v>
      </c>
      <c r="E19" s="176"/>
      <c r="F19" s="63">
        <v>-1090469</v>
      </c>
      <c r="G19" s="177"/>
      <c r="H19" s="43">
        <v>0</v>
      </c>
      <c r="I19" s="43"/>
      <c r="J19" s="43">
        <v>0</v>
      </c>
    </row>
    <row r="20" spans="1:10" ht="21" customHeight="1" x14ac:dyDescent="0.45">
      <c r="A20" s="167"/>
      <c r="B20" s="178" t="s">
        <v>126</v>
      </c>
      <c r="C20" s="167"/>
      <c r="D20" s="66">
        <f>[3]กระทบกระแสเงินสด!E17</f>
        <v>1892284</v>
      </c>
      <c r="E20" s="176"/>
      <c r="F20" s="66">
        <v>4745155</v>
      </c>
      <c r="G20" s="177"/>
      <c r="H20" s="66">
        <f>[3]กระทบกระแสเงินสด!E17</f>
        <v>1892284</v>
      </c>
      <c r="I20" s="43"/>
      <c r="J20" s="66">
        <v>4745155</v>
      </c>
    </row>
    <row r="21" spans="1:10" ht="21" customHeight="1" x14ac:dyDescent="0.45">
      <c r="A21" s="167"/>
      <c r="B21" s="173" t="s">
        <v>127</v>
      </c>
      <c r="C21" s="167"/>
      <c r="D21" s="174">
        <f>BS!E53-BS!G53+'PL 9 M'!E27</f>
        <v>3501869</v>
      </c>
      <c r="E21" s="176"/>
      <c r="F21" s="63">
        <v>1141758</v>
      </c>
      <c r="G21" s="177"/>
      <c r="H21" s="63">
        <f>BS!I53-BS!K53+'PL 9 M'!I27</f>
        <v>3501869</v>
      </c>
      <c r="I21" s="63"/>
      <c r="J21" s="63">
        <v>1141758</v>
      </c>
    </row>
    <row r="22" spans="1:10" ht="21" customHeight="1" x14ac:dyDescent="0.45">
      <c r="A22" s="167"/>
      <c r="B22" s="175" t="s">
        <v>128</v>
      </c>
      <c r="C22" s="167"/>
      <c r="D22" s="43">
        <v>0</v>
      </c>
      <c r="E22" s="176"/>
      <c r="F22" s="43">
        <v>0</v>
      </c>
      <c r="G22" s="177"/>
      <c r="H22" s="63">
        <f>-[3]กระทบกระแสเงินสด!E13</f>
        <v>-1150000</v>
      </c>
      <c r="I22" s="63"/>
      <c r="J22" s="63">
        <v>-975000</v>
      </c>
    </row>
    <row r="23" spans="1:10" ht="21" customHeight="1" x14ac:dyDescent="0.45">
      <c r="A23" s="167"/>
      <c r="B23" s="173" t="s">
        <v>129</v>
      </c>
      <c r="C23" s="167"/>
      <c r="D23" s="179">
        <f>'PL 9 M'!E17</f>
        <v>5542606</v>
      </c>
      <c r="E23" s="36"/>
      <c r="F23" s="97">
        <v>3426683</v>
      </c>
      <c r="G23" s="176"/>
      <c r="H23" s="97">
        <f>'PL 9 M'!I17</f>
        <v>5542606</v>
      </c>
      <c r="I23" s="109"/>
      <c r="J23" s="180">
        <v>3426683</v>
      </c>
    </row>
    <row r="24" spans="1:10" ht="21" customHeight="1" x14ac:dyDescent="0.45">
      <c r="A24" s="167"/>
      <c r="B24" s="173"/>
      <c r="C24" s="167" t="s">
        <v>130</v>
      </c>
      <c r="D24" s="36"/>
      <c r="E24" s="36"/>
      <c r="F24" s="36"/>
      <c r="G24" s="176"/>
      <c r="H24" s="36"/>
      <c r="I24" s="176"/>
      <c r="J24" s="36"/>
    </row>
    <row r="25" spans="1:10" ht="20.25" customHeight="1" x14ac:dyDescent="0.45">
      <c r="A25" s="167"/>
      <c r="B25" s="173"/>
      <c r="C25" s="167" t="s">
        <v>131</v>
      </c>
      <c r="D25" s="109">
        <f>SUM(D11:D23)</f>
        <v>26034839</v>
      </c>
      <c r="E25" s="109"/>
      <c r="F25" s="109">
        <f>SUM(F11:F23)</f>
        <v>51704949</v>
      </c>
      <c r="G25" s="109"/>
      <c r="H25" s="109">
        <f>SUM(H11:H23)</f>
        <v>26034839</v>
      </c>
      <c r="I25" s="109"/>
      <c r="J25" s="109">
        <f>SUM(J11:J23)</f>
        <v>51704949</v>
      </c>
    </row>
    <row r="26" spans="1:10" ht="21" customHeight="1" x14ac:dyDescent="0.45">
      <c r="A26" s="167" t="s">
        <v>132</v>
      </c>
      <c r="B26" s="173"/>
      <c r="C26" s="167"/>
      <c r="D26" s="176"/>
      <c r="E26" s="176"/>
      <c r="F26" s="176"/>
      <c r="G26" s="176"/>
      <c r="H26" s="176"/>
      <c r="I26" s="176"/>
      <c r="J26" s="176"/>
    </row>
    <row r="27" spans="1:10" ht="21" customHeight="1" x14ac:dyDescent="0.45">
      <c r="A27" s="167"/>
      <c r="B27" s="173" t="s">
        <v>18</v>
      </c>
      <c r="C27" s="167"/>
      <c r="D27" s="109">
        <f>-BS!E12+BS!G12+[3]กระทบกระแสเงินสด!G93-D13</f>
        <v>-172948054</v>
      </c>
      <c r="E27" s="176"/>
      <c r="F27" s="109">
        <f>-20653611-1</f>
        <v>-20653612</v>
      </c>
      <c r="G27" s="176"/>
      <c r="H27" s="109">
        <f>-BS!I12+BS!K12+[3]กระทบกระแสเงินสด!G93-H13</f>
        <v>-172948054</v>
      </c>
      <c r="I27" s="109"/>
      <c r="J27" s="109">
        <f>-20653611-1</f>
        <v>-20653612</v>
      </c>
    </row>
    <row r="28" spans="1:10" ht="21" customHeight="1" x14ac:dyDescent="0.45">
      <c r="A28" s="167"/>
      <c r="B28" s="173" t="s">
        <v>19</v>
      </c>
      <c r="C28" s="167"/>
      <c r="D28" s="109">
        <f>-BS!E13+BS!G13</f>
        <v>30618449</v>
      </c>
      <c r="E28" s="176"/>
      <c r="F28" s="109">
        <v>35596355</v>
      </c>
      <c r="G28" s="176"/>
      <c r="H28" s="109">
        <f>-BS!I13+BS!K13</f>
        <v>30618449</v>
      </c>
      <c r="I28" s="109"/>
      <c r="J28" s="109">
        <v>35596355</v>
      </c>
    </row>
    <row r="29" spans="1:10" ht="21" customHeight="1" x14ac:dyDescent="0.45">
      <c r="A29" s="167"/>
      <c r="B29" s="173" t="s">
        <v>20</v>
      </c>
      <c r="C29" s="167"/>
      <c r="D29" s="109">
        <f>-BS!E14+BS!G14</f>
        <v>10368477</v>
      </c>
      <c r="E29" s="176"/>
      <c r="F29" s="109">
        <v>11781741</v>
      </c>
      <c r="G29" s="176"/>
      <c r="H29" s="109">
        <f>-BS!I14+BS!K14</f>
        <v>10368477</v>
      </c>
      <c r="I29" s="109"/>
      <c r="J29" s="109">
        <v>11781741</v>
      </c>
    </row>
    <row r="30" spans="1:10" ht="21" customHeight="1" x14ac:dyDescent="0.45">
      <c r="A30" s="167"/>
      <c r="B30" s="173" t="s">
        <v>30</v>
      </c>
      <c r="C30" s="167"/>
      <c r="D30" s="109">
        <f>-BS!E24+BS!G24+[3]กระทบกระแสเงินสด!G94</f>
        <v>-108983</v>
      </c>
      <c r="E30" s="109"/>
      <c r="F30" s="43">
        <v>0</v>
      </c>
      <c r="G30" s="109"/>
      <c r="H30" s="109">
        <f>-BS!I24+BS!K24+[3]กระทบกระแสเงินสด!G94</f>
        <v>-108983</v>
      </c>
      <c r="I30" s="109"/>
      <c r="J30" s="43">
        <v>0</v>
      </c>
    </row>
    <row r="31" spans="1:10" ht="21.75" customHeight="1" x14ac:dyDescent="0.45">
      <c r="A31" s="167" t="s">
        <v>133</v>
      </c>
      <c r="B31" s="173"/>
      <c r="C31" s="167"/>
      <c r="D31" s="176"/>
      <c r="E31" s="176"/>
      <c r="F31" s="43"/>
      <c r="G31" s="176"/>
      <c r="H31" s="176"/>
      <c r="I31" s="176"/>
      <c r="J31" s="176"/>
    </row>
    <row r="32" spans="1:10" ht="21" customHeight="1" x14ac:dyDescent="0.45">
      <c r="A32" s="167"/>
      <c r="B32" s="173" t="s">
        <v>40</v>
      </c>
      <c r="C32" s="167"/>
      <c r="D32" s="109">
        <f>BS!E42-BS!G42-[3]กระทบกระแสเงินสด!E26-D78-D80</f>
        <v>44804363</v>
      </c>
      <c r="E32" s="176"/>
      <c r="F32" s="109">
        <v>-32366983</v>
      </c>
      <c r="G32" s="176"/>
      <c r="H32" s="109">
        <f>BS!I42-BS!K42-[3]กระทบกระแสเงินสด!E26-H78-H80</f>
        <v>44804363</v>
      </c>
      <c r="I32" s="109"/>
      <c r="J32" s="63">
        <v>-32366983</v>
      </c>
    </row>
    <row r="33" spans="1:10" ht="21" customHeight="1" x14ac:dyDescent="0.45">
      <c r="A33" s="167"/>
      <c r="B33" s="173" t="s">
        <v>44</v>
      </c>
      <c r="C33" s="167"/>
      <c r="D33" s="109">
        <f>BS!E46-BS!G46</f>
        <v>3805942</v>
      </c>
      <c r="E33" s="176"/>
      <c r="F33" s="109">
        <v>-11731557</v>
      </c>
      <c r="G33" s="176"/>
      <c r="H33" s="109">
        <f>BS!I46-BS!K46</f>
        <v>3805942</v>
      </c>
      <c r="I33" s="109"/>
      <c r="J33" s="63">
        <v>-11731557</v>
      </c>
    </row>
    <row r="34" spans="1:10" ht="21" customHeight="1" x14ac:dyDescent="0.45">
      <c r="A34" s="167"/>
      <c r="B34" s="173" t="s">
        <v>45</v>
      </c>
      <c r="C34" s="167"/>
      <c r="D34" s="95">
        <f>BS!E47-BS!G47</f>
        <v>9044890</v>
      </c>
      <c r="E34" s="111"/>
      <c r="F34" s="95">
        <v>9882533</v>
      </c>
      <c r="G34" s="111"/>
      <c r="H34" s="95">
        <f>BS!I47-BS!K47</f>
        <v>9044890</v>
      </c>
      <c r="I34" s="95"/>
      <c r="J34" s="30">
        <v>9882533</v>
      </c>
    </row>
    <row r="35" spans="1:10" ht="21" customHeight="1" x14ac:dyDescent="0.45">
      <c r="A35" s="167"/>
      <c r="B35" s="173" t="s">
        <v>134</v>
      </c>
      <c r="C35" s="167"/>
      <c r="D35" s="95">
        <f>BS!E49-BS!G49+BS!E54-BS!G54-D20</f>
        <v>-11715675</v>
      </c>
      <c r="E35" s="111"/>
      <c r="F35" s="95">
        <v>-13041392</v>
      </c>
      <c r="G35" s="111"/>
      <c r="H35" s="95">
        <f>BS!I49-BS!K49+BS!I54-BS!K54-H20</f>
        <v>-11715675</v>
      </c>
      <c r="I35" s="95"/>
      <c r="J35" s="95">
        <v>-13041392</v>
      </c>
    </row>
    <row r="36" spans="1:10" ht="21" customHeight="1" x14ac:dyDescent="0.45">
      <c r="A36" s="167"/>
      <c r="B36" s="173" t="s">
        <v>52</v>
      </c>
      <c r="C36" s="167"/>
      <c r="D36" s="95">
        <f>BS!E55-BS!G55</f>
        <v>-800000</v>
      </c>
      <c r="E36" s="111"/>
      <c r="F36" s="95">
        <v>-1200000</v>
      </c>
      <c r="G36" s="111"/>
      <c r="H36" s="95">
        <f>BS!I55-BS!K55</f>
        <v>-800000</v>
      </c>
      <c r="I36" s="95"/>
      <c r="J36" s="95">
        <v>-1200000</v>
      </c>
    </row>
    <row r="37" spans="1:10" ht="21" customHeight="1" x14ac:dyDescent="0.45">
      <c r="A37" s="167"/>
      <c r="B37" s="173" t="s">
        <v>135</v>
      </c>
      <c r="C37" s="167"/>
      <c r="D37" s="107">
        <v>0</v>
      </c>
      <c r="E37" s="111"/>
      <c r="F37" s="96">
        <v>-232300</v>
      </c>
      <c r="G37" s="111"/>
      <c r="H37" s="107">
        <v>0</v>
      </c>
      <c r="I37" s="95"/>
      <c r="J37" s="96">
        <v>-232300</v>
      </c>
    </row>
    <row r="38" spans="1:10" ht="21" customHeight="1" x14ac:dyDescent="0.45">
      <c r="A38" s="167" t="s">
        <v>136</v>
      </c>
      <c r="B38" s="167"/>
      <c r="C38" s="173"/>
      <c r="D38" s="95">
        <f>SUM(D25:D37)</f>
        <v>-60895752</v>
      </c>
      <c r="E38" s="111"/>
      <c r="F38" s="95">
        <f>SUM(F25:F37)</f>
        <v>29739734</v>
      </c>
      <c r="G38" s="176"/>
      <c r="H38" s="95">
        <f>SUM(H25:H37)</f>
        <v>-60895752</v>
      </c>
      <c r="I38" s="95"/>
      <c r="J38" s="95">
        <f>SUM(J25:J37)</f>
        <v>29739734</v>
      </c>
    </row>
    <row r="39" spans="1:10" x14ac:dyDescent="0.45">
      <c r="A39" s="167"/>
      <c r="B39" s="167" t="s">
        <v>137</v>
      </c>
      <c r="C39" s="173"/>
      <c r="D39" s="95">
        <f>'PL 9 M'!E23-BS!E23+BS!G23-BS!E22+BS!G22+BS!E48-BS!G48-D17+'PL 9 M'!E28-[3]กระทบกระแสเงินสด!G57</f>
        <v>-23290286</v>
      </c>
      <c r="E39" s="111"/>
      <c r="F39" s="95">
        <v>-17817173</v>
      </c>
      <c r="G39" s="176"/>
      <c r="H39" s="95">
        <f>'PL 9 M'!I23-BS!I23+BS!K23-BS!I22+BS!K22+BS!I48-BS!K48-H17+'PL 9 M'!I28-[3]กระทบกระแสเงินสด!G57</f>
        <v>-23290286</v>
      </c>
      <c r="I39" s="109"/>
      <c r="J39" s="30">
        <v>-17817173</v>
      </c>
    </row>
    <row r="40" spans="1:10" x14ac:dyDescent="0.45">
      <c r="A40" s="167"/>
      <c r="B40" s="167" t="s">
        <v>138</v>
      </c>
      <c r="C40" s="173"/>
      <c r="D40" s="95">
        <f>[3]กระทบกระแสเงินสด!G57</f>
        <v>10185038</v>
      </c>
      <c r="E40" s="111"/>
      <c r="F40" s="95">
        <v>10563399</v>
      </c>
      <c r="G40" s="176"/>
      <c r="H40" s="95">
        <f>[3]กระทบกระแสเงินสด!G57</f>
        <v>10185038</v>
      </c>
      <c r="I40" s="109"/>
      <c r="J40" s="30">
        <v>10563399</v>
      </c>
    </row>
    <row r="41" spans="1:10" x14ac:dyDescent="0.45">
      <c r="A41" s="167" t="s">
        <v>139</v>
      </c>
      <c r="B41" s="167"/>
      <c r="C41" s="173"/>
      <c r="D41" s="108">
        <f>SUM(D38:D40)</f>
        <v>-74001000</v>
      </c>
      <c r="E41" s="111"/>
      <c r="F41" s="108">
        <f>SUM(F38:F40)</f>
        <v>22485960</v>
      </c>
      <c r="G41" s="176"/>
      <c r="H41" s="108">
        <f>SUM(H38:H40)</f>
        <v>-74001000</v>
      </c>
      <c r="I41" s="109"/>
      <c r="J41" s="108">
        <f>SUM(J38:J40)</f>
        <v>22485960</v>
      </c>
    </row>
    <row r="42" spans="1:10" ht="10.5" customHeight="1" x14ac:dyDescent="0.45">
      <c r="D42" s="26"/>
    </row>
    <row r="43" spans="1:10" ht="22.5" customHeight="1" x14ac:dyDescent="0.45">
      <c r="A43" s="93" t="str">
        <f>BS!A28</f>
        <v>หมายเหตุประกอบงบการเงินระหว่างกาลเป็นส่วนหนึ่งของงบการเงินระหว่างกาลนี้</v>
      </c>
      <c r="D43" s="181"/>
    </row>
    <row r="44" spans="1:10" ht="22.5" customHeight="1" x14ac:dyDescent="0.45">
      <c r="A44" s="93"/>
      <c r="D44" s="181"/>
    </row>
    <row r="45" spans="1:10" ht="22.5" customHeight="1" x14ac:dyDescent="0.45">
      <c r="A45" s="93"/>
      <c r="D45" s="181"/>
      <c r="J45" s="81" t="s">
        <v>13</v>
      </c>
    </row>
    <row r="46" spans="1:10" ht="21" customHeight="1" x14ac:dyDescent="0.45">
      <c r="A46" s="198" t="str">
        <f>A2</f>
        <v>บริษัท เชียงใหม่ริมดอย จำกัด (มหาชน)</v>
      </c>
      <c r="B46" s="198"/>
      <c r="C46" s="198"/>
      <c r="D46" s="198"/>
      <c r="E46" s="198"/>
      <c r="F46" s="198"/>
      <c r="G46" s="198"/>
      <c r="H46" s="198"/>
      <c r="I46" s="198"/>
      <c r="J46" s="198"/>
    </row>
    <row r="47" spans="1:10" ht="21" customHeight="1" x14ac:dyDescent="0.45">
      <c r="A47" s="207" t="s">
        <v>140</v>
      </c>
      <c r="B47" s="207"/>
      <c r="C47" s="207"/>
      <c r="D47" s="207"/>
      <c r="E47" s="207"/>
      <c r="F47" s="207"/>
      <c r="G47" s="207"/>
      <c r="H47" s="207"/>
      <c r="I47" s="207"/>
      <c r="J47" s="207"/>
    </row>
    <row r="48" spans="1:10" ht="21" customHeight="1" x14ac:dyDescent="0.45">
      <c r="A48" s="207" t="str">
        <f>A4</f>
        <v>สำหรับงวดเก้าเดือนสิ้นสุดวันที่ 30 กันยายน 2562</v>
      </c>
      <c r="B48" s="207"/>
      <c r="C48" s="207"/>
      <c r="D48" s="207"/>
      <c r="E48" s="207"/>
      <c r="F48" s="207"/>
      <c r="G48" s="207"/>
      <c r="H48" s="207"/>
      <c r="I48" s="207"/>
      <c r="J48" s="207"/>
    </row>
    <row r="49" spans="1:10" ht="3" customHeight="1" x14ac:dyDescent="0.45">
      <c r="A49" s="168"/>
      <c r="B49" s="168"/>
      <c r="C49" s="168"/>
      <c r="D49" s="168"/>
      <c r="E49" s="168"/>
      <c r="F49" s="168"/>
      <c r="G49" s="168"/>
      <c r="H49" s="168"/>
      <c r="I49" s="168"/>
      <c r="J49" s="168"/>
    </row>
    <row r="50" spans="1:10" ht="22.5" customHeight="1" x14ac:dyDescent="0.45">
      <c r="A50" s="8"/>
      <c r="B50" s="8"/>
      <c r="C50" s="9"/>
      <c r="D50" s="197" t="str">
        <f>D6</f>
        <v>บาท</v>
      </c>
      <c r="E50" s="197"/>
      <c r="F50" s="197"/>
      <c r="G50" s="197"/>
      <c r="H50" s="197"/>
      <c r="I50" s="197"/>
      <c r="J50" s="197"/>
    </row>
    <row r="51" spans="1:10" x14ac:dyDescent="0.45">
      <c r="A51" s="8"/>
      <c r="B51" s="8"/>
      <c r="C51" s="9"/>
      <c r="D51" s="201" t="s">
        <v>68</v>
      </c>
      <c r="E51" s="201"/>
      <c r="F51" s="201"/>
      <c r="G51" s="69"/>
      <c r="H51" s="169"/>
      <c r="I51" s="169"/>
      <c r="J51" s="169"/>
    </row>
    <row r="52" spans="1:10" x14ac:dyDescent="0.45">
      <c r="A52" s="8"/>
      <c r="B52" s="8"/>
      <c r="C52" s="9"/>
      <c r="D52" s="200" t="s">
        <v>69</v>
      </c>
      <c r="E52" s="200"/>
      <c r="F52" s="200"/>
      <c r="G52" s="69"/>
      <c r="H52" s="208" t="s">
        <v>8</v>
      </c>
      <c r="I52" s="208"/>
      <c r="J52" s="208"/>
    </row>
    <row r="53" spans="1:10" x14ac:dyDescent="0.45">
      <c r="D53" s="170" t="str">
        <f>+D9</f>
        <v>2562</v>
      </c>
      <c r="E53" s="129"/>
      <c r="F53" s="170">
        <f>+F9</f>
        <v>2561</v>
      </c>
      <c r="G53" s="129"/>
      <c r="H53" s="170" t="str">
        <f>+H9</f>
        <v>2562</v>
      </c>
      <c r="I53" s="129"/>
      <c r="J53" s="170">
        <f>+J9</f>
        <v>2561</v>
      </c>
    </row>
    <row r="54" spans="1:10" x14ac:dyDescent="0.45">
      <c r="A54" s="182" t="s">
        <v>141</v>
      </c>
      <c r="B54" s="69"/>
      <c r="D54" s="11"/>
      <c r="E54" s="11"/>
      <c r="F54" s="11"/>
      <c r="G54" s="11"/>
      <c r="H54" s="11"/>
      <c r="I54" s="11"/>
      <c r="J54" s="11"/>
    </row>
    <row r="55" spans="1:10" x14ac:dyDescent="0.45">
      <c r="A55" s="182"/>
      <c r="B55" s="69" t="s">
        <v>142</v>
      </c>
      <c r="D55" s="109">
        <f>-BS!E18+BS!G18</f>
        <v>8978195</v>
      </c>
      <c r="E55" s="11"/>
      <c r="F55" s="63">
        <v>-22957715</v>
      </c>
      <c r="G55" s="11"/>
      <c r="H55" s="109">
        <f>-BS!I18+BS!K18</f>
        <v>8978195</v>
      </c>
      <c r="I55" s="109"/>
      <c r="J55" s="109">
        <v>-22957715</v>
      </c>
    </row>
    <row r="56" spans="1:10" x14ac:dyDescent="0.45">
      <c r="A56" s="182"/>
      <c r="B56" s="69" t="s">
        <v>143</v>
      </c>
      <c r="D56" s="109">
        <f>-BS!E11+BS!G11</f>
        <v>-569</v>
      </c>
      <c r="E56" s="11"/>
      <c r="F56" s="109">
        <v>19891814</v>
      </c>
      <c r="G56" s="11"/>
      <c r="H56" s="109">
        <f>-BS!I11+BS!K11</f>
        <v>-569</v>
      </c>
      <c r="I56" s="109"/>
      <c r="J56" s="109">
        <v>19891814</v>
      </c>
    </row>
    <row r="57" spans="1:10" x14ac:dyDescent="0.45">
      <c r="A57" s="182"/>
      <c r="B57" s="69" t="s">
        <v>144</v>
      </c>
      <c r="D57" s="109">
        <f>H57</f>
        <v>514786</v>
      </c>
      <c r="E57" s="109"/>
      <c r="F57" s="109">
        <v>731317</v>
      </c>
      <c r="G57" s="11"/>
      <c r="H57" s="109">
        <f>ROUND([3]กระทบกระแสเงินสด!E129,0)</f>
        <v>514786</v>
      </c>
      <c r="I57" s="109"/>
      <c r="J57" s="66">
        <v>731317</v>
      </c>
    </row>
    <row r="58" spans="1:10" x14ac:dyDescent="0.45">
      <c r="A58" s="182"/>
      <c r="B58" s="175" t="s">
        <v>145</v>
      </c>
      <c r="D58" s="109">
        <f>-BS!E20+BS!G20-D14-D16-D59+D79+D78</f>
        <v>-15929879</v>
      </c>
      <c r="E58" s="11"/>
      <c r="F58" s="63">
        <v>-22515299</v>
      </c>
      <c r="G58" s="11"/>
      <c r="H58" s="109">
        <f>-BS!I20+BS!K20-H14-H16-H59+H79+H78</f>
        <v>-15929879</v>
      </c>
      <c r="I58" s="109"/>
      <c r="J58" s="109">
        <v>-22515299</v>
      </c>
    </row>
    <row r="59" spans="1:10" x14ac:dyDescent="0.45">
      <c r="B59" s="6" t="s">
        <v>146</v>
      </c>
      <c r="D59" s="109">
        <f>[3]กระทบกระแสเงินสด!G77+D79</f>
        <v>4561900</v>
      </c>
      <c r="E59" s="11"/>
      <c r="F59" s="63">
        <v>11657470</v>
      </c>
      <c r="G59" s="11"/>
      <c r="H59" s="109">
        <f>[3]กระทบกระแสเงินสด!E77+H79</f>
        <v>4561900</v>
      </c>
      <c r="I59" s="109"/>
      <c r="J59" s="109">
        <v>11657470</v>
      </c>
    </row>
    <row r="60" spans="1:10" x14ac:dyDescent="0.45">
      <c r="B60" s="175" t="s">
        <v>147</v>
      </c>
      <c r="D60" s="63">
        <f>-BS!E21+BS!G21-D15</f>
        <v>-1624800</v>
      </c>
      <c r="E60" s="11"/>
      <c r="F60" s="43">
        <v>0</v>
      </c>
      <c r="G60" s="11"/>
      <c r="H60" s="63">
        <f>-BS!I21+BS!K21-H15</f>
        <v>-1624800</v>
      </c>
      <c r="I60" s="109"/>
      <c r="J60" s="43">
        <v>0</v>
      </c>
    </row>
    <row r="61" spans="1:10" x14ac:dyDescent="0.45">
      <c r="B61" s="175" t="s">
        <v>128</v>
      </c>
      <c r="D61" s="66">
        <f>[3]กระทบกระแสเงินสด!E13</f>
        <v>1150000</v>
      </c>
      <c r="E61" s="11"/>
      <c r="F61" s="66">
        <v>975000</v>
      </c>
      <c r="G61" s="11"/>
      <c r="H61" s="66">
        <f>-H22</f>
        <v>1150000</v>
      </c>
      <c r="I61" s="109"/>
      <c r="J61" s="66">
        <v>975000</v>
      </c>
    </row>
    <row r="62" spans="1:10" x14ac:dyDescent="0.45">
      <c r="B62" s="175" t="s">
        <v>148</v>
      </c>
      <c r="D62" s="108">
        <f>SUM(D55:D61)</f>
        <v>-2350367</v>
      </c>
      <c r="E62" s="52"/>
      <c r="F62" s="108">
        <f>SUM(F55:F61)</f>
        <v>-12217413</v>
      </c>
      <c r="G62" s="52"/>
      <c r="H62" s="108">
        <f>SUM(H55:H61)</f>
        <v>-2350367</v>
      </c>
      <c r="I62" s="109"/>
      <c r="J62" s="108">
        <f>SUM(J55:J61)</f>
        <v>-12217413</v>
      </c>
    </row>
    <row r="63" spans="1:10" ht="22.5" customHeight="1" x14ac:dyDescent="0.45">
      <c r="A63" s="182" t="s">
        <v>149</v>
      </c>
      <c r="B63" s="69"/>
      <c r="D63" s="11"/>
      <c r="E63" s="11"/>
      <c r="F63" s="11"/>
      <c r="G63" s="11"/>
      <c r="H63" s="11"/>
      <c r="I63" s="11"/>
      <c r="J63" s="11"/>
    </row>
    <row r="64" spans="1:10" ht="21" customHeight="1" x14ac:dyDescent="0.45">
      <c r="A64" s="167"/>
      <c r="B64" s="167" t="s">
        <v>150</v>
      </c>
      <c r="C64" s="173"/>
      <c r="D64" s="95">
        <f>-D23+[3]กระทบกระแสเงินสด!E26-[3]กระทบกระแสเงินสด!E135</f>
        <v>-4898425.5199999996</v>
      </c>
      <c r="E64" s="111"/>
      <c r="F64" s="95">
        <v>-3444871</v>
      </c>
      <c r="G64" s="176"/>
      <c r="H64" s="95">
        <f>-H23+[3]กระทบกระแสเงินสด!E26-[3]กระทบกระแสเงินสด!E135</f>
        <v>-4898425.5199999996</v>
      </c>
      <c r="I64" s="109"/>
      <c r="J64" s="30">
        <v>-3444871</v>
      </c>
    </row>
    <row r="65" spans="1:10" x14ac:dyDescent="0.45">
      <c r="A65" s="182"/>
      <c r="B65" s="175" t="s">
        <v>151</v>
      </c>
      <c r="D65" s="11"/>
      <c r="E65" s="11"/>
      <c r="F65" s="11"/>
      <c r="G65" s="11"/>
      <c r="H65" s="11"/>
      <c r="I65" s="11"/>
      <c r="J65" s="177"/>
    </row>
    <row r="66" spans="1:10" x14ac:dyDescent="0.45">
      <c r="C66" s="6" t="s">
        <v>152</v>
      </c>
      <c r="D66" s="109">
        <f>BS!E40-BS!G40</f>
        <v>64232228</v>
      </c>
      <c r="E66" s="183"/>
      <c r="F66" s="109">
        <v>6401345</v>
      </c>
      <c r="G66" s="109"/>
      <c r="H66" s="109">
        <f>BS!I40-BS!K40</f>
        <v>64232228</v>
      </c>
      <c r="I66" s="109"/>
      <c r="J66" s="109">
        <v>6401345</v>
      </c>
    </row>
    <row r="67" spans="1:10" x14ac:dyDescent="0.45">
      <c r="B67" s="6" t="s">
        <v>153</v>
      </c>
      <c r="D67" s="109">
        <f>BS!E41-BS!G41+[3]กระทบกระแสเงินสด!E135</f>
        <v>38917361.520000003</v>
      </c>
      <c r="E67" s="183"/>
      <c r="F67" s="43">
        <v>0</v>
      </c>
      <c r="G67" s="109"/>
      <c r="H67" s="109">
        <f>BS!I41-BS!K41+[3]กระทบกระแสเงินสด!E135</f>
        <v>38917361.520000003</v>
      </c>
      <c r="I67" s="109"/>
      <c r="J67" s="43">
        <v>0</v>
      </c>
    </row>
    <row r="68" spans="1:10" x14ac:dyDescent="0.45">
      <c r="B68" s="6" t="s">
        <v>154</v>
      </c>
      <c r="D68" s="109">
        <f>BS!E43-BS!G43</f>
        <v>20000000</v>
      </c>
      <c r="E68" s="183"/>
      <c r="F68" s="43">
        <v>0</v>
      </c>
      <c r="G68" s="109"/>
      <c r="H68" s="109">
        <f>BS!I43-BS!K43</f>
        <v>20000000</v>
      </c>
      <c r="I68" s="109"/>
      <c r="J68" s="43">
        <v>0</v>
      </c>
    </row>
    <row r="69" spans="1:10" x14ac:dyDescent="0.45">
      <c r="B69" s="6" t="s">
        <v>155</v>
      </c>
      <c r="D69" s="109">
        <f>BS!E45-BS!G45+BS!E52-BS!G52</f>
        <v>-2126003</v>
      </c>
      <c r="E69" s="183"/>
      <c r="F69" s="109">
        <v>-4819382</v>
      </c>
      <c r="G69" s="109"/>
      <c r="H69" s="109">
        <f>BS!I45-BS!K45+BS!I52-BS!K52</f>
        <v>-2126003</v>
      </c>
      <c r="I69" s="109"/>
      <c r="J69" s="109">
        <v>-4819382</v>
      </c>
    </row>
    <row r="70" spans="1:10" x14ac:dyDescent="0.45">
      <c r="B70" s="6" t="s">
        <v>156</v>
      </c>
      <c r="D70" s="109">
        <f>H70</f>
        <v>-14998269</v>
      </c>
      <c r="E70" s="183"/>
      <c r="F70" s="109">
        <v>-20747605</v>
      </c>
      <c r="G70" s="109"/>
      <c r="H70" s="109">
        <f>[3]กระทบกระแสเงินสด!E65</f>
        <v>-14998269</v>
      </c>
      <c r="I70" s="109"/>
      <c r="J70" s="109">
        <v>-20747605</v>
      </c>
    </row>
    <row r="71" spans="1:10" x14ac:dyDescent="0.45">
      <c r="B71" s="175" t="s">
        <v>157</v>
      </c>
      <c r="D71" s="73">
        <f>SUM(D64:D70)</f>
        <v>101126892</v>
      </c>
      <c r="E71" s="52"/>
      <c r="F71" s="73">
        <f>SUM(F64:F70)</f>
        <v>-22610513</v>
      </c>
      <c r="G71" s="52"/>
      <c r="H71" s="73">
        <f>SUM(H64:H70)</f>
        <v>101126892</v>
      </c>
      <c r="I71" s="52"/>
      <c r="J71" s="73">
        <f>SUM(J64:J70)</f>
        <v>-22610513</v>
      </c>
    </row>
    <row r="72" spans="1:10" ht="22.5" customHeight="1" x14ac:dyDescent="0.45">
      <c r="A72" s="182" t="s">
        <v>158</v>
      </c>
      <c r="B72" s="69"/>
      <c r="D72" s="109">
        <f>D71+D62+D41</f>
        <v>24775525</v>
      </c>
      <c r="E72" s="11"/>
      <c r="F72" s="109">
        <f>F71+F62+F41</f>
        <v>-12341966</v>
      </c>
      <c r="G72" s="11"/>
      <c r="H72" s="109">
        <f>H71+H62+H41</f>
        <v>24775525</v>
      </c>
      <c r="I72" s="11"/>
      <c r="J72" s="109">
        <f>J71+J62+J41</f>
        <v>-12341966</v>
      </c>
    </row>
    <row r="73" spans="1:10" ht="22.5" customHeight="1" x14ac:dyDescent="0.45">
      <c r="A73" s="182" t="s">
        <v>159</v>
      </c>
      <c r="B73" s="69"/>
      <c r="D73" s="95">
        <f>BS!G10</f>
        <v>34505225</v>
      </c>
      <c r="E73" s="52"/>
      <c r="F73" s="95">
        <v>61254369</v>
      </c>
      <c r="G73" s="52"/>
      <c r="H73" s="95">
        <f>BS!K10</f>
        <v>34505225</v>
      </c>
      <c r="I73" s="52"/>
      <c r="J73" s="95">
        <v>61254369</v>
      </c>
    </row>
    <row r="74" spans="1:10" ht="22.5" customHeight="1" thickBot="1" x14ac:dyDescent="0.5">
      <c r="A74" s="182" t="s">
        <v>160</v>
      </c>
      <c r="B74" s="69"/>
      <c r="D74" s="184">
        <f>SUM(D72:D73)</f>
        <v>59280750</v>
      </c>
      <c r="E74" s="52"/>
      <c r="F74" s="184">
        <f>SUM(F72:F73)</f>
        <v>48912403</v>
      </c>
      <c r="G74" s="52"/>
      <c r="H74" s="184">
        <f>SUM(H72:H73)</f>
        <v>59280750</v>
      </c>
      <c r="I74" s="52"/>
      <c r="J74" s="184">
        <f>SUM(J72:J73)</f>
        <v>48912403</v>
      </c>
    </row>
    <row r="75" spans="1:10" ht="9" customHeight="1" thickTop="1" x14ac:dyDescent="0.45">
      <c r="A75" s="182"/>
      <c r="B75" s="69"/>
      <c r="D75" s="95"/>
      <c r="E75" s="52"/>
      <c r="F75" s="95"/>
      <c r="G75" s="52"/>
      <c r="H75" s="95"/>
      <c r="I75" s="52"/>
      <c r="J75" s="95"/>
    </row>
    <row r="76" spans="1:10" x14ac:dyDescent="0.45">
      <c r="A76" s="182" t="s">
        <v>161</v>
      </c>
      <c r="B76" s="69"/>
      <c r="D76" s="11"/>
      <c r="E76" s="11"/>
      <c r="F76" s="11"/>
      <c r="G76" s="11"/>
      <c r="H76" s="120"/>
      <c r="I76" s="120"/>
      <c r="J76" s="185"/>
    </row>
    <row r="77" spans="1:10" s="26" customFormat="1" x14ac:dyDescent="0.45">
      <c r="A77" s="26" t="s">
        <v>162</v>
      </c>
      <c r="C77" s="186"/>
      <c r="D77" s="52"/>
      <c r="E77" s="52"/>
      <c r="F77" s="52"/>
      <c r="G77" s="52"/>
      <c r="H77" s="52"/>
      <c r="I77" s="52"/>
      <c r="J77" s="36"/>
    </row>
    <row r="78" spans="1:10" s="26" customFormat="1" x14ac:dyDescent="0.45">
      <c r="B78" s="26" t="s">
        <v>163</v>
      </c>
      <c r="D78" s="109">
        <f>H78</f>
        <v>1197740</v>
      </c>
      <c r="E78" s="52"/>
      <c r="F78" s="66">
        <v>20097</v>
      </c>
      <c r="G78" s="52"/>
      <c r="H78" s="109">
        <f>[3]กระทบกระแสเงินสด!E103</f>
        <v>1197740</v>
      </c>
      <c r="I78" s="52"/>
      <c r="J78" s="66">
        <v>20097</v>
      </c>
    </row>
    <row r="79" spans="1:10" s="26" customFormat="1" x14ac:dyDescent="0.45">
      <c r="B79" s="26" t="s">
        <v>164</v>
      </c>
      <c r="D79" s="109">
        <f>H79</f>
        <v>3597126</v>
      </c>
      <c r="E79" s="52"/>
      <c r="F79" s="109">
        <v>11636166</v>
      </c>
      <c r="G79" s="52"/>
      <c r="H79" s="109">
        <f>-[3]กระทบกระแสเงินสด!E90</f>
        <v>3597126</v>
      </c>
      <c r="I79" s="52"/>
      <c r="J79" s="109">
        <v>11636166</v>
      </c>
    </row>
    <row r="80" spans="1:10" s="26" customFormat="1" x14ac:dyDescent="0.45">
      <c r="B80" s="26" t="s">
        <v>165</v>
      </c>
      <c r="D80" s="109">
        <f>[3]กระทบกระแสเงินสด!E62</f>
        <v>1731</v>
      </c>
      <c r="E80" s="52"/>
      <c r="F80" s="43">
        <v>0</v>
      </c>
      <c r="G80" s="52"/>
      <c r="H80" s="109">
        <f>D80</f>
        <v>1731</v>
      </c>
      <c r="I80" s="52"/>
      <c r="J80" s="43">
        <v>0</v>
      </c>
    </row>
    <row r="81" spans="1:10" s="26" customFormat="1" ht="9" customHeight="1" x14ac:dyDescent="0.45">
      <c r="D81" s="187"/>
      <c r="E81" s="187"/>
      <c r="F81" s="187"/>
      <c r="G81" s="187"/>
      <c r="H81" s="187"/>
      <c r="I81" s="188"/>
      <c r="J81" s="189"/>
    </row>
    <row r="82" spans="1:10" ht="23.25" customHeight="1" x14ac:dyDescent="0.45">
      <c r="A82" s="93" t="str">
        <f>BS!A28</f>
        <v>หมายเหตุประกอบงบการเงินระหว่างกาลเป็นส่วนหนึ่งของงบการเงินระหว่างกาลนี้</v>
      </c>
      <c r="J82" s="190"/>
    </row>
  </sheetData>
  <mergeCells count="14">
    <mergeCell ref="D52:F52"/>
    <mergeCell ref="H52:J52"/>
    <mergeCell ref="A2:J2"/>
    <mergeCell ref="A3:J3"/>
    <mergeCell ref="A4:J4"/>
    <mergeCell ref="D6:J6"/>
    <mergeCell ref="D7:F7"/>
    <mergeCell ref="D8:F8"/>
    <mergeCell ref="H8:J8"/>
    <mergeCell ref="A46:J46"/>
    <mergeCell ref="A47:J47"/>
    <mergeCell ref="A48:J48"/>
    <mergeCell ref="D50:J50"/>
    <mergeCell ref="D51:F51"/>
  </mergeCells>
  <pageMargins left="0.70866141732283505" right="0.55118110236220497" top="0.39370078740157499" bottom="0.27559055118110198" header="0.23622047244094499" footer="0.27559055118110198"/>
  <pageSetup paperSize="9" scale="90" firstPageNumber="9" orientation="portrait" useFirstPageNumber="1" r:id="rId1"/>
  <headerFooter scaleWithDoc="0">
    <oddFooter>&amp;R&amp;"Angsana New,Regular"&amp;14หน้า &amp;P</oddFooter>
  </headerFooter>
  <rowBreaks count="1" manualBreakCount="1">
    <brk id="4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แผ่นปก</vt:lpstr>
      <vt:lpstr>BS</vt:lpstr>
      <vt:lpstr>PL 3M</vt:lpstr>
      <vt:lpstr>PL 9 M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'PL 3M'!Print_Area</vt:lpstr>
      <vt:lpstr>'PL 9 M'!Print_Area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ast master</cp:lastModifiedBy>
  <cp:lastPrinted>2019-11-08T13:53:40Z</cp:lastPrinted>
  <dcterms:created xsi:type="dcterms:W3CDTF">2019-11-08T11:46:43Z</dcterms:created>
  <dcterms:modified xsi:type="dcterms:W3CDTF">2019-11-08T13:55:27Z</dcterms:modified>
</cp:coreProperties>
</file>