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sso (Thailand) Public Company Limited\Esso (Thailand) (ETL)_Sep19 ☻\"/>
    </mc:Choice>
  </mc:AlternateContent>
  <bookViews>
    <workbookView xWindow="0" yWindow="0" windowWidth="23040" windowHeight="9200"/>
  </bookViews>
  <sheets>
    <sheet name="2-4" sheetId="1" r:id="rId1"/>
    <sheet name="5 (3-months)" sheetId="8" r:id="rId2"/>
    <sheet name="6 (9-months)" sheetId="9" r:id="rId3"/>
    <sheet name="7" sheetId="6" r:id="rId4"/>
    <sheet name="8" sheetId="7" r:id="rId5"/>
    <sheet name="9" sheetId="4" r:id="rId6"/>
  </sheets>
  <calcPr calcId="162913"/>
  <customWorkbookViews>
    <customWorkbookView name="PwC User - Personal View" guid="{6CF92B39-EFFA-4D8E-B9EE-A5EDB1D0C6E4}" mergeInterval="0" personalView="1" maximized="1" windowWidth="1020" windowHeight="596" activeSheetId="1"/>
    <customWorkbookView name="zp3 - Personal View" guid="{9C847A71-D21B-4F7B-924D-309407A933DC}" mergeInterval="0" personalView="1" maximized="1" windowWidth="1020" windowHeight="603" activeSheetId="1"/>
    <customWorkbookView name="zez - Personal View" guid="{544DB060-C87D-4006-A97D-448EDD24C91E}" mergeInterval="0" personalView="1" maximized="1" windowWidth="1020" windowHeight="576" activeSheetId="4" showComments="commIndAndComment"/>
  </customWorkbookViews>
</workbook>
</file>

<file path=xl/calcChain.xml><?xml version="1.0" encoding="utf-8"?>
<calcChain xmlns="http://schemas.openxmlformats.org/spreadsheetml/2006/main">
  <c r="K15" i="8" l="1"/>
  <c r="K19" i="8" s="1"/>
  <c r="K25" i="8" s="1"/>
  <c r="K28" i="8" s="1"/>
  <c r="R30" i="6" l="1"/>
  <c r="Q24" i="7" l="1"/>
  <c r="T30" i="6" l="1"/>
  <c r="X30" i="6" s="1"/>
  <c r="S24" i="7"/>
  <c r="V23" i="6" l="1"/>
  <c r="Q17" i="7" l="1"/>
  <c r="I29" i="4" l="1"/>
  <c r="R20" i="6"/>
  <c r="T20" i="6" s="1"/>
  <c r="X20" i="6" s="1"/>
  <c r="J23" i="6"/>
  <c r="S17" i="7"/>
  <c r="R26" i="6"/>
  <c r="V34" i="6"/>
  <c r="P34" i="6"/>
  <c r="N34" i="6"/>
  <c r="L34" i="6"/>
  <c r="J34" i="6"/>
  <c r="H34" i="6"/>
  <c r="A3" i="6" l="1"/>
  <c r="A57" i="9"/>
  <c r="M15" i="9"/>
  <c r="M19" i="9" s="1"/>
  <c r="M25" i="9" s="1"/>
  <c r="M28" i="9" s="1"/>
  <c r="K15" i="9"/>
  <c r="K19" i="9" s="1"/>
  <c r="K25" i="9" s="1"/>
  <c r="K28" i="9" s="1"/>
  <c r="I15" i="9"/>
  <c r="I19" i="9" s="1"/>
  <c r="I25" i="9" s="1"/>
  <c r="I28" i="9" s="1"/>
  <c r="G15" i="9"/>
  <c r="G19" i="9" s="1"/>
  <c r="G25" i="9" s="1"/>
  <c r="G28" i="9" s="1"/>
  <c r="A4" i="9"/>
  <c r="A1" i="9"/>
  <c r="K35" i="9" l="1"/>
  <c r="K47" i="9" s="1"/>
  <c r="K41" i="9"/>
  <c r="M41" i="9"/>
  <c r="M35" i="9"/>
  <c r="M47" i="9" s="1"/>
  <c r="G41" i="9"/>
  <c r="G35" i="9"/>
  <c r="G47" i="9" s="1"/>
  <c r="I35" i="9"/>
  <c r="I47" i="9" s="1"/>
  <c r="I41" i="9"/>
  <c r="A4" i="4"/>
  <c r="A1" i="4"/>
  <c r="A1" i="7"/>
  <c r="A4" i="6"/>
  <c r="A1" i="6"/>
  <c r="A4" i="8"/>
  <c r="A1" i="8"/>
  <c r="A45" i="1"/>
  <c r="A87" i="1" s="1"/>
  <c r="M41" i="4" l="1"/>
  <c r="M29" i="4"/>
  <c r="M16" i="4"/>
  <c r="I41" i="4"/>
  <c r="I16" i="4"/>
  <c r="M15" i="8"/>
  <c r="M19" i="8" s="1"/>
  <c r="M25" i="8" s="1"/>
  <c r="M28" i="8" s="1"/>
  <c r="I15" i="8"/>
  <c r="I19" i="8" s="1"/>
  <c r="I25" i="8" s="1"/>
  <c r="I28" i="8" s="1"/>
  <c r="Q16" i="7"/>
  <c r="S16" i="7" s="1"/>
  <c r="K19" i="7"/>
  <c r="K27" i="7" s="1"/>
  <c r="R31" i="6"/>
  <c r="L23" i="6"/>
  <c r="R15" i="6"/>
  <c r="T15" i="6" s="1"/>
  <c r="Q13" i="7"/>
  <c r="S13" i="7" s="1"/>
  <c r="K41" i="4"/>
  <c r="G41" i="4"/>
  <c r="A3" i="4"/>
  <c r="K36" i="1"/>
  <c r="M36" i="1"/>
  <c r="I36" i="1"/>
  <c r="G36" i="1"/>
  <c r="K29" i="4"/>
  <c r="G29" i="4"/>
  <c r="K16" i="4"/>
  <c r="G16" i="4"/>
  <c r="A54" i="4"/>
  <c r="A3" i="7"/>
  <c r="A4" i="7"/>
  <c r="E19" i="7"/>
  <c r="E27" i="7" s="1"/>
  <c r="G19" i="7"/>
  <c r="G27" i="7" s="1"/>
  <c r="I19" i="7"/>
  <c r="I27" i="7" s="1"/>
  <c r="O19" i="7"/>
  <c r="O27" i="7" s="1"/>
  <c r="A32" i="7"/>
  <c r="N23" i="6"/>
  <c r="D23" i="6"/>
  <c r="D26" i="6" s="1"/>
  <c r="F23" i="6"/>
  <c r="F26" i="6" s="1"/>
  <c r="F34" i="6" s="1"/>
  <c r="H23" i="6"/>
  <c r="P23" i="6"/>
  <c r="A36" i="6"/>
  <c r="G15" i="8"/>
  <c r="G19" i="8" s="1"/>
  <c r="G25" i="8" s="1"/>
  <c r="G28" i="8" s="1"/>
  <c r="G22" i="1"/>
  <c r="I22" i="1"/>
  <c r="K22" i="1"/>
  <c r="M22" i="1"/>
  <c r="A47" i="1"/>
  <c r="A48" i="1"/>
  <c r="G71" i="1"/>
  <c r="I71" i="1"/>
  <c r="K71" i="1"/>
  <c r="M71" i="1"/>
  <c r="G80" i="1"/>
  <c r="I80" i="1"/>
  <c r="K80" i="1"/>
  <c r="M80" i="1"/>
  <c r="A86" i="1"/>
  <c r="A56" i="8" s="1"/>
  <c r="A89" i="1"/>
  <c r="A90" i="1"/>
  <c r="G116" i="1"/>
  <c r="G119" i="1" s="1"/>
  <c r="I116" i="1"/>
  <c r="I119" i="1" s="1"/>
  <c r="K116" i="1"/>
  <c r="K119" i="1" s="1"/>
  <c r="M116" i="1"/>
  <c r="M119" i="1" s="1"/>
  <c r="A128" i="1"/>
  <c r="R19" i="6"/>
  <c r="T19" i="6" s="1"/>
  <c r="X19" i="6" s="1"/>
  <c r="M19" i="7"/>
  <c r="M27" i="7" s="1"/>
  <c r="T23" i="6" l="1"/>
  <c r="I38" i="1"/>
  <c r="D34" i="6"/>
  <c r="T26" i="6"/>
  <c r="I43" i="4"/>
  <c r="I46" i="4" s="1"/>
  <c r="Q21" i="7"/>
  <c r="Q19" i="7"/>
  <c r="S25" i="7"/>
  <c r="S19" i="7"/>
  <c r="G38" i="1"/>
  <c r="K43" i="4"/>
  <c r="K46" i="4" s="1"/>
  <c r="G43" i="4"/>
  <c r="G46" i="4" s="1"/>
  <c r="M43" i="4"/>
  <c r="M46" i="4" s="1"/>
  <c r="K38" i="1"/>
  <c r="G82" i="1"/>
  <c r="G121" i="1" s="1"/>
  <c r="M38" i="1"/>
  <c r="M82" i="1"/>
  <c r="M121" i="1" s="1"/>
  <c r="K82" i="1"/>
  <c r="K121" i="1" s="1"/>
  <c r="I82" i="1"/>
  <c r="I121" i="1" s="1"/>
  <c r="X15" i="6"/>
  <c r="X23" i="6" s="1"/>
  <c r="G41" i="8"/>
  <c r="G35" i="8"/>
  <c r="G47" i="8" s="1"/>
  <c r="T31" i="6"/>
  <c r="X31" i="6" s="1"/>
  <c r="I35" i="8"/>
  <c r="I47" i="8" s="1"/>
  <c r="I41" i="8"/>
  <c r="K41" i="8"/>
  <c r="K35" i="8"/>
  <c r="K47" i="8" s="1"/>
  <c r="M35" i="8"/>
  <c r="M47" i="8" s="1"/>
  <c r="M41" i="8"/>
  <c r="S21" i="7"/>
  <c r="R23" i="6"/>
  <c r="T34" i="6" l="1"/>
  <c r="R34" i="6"/>
  <c r="X26" i="6"/>
  <c r="X34" i="6" s="1"/>
  <c r="Q27" i="7"/>
  <c r="S27" i="7"/>
</calcChain>
</file>

<file path=xl/sharedStrings.xml><?xml version="1.0" encoding="utf-8"?>
<sst xmlns="http://schemas.openxmlformats.org/spreadsheetml/2006/main" count="373" uniqueCount="187">
  <si>
    <t>บริษัท เอสโซ่ (ประเทศไทย) จำกัด (มหาชน)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</si>
  <si>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</si>
  <si>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</si>
  <si>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</si>
  <si>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</si>
  <si>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</si>
  <si>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</si>
  <si>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</si>
  <si>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</si>
  <si>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</si>
  <si>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</si>
  <si>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รายได้อื่น</t>
  </si>
  <si>
    <t>งบกระแสเงินสด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</si>
  <si>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</si>
  <si>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</si>
  <si>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</si>
  <si>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</si>
  <si>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ทุนที่ออกและ</t>
  </si>
  <si>
    <t>-</t>
  </si>
  <si>
    <t>กำไรสะสม</t>
  </si>
  <si>
    <t>กระแสเงินสดจากกิจกรรมดำเนินงาน</t>
  </si>
  <si>
    <t>หนี้สินไม่หมุนเวียนอื่น</t>
  </si>
  <si>
    <t>สินทรัพย์ไม่หมุนเวียนอื่น</t>
  </si>
  <si>
    <t>กรรมการ ................................................................................</t>
  </si>
  <si>
    <t>ลูกหนี้กิจการที่เกี่ยวข้องกัน</t>
  </si>
  <si>
    <t>เงินกู้ยืมระยะสั้นจากกิจการที่เกี่ยวข้องกัน</t>
  </si>
  <si>
    <t>เจ้าหนี้กิจการที่เกี่ยวข้องกัน</t>
  </si>
  <si>
    <t>สินทรัพย์หมุนเวียนอื่น</t>
  </si>
  <si>
    <t>เงินกู้ยืมระยะยาวจากกิจการที่เกี่ยวข้องกัน</t>
  </si>
  <si>
    <t>ดอกเบี้ยรับ</t>
  </si>
  <si>
    <t>สำรองตามกฎหมาย</t>
  </si>
  <si>
    <t>ส่วนแบ่งกำไรในบริษัทร่วม</t>
  </si>
  <si>
    <t>ค่าเช่าจ่ายล่วงหน้าและรายจ่ายรอตัดบัญชี</t>
  </si>
  <si>
    <t>เจ้าหนี้การค้าและเจ้าหนี้อื่น</t>
  </si>
  <si>
    <t>จัดสรรแล้ว -</t>
  </si>
  <si>
    <t>ชำระแล้ว</t>
  </si>
  <si>
    <t xml:space="preserve">   </t>
  </si>
  <si>
    <t>(จำนวนเงินเป็นหน่วยพันบาทนอกจากจะกล่าวไว้เป็นหน่วยอื่น)</t>
  </si>
  <si>
    <t>ค่าใช้จ่ายในการขาย</t>
  </si>
  <si>
    <t>ค่าใช้จ่ายในการบริหาร</t>
  </si>
  <si>
    <t>งบแสดงฐานะการเงิน</t>
  </si>
  <si>
    <t xml:space="preserve">ทุนจดทะเบียน </t>
  </si>
  <si>
    <t xml:space="preserve">ทุนที่ออกและชำระแล้ว 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</si>
  <si>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</si>
  <si>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</si>
  <si>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</si>
  <si>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รวมส่วนของ</t>
  </si>
  <si>
    <t>ส่วนได้เสียที่ไม่มี</t>
  </si>
  <si>
    <t>อำนาจควบคุม</t>
  </si>
  <si>
    <t>หุ้นสามัญจำนวน 3,467,916,666 หุ้น</t>
  </si>
  <si>
    <t>มูลค่าที่ตราไว้หุ้นละ 4.9338 บาท</t>
  </si>
  <si>
    <t>หุ้นสามัญจำนวน 3,460,858,000 หุ้น</t>
  </si>
  <si>
    <t>มูลค่าที่ได้รับชำระแล้วหุ้นละ 4.9338 บาท</t>
  </si>
  <si>
    <t>(แสดงหน่วยเป็นบาทต่อหุ้น)</t>
  </si>
  <si>
    <t>สินค้าคงเหลือ - สุทธิ</t>
  </si>
  <si>
    <t>เงินสดจ่ายคืนเงินกู้ยืมระยะยาว</t>
  </si>
  <si>
    <t>เงินชดเชยจากกองทุนน้ำมันเชื้อเพลิง</t>
  </si>
  <si>
    <t>ลูกหนี้การค้า - สุทธิ</t>
  </si>
  <si>
    <t>สินทรัพย์ไม่มีตัวตน - สุทธิ</t>
  </si>
  <si>
    <t>ที่ดิน อาคารและอุปกรณ์ - สุทธิ</t>
  </si>
  <si>
    <t>เงินให้กู้ยืมระยะยาวแก่กิจการที่เกี่ยวข้องกัน</t>
  </si>
  <si>
    <t>สินทรัพย์ภาษีเงินได้รอตัดบัญชี - สุทธิ</t>
  </si>
  <si>
    <t>รวมสินทรัพย์หมุนเวียน</t>
  </si>
  <si>
    <t>รวมสินทรัพย์ไม่หมุนเวียน</t>
  </si>
  <si>
    <t xml:space="preserve">เงินสดรับจากการขายที่ดิน อาคารและอุปกรณ์ </t>
  </si>
  <si>
    <t>ภาระผูกพัน</t>
  </si>
  <si>
    <t>รวมองค์ประกอบ</t>
  </si>
  <si>
    <t>ส่วนเกิน</t>
  </si>
  <si>
    <t>อื่นของส่วน</t>
  </si>
  <si>
    <t>มูลค่าหุ้น</t>
  </si>
  <si>
    <t>ยังไม่ได้จัดสรร -</t>
  </si>
  <si>
    <t>เงินลงทุนในบริษัทย่อย</t>
  </si>
  <si>
    <t>เงินลงทุนในบริษัทร่วม</t>
  </si>
  <si>
    <t>เงินสดจากการรับชำระหนี้เงินกู้จากกิจการที่เกี่ยวข้องกัน</t>
  </si>
  <si>
    <t>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</si>
  <si>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</si>
  <si>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</si>
  <si>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รวมหนี้สินหมุนเวียน</t>
  </si>
  <si>
    <t>รวมหนี้สินไม่หมุนเวียน</t>
  </si>
  <si>
    <t>ภาระผูกพันผลประโยชน์พนักงานระยะสั้น</t>
  </si>
  <si>
    <t>ภาระผูกพันผลประโยชน์พนักงานระยะยาว</t>
  </si>
  <si>
    <t>ลูกหนี้อื่น - สุทธิ</t>
  </si>
  <si>
    <t>กำไรเบ็ดเสร็จรวม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</si>
  <si>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</si>
  <si>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</si>
  <si>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เงินปันผลรับจากบริษัทร่วม</t>
  </si>
  <si>
    <t>เงินปันผลรับจากบริษัทย่อย</t>
  </si>
  <si>
    <t>ยังไม่ได้จัดสรร</t>
  </si>
  <si>
    <t>จัดสรรแล้ว</t>
  </si>
  <si>
    <t>กำไรหรือขาดทุนในภายหลัง</t>
  </si>
  <si>
    <t>จากบริษัทร่วม</t>
  </si>
  <si>
    <t>เบ็ดเสร็จอื่น</t>
  </si>
  <si>
    <t>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</si>
  <si>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</si>
  <si>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</si>
  <si>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 xml:space="preserve">รวมส่วนของเจ้าของ </t>
  </si>
  <si>
    <t>รวมหนี้สินและส่วนของเจ้าของ</t>
  </si>
  <si>
    <t>งบแสดงการเปลี่ยนแปลงส่วนของเจ้าของ</t>
  </si>
  <si>
    <t>ของเจ้าของ</t>
  </si>
  <si>
    <t>เจ้าของ</t>
  </si>
  <si>
    <t>ยังไม่ได้ตรวจสอบ</t>
  </si>
  <si>
    <t>ตรวจสอบแล้ว</t>
  </si>
  <si>
    <t>31 ธันวาคม</t>
  </si>
  <si>
    <t>ข้อมูลทางการเงินรวม</t>
  </si>
  <si>
    <t>ข้อมูลทางการเงินเฉพาะกิจการ</t>
  </si>
  <si>
    <t>ส่วนที่เป็นของผู้เป็นเจ้าของของบริษัทใหญ่</t>
  </si>
  <si>
    <t>กำไรขาดทุนเบ็ดเสร็จอื่น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</si>
  <si>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</si>
  <si>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</si>
  <si>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การเปลี่ยนแปลงในส่วนของเจ้าของสำหรับงวด</t>
  </si>
  <si>
    <t>รายการที่จะจัดประเภทรายการใหม่เข้าไปไว้ใน</t>
  </si>
  <si>
    <t>เงินปันผลจ่ายให้แก่ส่วนได้เสียที่ไม่มีอำนาจควบคุม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</si>
  <si>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</si>
  <si>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</si>
  <si>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เงินสดสุทธิใช้ไปในกิจกรรมลงทุน</t>
  </si>
  <si>
    <t>พ.ศ. 2561</t>
  </si>
  <si>
    <t>ภาษีเงินได้ค้างจ่าย</t>
  </si>
  <si>
    <t>จ่ายดอกเบี้ย</t>
  </si>
  <si>
    <t>เงินปันผลรับจากเงินลงทุนเผื่อขาย</t>
  </si>
  <si>
    <t>รายได้ดอกเบี้ย</t>
  </si>
  <si>
    <t>ต้นทุนทางการเงิน</t>
  </si>
  <si>
    <t>การเปลี่ยนแปลงมูลค่ายุติธรรมเงินลงทุนเผื่อขาย</t>
  </si>
  <si>
    <t>ส่วนของบริษัทใหญ่</t>
  </si>
  <si>
    <t>กำไรขาดทุนเบ็ดเสร็จรวม</t>
  </si>
  <si>
    <t>ยอดคงเหลือ ณ วันที่ 1 มกราคม พ.ศ. 2561</t>
  </si>
  <si>
    <t>พนักงาน</t>
  </si>
  <si>
    <t>ผลประโยชน์</t>
  </si>
  <si>
    <t>พ.ศ. 2562</t>
  </si>
  <si>
    <t>ยอดคงเหลือ ณ วันที่ 1 มกราคม พ.ศ. 2562</t>
  </si>
  <si>
    <t>ผู้เป็นเจ้าของ</t>
  </si>
  <si>
    <t>ของบริษัทใหญ่</t>
  </si>
  <si>
    <t>อื่นของส่วนของ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</si>
  <si>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</si>
  <si>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</si>
  <si>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</si>
  <si>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เงินสดและรายการเทียบเท่าเงินสดเพิ่มขึ้นสุทธิ</t>
  </si>
  <si>
    <t>รายได้จากการขายและการให้บริการ</t>
  </si>
  <si>
    <t>ส่วนแบ่งกำไร</t>
  </si>
  <si>
    <t xml:space="preserve">กำไรสะสม </t>
  </si>
  <si>
    <t>ต้นทุนขายและการให้บริการ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</si>
  <si>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</si>
  <si>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</si>
  <si>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เงินเบิกเกินบัญชีและเงินกู้ยืมระยะสั้นจาก</t>
  </si>
  <si>
    <t>สถาบันการเงิน</t>
  </si>
  <si>
    <t>การเปลี่ยนแปลงในส่วนของ</t>
  </si>
  <si>
    <t xml:space="preserve">   เจ้าของสำหรับงวด</t>
  </si>
  <si>
    <t xml:space="preserve">ยอดคงเหลือ ณ วันที่ </t>
  </si>
  <si>
    <t xml:space="preserve">   1 มกราคม พ.ศ. 2561</t>
  </si>
  <si>
    <t xml:space="preserve">   1 มกราคม พ.ศ. 2562</t>
  </si>
  <si>
    <t>เงินปันผลจ่าย</t>
  </si>
  <si>
    <t>เงินปันผลจ่ายให้แก่เจ้าของของกลุ่มกิจการ</t>
  </si>
  <si>
    <t>13 ฉ</t>
  </si>
  <si>
    <t>13 ช</t>
  </si>
  <si>
    <t>13 ซ</t>
  </si>
  <si>
    <t>เงินสดรับจากเงินกู้ยืมระยะยาว</t>
  </si>
  <si>
    <t>เงินสดรับสุทธิจากเงินกู้ยืมระยะสั้นจากกิจการที่เกี่ยวข้องกัน</t>
  </si>
  <si>
    <t xml:space="preserve"> </t>
  </si>
  <si>
    <t>เงินสด (จ่าย) รับสุทธิจากเงินกู้ยืมระยะสั้น</t>
  </si>
  <si>
    <t>เงินสด (ใช้ไป) ได้มาจากกิจกรรมดำเนินงาน</t>
  </si>
  <si>
    <t>(ขาดทุน) กำไรจากการขาย</t>
  </si>
  <si>
    <t>(ขาดทุน) กำไรก่อนภาษีเงินได้</t>
  </si>
  <si>
    <t>เครดิต (ค่าใช้จ่าย) ภาษีเงินได้</t>
  </si>
  <si>
    <t>(ขาดทุน) กำไรสำหรับงวด</t>
  </si>
  <si>
    <t>การแบ่งปัน (ขาดทุน) กำไร :</t>
  </si>
  <si>
    <t>กำไรขาดทุนเบ็ดเสร็จอื่นสำหรับงวด-สุทธิจากภาษี :</t>
  </si>
  <si>
    <t>(ขาดทุน) กำไรเบ็ดเสร็จรวมสำหรับงวด</t>
  </si>
  <si>
    <t>เผื่อขาย</t>
  </si>
  <si>
    <t>เงินลงทุน</t>
  </si>
  <si>
    <t>(ขาดทุน) กำไรต่อหุ้นขั้นพื้นฐาน</t>
  </si>
  <si>
    <t>รับคืน (จ่าย) ภาษีเงินได้</t>
  </si>
  <si>
    <t>(ขาดทุน) กำไรต่อหุ้นสำหรับการแบ่งปัน (ขาดทุน) กำไร</t>
  </si>
  <si>
    <t>ณ วันที่ 30 กันยายน พ.ศ. 2562</t>
  </si>
  <si>
    <t>30 กันยายน</t>
  </si>
  <si>
    <t>ยอดคงเหลือ ณ วันที่ 30 กันยายน พ.ศ. 2561</t>
  </si>
  <si>
    <t>ยอดคงเหลือ ณ วันที่ 30 กันยายน พ.ศ. 2562</t>
  </si>
  <si>
    <t xml:space="preserve">   30 กันยายน พ.ศ. 2561</t>
  </si>
  <si>
    <t xml:space="preserve">   30 กันยายน พ.ศ. 2562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</si>
  <si>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</si>
  <si>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</si>
  <si>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เงินสดสุทธิใช้ไปในกิจกรรมดำเนินงาน</t>
  </si>
  <si>
    <t>(ขาดทุน) กำไรขั้นต้น</t>
  </si>
  <si>
    <t>การแบ่งปัน (ขาดทุน) กำไรขาดทุนเบ็ดเสร็จรวม :</t>
  </si>
  <si>
    <t>การแบ่งปัน (ขาดทุน) กำไรเบ็ดเสร็จรวม :</t>
  </si>
  <si>
    <t>เงินสดสุทธิได้มาจากกิจกรรมจัดหาเงิน</t>
  </si>
  <si>
    <t>กำไรขั้นต้น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</si>
  <si>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</si>
  <si>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หมายเหตุประกอบข้อมูลทางการเงินในหน้า 10 ถึง 25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</si>
</sst>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0;\(#,##0.00\)"/>
  </numFmts>
  <fonts count="7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Border="0"/>
  </cellStyleXfs>
  <cellXfs count="161">
    <xf numFmtId="0" fontId="0" fillId="0" borderId="0" xfId="0"/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4" xfId="5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vertical="center"/>
    </xf>
    <xf numFmtId="165" fontId="4" fillId="0" borderId="0" xfId="3" applyNumberFormat="1" applyFont="1" applyFill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4" xfId="0" applyNumberFormat="1" applyFont="1" applyFill="1" applyBorder="1" applyAlignment="1">
      <alignment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164" fontId="4" fillId="0" borderId="1" xfId="1" applyFont="1" applyFill="1" applyBorder="1" applyAlignment="1">
      <alignment horizontal="right" vertical="center"/>
    </xf>
    <xf numFmtId="168" fontId="4" fillId="0" borderId="2" xfId="3" applyNumberFormat="1" applyFont="1" applyFill="1" applyBorder="1" applyAlignment="1">
      <alignment horizontal="right" vertical="center"/>
    </xf>
    <xf numFmtId="168" fontId="4" fillId="0" borderId="0" xfId="3" applyNumberFormat="1" applyFont="1" applyFill="1" applyAlignment="1">
      <alignment horizontal="right" vertical="center"/>
    </xf>
    <xf numFmtId="0" fontId="4" fillId="0" borderId="1" xfId="3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 wrapText="1"/>
    </xf>
    <xf numFmtId="167" fontId="4" fillId="0" borderId="0" xfId="3" applyNumberFormat="1" applyFont="1" applyFill="1" applyBorder="1" applyAlignment="1">
      <alignment horizontal="right" vertical="center"/>
    </xf>
    <xf numFmtId="165" fontId="5" fillId="0" borderId="0" xfId="5" applyNumberFormat="1" applyFont="1" applyFill="1" applyAlignment="1">
      <alignment vertical="center"/>
    </xf>
    <xf numFmtId="165" fontId="6" fillId="0" borderId="0" xfId="5" applyNumberFormat="1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6" fillId="0" borderId="0" xfId="5" quotePrefix="1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center" vertical="center"/>
    </xf>
    <xf numFmtId="166" fontId="6" fillId="0" borderId="4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165" fontId="5" fillId="0" borderId="0" xfId="3" applyNumberFormat="1" applyFont="1" applyFill="1" applyAlignment="1">
      <alignment horizontal="center" vertical="center"/>
    </xf>
    <xf numFmtId="166" fontId="5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1" xfId="3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lef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0" xfId="5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5" fillId="0" borderId="0" xfId="5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5" fillId="2" borderId="0" xfId="3" applyNumberFormat="1" applyFont="1" applyFill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166" fontId="5" fillId="2" borderId="1" xfId="3" applyNumberFormat="1" applyFont="1" applyFill="1" applyBorder="1" applyAlignment="1">
      <alignment horizontal="right" vertical="center"/>
    </xf>
    <xf numFmtId="166" fontId="5" fillId="0" borderId="4" xfId="1" applyNumberFormat="1" applyFont="1" applyFill="1" applyBorder="1" applyAlignment="1">
      <alignment horizontal="right" vertical="center"/>
    </xf>
    <xf numFmtId="165" fontId="5" fillId="0" borderId="0" xfId="0" quotePrefix="1" applyNumberFormat="1" applyFont="1" applyFill="1" applyAlignment="1">
      <alignment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 wrapText="1"/>
    </xf>
    <xf numFmtId="166" fontId="5" fillId="0" borderId="0" xfId="1" applyNumberFormat="1" applyFont="1" applyFill="1" applyBorder="1" applyAlignment="1">
      <alignment horizontal="right" vertical="center" wrapText="1"/>
    </xf>
    <xf numFmtId="166" fontId="5" fillId="0" borderId="1" xfId="1" applyNumberFormat="1" applyFont="1" applyFill="1" applyBorder="1" applyAlignment="1">
      <alignment horizontal="right" vertical="center" wrapText="1"/>
    </xf>
    <xf numFmtId="166" fontId="6" fillId="0" borderId="0" xfId="1" applyNumberFormat="1" applyFont="1" applyFill="1" applyBorder="1" applyAlignment="1">
      <alignment horizontal="right" vertical="center" wrapText="1"/>
    </xf>
    <xf numFmtId="166" fontId="5" fillId="0" borderId="2" xfId="1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>
      <alignment vertical="center" wrapText="1"/>
    </xf>
    <xf numFmtId="165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6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 wrapText="1"/>
    </xf>
    <xf numFmtId="166" fontId="4" fillId="0" borderId="1" xfId="1" applyNumberFormat="1" applyFont="1" applyFill="1" applyBorder="1" applyAlignment="1">
      <alignment horizontal="right" vertical="center" wrapText="1"/>
    </xf>
    <xf numFmtId="166" fontId="4" fillId="0" borderId="1" xfId="1" applyNumberFormat="1" applyFont="1" applyFill="1" applyBorder="1" applyAlignment="1">
      <alignment vertical="center" wrapText="1"/>
    </xf>
    <xf numFmtId="166" fontId="4" fillId="0" borderId="2" xfId="1" applyNumberFormat="1" applyFont="1" applyFill="1" applyBorder="1" applyAlignment="1">
      <alignment horizontal="right" vertical="center" wrapText="1"/>
    </xf>
    <xf numFmtId="167" fontId="4" fillId="0" borderId="2" xfId="3" applyNumberFormat="1" applyFont="1" applyFill="1" applyBorder="1" applyAlignment="1">
      <alignment horizontal="right" vertical="center" wrapText="1"/>
    </xf>
    <xf numFmtId="168" fontId="4" fillId="0" borderId="0" xfId="3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4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vertical="center"/>
    </xf>
    <xf numFmtId="166" fontId="6" fillId="0" borderId="0" xfId="3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1" xfId="1" quotePrefix="1" applyNumberFormat="1" applyFont="1" applyFill="1" applyBorder="1" applyAlignment="1">
      <alignment horizontal="right"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166" fontId="5" fillId="0" borderId="1" xfId="4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5" xfId="0" applyNumberFormat="1" applyFont="1" applyFill="1" applyBorder="1" applyAlignment="1">
      <alignment horizontal="right" vertical="center"/>
    </xf>
    <xf numFmtId="166" fontId="5" fillId="2" borderId="0" xfId="4" applyNumberFormat="1" applyFont="1" applyFill="1" applyBorder="1" applyAlignment="1">
      <alignment horizontal="right" vertical="center"/>
    </xf>
    <xf numFmtId="166" fontId="5" fillId="2" borderId="0" xfId="0" applyNumberFormat="1" applyFont="1" applyFill="1" applyBorder="1" applyAlignment="1">
      <alignment vertical="center"/>
    </xf>
    <xf numFmtId="166" fontId="5" fillId="2" borderId="0" xfId="3" applyNumberFormat="1" applyFont="1" applyFill="1" applyBorder="1" applyAlignment="1">
      <alignment horizontal="right" vertical="center"/>
    </xf>
    <xf numFmtId="166" fontId="5" fillId="2" borderId="1" xfId="4" applyNumberFormat="1" applyFont="1" applyFill="1" applyBorder="1" applyAlignment="1">
      <alignment horizontal="right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2" borderId="5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6" fontId="5" fillId="2" borderId="0" xfId="2" applyNumberFormat="1" applyFont="1" applyFill="1" applyBorder="1" applyAlignment="1">
      <alignment horizontal="right"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2" borderId="1" xfId="2" applyNumberFormat="1" applyFont="1" applyFill="1" applyBorder="1" applyAlignment="1">
      <alignment horizontal="right" vertical="center"/>
    </xf>
    <xf numFmtId="166" fontId="5" fillId="2" borderId="5" xfId="0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 wrapText="1"/>
    </xf>
    <xf numFmtId="166" fontId="5" fillId="0" borderId="3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5" xfId="2"/>
    <cellStyle name="Normal" xfId="0" builtinId="0"/>
    <cellStyle name="Normal_Esso TH 311205 - E" xfId="3"/>
    <cellStyle name="Normal_Esso TH 311205 - E_FS ETL1Q11_Eng_Final" xfId="4"/>
    <cellStyle name="Normal_SSA_THA_311248_new" xfId="5"/>
  </cellStyles>
  <dxfs count="0"/>
  <tableStyles count="0" defaultTableStyle="TableStyleMedium9" defaultPivotStyle="PivotStyleLight16"/>
  <colors>
    <mruColors>
      <color rgb="FFFAFAFA"/>
      <color rgb="FFF7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tabSelected="1" topLeftCell="A19" zoomScale="85" zoomScaleNormal="85" zoomScaleSheetLayoutView="90" workbookViewId="0">
      <selection activeCell="K33" sqref="K33"/>
    </sheetView>
  </sheetViews>
  <sheetFormatPr defaultColWidth="9.09765625" defaultRowHeight="21.75" customHeight="1" x14ac:dyDescent="0.75"/>
  <cols>
    <col min="1" max="3" width="1.69921875" style="4" customWidth="1"/>
    <col min="4" max="4" width="26" style="4" customWidth="1"/>
    <col min="5" max="5" width="8.69921875" style="2" customWidth="1"/>
    <col min="6" max="6" width="0.8984375" style="2" customWidth="1"/>
    <col min="7" max="7" width="14.69921875" style="3" customWidth="1"/>
    <col min="8" max="8" width="0.8984375" style="3" customWidth="1"/>
    <col min="9" max="9" width="12.69921875" style="3" customWidth="1"/>
    <col min="10" max="10" width="0.8984375" style="3" customWidth="1"/>
    <col min="11" max="11" width="14.69921875" style="3" customWidth="1"/>
    <col min="12" max="12" width="0.8984375" style="3" customWidth="1"/>
    <col min="13" max="13" width="12.69921875" style="3" customWidth="1"/>
    <col min="14" max="16384" width="9.09765625" style="4"/>
  </cols>
  <sheetData>
    <row r="1" spans="1:13" ht="21.75" customHeight="1" x14ac:dyDescent="0.75">
      <c r="A1" s="1" t="s">
        <v>0</v>
      </c>
      <c r="B1" s="1"/>
      <c r="C1" s="1"/>
      <c r="D1" s="1"/>
    </row>
    <row r="2" spans="1:13" ht="21.75" customHeight="1" x14ac:dyDescent="0.75">
      <c r="A2" s="1" t="s">
        <v>40</v>
      </c>
      <c r="B2" s="1"/>
      <c r="C2" s="1"/>
      <c r="D2" s="1"/>
    </row>
    <row r="3" spans="1:13" s="6" customFormat="1" ht="21.75" customHeight="1" x14ac:dyDescent="0.75">
      <c r="A3" s="5" t="s">
        <v>171</v>
      </c>
      <c r="G3" s="7"/>
      <c r="H3" s="7"/>
      <c r="I3" s="7"/>
      <c r="J3" s="7"/>
      <c r="K3" s="7"/>
      <c r="L3" s="7"/>
      <c r="M3" s="7"/>
    </row>
    <row r="4" spans="1:13" ht="21.75" customHeight="1" x14ac:dyDescent="0.75">
      <c r="A4" s="8" t="s">
        <v>37</v>
      </c>
      <c r="B4" s="9"/>
      <c r="C4" s="9"/>
      <c r="D4" s="9"/>
      <c r="E4" s="10"/>
      <c r="F4" s="10"/>
      <c r="G4" s="11"/>
      <c r="H4" s="11"/>
      <c r="I4" s="11"/>
      <c r="J4" s="11"/>
      <c r="K4" s="11"/>
      <c r="L4" s="11"/>
      <c r="M4" s="11"/>
    </row>
    <row r="6" spans="1:13" s="58" customFormat="1" ht="20.149999999999999" customHeight="1" x14ac:dyDescent="0.75">
      <c r="E6" s="59"/>
      <c r="F6" s="59"/>
      <c r="G6" s="155" t="s">
        <v>103</v>
      </c>
      <c r="H6" s="155"/>
      <c r="I6" s="155"/>
      <c r="J6" s="60"/>
      <c r="K6" s="155" t="s">
        <v>104</v>
      </c>
      <c r="L6" s="155"/>
      <c r="M6" s="155"/>
    </row>
    <row r="7" spans="1:13" s="58" customFormat="1" ht="20.149999999999999" customHeight="1" x14ac:dyDescent="0.75">
      <c r="E7" s="59"/>
      <c r="F7" s="59"/>
      <c r="G7" s="61" t="s">
        <v>100</v>
      </c>
      <c r="H7" s="62"/>
      <c r="I7" s="62" t="s">
        <v>101</v>
      </c>
      <c r="J7" s="63"/>
      <c r="K7" s="62" t="s">
        <v>100</v>
      </c>
      <c r="L7" s="62"/>
      <c r="M7" s="62" t="s">
        <v>101</v>
      </c>
    </row>
    <row r="8" spans="1:13" s="58" customFormat="1" ht="20.149999999999999" customHeight="1" x14ac:dyDescent="0.75">
      <c r="E8" s="59"/>
      <c r="F8" s="59"/>
      <c r="G8" s="62" t="s">
        <v>172</v>
      </c>
      <c r="H8" s="62"/>
      <c r="I8" s="64" t="s">
        <v>102</v>
      </c>
      <c r="J8" s="63"/>
      <c r="K8" s="62" t="s">
        <v>172</v>
      </c>
      <c r="L8" s="62"/>
      <c r="M8" s="64" t="s">
        <v>102</v>
      </c>
    </row>
    <row r="9" spans="1:13" s="58" customFormat="1" ht="20.149999999999999" customHeight="1" x14ac:dyDescent="0.75">
      <c r="E9" s="65" t="s">
        <v>1</v>
      </c>
      <c r="F9" s="59"/>
      <c r="G9" s="66" t="s">
        <v>127</v>
      </c>
      <c r="H9" s="67"/>
      <c r="I9" s="66" t="s">
        <v>115</v>
      </c>
      <c r="J9" s="67"/>
      <c r="K9" s="66" t="s">
        <v>127</v>
      </c>
      <c r="L9" s="67"/>
      <c r="M9" s="66" t="s">
        <v>115</v>
      </c>
    </row>
    <row r="10" spans="1:13" s="68" customFormat="1" ht="20.149999999999999" customHeight="1" x14ac:dyDescent="0.75">
      <c r="F10" s="69"/>
      <c r="G10" s="62"/>
      <c r="H10" s="62"/>
      <c r="I10" s="62"/>
      <c r="J10" s="62"/>
      <c r="K10" s="62"/>
      <c r="L10" s="62"/>
      <c r="M10" s="62"/>
    </row>
    <row r="11" spans="1:13" s="68" customFormat="1" ht="20.149999999999999" customHeight="1" x14ac:dyDescent="0.75">
      <c r="A11" s="71" t="s">
        <v>2</v>
      </c>
      <c r="B11" s="71"/>
      <c r="C11" s="71"/>
      <c r="D11" s="71"/>
      <c r="E11" s="72"/>
      <c r="F11" s="72"/>
      <c r="G11" s="62"/>
      <c r="H11" s="73"/>
      <c r="I11" s="73"/>
      <c r="J11" s="73"/>
      <c r="K11" s="73"/>
      <c r="L11" s="73"/>
      <c r="M11" s="73"/>
    </row>
    <row r="12" spans="1:13" s="68" customFormat="1" ht="8.15" customHeight="1" x14ac:dyDescent="0.75">
      <c r="A12" s="71"/>
      <c r="B12" s="71"/>
      <c r="C12" s="71"/>
      <c r="D12" s="71"/>
      <c r="E12" s="72"/>
      <c r="F12" s="72"/>
      <c r="G12" s="62"/>
      <c r="H12" s="73"/>
      <c r="I12" s="73"/>
      <c r="J12" s="73"/>
      <c r="K12" s="73"/>
      <c r="L12" s="73"/>
      <c r="M12" s="73"/>
    </row>
    <row r="13" spans="1:13" s="68" customFormat="1" ht="20.149999999999999" customHeight="1" x14ac:dyDescent="0.75">
      <c r="A13" s="71" t="s">
        <v>3</v>
      </c>
      <c r="B13" s="71"/>
      <c r="C13" s="71"/>
      <c r="D13" s="71"/>
      <c r="E13" s="72"/>
      <c r="F13" s="72"/>
      <c r="G13" s="62"/>
      <c r="H13" s="73"/>
      <c r="I13" s="73"/>
      <c r="J13" s="73"/>
      <c r="K13" s="96"/>
      <c r="L13" s="73"/>
      <c r="M13" s="73"/>
    </row>
    <row r="14" spans="1:13" s="68" customFormat="1" ht="8.15" customHeight="1" x14ac:dyDescent="0.75">
      <c r="A14" s="71"/>
      <c r="B14" s="71"/>
      <c r="C14" s="71"/>
      <c r="D14" s="71"/>
      <c r="E14" s="72"/>
      <c r="F14" s="72"/>
      <c r="G14" s="96"/>
      <c r="H14" s="73"/>
      <c r="I14" s="73"/>
      <c r="J14" s="73"/>
      <c r="K14" s="96"/>
      <c r="L14" s="73"/>
      <c r="M14" s="73"/>
    </row>
    <row r="15" spans="1:13" s="68" customFormat="1" ht="20.149999999999999" customHeight="1" x14ac:dyDescent="0.75">
      <c r="A15" s="68" t="s">
        <v>16</v>
      </c>
      <c r="E15" s="75"/>
      <c r="F15" s="72"/>
      <c r="G15" s="96">
        <v>599465</v>
      </c>
      <c r="H15" s="76"/>
      <c r="I15" s="76">
        <v>482648</v>
      </c>
      <c r="J15" s="76"/>
      <c r="K15" s="96">
        <v>599465</v>
      </c>
      <c r="L15" s="76"/>
      <c r="M15" s="76">
        <v>482648</v>
      </c>
    </row>
    <row r="16" spans="1:13" s="68" customFormat="1" ht="20.149999999999999" customHeight="1" x14ac:dyDescent="0.75">
      <c r="A16" s="68" t="s">
        <v>57</v>
      </c>
      <c r="E16" s="75">
        <v>7</v>
      </c>
      <c r="F16" s="72"/>
      <c r="G16" s="96">
        <v>3857885</v>
      </c>
      <c r="H16" s="76"/>
      <c r="I16" s="76">
        <v>6289896</v>
      </c>
      <c r="J16" s="76"/>
      <c r="K16" s="96">
        <v>3857885</v>
      </c>
      <c r="L16" s="76"/>
      <c r="M16" s="76">
        <v>6289896</v>
      </c>
    </row>
    <row r="17" spans="1:13" s="68" customFormat="1" ht="20.149999999999999" customHeight="1" x14ac:dyDescent="0.75">
      <c r="A17" s="68" t="s">
        <v>24</v>
      </c>
      <c r="E17" s="72" t="s">
        <v>151</v>
      </c>
      <c r="F17" s="72"/>
      <c r="G17" s="96">
        <v>46642</v>
      </c>
      <c r="H17" s="76"/>
      <c r="I17" s="76">
        <v>50</v>
      </c>
      <c r="J17" s="76"/>
      <c r="K17" s="96">
        <v>145363</v>
      </c>
      <c r="L17" s="76"/>
      <c r="M17" s="76">
        <v>47803</v>
      </c>
    </row>
    <row r="18" spans="1:13" s="68" customFormat="1" ht="20.149999999999999" customHeight="1" x14ac:dyDescent="0.75">
      <c r="A18" s="68" t="s">
        <v>54</v>
      </c>
      <c r="E18" s="72"/>
      <c r="F18" s="72"/>
      <c r="G18" s="96">
        <v>15195247</v>
      </c>
      <c r="H18" s="76"/>
      <c r="I18" s="76">
        <v>18415967</v>
      </c>
      <c r="J18" s="76"/>
      <c r="K18" s="97">
        <v>15195247</v>
      </c>
      <c r="L18" s="76"/>
      <c r="M18" s="77">
        <v>18415967</v>
      </c>
    </row>
    <row r="19" spans="1:13" s="68" customFormat="1" ht="20.149999999999999" customHeight="1" x14ac:dyDescent="0.75">
      <c r="A19" s="68" t="s">
        <v>81</v>
      </c>
      <c r="E19" s="72"/>
      <c r="F19" s="72"/>
      <c r="G19" s="96">
        <v>913546</v>
      </c>
      <c r="H19" s="76"/>
      <c r="I19" s="76">
        <v>2330760</v>
      </c>
      <c r="J19" s="76"/>
      <c r="K19" s="96">
        <v>913546</v>
      </c>
      <c r="L19" s="76"/>
      <c r="M19" s="76">
        <v>2330760</v>
      </c>
    </row>
    <row r="20" spans="1:13" s="68" customFormat="1" ht="20.149999999999999" customHeight="1" x14ac:dyDescent="0.75">
      <c r="A20" s="68" t="s">
        <v>27</v>
      </c>
      <c r="E20" s="72"/>
      <c r="F20" s="72"/>
      <c r="G20" s="98">
        <v>2630453</v>
      </c>
      <c r="H20" s="76"/>
      <c r="I20" s="78">
        <v>1766063</v>
      </c>
      <c r="J20" s="76"/>
      <c r="K20" s="98">
        <v>2819456</v>
      </c>
      <c r="L20" s="76"/>
      <c r="M20" s="78">
        <v>1940141</v>
      </c>
    </row>
    <row r="21" spans="1:13" s="68" customFormat="1" ht="8.15" customHeight="1" x14ac:dyDescent="0.75">
      <c r="F21" s="69"/>
      <c r="G21" s="99"/>
      <c r="H21" s="62"/>
      <c r="I21" s="62"/>
      <c r="J21" s="62"/>
      <c r="K21" s="99"/>
      <c r="L21" s="62"/>
      <c r="M21" s="62"/>
    </row>
    <row r="22" spans="1:13" s="68" customFormat="1" ht="20.149999999999999" customHeight="1" x14ac:dyDescent="0.75">
      <c r="A22" s="79" t="s">
        <v>62</v>
      </c>
      <c r="E22" s="72"/>
      <c r="F22" s="72"/>
      <c r="G22" s="98">
        <f>SUM(G15:G20)</f>
        <v>23243238</v>
      </c>
      <c r="H22" s="73"/>
      <c r="I22" s="80">
        <f>SUM(I15:I20)</f>
        <v>29285384</v>
      </c>
      <c r="J22" s="73"/>
      <c r="K22" s="98">
        <f>SUM(K15:K20)</f>
        <v>23530962</v>
      </c>
      <c r="L22" s="73"/>
      <c r="M22" s="80">
        <f>SUM(M15:M20)</f>
        <v>29507215</v>
      </c>
    </row>
    <row r="23" spans="1:13" s="68" customFormat="1" ht="20.149999999999999" customHeight="1" x14ac:dyDescent="0.75">
      <c r="E23" s="72"/>
      <c r="F23" s="72"/>
      <c r="G23" s="96"/>
      <c r="H23" s="73"/>
      <c r="I23" s="73"/>
      <c r="J23" s="73"/>
      <c r="K23" s="96"/>
      <c r="L23" s="73"/>
      <c r="M23" s="73"/>
    </row>
    <row r="24" spans="1:13" s="68" customFormat="1" ht="20.149999999999999" customHeight="1" x14ac:dyDescent="0.75">
      <c r="A24" s="71" t="s">
        <v>4</v>
      </c>
      <c r="B24" s="71"/>
      <c r="C24" s="71"/>
      <c r="D24" s="71"/>
      <c r="E24" s="72"/>
      <c r="F24" s="72"/>
      <c r="G24" s="96"/>
      <c r="H24" s="73"/>
      <c r="I24" s="73"/>
      <c r="J24" s="73"/>
      <c r="K24" s="96"/>
      <c r="L24" s="73"/>
      <c r="M24" s="73"/>
    </row>
    <row r="25" spans="1:13" s="68" customFormat="1" ht="8.15" customHeight="1" x14ac:dyDescent="0.75">
      <c r="A25" s="71"/>
      <c r="B25" s="71"/>
      <c r="C25" s="71"/>
      <c r="D25" s="71"/>
      <c r="E25" s="72"/>
      <c r="F25" s="72"/>
      <c r="G25" s="96"/>
      <c r="H25" s="73"/>
      <c r="I25" s="73"/>
      <c r="J25" s="73"/>
      <c r="K25" s="96"/>
      <c r="L25" s="73"/>
      <c r="M25" s="73"/>
    </row>
    <row r="26" spans="1:13" s="68" customFormat="1" ht="20.149999999999999" customHeight="1" x14ac:dyDescent="0.75">
      <c r="A26" s="68" t="s">
        <v>45</v>
      </c>
      <c r="E26" s="72">
        <v>6</v>
      </c>
      <c r="F26" s="72"/>
      <c r="G26" s="96">
        <v>1485000</v>
      </c>
      <c r="H26" s="76"/>
      <c r="I26" s="76">
        <v>1473750</v>
      </c>
      <c r="J26" s="76"/>
      <c r="K26" s="96">
        <v>1485000</v>
      </c>
      <c r="L26" s="76"/>
      <c r="M26" s="76">
        <v>1473750</v>
      </c>
    </row>
    <row r="27" spans="1:13" s="68" customFormat="1" ht="20.149999999999999" customHeight="1" x14ac:dyDescent="0.75">
      <c r="A27" s="68" t="s">
        <v>72</v>
      </c>
      <c r="E27" s="72"/>
      <c r="F27" s="72"/>
      <c r="G27" s="96">
        <v>2129021</v>
      </c>
      <c r="H27" s="76"/>
      <c r="I27" s="76">
        <v>2194255</v>
      </c>
      <c r="J27" s="76"/>
      <c r="K27" s="96">
        <v>1729360</v>
      </c>
      <c r="L27" s="76"/>
      <c r="M27" s="76">
        <v>1729360</v>
      </c>
    </row>
    <row r="28" spans="1:13" s="68" customFormat="1" ht="20.149999999999999" customHeight="1" x14ac:dyDescent="0.75">
      <c r="A28" s="68" t="s">
        <v>71</v>
      </c>
      <c r="E28" s="72"/>
      <c r="F28" s="72"/>
      <c r="G28" s="96">
        <v>0</v>
      </c>
      <c r="H28" s="76"/>
      <c r="I28" s="76" t="s">
        <v>18</v>
      </c>
      <c r="J28" s="76"/>
      <c r="K28" s="96">
        <v>114589</v>
      </c>
      <c r="L28" s="76"/>
      <c r="M28" s="76">
        <v>114589</v>
      </c>
    </row>
    <row r="29" spans="1:13" s="68" customFormat="1" ht="20.149999999999999" customHeight="1" x14ac:dyDescent="0.75">
      <c r="A29" s="68" t="s">
        <v>60</v>
      </c>
      <c r="E29" s="72" t="s">
        <v>152</v>
      </c>
      <c r="F29" s="72"/>
      <c r="G29" s="96">
        <v>0</v>
      </c>
      <c r="H29" s="76"/>
      <c r="I29" s="76" t="s">
        <v>18</v>
      </c>
      <c r="J29" s="76"/>
      <c r="K29" s="96">
        <v>3152719</v>
      </c>
      <c r="L29" s="76"/>
      <c r="M29" s="76">
        <v>3035705</v>
      </c>
    </row>
    <row r="30" spans="1:13" s="68" customFormat="1" ht="20.149999999999999" customHeight="1" x14ac:dyDescent="0.75">
      <c r="A30" s="68" t="s">
        <v>59</v>
      </c>
      <c r="E30" s="72">
        <v>9</v>
      </c>
      <c r="F30" s="72"/>
      <c r="G30" s="96">
        <v>25496185</v>
      </c>
      <c r="H30" s="76"/>
      <c r="I30" s="76">
        <v>25999722</v>
      </c>
      <c r="J30" s="76"/>
      <c r="K30" s="96">
        <v>21291295</v>
      </c>
      <c r="L30" s="76"/>
      <c r="M30" s="76">
        <v>21794832</v>
      </c>
    </row>
    <row r="31" spans="1:13" s="68" customFormat="1" ht="20.149999999999999" customHeight="1" x14ac:dyDescent="0.75">
      <c r="A31" s="68" t="s">
        <v>58</v>
      </c>
      <c r="E31" s="72">
        <v>9</v>
      </c>
      <c r="F31" s="72"/>
      <c r="G31" s="96">
        <v>160561</v>
      </c>
      <c r="H31" s="76"/>
      <c r="I31" s="76">
        <v>160958</v>
      </c>
      <c r="J31" s="76"/>
      <c r="K31" s="96">
        <v>160561</v>
      </c>
      <c r="L31" s="76"/>
      <c r="M31" s="76">
        <v>160958</v>
      </c>
    </row>
    <row r="32" spans="1:13" s="68" customFormat="1" ht="20.149999999999999" customHeight="1" x14ac:dyDescent="0.75">
      <c r="A32" s="68" t="s">
        <v>61</v>
      </c>
      <c r="E32" s="72"/>
      <c r="F32" s="72"/>
      <c r="G32" s="96">
        <v>932613</v>
      </c>
      <c r="H32" s="76"/>
      <c r="I32" s="76">
        <v>537283</v>
      </c>
      <c r="J32" s="76"/>
      <c r="K32" s="96">
        <v>818867</v>
      </c>
      <c r="L32" s="76"/>
      <c r="M32" s="76">
        <v>423700</v>
      </c>
    </row>
    <row r="33" spans="1:13" s="68" customFormat="1" ht="20.149999999999999" customHeight="1" x14ac:dyDescent="0.75">
      <c r="A33" s="68" t="s">
        <v>32</v>
      </c>
      <c r="E33" s="72"/>
      <c r="F33" s="72"/>
      <c r="G33" s="96">
        <v>2641423</v>
      </c>
      <c r="H33" s="76"/>
      <c r="I33" s="76">
        <v>2074810</v>
      </c>
      <c r="J33" s="76"/>
      <c r="K33" s="96">
        <v>3079558</v>
      </c>
      <c r="L33" s="76"/>
      <c r="M33" s="76">
        <v>2694946</v>
      </c>
    </row>
    <row r="34" spans="1:13" s="68" customFormat="1" ht="20.149999999999999" customHeight="1" x14ac:dyDescent="0.75">
      <c r="A34" s="68" t="s">
        <v>22</v>
      </c>
      <c r="E34" s="72"/>
      <c r="F34" s="72"/>
      <c r="G34" s="98">
        <v>624872</v>
      </c>
      <c r="H34" s="76"/>
      <c r="I34" s="78">
        <v>23820</v>
      </c>
      <c r="J34" s="76"/>
      <c r="K34" s="98">
        <v>624599</v>
      </c>
      <c r="L34" s="76"/>
      <c r="M34" s="78">
        <v>23548</v>
      </c>
    </row>
    <row r="35" spans="1:13" s="68" customFormat="1" ht="8.15" customHeight="1" x14ac:dyDescent="0.75">
      <c r="F35" s="69"/>
      <c r="G35" s="99"/>
      <c r="H35" s="62"/>
      <c r="I35" s="62"/>
      <c r="J35" s="62"/>
      <c r="K35" s="99"/>
      <c r="L35" s="62"/>
      <c r="M35" s="62"/>
    </row>
    <row r="36" spans="1:13" s="68" customFormat="1" ht="20.149999999999999" customHeight="1" x14ac:dyDescent="0.75">
      <c r="A36" s="79" t="s">
        <v>63</v>
      </c>
      <c r="E36" s="72"/>
      <c r="F36" s="72"/>
      <c r="G36" s="98">
        <f>SUM(G26:G34)</f>
        <v>33469675</v>
      </c>
      <c r="H36" s="73"/>
      <c r="I36" s="80">
        <f>SUM(I26:I34)</f>
        <v>32464598</v>
      </c>
      <c r="J36" s="73"/>
      <c r="K36" s="98">
        <f>SUM(K26:K34)</f>
        <v>32456548</v>
      </c>
      <c r="L36" s="73"/>
      <c r="M36" s="80">
        <f>SUM(M26:M34)</f>
        <v>31451388</v>
      </c>
    </row>
    <row r="37" spans="1:13" s="68" customFormat="1" ht="8.15" customHeight="1" x14ac:dyDescent="0.75">
      <c r="F37" s="69"/>
      <c r="G37" s="62"/>
      <c r="H37" s="62"/>
      <c r="I37" s="62"/>
      <c r="J37" s="62"/>
      <c r="K37" s="62"/>
      <c r="L37" s="62"/>
      <c r="M37" s="62"/>
    </row>
    <row r="38" spans="1:13" s="68" customFormat="1" ht="20.149999999999999" customHeight="1" thickBot="1" x14ac:dyDescent="0.8">
      <c r="A38" s="71" t="s">
        <v>5</v>
      </c>
      <c r="B38" s="71"/>
      <c r="C38" s="71"/>
      <c r="D38" s="71"/>
      <c r="E38" s="72"/>
      <c r="F38" s="72"/>
      <c r="G38" s="100">
        <f>+G22+G36</f>
        <v>56712913</v>
      </c>
      <c r="H38" s="63"/>
      <c r="I38" s="81">
        <f>+I22+I36</f>
        <v>61749982</v>
      </c>
      <c r="J38" s="63"/>
      <c r="K38" s="100">
        <f>+K22+K36</f>
        <v>55987510</v>
      </c>
      <c r="L38" s="63"/>
      <c r="M38" s="81">
        <f>+M22+M36</f>
        <v>60958603</v>
      </c>
    </row>
    <row r="39" spans="1:13" s="68" customFormat="1" ht="21.75" customHeight="1" thickTop="1" x14ac:dyDescent="0.75">
      <c r="A39" s="71"/>
      <c r="B39" s="71"/>
      <c r="C39" s="71"/>
      <c r="D39" s="71"/>
      <c r="E39" s="72"/>
      <c r="F39" s="72"/>
      <c r="G39" s="63"/>
      <c r="H39" s="63"/>
      <c r="I39" s="63"/>
      <c r="J39" s="63"/>
      <c r="K39" s="63"/>
      <c r="L39" s="63"/>
      <c r="M39" s="63"/>
    </row>
    <row r="40" spans="1:13" ht="21.75" customHeight="1" x14ac:dyDescent="0.75">
      <c r="A40" s="1"/>
      <c r="B40" s="1"/>
      <c r="C40" s="1"/>
      <c r="D40" s="1"/>
      <c r="G40" s="14"/>
      <c r="H40" s="14"/>
      <c r="I40" s="14"/>
      <c r="J40" s="14"/>
      <c r="K40" s="14"/>
      <c r="L40" s="14"/>
      <c r="M40" s="14"/>
    </row>
    <row r="41" spans="1:13" ht="15.75" customHeight="1" x14ac:dyDescent="0.75">
      <c r="A41" s="1"/>
      <c r="B41" s="1"/>
      <c r="C41" s="1"/>
      <c r="D41" s="1"/>
      <c r="G41" s="14"/>
      <c r="H41" s="14"/>
      <c r="I41" s="14"/>
      <c r="J41" s="14"/>
      <c r="K41" s="14"/>
      <c r="L41" s="14"/>
      <c r="M41" s="14"/>
    </row>
    <row r="42" spans="1:13" ht="21.75" customHeight="1" x14ac:dyDescent="0.75">
      <c r="A42" s="156" t="s">
        <v>23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spans="1:13" ht="11.25" customHeight="1" x14ac:dyDescent="0.75">
      <c r="A43" s="2"/>
      <c r="B43" s="2"/>
      <c r="C43" s="2"/>
      <c r="D43" s="2"/>
      <c r="G43" s="22"/>
      <c r="H43" s="22"/>
      <c r="I43" s="22"/>
      <c r="J43" s="22"/>
      <c r="K43" s="22"/>
      <c r="L43" s="22"/>
      <c r="M43" s="22"/>
    </row>
    <row r="44" spans="1:13" s="68" customFormat="1" ht="21.75" customHeight="1" x14ac:dyDescent="0.75">
      <c r="A44" s="101" t="s">
        <v>186</v>
      </c>
      <c r="B44" s="101"/>
      <c r="C44" s="101"/>
      <c r="D44" s="101"/>
      <c r="E44" s="102"/>
      <c r="F44" s="102"/>
      <c r="G44" s="80"/>
      <c r="H44" s="80"/>
      <c r="I44" s="80"/>
      <c r="J44" s="80"/>
      <c r="K44" s="80"/>
      <c r="L44" s="80"/>
      <c r="M44" s="80"/>
    </row>
    <row r="45" spans="1:13" ht="21.75" customHeight="1" x14ac:dyDescent="0.75">
      <c r="A45" s="1" t="str">
        <f>A1</f>
        <v>บริษัท เอสโซ่ (ประเทศไทย) จำกัด (มหาชน)</v>
      </c>
      <c r="B45" s="1"/>
      <c r="C45" s="1"/>
      <c r="D45" s="1"/>
    </row>
    <row r="46" spans="1:13" ht="21.75" customHeight="1" x14ac:dyDescent="0.75">
      <c r="A46" s="1" t="s">
        <v>40</v>
      </c>
      <c r="B46" s="1"/>
      <c r="C46" s="1"/>
      <c r="D46" s="1"/>
    </row>
    <row r="47" spans="1:13" s="6" customFormat="1" ht="21.75" customHeight="1" x14ac:dyDescent="0.75">
      <c r="A47" s="5" t="str">
        <f>A3</f>
        <v>ณ วันที่ 30 กันยายน พ.ศ. 2562</v>
      </c>
      <c r="G47" s="7"/>
      <c r="H47" s="7"/>
      <c r="I47" s="7"/>
      <c r="J47" s="7"/>
      <c r="K47" s="7"/>
      <c r="L47" s="7"/>
      <c r="M47" s="7"/>
    </row>
    <row r="48" spans="1:13" ht="21.75" customHeight="1" x14ac:dyDescent="0.75">
      <c r="A48" s="8" t="str">
        <f>A4</f>
        <v>(จำนวนเงินเป็นหน่วยพันบาทนอกจากจะกล่าวไว้เป็นหน่วยอื่น)</v>
      </c>
      <c r="B48" s="9"/>
      <c r="C48" s="9"/>
      <c r="D48" s="9"/>
      <c r="E48" s="10"/>
      <c r="F48" s="10"/>
      <c r="G48" s="11"/>
      <c r="H48" s="11"/>
      <c r="I48" s="11"/>
      <c r="J48" s="11"/>
      <c r="K48" s="11"/>
      <c r="L48" s="11"/>
      <c r="M48" s="11"/>
    </row>
    <row r="50" spans="1:13" s="58" customFormat="1" ht="21.75" customHeight="1" x14ac:dyDescent="0.75">
      <c r="E50" s="59"/>
      <c r="F50" s="59"/>
      <c r="G50" s="155" t="s">
        <v>103</v>
      </c>
      <c r="H50" s="155"/>
      <c r="I50" s="155"/>
      <c r="J50" s="60"/>
      <c r="K50" s="155" t="s">
        <v>104</v>
      </c>
      <c r="L50" s="155"/>
      <c r="M50" s="155"/>
    </row>
    <row r="51" spans="1:13" s="58" customFormat="1" ht="21.75" customHeight="1" x14ac:dyDescent="0.75">
      <c r="E51" s="59"/>
      <c r="F51" s="59"/>
      <c r="G51" s="62" t="s">
        <v>100</v>
      </c>
      <c r="H51" s="62"/>
      <c r="I51" s="62" t="s">
        <v>101</v>
      </c>
      <c r="J51" s="60"/>
      <c r="K51" s="62" t="s">
        <v>100</v>
      </c>
      <c r="L51" s="62"/>
      <c r="M51" s="62" t="s">
        <v>101</v>
      </c>
    </row>
    <row r="52" spans="1:13" s="58" customFormat="1" ht="21.75" customHeight="1" x14ac:dyDescent="0.75">
      <c r="E52" s="59"/>
      <c r="F52" s="59"/>
      <c r="G52" s="62" t="s">
        <v>172</v>
      </c>
      <c r="H52" s="82"/>
      <c r="I52" s="64" t="s">
        <v>102</v>
      </c>
      <c r="J52" s="60"/>
      <c r="K52" s="62" t="s">
        <v>172</v>
      </c>
      <c r="L52" s="82"/>
      <c r="M52" s="64" t="s">
        <v>102</v>
      </c>
    </row>
    <row r="53" spans="1:13" s="58" customFormat="1" ht="21.75" customHeight="1" x14ac:dyDescent="0.75">
      <c r="E53" s="65" t="s">
        <v>1</v>
      </c>
      <c r="F53" s="59"/>
      <c r="G53" s="66" t="s">
        <v>127</v>
      </c>
      <c r="H53" s="83"/>
      <c r="I53" s="66" t="s">
        <v>115</v>
      </c>
      <c r="J53" s="83"/>
      <c r="K53" s="66" t="s">
        <v>127</v>
      </c>
      <c r="L53" s="83"/>
      <c r="M53" s="66" t="s">
        <v>115</v>
      </c>
    </row>
    <row r="54" spans="1:13" s="58" customFormat="1" ht="21.75" customHeight="1" x14ac:dyDescent="0.75">
      <c r="E54" s="84"/>
      <c r="F54" s="59"/>
      <c r="G54" s="83"/>
      <c r="H54" s="67"/>
      <c r="I54" s="83"/>
      <c r="J54" s="67"/>
      <c r="K54" s="83"/>
      <c r="L54" s="67"/>
      <c r="M54" s="83"/>
    </row>
    <row r="55" spans="1:13" s="68" customFormat="1" ht="21.75" customHeight="1" x14ac:dyDescent="0.75">
      <c r="A55" s="71" t="s">
        <v>93</v>
      </c>
      <c r="B55" s="71"/>
      <c r="C55" s="71"/>
      <c r="D55" s="71"/>
      <c r="E55" s="72"/>
      <c r="F55" s="72"/>
      <c r="G55" s="73"/>
      <c r="H55" s="73"/>
      <c r="I55" s="73"/>
      <c r="J55" s="73"/>
      <c r="K55" s="73"/>
      <c r="L55" s="73"/>
      <c r="M55" s="73"/>
    </row>
    <row r="56" spans="1:13" s="58" customFormat="1" ht="8.15" customHeight="1" x14ac:dyDescent="0.75">
      <c r="E56" s="84"/>
      <c r="F56" s="59"/>
      <c r="G56" s="83"/>
      <c r="H56" s="67"/>
      <c r="I56" s="83"/>
      <c r="J56" s="67"/>
      <c r="K56" s="83"/>
      <c r="L56" s="67"/>
      <c r="M56" s="83"/>
    </row>
    <row r="57" spans="1:13" s="68" customFormat="1" ht="21.75" customHeight="1" x14ac:dyDescent="0.75">
      <c r="A57" s="71" t="s">
        <v>6</v>
      </c>
      <c r="B57" s="71"/>
      <c r="C57" s="71"/>
      <c r="D57" s="71"/>
      <c r="E57" s="72"/>
      <c r="F57" s="72"/>
      <c r="G57" s="73"/>
      <c r="H57" s="73"/>
      <c r="I57" s="73"/>
      <c r="J57" s="73"/>
      <c r="K57" s="96"/>
      <c r="L57" s="73"/>
      <c r="M57" s="73"/>
    </row>
    <row r="58" spans="1:13" s="58" customFormat="1" ht="8.15" customHeight="1" x14ac:dyDescent="0.75">
      <c r="E58" s="84"/>
      <c r="F58" s="59"/>
      <c r="G58" s="83"/>
      <c r="H58" s="67"/>
      <c r="I58" s="83"/>
      <c r="J58" s="67"/>
      <c r="K58" s="99"/>
      <c r="L58" s="67"/>
      <c r="M58" s="83"/>
    </row>
    <row r="59" spans="1:13" s="68" customFormat="1" ht="21.75" customHeight="1" x14ac:dyDescent="0.75">
      <c r="A59" s="68" t="s">
        <v>142</v>
      </c>
      <c r="E59" s="72"/>
      <c r="F59" s="72"/>
      <c r="G59" s="96"/>
      <c r="H59" s="76"/>
      <c r="I59" s="76"/>
      <c r="J59" s="76"/>
      <c r="K59" s="96"/>
      <c r="L59" s="76"/>
      <c r="M59" s="76"/>
    </row>
    <row r="60" spans="1:13" s="68" customFormat="1" ht="21.75" customHeight="1" x14ac:dyDescent="0.75">
      <c r="B60" s="68" t="s">
        <v>143</v>
      </c>
      <c r="E60" s="72">
        <v>10</v>
      </c>
      <c r="F60" s="72"/>
      <c r="G60" s="96">
        <v>3379690</v>
      </c>
      <c r="H60" s="76"/>
      <c r="I60" s="76">
        <v>5296189</v>
      </c>
      <c r="J60" s="76"/>
      <c r="K60" s="96">
        <v>3379690</v>
      </c>
      <c r="L60" s="76"/>
      <c r="M60" s="76">
        <v>5296189</v>
      </c>
    </row>
    <row r="61" spans="1:13" s="68" customFormat="1" ht="21.75" customHeight="1" x14ac:dyDescent="0.75">
      <c r="A61" s="68" t="s">
        <v>33</v>
      </c>
      <c r="E61" s="72"/>
      <c r="F61" s="72"/>
      <c r="G61" s="96">
        <v>7390954</v>
      </c>
      <c r="H61" s="76"/>
      <c r="I61" s="76">
        <v>6994856</v>
      </c>
      <c r="J61" s="76"/>
      <c r="K61" s="96">
        <v>7390939</v>
      </c>
      <c r="L61" s="76"/>
      <c r="M61" s="76">
        <v>6982006</v>
      </c>
    </row>
    <row r="62" spans="1:13" s="68" customFormat="1" ht="21.75" customHeight="1" x14ac:dyDescent="0.75">
      <c r="A62" s="68" t="s">
        <v>26</v>
      </c>
      <c r="E62" s="72" t="s">
        <v>151</v>
      </c>
      <c r="F62" s="72"/>
      <c r="G62" s="96">
        <v>2526561</v>
      </c>
      <c r="H62" s="76"/>
      <c r="I62" s="76">
        <v>9995379</v>
      </c>
      <c r="J62" s="76"/>
      <c r="K62" s="96">
        <v>2526244</v>
      </c>
      <c r="L62" s="76"/>
      <c r="M62" s="76">
        <v>10010154</v>
      </c>
    </row>
    <row r="63" spans="1:13" s="68" customFormat="1" ht="21.75" customHeight="1" x14ac:dyDescent="0.75">
      <c r="A63" s="68" t="s">
        <v>132</v>
      </c>
      <c r="E63" s="72"/>
      <c r="F63" s="72"/>
      <c r="G63" s="96"/>
      <c r="H63" s="76"/>
      <c r="I63" s="76"/>
      <c r="J63" s="76"/>
      <c r="K63" s="96"/>
      <c r="L63" s="76"/>
      <c r="M63" s="76"/>
    </row>
    <row r="64" spans="1:13" s="68" customFormat="1" ht="21.75" customHeight="1" x14ac:dyDescent="0.75">
      <c r="B64" s="68" t="s">
        <v>133</v>
      </c>
      <c r="E64" s="72">
        <v>10</v>
      </c>
      <c r="F64" s="72"/>
      <c r="G64" s="96">
        <v>1308333</v>
      </c>
      <c r="H64" s="76"/>
      <c r="I64" s="76">
        <v>1400000</v>
      </c>
      <c r="J64" s="76"/>
      <c r="K64" s="96">
        <v>1308333</v>
      </c>
      <c r="L64" s="76"/>
      <c r="M64" s="76">
        <v>1400000</v>
      </c>
    </row>
    <row r="65" spans="1:13" s="68" customFormat="1" ht="21.75" customHeight="1" x14ac:dyDescent="0.75">
      <c r="A65" s="68" t="s">
        <v>132</v>
      </c>
      <c r="E65" s="72"/>
      <c r="F65" s="72"/>
      <c r="G65" s="96"/>
      <c r="H65" s="76"/>
      <c r="I65" s="76"/>
      <c r="J65" s="76"/>
      <c r="K65" s="96"/>
      <c r="L65" s="76"/>
      <c r="M65" s="76"/>
    </row>
    <row r="66" spans="1:13" s="68" customFormat="1" ht="21.75" customHeight="1" x14ac:dyDescent="0.75">
      <c r="B66" s="68" t="s">
        <v>134</v>
      </c>
      <c r="E66" s="72" t="s">
        <v>153</v>
      </c>
      <c r="F66" s="72"/>
      <c r="G66" s="96">
        <v>1108333</v>
      </c>
      <c r="H66" s="76"/>
      <c r="I66" s="76">
        <v>2300000</v>
      </c>
      <c r="J66" s="76"/>
      <c r="K66" s="96">
        <v>1108333</v>
      </c>
      <c r="L66" s="76"/>
      <c r="M66" s="76">
        <v>2300000</v>
      </c>
    </row>
    <row r="67" spans="1:13" s="68" customFormat="1" ht="21.75" customHeight="1" x14ac:dyDescent="0.75">
      <c r="A67" s="68" t="s">
        <v>25</v>
      </c>
      <c r="E67" s="72" t="s">
        <v>153</v>
      </c>
      <c r="F67" s="72"/>
      <c r="G67" s="96">
        <v>10980636</v>
      </c>
      <c r="H67" s="76"/>
      <c r="I67" s="76">
        <v>4749161</v>
      </c>
      <c r="J67" s="76"/>
      <c r="K67" s="96">
        <v>10981527</v>
      </c>
      <c r="L67" s="76"/>
      <c r="M67" s="76">
        <v>4750079</v>
      </c>
    </row>
    <row r="68" spans="1:13" s="85" customFormat="1" ht="21.75" customHeight="1" x14ac:dyDescent="0.75">
      <c r="A68" s="68" t="s">
        <v>116</v>
      </c>
      <c r="G68" s="97">
        <v>106</v>
      </c>
      <c r="H68" s="76"/>
      <c r="I68" s="77">
        <v>776</v>
      </c>
      <c r="J68" s="76"/>
      <c r="K68" s="97">
        <v>0</v>
      </c>
      <c r="L68" s="76"/>
      <c r="M68" s="77" t="s">
        <v>18</v>
      </c>
    </row>
    <row r="69" spans="1:13" s="68" customFormat="1" ht="21.75" customHeight="1" x14ac:dyDescent="0.75">
      <c r="A69" s="68" t="s">
        <v>79</v>
      </c>
      <c r="E69" s="72"/>
      <c r="F69" s="72"/>
      <c r="G69" s="98">
        <v>805327</v>
      </c>
      <c r="H69" s="67"/>
      <c r="I69" s="78">
        <v>851261</v>
      </c>
      <c r="J69" s="67"/>
      <c r="K69" s="98">
        <v>805327</v>
      </c>
      <c r="L69" s="67"/>
      <c r="M69" s="78">
        <v>851261</v>
      </c>
    </row>
    <row r="70" spans="1:13" s="58" customFormat="1" ht="8.15" customHeight="1" x14ac:dyDescent="0.75">
      <c r="E70" s="84"/>
      <c r="F70" s="59"/>
      <c r="G70" s="103"/>
      <c r="H70" s="86"/>
      <c r="I70" s="86"/>
      <c r="J70" s="86"/>
      <c r="K70" s="103"/>
      <c r="L70" s="86"/>
      <c r="M70" s="86"/>
    </row>
    <row r="71" spans="1:13" s="68" customFormat="1" ht="21.75" customHeight="1" x14ac:dyDescent="0.75">
      <c r="A71" s="71" t="s">
        <v>77</v>
      </c>
      <c r="E71" s="72"/>
      <c r="F71" s="72"/>
      <c r="G71" s="98">
        <f>SUM(G60:G69)</f>
        <v>27499940</v>
      </c>
      <c r="H71" s="73"/>
      <c r="I71" s="80">
        <f>SUM(I60:I69)</f>
        <v>31587622</v>
      </c>
      <c r="J71" s="73"/>
      <c r="K71" s="98">
        <f>SUM(K60:K69)</f>
        <v>27500393</v>
      </c>
      <c r="L71" s="87"/>
      <c r="M71" s="80">
        <f>SUM(M60:M69)</f>
        <v>31589689</v>
      </c>
    </row>
    <row r="72" spans="1:13" s="68" customFormat="1" ht="21.75" customHeight="1" x14ac:dyDescent="0.75">
      <c r="E72" s="72"/>
      <c r="F72" s="72"/>
      <c r="G72" s="96"/>
      <c r="H72" s="73"/>
      <c r="I72" s="73"/>
      <c r="J72" s="73"/>
      <c r="K72" s="96"/>
      <c r="L72" s="87"/>
      <c r="M72" s="73"/>
    </row>
    <row r="73" spans="1:13" s="68" customFormat="1" ht="21.75" customHeight="1" x14ac:dyDescent="0.75">
      <c r="A73" s="71" t="s">
        <v>7</v>
      </c>
      <c r="B73" s="71"/>
      <c r="C73" s="71"/>
      <c r="D73" s="71"/>
      <c r="E73" s="72"/>
      <c r="F73" s="72"/>
      <c r="G73" s="96"/>
      <c r="H73" s="73"/>
      <c r="I73" s="73"/>
      <c r="J73" s="73"/>
      <c r="K73" s="96"/>
      <c r="L73" s="87"/>
      <c r="M73" s="73"/>
    </row>
    <row r="74" spans="1:13" s="58" customFormat="1" ht="8.15" customHeight="1" x14ac:dyDescent="0.75">
      <c r="E74" s="84"/>
      <c r="F74" s="59"/>
      <c r="G74" s="99"/>
      <c r="H74" s="67"/>
      <c r="I74" s="83"/>
      <c r="J74" s="67"/>
      <c r="K74" s="99"/>
      <c r="L74" s="67"/>
      <c r="M74" s="83"/>
    </row>
    <row r="75" spans="1:13" s="68" customFormat="1" ht="21.75" customHeight="1" x14ac:dyDescent="0.75">
      <c r="A75" s="68" t="s">
        <v>76</v>
      </c>
      <c r="E75" s="72">
        <v>10</v>
      </c>
      <c r="F75" s="72"/>
      <c r="G75" s="96">
        <v>1433333</v>
      </c>
      <c r="H75" s="76"/>
      <c r="I75" s="76">
        <v>1200000</v>
      </c>
      <c r="J75" s="76"/>
      <c r="K75" s="96">
        <v>1433333</v>
      </c>
      <c r="L75" s="76"/>
      <c r="M75" s="76">
        <v>1200000</v>
      </c>
    </row>
    <row r="76" spans="1:13" s="68" customFormat="1" ht="21.75" customHeight="1" x14ac:dyDescent="0.75">
      <c r="A76" s="68" t="s">
        <v>28</v>
      </c>
      <c r="E76" s="72" t="s">
        <v>153</v>
      </c>
      <c r="F76" s="72"/>
      <c r="G76" s="96">
        <v>508333</v>
      </c>
      <c r="H76" s="76"/>
      <c r="I76" s="88">
        <v>400000</v>
      </c>
      <c r="J76" s="76"/>
      <c r="K76" s="96">
        <v>508977</v>
      </c>
      <c r="L76" s="76"/>
      <c r="M76" s="76">
        <v>401200</v>
      </c>
    </row>
    <row r="77" spans="1:13" s="68" customFormat="1" ht="21.75" customHeight="1" x14ac:dyDescent="0.75">
      <c r="A77" s="68" t="s">
        <v>80</v>
      </c>
      <c r="E77" s="72"/>
      <c r="F77" s="72"/>
      <c r="G77" s="96">
        <v>2969941</v>
      </c>
      <c r="H77" s="76"/>
      <c r="I77" s="76">
        <v>2728319</v>
      </c>
      <c r="J77" s="76"/>
      <c r="K77" s="96">
        <v>2969941</v>
      </c>
      <c r="L77" s="76"/>
      <c r="M77" s="76">
        <v>2728319</v>
      </c>
    </row>
    <row r="78" spans="1:13" s="68" customFormat="1" ht="21.75" customHeight="1" x14ac:dyDescent="0.75">
      <c r="A78" s="68" t="s">
        <v>21</v>
      </c>
      <c r="E78" s="72"/>
      <c r="F78" s="72"/>
      <c r="G78" s="98">
        <v>1852</v>
      </c>
      <c r="H78" s="76"/>
      <c r="I78" s="78">
        <v>1943</v>
      </c>
      <c r="J78" s="76"/>
      <c r="K78" s="98">
        <v>1852</v>
      </c>
      <c r="L78" s="76"/>
      <c r="M78" s="78">
        <v>1943</v>
      </c>
    </row>
    <row r="79" spans="1:13" s="58" customFormat="1" ht="8.15" customHeight="1" x14ac:dyDescent="0.75">
      <c r="E79" s="84"/>
      <c r="F79" s="59"/>
      <c r="G79" s="103"/>
      <c r="H79" s="67"/>
      <c r="I79" s="88"/>
      <c r="J79" s="67"/>
      <c r="K79" s="103"/>
      <c r="L79" s="67"/>
      <c r="M79" s="83"/>
    </row>
    <row r="80" spans="1:13" s="68" customFormat="1" ht="21.75" customHeight="1" x14ac:dyDescent="0.75">
      <c r="A80" s="71" t="s">
        <v>78</v>
      </c>
      <c r="E80" s="72"/>
      <c r="F80" s="72"/>
      <c r="G80" s="98">
        <f>SUM(G75:G78)</f>
        <v>4913459</v>
      </c>
      <c r="H80" s="73"/>
      <c r="I80" s="80">
        <f>SUM(I75:I78)</f>
        <v>4330262</v>
      </c>
      <c r="J80" s="73"/>
      <c r="K80" s="98">
        <f>SUM(K75:K78)</f>
        <v>4914103</v>
      </c>
      <c r="L80" s="87"/>
      <c r="M80" s="80">
        <f>SUM(M75:M78)</f>
        <v>4331462</v>
      </c>
    </row>
    <row r="81" spans="1:13" s="58" customFormat="1" ht="8.15" customHeight="1" x14ac:dyDescent="0.75">
      <c r="E81" s="84"/>
      <c r="F81" s="59"/>
      <c r="G81" s="99"/>
      <c r="H81" s="67"/>
      <c r="I81" s="83"/>
      <c r="J81" s="67"/>
      <c r="K81" s="99"/>
      <c r="L81" s="67"/>
      <c r="M81" s="83"/>
    </row>
    <row r="82" spans="1:13" s="68" customFormat="1" ht="21.75" customHeight="1" x14ac:dyDescent="0.75">
      <c r="A82" s="71" t="s">
        <v>8</v>
      </c>
      <c r="B82" s="71"/>
      <c r="C82" s="71"/>
      <c r="D82" s="71"/>
      <c r="E82" s="72"/>
      <c r="F82" s="72"/>
      <c r="G82" s="98">
        <f>+G71+G80</f>
        <v>32413399</v>
      </c>
      <c r="H82" s="73"/>
      <c r="I82" s="80">
        <f>+I71+I80</f>
        <v>35917884</v>
      </c>
      <c r="J82" s="73"/>
      <c r="K82" s="98">
        <f>+K71+K80</f>
        <v>32414496</v>
      </c>
      <c r="L82" s="87"/>
      <c r="M82" s="80">
        <f>+M71+M80</f>
        <v>35921151</v>
      </c>
    </row>
    <row r="83" spans="1:13" s="68" customFormat="1" ht="21.75" customHeight="1" x14ac:dyDescent="0.75">
      <c r="A83" s="71"/>
      <c r="B83" s="71"/>
      <c r="C83" s="71"/>
      <c r="D83" s="71"/>
      <c r="E83" s="72"/>
      <c r="F83" s="72"/>
      <c r="G83" s="63"/>
      <c r="H83" s="73"/>
      <c r="I83" s="63"/>
      <c r="J83" s="73"/>
      <c r="K83" s="63"/>
      <c r="L83" s="87"/>
      <c r="M83" s="63"/>
    </row>
    <row r="84" spans="1:13" ht="21.75" customHeight="1" x14ac:dyDescent="0.75">
      <c r="A84" s="1"/>
      <c r="B84" s="1"/>
      <c r="C84" s="1"/>
      <c r="D84" s="1"/>
      <c r="G84" s="14"/>
      <c r="I84" s="14"/>
      <c r="K84" s="14"/>
      <c r="L84" s="7"/>
      <c r="M84" s="14"/>
    </row>
    <row r="85" spans="1:13" ht="2.25" customHeight="1" x14ac:dyDescent="0.75">
      <c r="A85" s="1"/>
      <c r="B85" s="1"/>
      <c r="C85" s="1"/>
      <c r="D85" s="1"/>
      <c r="G85" s="14"/>
      <c r="I85" s="14"/>
      <c r="K85" s="14"/>
      <c r="L85" s="7"/>
      <c r="M85" s="14"/>
    </row>
    <row r="86" spans="1:13" s="28" customFormat="1" ht="21.75" customHeight="1" x14ac:dyDescent="0.75">
      <c r="A86" s="8" t="str">
        <f>A44</f>
        <v>หมายเหตุประกอบข้อมูลทางการเงินในหน้า 10 ถึง 25 เป็นส่วนหนึ่งของข้อมูลทางการเงินระหว่างกาลนี้</v>
      </c>
      <c r="B86" s="8"/>
      <c r="C86" s="8"/>
      <c r="D86" s="8"/>
      <c r="E86" s="8"/>
      <c r="F86" s="8"/>
      <c r="G86" s="11"/>
      <c r="H86" s="26"/>
      <c r="I86" s="11"/>
      <c r="J86" s="26"/>
      <c r="K86" s="27"/>
      <c r="L86" s="26"/>
      <c r="M86" s="11"/>
    </row>
    <row r="87" spans="1:13" ht="21.75" customHeight="1" x14ac:dyDescent="0.75">
      <c r="A87" s="1" t="str">
        <f>A45</f>
        <v>บริษัท เอสโซ่ (ประเทศไทย) จำกัด (มหาชน)</v>
      </c>
      <c r="B87" s="1"/>
      <c r="C87" s="1"/>
      <c r="D87" s="1"/>
    </row>
    <row r="88" spans="1:13" ht="21.75" customHeight="1" x14ac:dyDescent="0.75">
      <c r="A88" s="1" t="s">
        <v>40</v>
      </c>
      <c r="B88" s="1"/>
      <c r="C88" s="1"/>
      <c r="D88" s="1"/>
    </row>
    <row r="89" spans="1:13" s="6" customFormat="1" ht="21.75" customHeight="1" x14ac:dyDescent="0.75">
      <c r="A89" s="5" t="str">
        <f>A3</f>
        <v>ณ วันที่ 30 กันยายน พ.ศ. 2562</v>
      </c>
      <c r="G89" s="7"/>
      <c r="H89" s="7"/>
      <c r="I89" s="7"/>
      <c r="J89" s="7"/>
      <c r="K89" s="7"/>
      <c r="L89" s="7"/>
      <c r="M89" s="7"/>
    </row>
    <row r="90" spans="1:13" ht="21.75" customHeight="1" x14ac:dyDescent="0.75">
      <c r="A90" s="8" t="str">
        <f>A4</f>
        <v>(จำนวนเงินเป็นหน่วยพันบาทนอกจากจะกล่าวไว้เป็นหน่วยอื่น)</v>
      </c>
      <c r="B90" s="9"/>
      <c r="C90" s="9"/>
      <c r="D90" s="9"/>
      <c r="E90" s="10"/>
      <c r="F90" s="10"/>
      <c r="G90" s="11"/>
      <c r="H90" s="11"/>
      <c r="I90" s="11"/>
      <c r="J90" s="11"/>
      <c r="K90" s="11"/>
      <c r="L90" s="11"/>
      <c r="M90" s="11"/>
    </row>
    <row r="92" spans="1:13" s="58" customFormat="1" ht="21.75" customHeight="1" x14ac:dyDescent="0.75">
      <c r="E92" s="59"/>
      <c r="F92" s="59"/>
      <c r="G92" s="155" t="s">
        <v>103</v>
      </c>
      <c r="H92" s="155"/>
      <c r="I92" s="155"/>
      <c r="J92" s="60"/>
      <c r="K92" s="155" t="s">
        <v>104</v>
      </c>
      <c r="L92" s="155"/>
      <c r="M92" s="155"/>
    </row>
    <row r="93" spans="1:13" s="58" customFormat="1" ht="21.75" customHeight="1" x14ac:dyDescent="0.75">
      <c r="E93" s="59"/>
      <c r="F93" s="59"/>
      <c r="G93" s="62" t="s">
        <v>100</v>
      </c>
      <c r="H93" s="62"/>
      <c r="I93" s="62" t="s">
        <v>101</v>
      </c>
      <c r="J93" s="60"/>
      <c r="K93" s="62" t="s">
        <v>100</v>
      </c>
      <c r="L93" s="62"/>
      <c r="M93" s="62" t="s">
        <v>101</v>
      </c>
    </row>
    <row r="94" spans="1:13" s="58" customFormat="1" ht="21.75" customHeight="1" x14ac:dyDescent="0.75">
      <c r="E94" s="59"/>
      <c r="F94" s="59"/>
      <c r="G94" s="62" t="s">
        <v>172</v>
      </c>
      <c r="H94" s="62"/>
      <c r="I94" s="62" t="s">
        <v>102</v>
      </c>
      <c r="J94" s="62"/>
      <c r="K94" s="62" t="s">
        <v>172</v>
      </c>
      <c r="L94" s="62"/>
      <c r="M94" s="62" t="s">
        <v>102</v>
      </c>
    </row>
    <row r="95" spans="1:13" s="58" customFormat="1" ht="21.75" customHeight="1" x14ac:dyDescent="0.75">
      <c r="E95" s="59"/>
      <c r="F95" s="59"/>
      <c r="G95" s="66" t="s">
        <v>127</v>
      </c>
      <c r="H95" s="83"/>
      <c r="I95" s="66" t="s">
        <v>115</v>
      </c>
      <c r="J95" s="83"/>
      <c r="K95" s="66" t="s">
        <v>127</v>
      </c>
      <c r="L95" s="83"/>
      <c r="M95" s="66" t="s">
        <v>115</v>
      </c>
    </row>
    <row r="96" spans="1:13" s="68" customFormat="1" ht="21.75" customHeight="1" x14ac:dyDescent="0.75">
      <c r="E96" s="89"/>
      <c r="F96" s="69"/>
      <c r="G96" s="63"/>
      <c r="H96" s="62"/>
      <c r="I96" s="63"/>
      <c r="J96" s="62"/>
      <c r="K96" s="62"/>
      <c r="L96" s="62"/>
      <c r="M96" s="63"/>
    </row>
    <row r="97" spans="1:13" s="68" customFormat="1" ht="21.75" customHeight="1" x14ac:dyDescent="0.75">
      <c r="A97" s="71" t="s">
        <v>185</v>
      </c>
      <c r="B97" s="71"/>
      <c r="C97" s="71"/>
      <c r="D97" s="71"/>
      <c r="E97" s="72"/>
      <c r="F97" s="72"/>
      <c r="G97" s="73"/>
      <c r="H97" s="73"/>
      <c r="I97" s="73"/>
      <c r="J97" s="73"/>
      <c r="K97" s="73"/>
      <c r="L97" s="73"/>
      <c r="M97" s="73"/>
    </row>
    <row r="98" spans="1:13" s="68" customFormat="1" ht="8.15" customHeight="1" x14ac:dyDescent="0.75">
      <c r="E98" s="89"/>
      <c r="F98" s="69"/>
      <c r="G98" s="63"/>
      <c r="H98" s="62"/>
      <c r="I98" s="63"/>
      <c r="J98" s="62"/>
      <c r="K98" s="62"/>
      <c r="L98" s="62"/>
      <c r="M98" s="63"/>
    </row>
    <row r="99" spans="1:13" s="68" customFormat="1" ht="21.75" customHeight="1" x14ac:dyDescent="0.75">
      <c r="A99" s="71" t="s">
        <v>92</v>
      </c>
      <c r="B99" s="71"/>
      <c r="C99" s="71"/>
      <c r="D99" s="71"/>
      <c r="E99" s="89"/>
      <c r="F99" s="72"/>
      <c r="G99" s="73"/>
      <c r="H99" s="73"/>
      <c r="I99" s="73"/>
      <c r="J99" s="73"/>
      <c r="K99" s="73"/>
      <c r="L99" s="87"/>
      <c r="M99" s="73"/>
    </row>
    <row r="100" spans="1:13" s="68" customFormat="1" ht="8.15" customHeight="1" x14ac:dyDescent="0.75">
      <c r="E100" s="89"/>
      <c r="F100" s="69"/>
      <c r="G100" s="63"/>
      <c r="H100" s="62"/>
      <c r="I100" s="63"/>
      <c r="J100" s="62"/>
      <c r="K100" s="62"/>
      <c r="L100" s="62"/>
      <c r="M100" s="63"/>
    </row>
    <row r="101" spans="1:13" s="68" customFormat="1" ht="21.75" customHeight="1" x14ac:dyDescent="0.75">
      <c r="A101" s="68" t="s">
        <v>9</v>
      </c>
      <c r="E101" s="89"/>
      <c r="F101" s="89"/>
      <c r="G101" s="63"/>
      <c r="H101" s="63"/>
      <c r="I101" s="63"/>
      <c r="J101" s="63"/>
      <c r="K101" s="63"/>
      <c r="L101" s="60"/>
      <c r="M101" s="63"/>
    </row>
    <row r="102" spans="1:13" s="68" customFormat="1" ht="21.75" customHeight="1" x14ac:dyDescent="0.75">
      <c r="B102" s="68" t="s">
        <v>41</v>
      </c>
      <c r="E102" s="89"/>
      <c r="F102" s="89"/>
      <c r="G102" s="63"/>
      <c r="H102" s="63"/>
      <c r="I102" s="63"/>
      <c r="J102" s="63"/>
      <c r="K102" s="63"/>
      <c r="L102" s="60"/>
      <c r="M102" s="63"/>
    </row>
    <row r="103" spans="1:13" s="68" customFormat="1" ht="21.75" customHeight="1" x14ac:dyDescent="0.75">
      <c r="C103" s="68" t="s">
        <v>49</v>
      </c>
      <c r="E103" s="89"/>
      <c r="F103" s="89"/>
      <c r="G103" s="63"/>
      <c r="H103" s="63"/>
      <c r="I103" s="63"/>
      <c r="J103" s="63"/>
      <c r="K103" s="63"/>
      <c r="L103" s="60"/>
      <c r="M103" s="63"/>
    </row>
    <row r="104" spans="1:13" s="68" customFormat="1" ht="21.75" customHeight="1" thickBot="1" x14ac:dyDescent="0.8">
      <c r="C104" s="68" t="s">
        <v>50</v>
      </c>
      <c r="E104" s="72"/>
      <c r="F104" s="72"/>
      <c r="G104" s="100">
        <v>17110007</v>
      </c>
      <c r="H104" s="73"/>
      <c r="I104" s="81">
        <v>17110007</v>
      </c>
      <c r="J104" s="73"/>
      <c r="K104" s="100">
        <v>17110007</v>
      </c>
      <c r="L104" s="87"/>
      <c r="M104" s="81">
        <v>17110007</v>
      </c>
    </row>
    <row r="105" spans="1:13" s="68" customFormat="1" ht="8.15" customHeight="1" thickTop="1" x14ac:dyDescent="0.75">
      <c r="E105" s="72"/>
      <c r="F105" s="69"/>
      <c r="G105" s="63"/>
      <c r="H105" s="62"/>
      <c r="I105" s="63"/>
      <c r="J105" s="62"/>
      <c r="K105" s="62"/>
      <c r="L105" s="62"/>
      <c r="M105" s="63"/>
    </row>
    <row r="106" spans="1:13" s="68" customFormat="1" ht="21.75" customHeight="1" x14ac:dyDescent="0.75">
      <c r="B106" s="68" t="s">
        <v>42</v>
      </c>
      <c r="E106" s="72"/>
      <c r="F106" s="72"/>
      <c r="G106" s="73"/>
      <c r="H106" s="73"/>
      <c r="I106" s="76"/>
      <c r="J106" s="73"/>
      <c r="K106" s="76"/>
      <c r="L106" s="76"/>
      <c r="M106" s="76"/>
    </row>
    <row r="107" spans="1:13" s="68" customFormat="1" ht="21.75" customHeight="1" x14ac:dyDescent="0.75">
      <c r="C107" s="68" t="s">
        <v>51</v>
      </c>
      <c r="E107" s="72"/>
      <c r="F107" s="72"/>
      <c r="G107" s="73"/>
      <c r="H107" s="73"/>
      <c r="I107" s="76"/>
      <c r="J107" s="73"/>
      <c r="K107" s="76"/>
      <c r="L107" s="76"/>
      <c r="M107" s="76"/>
    </row>
    <row r="108" spans="1:13" s="68" customFormat="1" ht="21.75" customHeight="1" x14ac:dyDescent="0.75">
      <c r="C108" s="68" t="s">
        <v>52</v>
      </c>
      <c r="E108" s="72"/>
      <c r="F108" s="72"/>
      <c r="G108" s="76">
        <v>17075181</v>
      </c>
      <c r="H108" s="73"/>
      <c r="I108" s="76">
        <v>17075181</v>
      </c>
      <c r="J108" s="73"/>
      <c r="K108" s="76">
        <v>17075181</v>
      </c>
      <c r="L108" s="76"/>
      <c r="M108" s="76">
        <v>17075181</v>
      </c>
    </row>
    <row r="109" spans="1:13" s="68" customFormat="1" ht="21.75" customHeight="1" x14ac:dyDescent="0.75">
      <c r="A109" s="68" t="s">
        <v>10</v>
      </c>
      <c r="E109" s="72"/>
      <c r="F109" s="72"/>
      <c r="G109" s="76">
        <v>4031711</v>
      </c>
      <c r="H109" s="73"/>
      <c r="I109" s="76">
        <v>4031711</v>
      </c>
      <c r="J109" s="73"/>
      <c r="K109" s="76">
        <v>4031711</v>
      </c>
      <c r="L109" s="76"/>
      <c r="M109" s="76">
        <v>4031711</v>
      </c>
    </row>
    <row r="110" spans="1:13" s="68" customFormat="1" ht="21.75" customHeight="1" x14ac:dyDescent="0.75">
      <c r="A110" s="68" t="s">
        <v>19</v>
      </c>
      <c r="E110" s="72"/>
      <c r="F110" s="72"/>
      <c r="G110" s="73"/>
      <c r="H110" s="73"/>
      <c r="I110" s="87"/>
      <c r="J110" s="73"/>
      <c r="K110" s="87"/>
      <c r="L110" s="87"/>
      <c r="M110" s="87"/>
    </row>
    <row r="111" spans="1:13" s="68" customFormat="1" ht="21.75" customHeight="1" x14ac:dyDescent="0.75">
      <c r="B111" s="68" t="s">
        <v>88</v>
      </c>
      <c r="E111" s="72"/>
      <c r="F111" s="72"/>
      <c r="G111" s="73"/>
      <c r="H111" s="73"/>
      <c r="I111" s="76"/>
      <c r="J111" s="73"/>
      <c r="K111" s="76"/>
      <c r="L111" s="76"/>
      <c r="M111" s="76"/>
    </row>
    <row r="112" spans="1:13" s="68" customFormat="1" ht="21.75" customHeight="1" x14ac:dyDescent="0.75">
      <c r="A112" s="68" t="s">
        <v>36</v>
      </c>
      <c r="C112" s="68" t="s">
        <v>30</v>
      </c>
      <c r="E112" s="72"/>
      <c r="F112" s="72"/>
      <c r="G112" s="76">
        <v>1000901</v>
      </c>
      <c r="H112" s="76"/>
      <c r="I112" s="76">
        <v>1000901</v>
      </c>
      <c r="J112" s="76"/>
      <c r="K112" s="76">
        <v>1000901</v>
      </c>
      <c r="L112" s="76"/>
      <c r="M112" s="76">
        <v>1000901</v>
      </c>
    </row>
    <row r="113" spans="1:13" s="68" customFormat="1" ht="21.75" customHeight="1" x14ac:dyDescent="0.75">
      <c r="B113" s="68" t="s">
        <v>87</v>
      </c>
      <c r="E113" s="72"/>
      <c r="F113" s="72"/>
      <c r="G113" s="76">
        <v>1700289</v>
      </c>
      <c r="H113" s="76"/>
      <c r="I113" s="88">
        <v>3241873</v>
      </c>
      <c r="J113" s="76"/>
      <c r="K113" s="76">
        <v>979043</v>
      </c>
      <c r="L113" s="76"/>
      <c r="M113" s="76">
        <v>2452481</v>
      </c>
    </row>
    <row r="114" spans="1:13" s="68" customFormat="1" ht="21.75" customHeight="1" x14ac:dyDescent="0.75">
      <c r="A114" s="68" t="s">
        <v>94</v>
      </c>
      <c r="E114" s="72"/>
      <c r="F114" s="72"/>
      <c r="G114" s="78">
        <v>483998</v>
      </c>
      <c r="H114" s="76"/>
      <c r="I114" s="93">
        <v>474998</v>
      </c>
      <c r="J114" s="76"/>
      <c r="K114" s="78">
        <v>486178</v>
      </c>
      <c r="L114" s="76"/>
      <c r="M114" s="78">
        <v>477178</v>
      </c>
    </row>
    <row r="115" spans="1:13" s="68" customFormat="1" ht="8.15" customHeight="1" x14ac:dyDescent="0.75">
      <c r="E115" s="72"/>
      <c r="F115" s="69"/>
      <c r="G115" s="63"/>
      <c r="H115" s="62"/>
      <c r="I115" s="73"/>
      <c r="J115" s="62"/>
      <c r="K115" s="73"/>
      <c r="L115" s="73"/>
      <c r="M115" s="73"/>
    </row>
    <row r="116" spans="1:13" s="68" customFormat="1" ht="21.75" customHeight="1" x14ac:dyDescent="0.75">
      <c r="A116" s="94" t="s">
        <v>140</v>
      </c>
      <c r="E116" s="72"/>
      <c r="F116" s="72"/>
      <c r="G116" s="76">
        <f>SUM(G106:G114)</f>
        <v>24292080</v>
      </c>
      <c r="H116" s="76"/>
      <c r="I116" s="76">
        <f>SUM(I106:I114)</f>
        <v>25824664</v>
      </c>
      <c r="J116" s="76"/>
      <c r="K116" s="76">
        <f>SUM(K106:K114)</f>
        <v>23573014</v>
      </c>
      <c r="L116" s="76"/>
      <c r="M116" s="76">
        <f>SUM(M106:M114)</f>
        <v>25037452</v>
      </c>
    </row>
    <row r="117" spans="1:13" s="68" customFormat="1" ht="21.75" customHeight="1" x14ac:dyDescent="0.75">
      <c r="A117" s="94" t="s">
        <v>141</v>
      </c>
      <c r="E117" s="72"/>
      <c r="F117" s="72"/>
      <c r="G117" s="78">
        <v>7434</v>
      </c>
      <c r="H117" s="76"/>
      <c r="I117" s="78">
        <v>7434</v>
      </c>
      <c r="J117" s="76"/>
      <c r="K117" s="78">
        <v>0</v>
      </c>
      <c r="L117" s="76"/>
      <c r="M117" s="78" t="s">
        <v>18</v>
      </c>
    </row>
    <row r="118" spans="1:13" s="68" customFormat="1" ht="8.15" customHeight="1" x14ac:dyDescent="0.75">
      <c r="E118" s="72"/>
      <c r="F118" s="69"/>
      <c r="G118" s="63"/>
      <c r="H118" s="62"/>
      <c r="I118" s="63"/>
      <c r="J118" s="62"/>
      <c r="K118" s="62"/>
      <c r="L118" s="62"/>
      <c r="M118" s="63"/>
    </row>
    <row r="119" spans="1:13" s="68" customFormat="1" ht="21.75" customHeight="1" x14ac:dyDescent="0.75">
      <c r="A119" s="71" t="s">
        <v>95</v>
      </c>
      <c r="B119" s="71"/>
      <c r="C119" s="71"/>
      <c r="D119" s="71"/>
      <c r="E119" s="72"/>
      <c r="F119" s="72"/>
      <c r="G119" s="80">
        <f>SUM(G116:G117)</f>
        <v>24299514</v>
      </c>
      <c r="H119" s="73"/>
      <c r="I119" s="80">
        <f>SUM(I116:I117)</f>
        <v>25832098</v>
      </c>
      <c r="J119" s="73"/>
      <c r="K119" s="80">
        <f>SUM(K116:K117)</f>
        <v>23573014</v>
      </c>
      <c r="L119" s="73"/>
      <c r="M119" s="80">
        <f>SUM(M116:M117)</f>
        <v>25037452</v>
      </c>
    </row>
    <row r="120" spans="1:13" s="68" customFormat="1" ht="8.15" customHeight="1" x14ac:dyDescent="0.75">
      <c r="E120" s="72"/>
      <c r="F120" s="69"/>
      <c r="G120" s="63"/>
      <c r="H120" s="62"/>
      <c r="I120" s="63"/>
      <c r="J120" s="62"/>
      <c r="K120" s="62"/>
      <c r="L120" s="62"/>
      <c r="M120" s="63"/>
    </row>
    <row r="121" spans="1:13" s="68" customFormat="1" ht="21.75" customHeight="1" thickBot="1" x14ac:dyDescent="0.8">
      <c r="A121" s="71" t="s">
        <v>96</v>
      </c>
      <c r="B121" s="71"/>
      <c r="C121" s="71"/>
      <c r="D121" s="71"/>
      <c r="E121" s="72"/>
      <c r="F121" s="72"/>
      <c r="G121" s="81">
        <f>+G82+G119</f>
        <v>56712913</v>
      </c>
      <c r="H121" s="60"/>
      <c r="I121" s="81">
        <f>+I82+I119</f>
        <v>61749982</v>
      </c>
      <c r="J121" s="60"/>
      <c r="K121" s="81">
        <f>+K82+K119</f>
        <v>55987510</v>
      </c>
      <c r="L121" s="60"/>
      <c r="M121" s="81">
        <f>+M82+M119</f>
        <v>60958603</v>
      </c>
    </row>
    <row r="122" spans="1:13" s="68" customFormat="1" ht="21.75" customHeight="1" thickTop="1" x14ac:dyDescent="0.75">
      <c r="E122" s="72"/>
      <c r="F122" s="72"/>
      <c r="G122" s="63"/>
      <c r="H122" s="73"/>
      <c r="I122" s="63"/>
      <c r="J122" s="73"/>
      <c r="K122" s="63"/>
      <c r="L122" s="87"/>
      <c r="M122" s="63"/>
    </row>
    <row r="123" spans="1:13" ht="21.75" customHeight="1" x14ac:dyDescent="0.75">
      <c r="G123" s="14"/>
      <c r="I123" s="14"/>
      <c r="K123" s="14"/>
      <c r="L123" s="7"/>
      <c r="M123" s="14"/>
    </row>
    <row r="124" spans="1:13" ht="21.75" customHeight="1" x14ac:dyDescent="0.75">
      <c r="G124" s="14"/>
      <c r="I124" s="14"/>
      <c r="K124" s="14"/>
      <c r="L124" s="7"/>
      <c r="M124" s="14"/>
    </row>
    <row r="125" spans="1:13" ht="21.75" customHeight="1" x14ac:dyDescent="0.75">
      <c r="G125" s="14"/>
      <c r="I125" s="14"/>
      <c r="K125" s="14"/>
      <c r="L125" s="7"/>
      <c r="M125" s="14"/>
    </row>
    <row r="126" spans="1:13" ht="21.75" customHeight="1" x14ac:dyDescent="0.75">
      <c r="G126" s="14"/>
      <c r="I126" s="14"/>
      <c r="K126" s="14"/>
      <c r="L126" s="7"/>
      <c r="M126" s="14"/>
    </row>
    <row r="127" spans="1:13" ht="2.25" customHeight="1" x14ac:dyDescent="0.75">
      <c r="G127" s="14"/>
      <c r="I127" s="14"/>
      <c r="K127" s="14"/>
      <c r="L127" s="7"/>
      <c r="M127" s="14"/>
    </row>
    <row r="128" spans="1:13" ht="21.75" customHeight="1" x14ac:dyDescent="0.75">
      <c r="A128" s="8" t="str">
        <f>A44</f>
        <v>หมายเหตุประกอบข้อมูลทางการเงินในหน้า 10 ถึง 25 เป็นส่วนหนึ่งของข้อมูลทางการเงินระหว่างกาลนี้</v>
      </c>
      <c r="B128" s="8"/>
      <c r="C128" s="8"/>
      <c r="D128" s="8"/>
      <c r="E128" s="10"/>
      <c r="F128" s="10"/>
      <c r="G128" s="11"/>
      <c r="H128" s="11"/>
      <c r="I128" s="11"/>
      <c r="J128" s="11"/>
      <c r="K128" s="11"/>
      <c r="L128" s="26"/>
      <c r="M128" s="11"/>
    </row>
  </sheetData>
  <customSheetViews>
    <customSheetView guid="{6CF92B39-EFFA-4D8E-B9EE-A5EDB1D0C6E4}" showPageBreaks="1" showRuler="0" topLeftCell="A178">
      <selection activeCell="E186" sqref="E186"/>
      <pageMargins left="1" right="0.75" top="0.5" bottom="0.6" header="0.49" footer="0.4"/>
      <pageSetup paperSize="9" scale="95" firstPageNumber="2" orientation="portrait" useFirstPageNumber="1" horizontalDpi="1200" verticalDpi="1200" r:id="rId1"/>
      <headerFooter alignWithMargins="0">
        <oddFooter>&amp;R&amp;"Angsana New,Regular"&amp;12&amp;P</oddFooter>
      </headerFooter>
    </customSheetView>
    <customSheetView guid="{9C847A71-D21B-4F7B-924D-309407A933DC}" scale="110" showPageBreaks="1" showRuler="0">
      <selection activeCell="G17" sqref="G17"/>
      <rowBreaks count="4" manualBreakCount="4">
        <brk id="50" max="16383" man="1"/>
        <brk id="99" max="16383" man="1"/>
        <brk id="146" max="16383" man="1"/>
        <brk id="195" max="16383" man="1"/>
      </rowBreaks>
      <pageMargins left="1.2" right="0.5" top="0.5" bottom="0.6" header="0.49" footer="0.4"/>
      <pageSetup paperSize="9" scale="95" firstPageNumber="2" orientation="portrait" r:id="rId2"/>
      <headerFooter alignWithMargins="0"/>
    </customSheetView>
    <customSheetView guid="{544DB060-C87D-4006-A97D-448EDD24C91E}" scale="110" showRuler="0" topLeftCell="A144">
      <selection activeCell="A152" sqref="A152"/>
      <rowBreaks count="4" manualBreakCount="4">
        <brk id="51" max="16383" man="1"/>
        <brk id="101" max="16383" man="1"/>
        <brk id="149" max="16383" man="1"/>
        <brk id="198" max="16383" man="1"/>
      </rowBreaks>
      <pageMargins left="1.2" right="0.5" top="0.5" bottom="0.6" header="0.49" footer="0.4"/>
      <pageSetup paperSize="9" scale="92" firstPageNumber="2" orientation="portrait" r:id="rId3"/>
      <headerFooter alignWithMargins="0"/>
    </customSheetView>
  </customSheetViews>
  <mergeCells count="7">
    <mergeCell ref="K92:M92"/>
    <mergeCell ref="K50:M50"/>
    <mergeCell ref="A42:M42"/>
    <mergeCell ref="K6:M6"/>
    <mergeCell ref="G6:I6"/>
    <mergeCell ref="G50:I50"/>
    <mergeCell ref="G92:I92"/>
  </mergeCells>
  <phoneticPr fontId="0" type="noConversion"/>
  <pageMargins left="0.8" right="0.5" top="0.5" bottom="0.6" header="0.49" footer="0.4"/>
  <pageSetup paperSize="9" firstPageNumber="2" orientation="portrait" useFirstPageNumber="1" horizontalDpi="1200" verticalDpi="1200" r:id="rId4"/>
  <headerFooter>
    <oddFooter>&amp;R&amp;"Browallia New,Regular"&amp;P</oddFooter>
  </headerFooter>
  <rowBreaks count="2" manualBreakCount="2">
    <brk id="44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opLeftCell="A34" zoomScale="85" zoomScaleNormal="85" zoomScaleSheetLayoutView="130" workbookViewId="0">
      <selection activeCell="A37" sqref="A37:XFD37"/>
    </sheetView>
  </sheetViews>
  <sheetFormatPr defaultColWidth="9.09765625" defaultRowHeight="20.149999999999999" customHeight="1" x14ac:dyDescent="0.75"/>
  <cols>
    <col min="1" max="3" width="1.69921875" style="4" customWidth="1"/>
    <col min="4" max="4" width="32.69921875" style="4" customWidth="1"/>
    <col min="5" max="5" width="7.09765625" style="2" customWidth="1"/>
    <col min="6" max="6" width="0.69921875" style="2" customWidth="1"/>
    <col min="7" max="7" width="15.296875" style="3" customWidth="1"/>
    <col min="8" max="8" width="0.69921875" style="3" customWidth="1"/>
    <col min="9" max="9" width="15.296875" style="3" customWidth="1"/>
    <col min="10" max="10" width="0.69921875" style="3" customWidth="1"/>
    <col min="11" max="11" width="15.296875" style="3" customWidth="1"/>
    <col min="12" max="12" width="0.69921875" style="3" customWidth="1"/>
    <col min="13" max="13" width="15.296875" style="3" customWidth="1"/>
    <col min="14" max="16384" width="9.09765625" style="4"/>
  </cols>
  <sheetData>
    <row r="1" spans="1:13" ht="20.149999999999999" customHeight="1" x14ac:dyDescent="0.75">
      <c r="A1" s="30" t="str">
        <f>'2-4'!A1</f>
        <v>บริษัท เอสโซ่ (ประเทศไทย) จำกัด (มหาชน)</v>
      </c>
      <c r="B1" s="30"/>
      <c r="C1" s="30"/>
      <c r="D1" s="30"/>
      <c r="E1" s="29"/>
      <c r="F1" s="29"/>
      <c r="G1" s="14"/>
      <c r="H1" s="14"/>
      <c r="I1" s="14"/>
      <c r="J1" s="14"/>
      <c r="K1" s="14"/>
      <c r="L1" s="14"/>
      <c r="M1" s="14"/>
    </row>
    <row r="2" spans="1:13" s="30" customFormat="1" ht="20.149999999999999" customHeight="1" x14ac:dyDescent="0.75">
      <c r="A2" s="30" t="s">
        <v>43</v>
      </c>
      <c r="E2" s="24"/>
      <c r="F2" s="24"/>
      <c r="G2" s="13"/>
      <c r="H2" s="13"/>
      <c r="I2" s="13"/>
      <c r="J2" s="13"/>
      <c r="K2" s="13"/>
      <c r="L2" s="13"/>
      <c r="M2" s="13"/>
    </row>
    <row r="3" spans="1:13" s="30" customFormat="1" ht="20.149999999999999" customHeight="1" x14ac:dyDescent="0.75">
      <c r="A3" s="30" t="s">
        <v>177</v>
      </c>
      <c r="E3" s="24"/>
      <c r="F3" s="24"/>
      <c r="G3" s="13"/>
      <c r="H3" s="13"/>
      <c r="I3" s="13"/>
      <c r="J3" s="13"/>
      <c r="K3" s="13"/>
      <c r="L3" s="13"/>
      <c r="M3" s="13"/>
    </row>
    <row r="4" spans="1:13" s="30" customFormat="1" ht="20.149999999999999" customHeight="1" x14ac:dyDescent="0.75">
      <c r="A4" s="8" t="str">
        <f>'2-4'!A4</f>
        <v>(จำนวนเงินเป็นหน่วยพันบาทนอกจากจะกล่าวไว้เป็นหน่วยอื่น)</v>
      </c>
      <c r="B4" s="9"/>
      <c r="C4" s="9"/>
      <c r="D4" s="9"/>
      <c r="E4" s="15"/>
      <c r="F4" s="15"/>
      <c r="G4" s="27"/>
      <c r="H4" s="27"/>
      <c r="I4" s="27"/>
      <c r="J4" s="27"/>
      <c r="K4" s="27"/>
      <c r="L4" s="27"/>
      <c r="M4" s="27"/>
    </row>
    <row r="5" spans="1:13" ht="19" customHeight="1" x14ac:dyDescent="0.75">
      <c r="G5" s="20"/>
      <c r="H5" s="19"/>
      <c r="I5" s="20"/>
      <c r="J5" s="19"/>
      <c r="K5" s="20"/>
      <c r="L5" s="19"/>
      <c r="M5" s="20"/>
    </row>
    <row r="6" spans="1:13" ht="19" customHeight="1" x14ac:dyDescent="0.75">
      <c r="G6" s="157" t="s">
        <v>103</v>
      </c>
      <c r="H6" s="157"/>
      <c r="I6" s="157"/>
      <c r="K6" s="157" t="s">
        <v>104</v>
      </c>
      <c r="L6" s="157"/>
      <c r="M6" s="157"/>
    </row>
    <row r="7" spans="1:13" ht="19" customHeight="1" x14ac:dyDescent="0.75">
      <c r="G7" s="13" t="s">
        <v>100</v>
      </c>
      <c r="H7" s="23"/>
      <c r="I7" s="13" t="s">
        <v>100</v>
      </c>
      <c r="K7" s="13" t="s">
        <v>100</v>
      </c>
      <c r="L7" s="23"/>
      <c r="M7" s="13" t="s">
        <v>100</v>
      </c>
    </row>
    <row r="8" spans="1:13" ht="19" customHeight="1" x14ac:dyDescent="0.75">
      <c r="G8" s="13" t="s">
        <v>172</v>
      </c>
      <c r="H8" s="23"/>
      <c r="I8" s="13" t="s">
        <v>172</v>
      </c>
      <c r="K8" s="13" t="s">
        <v>172</v>
      </c>
      <c r="L8" s="23"/>
      <c r="M8" s="13" t="s">
        <v>172</v>
      </c>
    </row>
    <row r="9" spans="1:13" s="30" customFormat="1" ht="19" customHeight="1" x14ac:dyDescent="0.75">
      <c r="E9" s="24"/>
      <c r="F9" s="24"/>
      <c r="G9" s="16" t="s">
        <v>127</v>
      </c>
      <c r="H9" s="17"/>
      <c r="I9" s="16" t="s">
        <v>115</v>
      </c>
      <c r="J9" s="17"/>
      <c r="K9" s="16" t="s">
        <v>127</v>
      </c>
      <c r="L9" s="17"/>
      <c r="M9" s="16" t="s">
        <v>115</v>
      </c>
    </row>
    <row r="10" spans="1:13" ht="4" customHeight="1" x14ac:dyDescent="0.75">
      <c r="A10" s="1"/>
      <c r="B10" s="1"/>
      <c r="C10" s="1"/>
      <c r="D10" s="1"/>
      <c r="F10" s="18"/>
      <c r="G10" s="112"/>
      <c r="H10" s="33"/>
      <c r="J10" s="33"/>
      <c r="K10" s="112"/>
      <c r="L10" s="33"/>
    </row>
    <row r="11" spans="1:13" ht="19" customHeight="1" x14ac:dyDescent="0.75">
      <c r="A11" s="4" t="s">
        <v>136</v>
      </c>
      <c r="G11" s="25">
        <v>39517321</v>
      </c>
      <c r="H11" s="19"/>
      <c r="I11" s="46">
        <v>51202318</v>
      </c>
      <c r="J11" s="46"/>
      <c r="K11" s="25">
        <v>39517321</v>
      </c>
      <c r="L11" s="46"/>
      <c r="M11" s="46">
        <v>51202318</v>
      </c>
    </row>
    <row r="12" spans="1:13" ht="19" customHeight="1" x14ac:dyDescent="0.75">
      <c r="A12" s="4" t="s">
        <v>56</v>
      </c>
      <c r="G12" s="25">
        <v>220555</v>
      </c>
      <c r="H12" s="19"/>
      <c r="I12" s="46">
        <v>580907</v>
      </c>
      <c r="J12" s="46"/>
      <c r="K12" s="25">
        <v>220555</v>
      </c>
      <c r="L12" s="46"/>
      <c r="M12" s="46">
        <v>580907</v>
      </c>
    </row>
    <row r="13" spans="1:13" ht="19" customHeight="1" x14ac:dyDescent="0.75">
      <c r="A13" s="4" t="s">
        <v>139</v>
      </c>
      <c r="G13" s="113">
        <v>-39794971</v>
      </c>
      <c r="H13" s="19"/>
      <c r="I13" s="47">
        <v>-49022127</v>
      </c>
      <c r="J13" s="46"/>
      <c r="K13" s="113">
        <v>-39799324</v>
      </c>
      <c r="L13" s="48"/>
      <c r="M13" s="47">
        <v>-49026316</v>
      </c>
    </row>
    <row r="14" spans="1:13" ht="4" customHeight="1" x14ac:dyDescent="0.75">
      <c r="A14" s="1"/>
      <c r="B14" s="1"/>
      <c r="C14" s="1"/>
      <c r="D14" s="1"/>
      <c r="F14" s="18"/>
      <c r="G14" s="112"/>
      <c r="H14" s="19"/>
      <c r="I14" s="19"/>
      <c r="J14" s="35"/>
      <c r="K14" s="112"/>
      <c r="L14" s="33"/>
      <c r="M14" s="19"/>
    </row>
    <row r="15" spans="1:13" ht="19" customHeight="1" x14ac:dyDescent="0.75">
      <c r="A15" s="1" t="s">
        <v>180</v>
      </c>
      <c r="G15" s="112">
        <f>SUM(G11:G13)</f>
        <v>-57095</v>
      </c>
      <c r="H15" s="19"/>
      <c r="I15" s="19">
        <f>SUM(I11:I13)</f>
        <v>2761098</v>
      </c>
      <c r="J15" s="35"/>
      <c r="K15" s="112">
        <f>SUM(K11:K13)</f>
        <v>-61448</v>
      </c>
      <c r="M15" s="19">
        <f>SUM(M11:M13)</f>
        <v>2756909</v>
      </c>
    </row>
    <row r="16" spans="1:13" ht="19" customHeight="1" x14ac:dyDescent="0.75">
      <c r="A16" s="4" t="s">
        <v>38</v>
      </c>
      <c r="G16" s="112">
        <v>-1547522</v>
      </c>
      <c r="H16" s="19"/>
      <c r="I16" s="46">
        <v>-1356579</v>
      </c>
      <c r="J16" s="46"/>
      <c r="K16" s="112">
        <v>-1594779</v>
      </c>
      <c r="L16" s="46"/>
      <c r="M16" s="48">
        <v>-1402093</v>
      </c>
    </row>
    <row r="17" spans="1:13" ht="19" customHeight="1" x14ac:dyDescent="0.75">
      <c r="A17" s="4" t="s">
        <v>39</v>
      </c>
      <c r="G17" s="114">
        <v>-71976</v>
      </c>
      <c r="H17" s="35"/>
      <c r="I17" s="49">
        <v>-86092</v>
      </c>
      <c r="J17" s="36"/>
      <c r="K17" s="114">
        <v>-71976</v>
      </c>
      <c r="L17" s="37"/>
      <c r="M17" s="49">
        <v>-86092</v>
      </c>
    </row>
    <row r="18" spans="1:13" ht="4" customHeight="1" x14ac:dyDescent="0.75">
      <c r="A18" s="1"/>
      <c r="B18" s="1"/>
      <c r="C18" s="1"/>
      <c r="D18" s="1"/>
      <c r="F18" s="18"/>
      <c r="G18" s="112"/>
      <c r="H18" s="33"/>
      <c r="J18" s="33"/>
      <c r="K18" s="112"/>
      <c r="L18" s="33"/>
    </row>
    <row r="19" spans="1:13" ht="19" customHeight="1" x14ac:dyDescent="0.75">
      <c r="A19" s="1" t="s">
        <v>159</v>
      </c>
      <c r="G19" s="112">
        <f>SUM(G15:G17)</f>
        <v>-1676593</v>
      </c>
      <c r="I19" s="3">
        <f>SUM(I15:I17)</f>
        <v>1318427</v>
      </c>
      <c r="K19" s="112">
        <f>SUM(K15:K17)</f>
        <v>-1728203</v>
      </c>
      <c r="M19" s="3">
        <f>SUM(M15:M17)</f>
        <v>1268724</v>
      </c>
    </row>
    <row r="20" spans="1:13" ht="19" customHeight="1" x14ac:dyDescent="0.75">
      <c r="A20" s="4" t="s">
        <v>11</v>
      </c>
      <c r="G20" s="38">
        <v>18544</v>
      </c>
      <c r="H20" s="20"/>
      <c r="I20" s="48">
        <v>13175</v>
      </c>
      <c r="J20" s="48"/>
      <c r="K20" s="38">
        <v>18543</v>
      </c>
      <c r="L20" s="48"/>
      <c r="M20" s="48">
        <v>13175</v>
      </c>
    </row>
    <row r="21" spans="1:13" ht="19" customHeight="1" x14ac:dyDescent="0.75">
      <c r="A21" s="4" t="s">
        <v>119</v>
      </c>
      <c r="G21" s="38">
        <v>926</v>
      </c>
      <c r="H21" s="20"/>
      <c r="I21" s="48">
        <v>714</v>
      </c>
      <c r="J21" s="48"/>
      <c r="K21" s="38">
        <v>50579</v>
      </c>
      <c r="L21" s="48"/>
      <c r="M21" s="48">
        <v>47046</v>
      </c>
    </row>
    <row r="22" spans="1:13" ht="19" customHeight="1" x14ac:dyDescent="0.75">
      <c r="A22" s="4" t="s">
        <v>120</v>
      </c>
      <c r="G22" s="38">
        <v>-78733</v>
      </c>
      <c r="H22" s="20"/>
      <c r="I22" s="48">
        <v>-69022</v>
      </c>
      <c r="J22" s="48"/>
      <c r="K22" s="38">
        <v>-78740</v>
      </c>
      <c r="L22" s="48"/>
      <c r="M22" s="48">
        <v>-69031</v>
      </c>
    </row>
    <row r="23" spans="1:13" ht="19" customHeight="1" x14ac:dyDescent="0.75">
      <c r="A23" s="4" t="s">
        <v>31</v>
      </c>
      <c r="G23" s="113">
        <v>89315</v>
      </c>
      <c r="H23" s="20"/>
      <c r="I23" s="47">
        <v>88865</v>
      </c>
      <c r="J23" s="48"/>
      <c r="K23" s="113">
        <v>0</v>
      </c>
      <c r="L23" s="48"/>
      <c r="M23" s="47" t="s">
        <v>18</v>
      </c>
    </row>
    <row r="24" spans="1:13" ht="4" customHeight="1" x14ac:dyDescent="0.75">
      <c r="F24" s="4"/>
      <c r="G24" s="38"/>
      <c r="I24" s="14"/>
      <c r="K24" s="38"/>
      <c r="M24" s="14"/>
    </row>
    <row r="25" spans="1:13" ht="19" customHeight="1" x14ac:dyDescent="0.75">
      <c r="A25" s="1" t="s">
        <v>160</v>
      </c>
      <c r="G25" s="112">
        <f>SUM(G19:G23)</f>
        <v>-1646541</v>
      </c>
      <c r="I25" s="3">
        <f>SUM(I19:I23)</f>
        <v>1352159</v>
      </c>
      <c r="K25" s="112">
        <f>SUM(K19:K23)</f>
        <v>-1737821</v>
      </c>
      <c r="M25" s="3">
        <f>SUM(M19:M23)</f>
        <v>1259914</v>
      </c>
    </row>
    <row r="26" spans="1:13" ht="19" customHeight="1" x14ac:dyDescent="0.75">
      <c r="A26" s="4" t="s">
        <v>161</v>
      </c>
      <c r="G26" s="113">
        <v>351281</v>
      </c>
      <c r="H26" s="19"/>
      <c r="I26" s="47">
        <v>-249479</v>
      </c>
      <c r="J26" s="46"/>
      <c r="K26" s="113">
        <v>351623</v>
      </c>
      <c r="L26" s="46"/>
      <c r="M26" s="47">
        <v>-248853</v>
      </c>
    </row>
    <row r="27" spans="1:13" ht="4" customHeight="1" x14ac:dyDescent="0.75">
      <c r="A27" s="1"/>
      <c r="B27" s="1"/>
      <c r="C27" s="1"/>
      <c r="D27" s="1"/>
      <c r="F27" s="18"/>
      <c r="G27" s="112"/>
      <c r="H27" s="33"/>
      <c r="J27" s="33"/>
      <c r="K27" s="112"/>
      <c r="L27" s="33"/>
    </row>
    <row r="28" spans="1:13" ht="19" customHeight="1" x14ac:dyDescent="0.75">
      <c r="A28" s="1" t="s">
        <v>162</v>
      </c>
      <c r="B28" s="1"/>
      <c r="C28" s="1"/>
      <c r="D28" s="1"/>
      <c r="G28" s="113">
        <f>SUM(G25:G26)</f>
        <v>-1295260</v>
      </c>
      <c r="I28" s="11">
        <f>SUM(I25:I26)</f>
        <v>1102680</v>
      </c>
      <c r="K28" s="113">
        <f>SUM(K25:K26)</f>
        <v>-1386198</v>
      </c>
      <c r="M28" s="11">
        <f>SUM(M25:M26)</f>
        <v>1011061</v>
      </c>
    </row>
    <row r="29" spans="1:13" ht="10" customHeight="1" x14ac:dyDescent="0.75">
      <c r="A29" s="1"/>
      <c r="B29" s="1"/>
      <c r="C29" s="1"/>
      <c r="D29" s="1"/>
      <c r="G29" s="38"/>
      <c r="I29" s="14"/>
      <c r="K29" s="38"/>
      <c r="M29" s="14"/>
    </row>
    <row r="30" spans="1:13" s="28" customFormat="1" ht="19" customHeight="1" x14ac:dyDescent="0.75">
      <c r="A30" s="1" t="s">
        <v>164</v>
      </c>
      <c r="E30" s="29"/>
      <c r="F30" s="29"/>
      <c r="G30" s="38"/>
      <c r="H30" s="14"/>
      <c r="I30" s="14"/>
      <c r="J30" s="14"/>
      <c r="K30" s="38"/>
      <c r="L30" s="50"/>
      <c r="M30" s="14"/>
    </row>
    <row r="31" spans="1:13" s="28" customFormat="1" ht="19" customHeight="1" x14ac:dyDescent="0.6">
      <c r="A31" s="51" t="s">
        <v>110</v>
      </c>
      <c r="B31" s="4"/>
      <c r="E31" s="29"/>
      <c r="F31" s="29"/>
      <c r="G31" s="38"/>
      <c r="H31" s="14"/>
      <c r="I31" s="14"/>
      <c r="J31" s="14"/>
      <c r="K31" s="38"/>
      <c r="L31" s="50"/>
      <c r="M31" s="14"/>
    </row>
    <row r="32" spans="1:13" s="28" customFormat="1" ht="19" customHeight="1" x14ac:dyDescent="0.6">
      <c r="A32" s="51"/>
      <c r="B32" s="28" t="s">
        <v>89</v>
      </c>
      <c r="E32" s="29"/>
      <c r="F32" s="29"/>
      <c r="G32" s="38"/>
      <c r="H32" s="14"/>
      <c r="I32" s="14"/>
      <c r="J32" s="14"/>
      <c r="K32" s="38"/>
      <c r="L32" s="50"/>
      <c r="M32" s="14"/>
    </row>
    <row r="33" spans="1:13" s="28" customFormat="1" ht="19" customHeight="1" x14ac:dyDescent="0.75">
      <c r="B33" s="28" t="s">
        <v>121</v>
      </c>
      <c r="E33" s="29"/>
      <c r="F33" s="29"/>
      <c r="G33" s="113">
        <v>-90000</v>
      </c>
      <c r="H33" s="14"/>
      <c r="I33" s="45">
        <v>99000</v>
      </c>
      <c r="J33" s="40"/>
      <c r="K33" s="45">
        <v>-90000</v>
      </c>
      <c r="L33" s="40"/>
      <c r="M33" s="45">
        <v>99000</v>
      </c>
    </row>
    <row r="34" spans="1:13" s="28" customFormat="1" ht="4" customHeight="1" x14ac:dyDescent="0.75">
      <c r="E34" s="29"/>
      <c r="F34" s="29"/>
      <c r="G34" s="38"/>
      <c r="H34" s="14"/>
      <c r="I34" s="14"/>
      <c r="J34" s="14"/>
      <c r="K34" s="38"/>
      <c r="L34" s="50"/>
      <c r="M34" s="14"/>
    </row>
    <row r="35" spans="1:13" s="28" customFormat="1" ht="19" customHeight="1" thickBot="1" x14ac:dyDescent="0.8">
      <c r="A35" s="1" t="s">
        <v>165</v>
      </c>
      <c r="E35" s="29"/>
      <c r="F35" s="29"/>
      <c r="G35" s="115">
        <f>SUM(G28:G34)</f>
        <v>-1385260</v>
      </c>
      <c r="H35" s="14"/>
      <c r="I35" s="21">
        <f>SUM(I28:I34)</f>
        <v>1201680</v>
      </c>
      <c r="J35" s="14"/>
      <c r="K35" s="115">
        <f>SUM(K28:K34)</f>
        <v>-1476198</v>
      </c>
      <c r="L35" s="14"/>
      <c r="M35" s="21">
        <f>SUM(M28:M34)</f>
        <v>1110061</v>
      </c>
    </row>
    <row r="36" spans="1:13" s="28" customFormat="1" ht="19" customHeight="1" thickTop="1" x14ac:dyDescent="0.75">
      <c r="E36" s="29"/>
      <c r="F36" s="29"/>
      <c r="G36" s="38"/>
      <c r="H36" s="14"/>
      <c r="I36" s="14"/>
      <c r="J36" s="14"/>
      <c r="K36" s="38"/>
      <c r="L36" s="50"/>
      <c r="M36" s="14"/>
    </row>
    <row r="37" spans="1:13" s="28" customFormat="1" ht="19" customHeight="1" x14ac:dyDescent="0.75">
      <c r="A37" s="5" t="s">
        <v>163</v>
      </c>
      <c r="B37" s="30"/>
      <c r="C37" s="30"/>
      <c r="D37" s="30"/>
      <c r="E37" s="29"/>
      <c r="F37" s="29"/>
      <c r="G37" s="38"/>
      <c r="H37" s="14"/>
      <c r="I37" s="14"/>
      <c r="J37" s="14"/>
      <c r="K37" s="38"/>
      <c r="L37" s="14"/>
      <c r="M37" s="14"/>
    </row>
    <row r="38" spans="1:13" s="28" customFormat="1" ht="19" customHeight="1" x14ac:dyDescent="0.75">
      <c r="A38" s="6" t="s">
        <v>105</v>
      </c>
      <c r="B38" s="30"/>
      <c r="C38" s="30"/>
      <c r="D38" s="30"/>
      <c r="E38" s="29"/>
      <c r="F38" s="29"/>
      <c r="G38" s="38">
        <v>-1295260</v>
      </c>
      <c r="H38" s="20"/>
      <c r="I38" s="40">
        <v>1102680</v>
      </c>
      <c r="J38" s="48"/>
      <c r="K38" s="38">
        <v>-1386198</v>
      </c>
      <c r="L38" s="39"/>
      <c r="M38" s="39">
        <v>1011061</v>
      </c>
    </row>
    <row r="39" spans="1:13" s="28" customFormat="1" ht="19" customHeight="1" x14ac:dyDescent="0.75">
      <c r="A39" s="6" t="s">
        <v>44</v>
      </c>
      <c r="B39" s="30"/>
      <c r="C39" s="30"/>
      <c r="D39" s="30"/>
      <c r="E39" s="29"/>
      <c r="F39" s="29"/>
      <c r="G39" s="113">
        <v>0</v>
      </c>
      <c r="H39" s="14"/>
      <c r="I39" s="45" t="s">
        <v>18</v>
      </c>
      <c r="J39" s="40"/>
      <c r="K39" s="113">
        <v>0</v>
      </c>
      <c r="L39" s="40"/>
      <c r="M39" s="55" t="s">
        <v>18</v>
      </c>
    </row>
    <row r="40" spans="1:13" ht="4" customHeight="1" x14ac:dyDescent="0.75">
      <c r="A40" s="1"/>
      <c r="B40" s="1"/>
      <c r="C40" s="1"/>
      <c r="D40" s="1"/>
      <c r="G40" s="112"/>
      <c r="K40" s="112"/>
    </row>
    <row r="41" spans="1:13" ht="19" customHeight="1" thickBot="1" x14ac:dyDescent="0.8">
      <c r="A41" s="1"/>
      <c r="B41" s="1"/>
      <c r="C41" s="1"/>
      <c r="D41" s="1"/>
      <c r="G41" s="115">
        <f>G28</f>
        <v>-1295260</v>
      </c>
      <c r="I41" s="21">
        <f>I28</f>
        <v>1102680</v>
      </c>
      <c r="K41" s="115">
        <f>K28</f>
        <v>-1386198</v>
      </c>
      <c r="M41" s="21">
        <f>M28</f>
        <v>1011061</v>
      </c>
    </row>
    <row r="42" spans="1:13" ht="10" customHeight="1" thickTop="1" x14ac:dyDescent="0.75">
      <c r="G42" s="112"/>
      <c r="K42" s="112"/>
    </row>
    <row r="43" spans="1:13" ht="19" customHeight="1" x14ac:dyDescent="0.75">
      <c r="A43" s="5" t="s">
        <v>182</v>
      </c>
      <c r="B43" s="30"/>
      <c r="C43" s="30"/>
      <c r="D43" s="30"/>
      <c r="E43" s="29"/>
      <c r="F43" s="29"/>
      <c r="G43" s="38"/>
      <c r="H43" s="14"/>
      <c r="I43" s="14"/>
      <c r="J43" s="14"/>
      <c r="K43" s="38"/>
      <c r="L43" s="14"/>
      <c r="M43" s="14"/>
    </row>
    <row r="44" spans="1:13" ht="19" customHeight="1" x14ac:dyDescent="0.75">
      <c r="A44" s="6" t="s">
        <v>105</v>
      </c>
      <c r="B44" s="30"/>
      <c r="C44" s="30"/>
      <c r="D44" s="30"/>
      <c r="E44" s="29"/>
      <c r="F44" s="29"/>
      <c r="G44" s="38">
        <v>-1385260</v>
      </c>
      <c r="H44" s="14"/>
      <c r="I44" s="40">
        <v>1201680</v>
      </c>
      <c r="J44" s="40"/>
      <c r="K44" s="38">
        <v>-1476198</v>
      </c>
      <c r="L44" s="39"/>
      <c r="M44" s="39">
        <v>1110061</v>
      </c>
    </row>
    <row r="45" spans="1:13" ht="19" customHeight="1" x14ac:dyDescent="0.75">
      <c r="A45" s="6" t="s">
        <v>44</v>
      </c>
      <c r="B45" s="30"/>
      <c r="C45" s="30"/>
      <c r="D45" s="30"/>
      <c r="E45" s="29"/>
      <c r="F45" s="29"/>
      <c r="G45" s="113">
        <v>0</v>
      </c>
      <c r="H45" s="14"/>
      <c r="I45" s="47" t="s">
        <v>18</v>
      </c>
      <c r="J45" s="40"/>
      <c r="K45" s="113">
        <v>0</v>
      </c>
      <c r="L45" s="40"/>
      <c r="M45" s="47" t="s">
        <v>18</v>
      </c>
    </row>
    <row r="46" spans="1:13" ht="4" customHeight="1" x14ac:dyDescent="0.75">
      <c r="A46" s="1"/>
      <c r="B46" s="1"/>
      <c r="C46" s="1"/>
      <c r="D46" s="1"/>
      <c r="G46" s="112"/>
      <c r="K46" s="112"/>
    </row>
    <row r="47" spans="1:13" ht="19" customHeight="1" thickBot="1" x14ac:dyDescent="0.8">
      <c r="A47" s="1"/>
      <c r="B47" s="1"/>
      <c r="C47" s="1"/>
      <c r="D47" s="1"/>
      <c r="G47" s="115">
        <f>G35</f>
        <v>-1385260</v>
      </c>
      <c r="I47" s="21">
        <f>I35</f>
        <v>1201680</v>
      </c>
      <c r="K47" s="115">
        <f>K35</f>
        <v>-1476198</v>
      </c>
      <c r="M47" s="21">
        <f>M35</f>
        <v>1110061</v>
      </c>
    </row>
    <row r="48" spans="1:13" ht="10" customHeight="1" thickTop="1" x14ac:dyDescent="0.75">
      <c r="G48" s="32"/>
    </row>
    <row r="49" spans="1:13" ht="19" customHeight="1" x14ac:dyDescent="0.75">
      <c r="A49" s="1" t="s">
        <v>170</v>
      </c>
      <c r="B49" s="1"/>
      <c r="C49" s="1"/>
      <c r="D49" s="1"/>
      <c r="G49" s="32"/>
    </row>
    <row r="50" spans="1:13" ht="19" customHeight="1" x14ac:dyDescent="0.75">
      <c r="A50" s="1"/>
      <c r="B50" s="1" t="s">
        <v>105</v>
      </c>
      <c r="C50" s="1"/>
      <c r="D50" s="1"/>
      <c r="G50" s="32"/>
    </row>
    <row r="51" spans="1:13" ht="19" customHeight="1" x14ac:dyDescent="0.75">
      <c r="B51" s="4" t="s">
        <v>53</v>
      </c>
      <c r="C51" s="1"/>
      <c r="D51" s="1"/>
      <c r="G51" s="32"/>
    </row>
    <row r="52" spans="1:13" ht="6" customHeight="1" x14ac:dyDescent="0.75">
      <c r="A52" s="1"/>
      <c r="B52" s="1"/>
      <c r="C52" s="1"/>
      <c r="D52" s="1"/>
      <c r="G52" s="32"/>
    </row>
    <row r="53" spans="1:13" ht="19" customHeight="1" thickBot="1" x14ac:dyDescent="0.8">
      <c r="A53" s="4" t="s">
        <v>168</v>
      </c>
      <c r="G53" s="116">
        <v>-0.37</v>
      </c>
      <c r="H53" s="19"/>
      <c r="I53" s="53">
        <v>0.32</v>
      </c>
      <c r="J53" s="54"/>
      <c r="K53" s="116">
        <v>-0.4</v>
      </c>
      <c r="L53" s="54"/>
      <c r="M53" s="53">
        <v>0.28999999999999998</v>
      </c>
    </row>
    <row r="54" spans="1:13" ht="17.149999999999999" customHeight="1" thickTop="1" x14ac:dyDescent="0.75">
      <c r="G54" s="56"/>
      <c r="H54" s="19"/>
      <c r="I54" s="57"/>
      <c r="J54" s="19"/>
      <c r="K54" s="57"/>
      <c r="L54" s="19"/>
      <c r="M54" s="57"/>
    </row>
    <row r="55" spans="1:13" ht="15" customHeight="1" x14ac:dyDescent="0.75">
      <c r="G55" s="20"/>
      <c r="H55" s="19"/>
      <c r="I55" s="20"/>
      <c r="J55" s="19"/>
      <c r="K55" s="20"/>
      <c r="L55" s="19"/>
      <c r="M55" s="20"/>
    </row>
    <row r="56" spans="1:13" ht="22" customHeight="1" x14ac:dyDescent="0.75">
      <c r="A56" s="8" t="str">
        <f>+'2-4'!A86</f>
        <v>หมายเหตุประกอบข้อมูลทางการเงินในหน้า 10 ถึง 25 เป็นส่วนหนึ่งของข้อมูลทางการเงินระหว่างกาลนี้</v>
      </c>
      <c r="B56" s="8"/>
      <c r="C56" s="8"/>
      <c r="D56" s="8"/>
      <c r="E56" s="10"/>
      <c r="F56" s="10"/>
      <c r="G56" s="11"/>
      <c r="H56" s="11"/>
      <c r="I56" s="11"/>
      <c r="J56" s="11"/>
      <c r="K56" s="11"/>
      <c r="L56" s="11"/>
      <c r="M56" s="11"/>
    </row>
    <row r="57" spans="1:13" ht="20.149999999999999" customHeight="1" x14ac:dyDescent="0.75">
      <c r="A57" s="30"/>
      <c r="B57" s="30"/>
      <c r="C57" s="30"/>
      <c r="D57" s="30"/>
      <c r="E57" s="29"/>
      <c r="F57" s="29"/>
      <c r="G57" s="14"/>
      <c r="H57" s="14"/>
      <c r="I57" s="14"/>
      <c r="J57" s="14"/>
      <c r="K57" s="14"/>
      <c r="L57" s="14"/>
      <c r="M57" s="14"/>
    </row>
    <row r="58" spans="1:13" ht="20.149999999999999" customHeight="1" x14ac:dyDescent="0.75">
      <c r="A58" s="30"/>
      <c r="B58" s="30"/>
      <c r="C58" s="30"/>
      <c r="D58" s="30"/>
      <c r="E58" s="24"/>
      <c r="F58" s="24"/>
      <c r="G58" s="13"/>
      <c r="H58" s="13"/>
      <c r="I58" s="13"/>
      <c r="J58" s="13"/>
      <c r="K58" s="13"/>
      <c r="L58" s="13"/>
      <c r="M58" s="13"/>
    </row>
    <row r="59" spans="1:13" ht="20.149999999999999" customHeight="1" x14ac:dyDescent="0.75">
      <c r="A59" s="30"/>
      <c r="B59" s="30"/>
      <c r="C59" s="30"/>
      <c r="D59" s="30"/>
      <c r="E59" s="24"/>
      <c r="F59" s="24"/>
      <c r="G59" s="13"/>
      <c r="H59" s="13"/>
      <c r="I59" s="13"/>
      <c r="J59" s="13"/>
      <c r="K59" s="13"/>
      <c r="L59" s="13"/>
      <c r="M59" s="13"/>
    </row>
  </sheetData>
  <mergeCells count="2">
    <mergeCell ref="G6:I6"/>
    <mergeCell ref="K6:M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34" zoomScale="85" zoomScaleNormal="85" zoomScaleSheetLayoutView="130" workbookViewId="0">
      <selection activeCell="V53" sqref="V53"/>
    </sheetView>
  </sheetViews>
  <sheetFormatPr defaultColWidth="9.09765625" defaultRowHeight="20.149999999999999" customHeight="1" x14ac:dyDescent="0.75"/>
  <cols>
    <col min="1" max="3" width="1.69921875" style="4" customWidth="1"/>
    <col min="4" max="4" width="32.09765625" style="4" customWidth="1"/>
    <col min="5" max="5" width="7.69921875" style="2" customWidth="1"/>
    <col min="6" max="6" width="0.69921875" style="2" customWidth="1"/>
    <col min="7" max="7" width="15.296875" style="3" customWidth="1"/>
    <col min="8" max="8" width="0.69921875" style="3" customWidth="1"/>
    <col min="9" max="9" width="15.296875" style="3" customWidth="1"/>
    <col min="10" max="10" width="0.69921875" style="3" customWidth="1"/>
    <col min="11" max="11" width="15.296875" style="3" customWidth="1"/>
    <col min="12" max="12" width="0.69921875" style="3" customWidth="1"/>
    <col min="13" max="13" width="15.296875" style="3" customWidth="1"/>
    <col min="14" max="16384" width="9.09765625" style="4"/>
  </cols>
  <sheetData>
    <row r="1" spans="1:13" ht="19" customHeight="1" x14ac:dyDescent="0.75">
      <c r="A1" s="30" t="str">
        <f>'2-4'!A1</f>
        <v>บริษัท เอสโซ่ (ประเทศไทย) จำกัด (มหาชน)</v>
      </c>
      <c r="B1" s="30"/>
      <c r="C1" s="30"/>
      <c r="D1" s="30"/>
      <c r="E1" s="29"/>
      <c r="F1" s="29"/>
      <c r="G1" s="14"/>
      <c r="H1" s="14"/>
      <c r="I1" s="14"/>
      <c r="J1" s="14"/>
      <c r="K1" s="14"/>
      <c r="L1" s="14"/>
      <c r="M1" s="14"/>
    </row>
    <row r="2" spans="1:13" s="30" customFormat="1" ht="19" customHeight="1" x14ac:dyDescent="0.75">
      <c r="A2" s="30" t="s">
        <v>43</v>
      </c>
      <c r="E2" s="24"/>
      <c r="F2" s="24"/>
      <c r="G2" s="13"/>
      <c r="H2" s="13"/>
      <c r="I2" s="13"/>
      <c r="J2" s="13"/>
      <c r="K2" s="13"/>
      <c r="L2" s="13"/>
      <c r="M2" s="13"/>
    </row>
    <row r="3" spans="1:13" s="30" customFormat="1" ht="19" customHeight="1" x14ac:dyDescent="0.75">
      <c r="A3" s="30" t="s">
        <v>178</v>
      </c>
      <c r="E3" s="24"/>
      <c r="F3" s="24"/>
      <c r="G3" s="13"/>
      <c r="H3" s="13"/>
      <c r="I3" s="13"/>
      <c r="J3" s="13"/>
      <c r="K3" s="13"/>
      <c r="L3" s="13"/>
      <c r="M3" s="13"/>
    </row>
    <row r="4" spans="1:13" s="30" customFormat="1" ht="19" customHeight="1" x14ac:dyDescent="0.75">
      <c r="A4" s="8" t="str">
        <f>'2-4'!A4</f>
        <v>(จำนวนเงินเป็นหน่วยพันบาทนอกจากจะกล่าวไว้เป็นหน่วยอื่น)</v>
      </c>
      <c r="B4" s="9"/>
      <c r="C4" s="9"/>
      <c r="D4" s="9"/>
      <c r="E4" s="15"/>
      <c r="F4" s="15"/>
      <c r="G4" s="27"/>
      <c r="H4" s="27"/>
      <c r="I4" s="27"/>
      <c r="J4" s="27"/>
      <c r="K4" s="27"/>
      <c r="L4" s="27"/>
      <c r="M4" s="27"/>
    </row>
    <row r="5" spans="1:13" ht="19" customHeight="1" x14ac:dyDescent="0.75">
      <c r="G5" s="20"/>
      <c r="H5" s="19"/>
      <c r="I5" s="20"/>
      <c r="J5" s="19"/>
      <c r="K5" s="20"/>
      <c r="L5" s="19"/>
      <c r="M5" s="20"/>
    </row>
    <row r="6" spans="1:13" ht="19" customHeight="1" x14ac:dyDescent="0.75">
      <c r="G6" s="157" t="s">
        <v>103</v>
      </c>
      <c r="H6" s="157"/>
      <c r="I6" s="157"/>
      <c r="K6" s="157" t="s">
        <v>104</v>
      </c>
      <c r="L6" s="157"/>
      <c r="M6" s="157"/>
    </row>
    <row r="7" spans="1:13" ht="19" customHeight="1" x14ac:dyDescent="0.75">
      <c r="G7" s="13" t="s">
        <v>100</v>
      </c>
      <c r="H7" s="23"/>
      <c r="I7" s="13" t="s">
        <v>100</v>
      </c>
      <c r="K7" s="13" t="s">
        <v>100</v>
      </c>
      <c r="L7" s="23"/>
      <c r="M7" s="13" t="s">
        <v>100</v>
      </c>
    </row>
    <row r="8" spans="1:13" ht="19" customHeight="1" x14ac:dyDescent="0.75">
      <c r="G8" s="13" t="s">
        <v>172</v>
      </c>
      <c r="H8" s="23"/>
      <c r="I8" s="13" t="s">
        <v>172</v>
      </c>
      <c r="K8" s="13" t="s">
        <v>172</v>
      </c>
      <c r="L8" s="23"/>
      <c r="M8" s="13" t="s">
        <v>172</v>
      </c>
    </row>
    <row r="9" spans="1:13" s="30" customFormat="1" ht="19" customHeight="1" x14ac:dyDescent="0.75">
      <c r="E9" s="15" t="s">
        <v>1</v>
      </c>
      <c r="F9" s="24"/>
      <c r="G9" s="16" t="s">
        <v>127</v>
      </c>
      <c r="H9" s="17"/>
      <c r="I9" s="16" t="s">
        <v>115</v>
      </c>
      <c r="J9" s="17"/>
      <c r="K9" s="16" t="s">
        <v>127</v>
      </c>
      <c r="L9" s="17"/>
      <c r="M9" s="16" t="s">
        <v>115</v>
      </c>
    </row>
    <row r="10" spans="1:13" ht="4" customHeight="1" x14ac:dyDescent="0.75">
      <c r="A10" s="1"/>
      <c r="B10" s="1"/>
      <c r="C10" s="1"/>
      <c r="D10" s="1"/>
      <c r="F10" s="18"/>
      <c r="G10" s="112"/>
      <c r="H10" s="33"/>
      <c r="J10" s="33"/>
      <c r="K10" s="112"/>
      <c r="L10" s="33"/>
    </row>
    <row r="11" spans="1:13" ht="19" customHeight="1" x14ac:dyDescent="0.75">
      <c r="A11" s="4" t="s">
        <v>136</v>
      </c>
      <c r="E11" s="2">
        <v>5</v>
      </c>
      <c r="G11" s="25">
        <v>131057651</v>
      </c>
      <c r="H11" s="19"/>
      <c r="I11" s="46">
        <v>148116433</v>
      </c>
      <c r="J11" s="46"/>
      <c r="K11" s="25">
        <v>131057651</v>
      </c>
      <c r="L11" s="46"/>
      <c r="M11" s="46">
        <v>148116433</v>
      </c>
    </row>
    <row r="12" spans="1:13" ht="19" customHeight="1" x14ac:dyDescent="0.75">
      <c r="A12" s="4" t="s">
        <v>56</v>
      </c>
      <c r="E12" s="2">
        <v>5</v>
      </c>
      <c r="G12" s="25">
        <v>462724</v>
      </c>
      <c r="H12" s="19"/>
      <c r="I12" s="46">
        <v>1257733</v>
      </c>
      <c r="J12" s="46"/>
      <c r="K12" s="25">
        <v>462724</v>
      </c>
      <c r="L12" s="46"/>
      <c r="M12" s="46">
        <v>1257733</v>
      </c>
    </row>
    <row r="13" spans="1:13" ht="19" customHeight="1" x14ac:dyDescent="0.75">
      <c r="A13" s="4" t="s">
        <v>139</v>
      </c>
      <c r="G13" s="113">
        <v>-128633334</v>
      </c>
      <c r="H13" s="19"/>
      <c r="I13" s="47">
        <v>-139244895</v>
      </c>
      <c r="J13" s="46"/>
      <c r="K13" s="113">
        <v>-128644510</v>
      </c>
      <c r="L13" s="48"/>
      <c r="M13" s="47">
        <v>-139255576</v>
      </c>
    </row>
    <row r="14" spans="1:13" ht="4" customHeight="1" x14ac:dyDescent="0.75">
      <c r="A14" s="1"/>
      <c r="B14" s="1"/>
      <c r="C14" s="1"/>
      <c r="D14" s="1"/>
      <c r="F14" s="18"/>
      <c r="G14" s="112"/>
      <c r="H14" s="19"/>
      <c r="I14" s="19"/>
      <c r="J14" s="35"/>
      <c r="K14" s="112"/>
      <c r="L14" s="33"/>
      <c r="M14" s="19"/>
    </row>
    <row r="15" spans="1:13" ht="19" customHeight="1" x14ac:dyDescent="0.75">
      <c r="A15" s="1" t="s">
        <v>184</v>
      </c>
      <c r="G15" s="112">
        <f>SUM(G11:G13)</f>
        <v>2887041</v>
      </c>
      <c r="H15" s="19"/>
      <c r="I15" s="19">
        <f>SUM(I11:I13)</f>
        <v>10129271</v>
      </c>
      <c r="J15" s="35"/>
      <c r="K15" s="112">
        <f>SUM(K11:K13)</f>
        <v>2875865</v>
      </c>
      <c r="M15" s="19">
        <f>SUM(M11:M13)</f>
        <v>10118590</v>
      </c>
    </row>
    <row r="16" spans="1:13" ht="19" customHeight="1" x14ac:dyDescent="0.75">
      <c r="A16" s="4" t="s">
        <v>38</v>
      </c>
      <c r="G16" s="112">
        <v>-4395990</v>
      </c>
      <c r="H16" s="19"/>
      <c r="I16" s="46">
        <v>-4022371</v>
      </c>
      <c r="J16" s="46"/>
      <c r="K16" s="112">
        <v>-4532651</v>
      </c>
      <c r="L16" s="46"/>
      <c r="M16" s="48">
        <v>-4154405</v>
      </c>
    </row>
    <row r="17" spans="1:13" ht="19" customHeight="1" x14ac:dyDescent="0.75">
      <c r="A17" s="4" t="s">
        <v>39</v>
      </c>
      <c r="G17" s="114">
        <v>-236253</v>
      </c>
      <c r="H17" s="35"/>
      <c r="I17" s="49">
        <v>-243105</v>
      </c>
      <c r="J17" s="36"/>
      <c r="K17" s="114">
        <v>-236253</v>
      </c>
      <c r="L17" s="37"/>
      <c r="M17" s="49">
        <v>-243105</v>
      </c>
    </row>
    <row r="18" spans="1:13" ht="4" customHeight="1" x14ac:dyDescent="0.75">
      <c r="A18" s="1"/>
      <c r="B18" s="1"/>
      <c r="C18" s="1"/>
      <c r="D18" s="1"/>
      <c r="F18" s="18"/>
      <c r="G18" s="112"/>
      <c r="H18" s="33"/>
      <c r="J18" s="33"/>
      <c r="K18" s="112"/>
      <c r="L18" s="33"/>
    </row>
    <row r="19" spans="1:13" ht="19" customHeight="1" x14ac:dyDescent="0.75">
      <c r="A19" s="1" t="s">
        <v>159</v>
      </c>
      <c r="E19" s="2">
        <v>5</v>
      </c>
      <c r="G19" s="112">
        <f>SUM(G15:G17)</f>
        <v>-1745202</v>
      </c>
      <c r="I19" s="3">
        <f>SUM(I15:I17)</f>
        <v>5863795</v>
      </c>
      <c r="K19" s="112">
        <f>SUM(K15:K17)</f>
        <v>-1893039</v>
      </c>
      <c r="M19" s="3">
        <f>SUM(M15:M17)</f>
        <v>5721080</v>
      </c>
    </row>
    <row r="20" spans="1:13" ht="19" customHeight="1" x14ac:dyDescent="0.75">
      <c r="A20" s="4" t="s">
        <v>11</v>
      </c>
      <c r="G20" s="38">
        <v>75806</v>
      </c>
      <c r="H20" s="20"/>
      <c r="I20" s="48">
        <v>64025</v>
      </c>
      <c r="J20" s="48"/>
      <c r="K20" s="38">
        <v>441778</v>
      </c>
      <c r="L20" s="48"/>
      <c r="M20" s="48">
        <v>424589</v>
      </c>
    </row>
    <row r="21" spans="1:13" ht="19" customHeight="1" x14ac:dyDescent="0.75">
      <c r="A21" s="4" t="s">
        <v>119</v>
      </c>
      <c r="G21" s="38">
        <v>5036</v>
      </c>
      <c r="H21" s="20"/>
      <c r="I21" s="48">
        <v>5152</v>
      </c>
      <c r="J21" s="48"/>
      <c r="K21" s="38">
        <v>150702</v>
      </c>
      <c r="L21" s="48"/>
      <c r="M21" s="48">
        <v>142054</v>
      </c>
    </row>
    <row r="22" spans="1:13" ht="19" customHeight="1" x14ac:dyDescent="0.75">
      <c r="A22" s="4" t="s">
        <v>120</v>
      </c>
      <c r="G22" s="38">
        <v>-229004</v>
      </c>
      <c r="H22" s="20"/>
      <c r="I22" s="48">
        <v>-183554</v>
      </c>
      <c r="J22" s="48"/>
      <c r="K22" s="38">
        <v>-229057</v>
      </c>
      <c r="L22" s="48"/>
      <c r="M22" s="48">
        <v>-183626</v>
      </c>
    </row>
    <row r="23" spans="1:13" ht="19" customHeight="1" x14ac:dyDescent="0.75">
      <c r="A23" s="4" t="s">
        <v>31</v>
      </c>
      <c r="G23" s="113">
        <v>297037</v>
      </c>
      <c r="H23" s="20"/>
      <c r="I23" s="47">
        <v>294665</v>
      </c>
      <c r="J23" s="48"/>
      <c r="K23" s="113">
        <v>0</v>
      </c>
      <c r="L23" s="48"/>
      <c r="M23" s="47" t="s">
        <v>18</v>
      </c>
    </row>
    <row r="24" spans="1:13" ht="4" customHeight="1" x14ac:dyDescent="0.75">
      <c r="F24" s="4"/>
      <c r="G24" s="38"/>
      <c r="I24" s="14"/>
      <c r="K24" s="38"/>
      <c r="M24" s="14"/>
    </row>
    <row r="25" spans="1:13" ht="19" customHeight="1" x14ac:dyDescent="0.75">
      <c r="A25" s="1" t="s">
        <v>160</v>
      </c>
      <c r="G25" s="112">
        <f>SUM(G19:G23)</f>
        <v>-1596327</v>
      </c>
      <c r="I25" s="3">
        <f>SUM(I19:I23)</f>
        <v>6044083</v>
      </c>
      <c r="K25" s="112">
        <f>SUM(K19:K23)</f>
        <v>-1529616</v>
      </c>
      <c r="M25" s="3">
        <f>SUM(M19:M23)</f>
        <v>6104097</v>
      </c>
    </row>
    <row r="26" spans="1:13" ht="19" customHeight="1" x14ac:dyDescent="0.75">
      <c r="A26" s="4" t="s">
        <v>161</v>
      </c>
      <c r="E26" s="2">
        <v>8</v>
      </c>
      <c r="G26" s="113">
        <v>401591</v>
      </c>
      <c r="H26" s="19"/>
      <c r="I26" s="47">
        <v>-1122343</v>
      </c>
      <c r="J26" s="46"/>
      <c r="K26" s="113">
        <v>402264</v>
      </c>
      <c r="L26" s="46"/>
      <c r="M26" s="47">
        <v>-1131169</v>
      </c>
    </row>
    <row r="27" spans="1:13" ht="4" customHeight="1" x14ac:dyDescent="0.75">
      <c r="A27" s="1"/>
      <c r="B27" s="1"/>
      <c r="C27" s="1"/>
      <c r="D27" s="1"/>
      <c r="F27" s="18"/>
      <c r="G27" s="112"/>
      <c r="H27" s="33"/>
      <c r="J27" s="33"/>
      <c r="K27" s="112"/>
      <c r="L27" s="33"/>
    </row>
    <row r="28" spans="1:13" ht="19" customHeight="1" x14ac:dyDescent="0.75">
      <c r="A28" s="1" t="s">
        <v>162</v>
      </c>
      <c r="B28" s="1"/>
      <c r="C28" s="1"/>
      <c r="D28" s="1"/>
      <c r="G28" s="113">
        <f>SUM(G25:G26)</f>
        <v>-1194736</v>
      </c>
      <c r="I28" s="11">
        <f>SUM(I25:I26)</f>
        <v>4921740</v>
      </c>
      <c r="K28" s="113">
        <f>SUM(K25:K26)</f>
        <v>-1127352</v>
      </c>
      <c r="M28" s="11">
        <f>SUM(M25:M26)</f>
        <v>4972928</v>
      </c>
    </row>
    <row r="29" spans="1:13" ht="10" customHeight="1" x14ac:dyDescent="0.75">
      <c r="A29" s="1"/>
      <c r="B29" s="1"/>
      <c r="C29" s="1"/>
      <c r="D29" s="1"/>
      <c r="G29" s="38"/>
      <c r="I29" s="14"/>
      <c r="K29" s="38"/>
      <c r="M29" s="14"/>
    </row>
    <row r="30" spans="1:13" s="28" customFormat="1" ht="19" customHeight="1" x14ac:dyDescent="0.75">
      <c r="A30" s="1" t="s">
        <v>164</v>
      </c>
      <c r="E30" s="29"/>
      <c r="F30" s="29"/>
      <c r="G30" s="38"/>
      <c r="H30" s="14"/>
      <c r="I30" s="14"/>
      <c r="J30" s="14"/>
      <c r="K30" s="38"/>
      <c r="L30" s="50"/>
      <c r="M30" s="14"/>
    </row>
    <row r="31" spans="1:13" s="28" customFormat="1" ht="19" customHeight="1" x14ac:dyDescent="0.6">
      <c r="A31" s="51" t="s">
        <v>110</v>
      </c>
      <c r="B31" s="4"/>
      <c r="E31" s="29"/>
      <c r="F31" s="29"/>
      <c r="G31" s="38"/>
      <c r="H31" s="14"/>
      <c r="I31" s="14"/>
      <c r="J31" s="14"/>
      <c r="K31" s="38"/>
      <c r="L31" s="50"/>
      <c r="M31" s="14"/>
    </row>
    <row r="32" spans="1:13" s="28" customFormat="1" ht="19" customHeight="1" x14ac:dyDescent="0.6">
      <c r="A32" s="51"/>
      <c r="B32" s="28" t="s">
        <v>89</v>
      </c>
      <c r="E32" s="29"/>
      <c r="F32" s="29"/>
      <c r="G32" s="38"/>
      <c r="H32" s="14"/>
      <c r="I32" s="14"/>
      <c r="J32" s="14"/>
      <c r="K32" s="38"/>
      <c r="L32" s="50"/>
      <c r="M32" s="14"/>
    </row>
    <row r="33" spans="1:13" s="28" customFormat="1" ht="19" customHeight="1" x14ac:dyDescent="0.75">
      <c r="B33" s="28" t="s">
        <v>121</v>
      </c>
      <c r="E33" s="29"/>
      <c r="F33" s="29"/>
      <c r="G33" s="113">
        <v>9000</v>
      </c>
      <c r="H33" s="14"/>
      <c r="I33" s="45">
        <v>-450000</v>
      </c>
      <c r="J33" s="40"/>
      <c r="K33" s="113">
        <v>9000</v>
      </c>
      <c r="L33" s="40"/>
      <c r="M33" s="45">
        <v>-450000</v>
      </c>
    </row>
    <row r="34" spans="1:13" s="28" customFormat="1" ht="4" customHeight="1" x14ac:dyDescent="0.75">
      <c r="E34" s="29"/>
      <c r="F34" s="29"/>
      <c r="G34" s="38"/>
      <c r="H34" s="14"/>
      <c r="I34" s="14"/>
      <c r="J34" s="14"/>
      <c r="K34" s="38"/>
      <c r="L34" s="50"/>
      <c r="M34" s="14"/>
    </row>
    <row r="35" spans="1:13" s="28" customFormat="1" ht="19" customHeight="1" thickBot="1" x14ac:dyDescent="0.8">
      <c r="A35" s="1" t="s">
        <v>165</v>
      </c>
      <c r="E35" s="29"/>
      <c r="F35" s="29"/>
      <c r="G35" s="115">
        <f>SUM(G28:G34)</f>
        <v>-1185736</v>
      </c>
      <c r="H35" s="14"/>
      <c r="I35" s="21">
        <f>SUM(I28:I34)</f>
        <v>4471740</v>
      </c>
      <c r="J35" s="14"/>
      <c r="K35" s="115">
        <f>SUM(K28:K34)</f>
        <v>-1118352</v>
      </c>
      <c r="L35" s="14"/>
      <c r="M35" s="21">
        <f>SUM(M28:M34)</f>
        <v>4522928</v>
      </c>
    </row>
    <row r="36" spans="1:13" s="28" customFormat="1" ht="10" customHeight="1" thickTop="1" x14ac:dyDescent="0.75">
      <c r="E36" s="29"/>
      <c r="F36" s="29"/>
      <c r="G36" s="38"/>
      <c r="H36" s="14"/>
      <c r="I36" s="14"/>
      <c r="J36" s="14"/>
      <c r="K36" s="38"/>
      <c r="L36" s="50"/>
      <c r="M36" s="14"/>
    </row>
    <row r="37" spans="1:13" s="28" customFormat="1" ht="19" customHeight="1" x14ac:dyDescent="0.75">
      <c r="A37" s="5" t="s">
        <v>163</v>
      </c>
      <c r="B37" s="30"/>
      <c r="C37" s="30"/>
      <c r="D37" s="30"/>
      <c r="E37" s="29"/>
      <c r="F37" s="29"/>
      <c r="G37" s="38"/>
      <c r="H37" s="14"/>
      <c r="I37" s="14"/>
      <c r="J37" s="14"/>
      <c r="K37" s="38"/>
      <c r="L37" s="14"/>
      <c r="M37" s="14"/>
    </row>
    <row r="38" spans="1:13" s="28" customFormat="1" ht="19" customHeight="1" x14ac:dyDescent="0.75">
      <c r="A38" s="6" t="s">
        <v>105</v>
      </c>
      <c r="B38" s="30"/>
      <c r="C38" s="30"/>
      <c r="D38" s="30"/>
      <c r="E38" s="29"/>
      <c r="F38" s="29"/>
      <c r="G38" s="38">
        <v>-1195498</v>
      </c>
      <c r="H38" s="20"/>
      <c r="I38" s="40">
        <v>4920978</v>
      </c>
      <c r="J38" s="48"/>
      <c r="K38" s="38">
        <v>-1127352</v>
      </c>
      <c r="L38" s="39"/>
      <c r="M38" s="39">
        <v>4972928</v>
      </c>
    </row>
    <row r="39" spans="1:13" s="28" customFormat="1" ht="19" customHeight="1" x14ac:dyDescent="0.75">
      <c r="A39" s="6" t="s">
        <v>44</v>
      </c>
      <c r="B39" s="30"/>
      <c r="C39" s="30"/>
      <c r="D39" s="30"/>
      <c r="E39" s="29"/>
      <c r="F39" s="29"/>
      <c r="G39" s="113">
        <v>762</v>
      </c>
      <c r="H39" s="14"/>
      <c r="I39" s="45">
        <v>762</v>
      </c>
      <c r="J39" s="40"/>
      <c r="K39" s="113">
        <v>0</v>
      </c>
      <c r="L39" s="40"/>
      <c r="M39" s="52" t="s">
        <v>18</v>
      </c>
    </row>
    <row r="40" spans="1:13" ht="4" customHeight="1" x14ac:dyDescent="0.75">
      <c r="A40" s="1"/>
      <c r="B40" s="1"/>
      <c r="C40" s="1"/>
      <c r="D40" s="1"/>
      <c r="G40" s="112"/>
      <c r="K40" s="112"/>
    </row>
    <row r="41" spans="1:13" ht="19" customHeight="1" thickBot="1" x14ac:dyDescent="0.8">
      <c r="A41" s="1"/>
      <c r="B41" s="1"/>
      <c r="C41" s="1"/>
      <c r="D41" s="1"/>
      <c r="G41" s="115">
        <f>G28</f>
        <v>-1194736</v>
      </c>
      <c r="I41" s="21">
        <f>I28</f>
        <v>4921740</v>
      </c>
      <c r="K41" s="115">
        <f>K28</f>
        <v>-1127352</v>
      </c>
      <c r="M41" s="21">
        <f>M28</f>
        <v>4972928</v>
      </c>
    </row>
    <row r="42" spans="1:13" ht="10" customHeight="1" thickTop="1" x14ac:dyDescent="0.75">
      <c r="G42" s="112"/>
      <c r="K42" s="112"/>
    </row>
    <row r="43" spans="1:13" ht="19" customHeight="1" x14ac:dyDescent="0.75">
      <c r="A43" s="5" t="s">
        <v>181</v>
      </c>
      <c r="B43" s="30"/>
      <c r="C43" s="30"/>
      <c r="D43" s="30"/>
      <c r="E43" s="29"/>
      <c r="F43" s="29"/>
      <c r="G43" s="38"/>
      <c r="H43" s="14"/>
      <c r="I43" s="14"/>
      <c r="J43" s="14"/>
      <c r="K43" s="38"/>
      <c r="L43" s="14"/>
      <c r="M43" s="14"/>
    </row>
    <row r="44" spans="1:13" ht="19" customHeight="1" x14ac:dyDescent="0.75">
      <c r="A44" s="6" t="s">
        <v>105</v>
      </c>
      <c r="B44" s="30"/>
      <c r="C44" s="30"/>
      <c r="D44" s="30"/>
      <c r="E44" s="29"/>
      <c r="F44" s="29"/>
      <c r="G44" s="38">
        <v>-1186498</v>
      </c>
      <c r="H44" s="14"/>
      <c r="I44" s="40">
        <v>4470978</v>
      </c>
      <c r="J44" s="40"/>
      <c r="K44" s="38">
        <v>-1118352</v>
      </c>
      <c r="L44" s="39"/>
      <c r="M44" s="39">
        <v>4522928</v>
      </c>
    </row>
    <row r="45" spans="1:13" ht="19" customHeight="1" x14ac:dyDescent="0.75">
      <c r="A45" s="6" t="s">
        <v>44</v>
      </c>
      <c r="B45" s="30"/>
      <c r="C45" s="30"/>
      <c r="D45" s="30"/>
      <c r="E45" s="29"/>
      <c r="F45" s="29"/>
      <c r="G45" s="113">
        <v>762</v>
      </c>
      <c r="H45" s="14"/>
      <c r="I45" s="47">
        <v>762</v>
      </c>
      <c r="J45" s="40"/>
      <c r="K45" s="113">
        <v>0</v>
      </c>
      <c r="L45" s="40"/>
      <c r="M45" s="47" t="s">
        <v>18</v>
      </c>
    </row>
    <row r="46" spans="1:13" ht="4" customHeight="1" x14ac:dyDescent="0.75">
      <c r="A46" s="1"/>
      <c r="B46" s="1"/>
      <c r="C46" s="1"/>
      <c r="D46" s="1"/>
      <c r="G46" s="112"/>
      <c r="K46" s="112"/>
    </row>
    <row r="47" spans="1:13" ht="19" customHeight="1" thickBot="1" x14ac:dyDescent="0.8">
      <c r="A47" s="1"/>
      <c r="B47" s="1"/>
      <c r="C47" s="1"/>
      <c r="D47" s="1"/>
      <c r="G47" s="115">
        <f>G35</f>
        <v>-1185736</v>
      </c>
      <c r="I47" s="21">
        <f>I35</f>
        <v>4471740</v>
      </c>
      <c r="K47" s="115">
        <f>K35</f>
        <v>-1118352</v>
      </c>
      <c r="M47" s="21">
        <f>M35</f>
        <v>4522928</v>
      </c>
    </row>
    <row r="48" spans="1:13" ht="10" customHeight="1" thickTop="1" x14ac:dyDescent="0.75">
      <c r="G48" s="32"/>
    </row>
    <row r="49" spans="1:13" ht="19" customHeight="1" x14ac:dyDescent="0.75">
      <c r="A49" s="1" t="s">
        <v>170</v>
      </c>
      <c r="B49" s="1"/>
      <c r="C49" s="1"/>
      <c r="D49" s="1"/>
      <c r="G49" s="32"/>
    </row>
    <row r="50" spans="1:13" ht="19" customHeight="1" x14ac:dyDescent="0.75">
      <c r="A50" s="1"/>
      <c r="B50" s="1" t="s">
        <v>105</v>
      </c>
      <c r="C50" s="1"/>
      <c r="D50" s="1"/>
      <c r="G50" s="32"/>
    </row>
    <row r="51" spans="1:13" ht="19" customHeight="1" x14ac:dyDescent="0.75">
      <c r="B51" s="4" t="s">
        <v>53</v>
      </c>
      <c r="C51" s="1"/>
      <c r="D51" s="1"/>
      <c r="G51" s="32"/>
    </row>
    <row r="52" spans="1:13" ht="6" customHeight="1" x14ac:dyDescent="0.75">
      <c r="A52" s="1"/>
      <c r="B52" s="1"/>
      <c r="C52" s="1"/>
      <c r="D52" s="1"/>
      <c r="G52" s="32"/>
    </row>
    <row r="53" spans="1:13" ht="19" customHeight="1" thickBot="1" x14ac:dyDescent="0.8">
      <c r="A53" s="4" t="s">
        <v>168</v>
      </c>
      <c r="G53" s="116">
        <v>-0.35</v>
      </c>
      <c r="H53" s="19"/>
      <c r="I53" s="53">
        <v>1.42</v>
      </c>
      <c r="J53" s="54"/>
      <c r="K53" s="116">
        <v>-0.33</v>
      </c>
      <c r="L53" s="54"/>
      <c r="M53" s="53">
        <v>1.44</v>
      </c>
    </row>
    <row r="54" spans="1:13" ht="19" customHeight="1" thickTop="1" x14ac:dyDescent="0.75">
      <c r="G54" s="56"/>
      <c r="H54" s="19"/>
      <c r="I54" s="117"/>
      <c r="J54" s="54"/>
      <c r="K54" s="56"/>
      <c r="L54" s="54"/>
      <c r="M54" s="117"/>
    </row>
    <row r="55" spans="1:13" ht="14.25" customHeight="1" x14ac:dyDescent="0.75">
      <c r="G55" s="56"/>
      <c r="H55" s="19"/>
      <c r="I55" s="117"/>
      <c r="J55" s="54"/>
      <c r="K55" s="56"/>
      <c r="L55" s="54"/>
      <c r="M55" s="117"/>
    </row>
    <row r="56" spans="1:13" ht="9.75" customHeight="1" x14ac:dyDescent="0.75">
      <c r="G56" s="20"/>
      <c r="H56" s="19"/>
      <c r="I56" s="20"/>
      <c r="J56" s="19"/>
      <c r="K56" s="20"/>
      <c r="L56" s="19"/>
      <c r="M56" s="20"/>
    </row>
    <row r="57" spans="1:13" ht="22.4" customHeight="1" x14ac:dyDescent="0.75">
      <c r="A57" s="8" t="str">
        <f>'2-4'!A44</f>
        <v>หมายเหตุประกอบข้อมูลทางการเงินในหน้า 10 ถึง 25 เป็นส่วนหนึ่งของข้อมูลทางการเงินระหว่างกาลนี้</v>
      </c>
      <c r="B57" s="8"/>
      <c r="C57" s="8"/>
      <c r="D57" s="8"/>
      <c r="E57" s="10"/>
      <c r="F57" s="10"/>
      <c r="G57" s="11"/>
      <c r="H57" s="11"/>
      <c r="I57" s="11"/>
      <c r="J57" s="11"/>
      <c r="K57" s="11"/>
      <c r="L57" s="11"/>
      <c r="M57" s="11"/>
    </row>
    <row r="58" spans="1:13" ht="20.149999999999999" customHeight="1" x14ac:dyDescent="0.75">
      <c r="A58" s="30"/>
      <c r="B58" s="30"/>
      <c r="C58" s="30"/>
      <c r="D58" s="30"/>
      <c r="E58" s="29"/>
      <c r="F58" s="29"/>
      <c r="G58" s="14"/>
      <c r="H58" s="14"/>
      <c r="I58" s="14"/>
      <c r="J58" s="14"/>
      <c r="K58" s="14"/>
      <c r="L58" s="14"/>
      <c r="M58" s="14"/>
    </row>
    <row r="59" spans="1:13" ht="20.149999999999999" customHeight="1" x14ac:dyDescent="0.75">
      <c r="A59" s="30"/>
      <c r="B59" s="30"/>
      <c r="C59" s="30"/>
      <c r="D59" s="30"/>
      <c r="E59" s="24"/>
      <c r="F59" s="24"/>
      <c r="G59" s="13"/>
      <c r="H59" s="13"/>
      <c r="I59" s="13"/>
      <c r="J59" s="13"/>
      <c r="K59" s="13"/>
      <c r="L59" s="13"/>
      <c r="M59" s="13"/>
    </row>
    <row r="60" spans="1:13" ht="20.149999999999999" customHeight="1" x14ac:dyDescent="0.75">
      <c r="A60" s="30"/>
      <c r="B60" s="30"/>
      <c r="C60" s="30"/>
      <c r="D60" s="30"/>
      <c r="E60" s="24"/>
      <c r="F60" s="24"/>
      <c r="G60" s="13"/>
      <c r="H60" s="13"/>
      <c r="I60" s="13"/>
      <c r="J60" s="13"/>
      <c r="K60" s="13"/>
      <c r="L60" s="13"/>
      <c r="M60" s="13"/>
    </row>
  </sheetData>
  <mergeCells count="2">
    <mergeCell ref="G6:I6"/>
    <mergeCell ref="K6:M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New,Regular"&amp;P</oddFooter>
  </headerFooter>
  <rowBreaks count="1" manualBreakCount="1">
    <brk id="5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opLeftCell="A22" zoomScale="89" zoomScaleNormal="89" zoomScaleSheetLayoutView="130" workbookViewId="0">
      <selection activeCell="N43" sqref="N43"/>
    </sheetView>
  </sheetViews>
  <sheetFormatPr defaultColWidth="9.09765625" defaultRowHeight="19.399999999999999" customHeight="1" x14ac:dyDescent="0.75"/>
  <cols>
    <col min="1" max="1" width="23.59765625" style="4" customWidth="1"/>
    <col min="2" max="2" width="7.09765625" style="4" customWidth="1"/>
    <col min="3" max="3" width="0.69921875" style="4" customWidth="1"/>
    <col min="4" max="4" width="9.69921875" style="39" customWidth="1"/>
    <col min="5" max="5" width="0.59765625" style="39" customWidth="1"/>
    <col min="6" max="6" width="9.69921875" style="39" customWidth="1"/>
    <col min="7" max="7" width="0.59765625" style="39" customWidth="1"/>
    <col min="8" max="8" width="13.59765625" style="39" customWidth="1"/>
    <col min="9" max="9" width="0.59765625" style="39" customWidth="1"/>
    <col min="10" max="10" width="12.09765625" style="39" customWidth="1"/>
    <col min="11" max="11" width="0.59765625" style="4" customWidth="1"/>
    <col min="12" max="12" width="10.09765625" style="39" customWidth="1"/>
    <col min="13" max="13" width="0.59765625" style="4" customWidth="1"/>
    <col min="14" max="14" width="10.09765625" style="4" customWidth="1"/>
    <col min="15" max="15" width="0.59765625" style="4" customWidth="1"/>
    <col min="16" max="16" width="11" style="4" customWidth="1"/>
    <col min="17" max="17" width="0.59765625" style="4" customWidth="1"/>
    <col min="18" max="18" width="12.8984375" style="4" customWidth="1"/>
    <col min="19" max="19" width="0.59765625" style="4" customWidth="1"/>
    <col min="20" max="20" width="11.69921875" style="4" customWidth="1"/>
    <col min="21" max="21" width="0.59765625" style="4" customWidth="1"/>
    <col min="22" max="22" width="12.3984375" style="39" customWidth="1"/>
    <col min="23" max="23" width="0.59765625" style="4" customWidth="1"/>
    <col min="24" max="24" width="10.69921875" style="39" customWidth="1"/>
    <col min="25" max="16384" width="9.09765625" style="4"/>
  </cols>
  <sheetData>
    <row r="1" spans="1:24" ht="18" customHeight="1" x14ac:dyDescent="0.75">
      <c r="A1" s="1" t="str">
        <f>'2-4'!A1</f>
        <v>บริษัท เอสโซ่ (ประเทศไทย) จำกัด (มหาชน)</v>
      </c>
      <c r="B1" s="1"/>
      <c r="C1" s="1"/>
    </row>
    <row r="2" spans="1:24" ht="18" customHeight="1" x14ac:dyDescent="0.75">
      <c r="A2" s="1" t="s">
        <v>97</v>
      </c>
      <c r="B2" s="1"/>
      <c r="C2" s="1"/>
    </row>
    <row r="3" spans="1:24" s="28" customFormat="1" ht="18" customHeight="1" x14ac:dyDescent="0.75">
      <c r="A3" s="30" t="str">
        <f>'6 (9-months)'!A3</f>
        <v>สำหรับงวดเก้าเดือนสิ้นสุดวันที่ 30 กันยายน พ.ศ. 2562</v>
      </c>
      <c r="B3" s="30"/>
      <c r="C3" s="30"/>
      <c r="D3" s="40"/>
      <c r="E3" s="40"/>
      <c r="F3" s="40"/>
      <c r="G3" s="40"/>
      <c r="H3" s="40"/>
      <c r="I3" s="40"/>
      <c r="J3" s="40"/>
      <c r="L3" s="40"/>
      <c r="V3" s="40"/>
      <c r="X3" s="40"/>
    </row>
    <row r="4" spans="1:24" s="28" customFormat="1" ht="18" customHeight="1" x14ac:dyDescent="0.75">
      <c r="A4" s="41" t="str">
        <f>'2-4'!A4</f>
        <v>(จำนวนเงินเป็นหน่วยพันบาทนอกจากจะกล่าวไว้เป็นหน่วยอื่น)</v>
      </c>
      <c r="B4" s="41"/>
      <c r="C4" s="41"/>
      <c r="D4" s="43"/>
      <c r="E4" s="43"/>
      <c r="F4" s="43"/>
      <c r="G4" s="43"/>
      <c r="H4" s="43"/>
      <c r="I4" s="43"/>
      <c r="J4" s="43"/>
      <c r="K4" s="41"/>
      <c r="L4" s="43"/>
      <c r="M4" s="41"/>
      <c r="N4" s="41"/>
      <c r="O4" s="41"/>
      <c r="P4" s="41"/>
      <c r="Q4" s="41"/>
      <c r="R4" s="41"/>
      <c r="S4" s="41"/>
      <c r="T4" s="41"/>
      <c r="U4" s="41"/>
      <c r="V4" s="43"/>
      <c r="W4" s="41"/>
      <c r="X4" s="43"/>
    </row>
    <row r="5" spans="1:24" ht="18" customHeight="1" x14ac:dyDescent="0.75">
      <c r="A5" s="1"/>
      <c r="B5" s="1"/>
      <c r="C5" s="1"/>
      <c r="V5" s="44"/>
    </row>
    <row r="6" spans="1:24" s="68" customFormat="1" ht="18" customHeight="1" x14ac:dyDescent="0.75">
      <c r="A6" s="71"/>
      <c r="B6" s="71"/>
      <c r="C6" s="71"/>
      <c r="D6" s="158" t="s">
        <v>107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</row>
    <row r="7" spans="1:24" s="68" customFormat="1" ht="18" customHeight="1" x14ac:dyDescent="0.75">
      <c r="A7" s="71"/>
      <c r="B7" s="71"/>
      <c r="C7" s="71"/>
      <c r="D7" s="158" t="s">
        <v>122</v>
      </c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84"/>
      <c r="V7" s="84"/>
      <c r="W7" s="84"/>
      <c r="X7" s="84"/>
    </row>
    <row r="8" spans="1:24" s="68" customFormat="1" ht="18" customHeight="1" x14ac:dyDescent="0.75">
      <c r="A8" s="71"/>
      <c r="B8" s="71"/>
      <c r="C8" s="71"/>
      <c r="D8" s="61"/>
      <c r="E8" s="84"/>
      <c r="F8" s="61"/>
      <c r="G8" s="84"/>
      <c r="K8" s="84"/>
      <c r="L8" s="158" t="s">
        <v>94</v>
      </c>
      <c r="M8" s="158"/>
      <c r="N8" s="158"/>
      <c r="O8" s="158"/>
      <c r="P8" s="158"/>
      <c r="Q8" s="158"/>
      <c r="R8" s="158"/>
      <c r="S8" s="118"/>
      <c r="T8" s="84"/>
      <c r="U8" s="84"/>
      <c r="V8" s="61"/>
      <c r="W8" s="84"/>
      <c r="X8" s="61"/>
    </row>
    <row r="9" spans="1:24" s="68" customFormat="1" ht="18" customHeight="1" x14ac:dyDescent="0.75">
      <c r="A9" s="71"/>
      <c r="B9" s="71"/>
      <c r="C9" s="71"/>
      <c r="D9" s="61"/>
      <c r="E9" s="84"/>
      <c r="F9" s="61"/>
      <c r="G9" s="84"/>
      <c r="K9" s="84"/>
      <c r="L9" s="160" t="s">
        <v>106</v>
      </c>
      <c r="M9" s="160"/>
      <c r="N9" s="160"/>
      <c r="O9" s="160"/>
      <c r="P9" s="160"/>
      <c r="Q9" s="118"/>
      <c r="R9" s="84"/>
      <c r="S9" s="118"/>
      <c r="T9" s="84"/>
      <c r="U9" s="84"/>
      <c r="V9" s="61"/>
      <c r="W9" s="84"/>
      <c r="X9" s="61"/>
    </row>
    <row r="10" spans="1:24" s="68" customFormat="1" ht="18" customHeight="1" x14ac:dyDescent="0.75">
      <c r="A10" s="71"/>
      <c r="B10" s="71"/>
      <c r="C10" s="71"/>
      <c r="D10" s="61"/>
      <c r="E10" s="84"/>
      <c r="F10" s="61"/>
      <c r="G10" s="84"/>
      <c r="H10" s="159" t="s">
        <v>138</v>
      </c>
      <c r="I10" s="159"/>
      <c r="J10" s="159"/>
      <c r="K10" s="84"/>
      <c r="M10" s="118"/>
      <c r="N10" s="118" t="s">
        <v>65</v>
      </c>
      <c r="O10" s="118"/>
      <c r="P10" s="118" t="s">
        <v>137</v>
      </c>
      <c r="Q10" s="118"/>
      <c r="R10" s="61" t="s">
        <v>66</v>
      </c>
      <c r="S10" s="118"/>
      <c r="T10" s="118" t="s">
        <v>46</v>
      </c>
      <c r="U10" s="84"/>
      <c r="V10" s="61"/>
      <c r="W10" s="84"/>
      <c r="X10" s="61"/>
    </row>
    <row r="11" spans="1:24" s="111" customFormat="1" ht="18" customHeight="1" x14ac:dyDescent="0.75">
      <c r="A11" s="118"/>
      <c r="B11" s="118"/>
      <c r="C11" s="118"/>
      <c r="D11" s="118" t="s">
        <v>17</v>
      </c>
      <c r="E11" s="118"/>
      <c r="F11" s="118" t="s">
        <v>67</v>
      </c>
      <c r="G11" s="118"/>
      <c r="H11" s="118" t="s">
        <v>34</v>
      </c>
      <c r="I11" s="118"/>
      <c r="J11" s="118" t="s">
        <v>70</v>
      </c>
      <c r="K11" s="118"/>
      <c r="L11" s="118" t="s">
        <v>167</v>
      </c>
      <c r="M11" s="118"/>
      <c r="N11" s="118" t="s">
        <v>126</v>
      </c>
      <c r="O11" s="118"/>
      <c r="P11" s="118" t="s">
        <v>91</v>
      </c>
      <c r="Q11" s="118"/>
      <c r="R11" s="118" t="s">
        <v>131</v>
      </c>
      <c r="S11" s="118"/>
      <c r="T11" s="118" t="s">
        <v>129</v>
      </c>
      <c r="U11" s="118"/>
      <c r="V11" s="118" t="s">
        <v>47</v>
      </c>
      <c r="W11" s="118"/>
      <c r="X11" s="118" t="s">
        <v>46</v>
      </c>
    </row>
    <row r="12" spans="1:24" s="111" customFormat="1" ht="18" customHeight="1" x14ac:dyDescent="0.75">
      <c r="A12" s="118"/>
      <c r="B12" s="65" t="s">
        <v>1</v>
      </c>
      <c r="C12" s="118"/>
      <c r="D12" s="119" t="s">
        <v>35</v>
      </c>
      <c r="E12" s="118"/>
      <c r="F12" s="119" t="s">
        <v>69</v>
      </c>
      <c r="G12" s="118"/>
      <c r="H12" s="119" t="s">
        <v>30</v>
      </c>
      <c r="I12" s="118"/>
      <c r="J12" s="119" t="s">
        <v>19</v>
      </c>
      <c r="K12" s="118"/>
      <c r="L12" s="119" t="s">
        <v>166</v>
      </c>
      <c r="M12" s="118"/>
      <c r="N12" s="119" t="s">
        <v>125</v>
      </c>
      <c r="O12" s="61"/>
      <c r="P12" s="120" t="s">
        <v>90</v>
      </c>
      <c r="Q12" s="118"/>
      <c r="R12" s="119" t="s">
        <v>99</v>
      </c>
      <c r="S12" s="118"/>
      <c r="T12" s="119" t="s">
        <v>130</v>
      </c>
      <c r="U12" s="118"/>
      <c r="V12" s="119" t="s">
        <v>48</v>
      </c>
      <c r="W12" s="118"/>
      <c r="X12" s="119" t="s">
        <v>99</v>
      </c>
    </row>
    <row r="13" spans="1:24" s="111" customFormat="1" ht="6" customHeight="1" x14ac:dyDescent="0.75">
      <c r="A13" s="118"/>
      <c r="B13" s="118"/>
      <c r="C13" s="118"/>
      <c r="D13" s="61"/>
      <c r="E13" s="118"/>
      <c r="F13" s="61"/>
      <c r="G13" s="118"/>
      <c r="H13" s="61"/>
      <c r="I13" s="118"/>
      <c r="J13" s="61"/>
      <c r="K13" s="118"/>
      <c r="L13" s="61"/>
      <c r="M13" s="118"/>
      <c r="N13" s="61"/>
      <c r="O13" s="61"/>
      <c r="P13" s="61"/>
      <c r="Q13" s="118"/>
      <c r="R13" s="61"/>
      <c r="S13" s="118"/>
      <c r="T13" s="61"/>
      <c r="U13" s="118"/>
      <c r="V13" s="61"/>
      <c r="W13" s="118"/>
      <c r="X13" s="61"/>
    </row>
    <row r="14" spans="1:24" s="68" customFormat="1" ht="18" customHeight="1" x14ac:dyDescent="0.75">
      <c r="A14" s="71" t="s">
        <v>146</v>
      </c>
      <c r="B14" s="71"/>
      <c r="C14" s="71"/>
      <c r="D14" s="121"/>
      <c r="E14" s="122"/>
      <c r="F14" s="121"/>
      <c r="G14" s="122"/>
      <c r="H14" s="121"/>
      <c r="I14" s="123"/>
      <c r="J14" s="77"/>
      <c r="K14" s="77"/>
      <c r="L14" s="121"/>
      <c r="M14" s="77"/>
      <c r="N14" s="77"/>
      <c r="O14" s="77"/>
      <c r="P14" s="77"/>
      <c r="Q14" s="77"/>
      <c r="R14" s="77"/>
      <c r="S14" s="77"/>
      <c r="T14" s="77"/>
      <c r="U14" s="77"/>
      <c r="V14" s="121"/>
      <c r="W14" s="77"/>
      <c r="X14" s="77"/>
    </row>
    <row r="15" spans="1:24" s="68" customFormat="1" ht="18" customHeight="1" x14ac:dyDescent="0.75">
      <c r="A15" s="71" t="s">
        <v>147</v>
      </c>
      <c r="B15" s="71"/>
      <c r="C15" s="71"/>
      <c r="D15" s="124">
        <v>17075181</v>
      </c>
      <c r="E15" s="125"/>
      <c r="F15" s="124">
        <v>4031711</v>
      </c>
      <c r="G15" s="124"/>
      <c r="H15" s="124">
        <v>892168</v>
      </c>
      <c r="I15" s="126"/>
      <c r="J15" s="124">
        <v>5278472</v>
      </c>
      <c r="K15" s="127"/>
      <c r="L15" s="124">
        <v>1654200</v>
      </c>
      <c r="M15" s="124"/>
      <c r="N15" s="124">
        <v>-754776</v>
      </c>
      <c r="O15" s="124"/>
      <c r="P15" s="124">
        <v>-2180</v>
      </c>
      <c r="Q15" s="124"/>
      <c r="R15" s="60">
        <f>SUM(L15:P15)</f>
        <v>897244</v>
      </c>
      <c r="S15" s="124"/>
      <c r="T15" s="124">
        <f>SUM(D15:J15,R15)</f>
        <v>28174776</v>
      </c>
      <c r="U15" s="124"/>
      <c r="V15" s="124">
        <v>7434</v>
      </c>
      <c r="W15" s="124"/>
      <c r="X15" s="124">
        <f>SUM(T15:W15)</f>
        <v>28182210</v>
      </c>
    </row>
    <row r="16" spans="1:24" s="68" customFormat="1" ht="6" customHeight="1" x14ac:dyDescent="0.75">
      <c r="A16" s="71"/>
      <c r="B16" s="71"/>
      <c r="C16" s="71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60"/>
      <c r="S16" s="124"/>
      <c r="T16" s="124"/>
      <c r="U16" s="124"/>
      <c r="V16" s="124"/>
      <c r="W16" s="124"/>
      <c r="X16" s="124"/>
    </row>
    <row r="17" spans="1:24" s="68" customFormat="1" ht="18" customHeight="1" x14ac:dyDescent="0.75">
      <c r="A17" s="71" t="s">
        <v>144</v>
      </c>
      <c r="B17" s="71"/>
      <c r="C17" s="71"/>
      <c r="D17" s="73"/>
      <c r="E17" s="73"/>
      <c r="F17" s="73"/>
      <c r="G17" s="73"/>
      <c r="H17" s="73"/>
      <c r="I17" s="73"/>
      <c r="J17" s="73"/>
      <c r="K17" s="87"/>
      <c r="L17" s="73"/>
      <c r="M17" s="87"/>
      <c r="N17" s="87"/>
      <c r="O17" s="87"/>
      <c r="P17" s="87"/>
      <c r="Q17" s="87"/>
      <c r="R17" s="87"/>
      <c r="S17" s="87"/>
      <c r="T17" s="87"/>
      <c r="U17" s="87"/>
      <c r="V17" s="73"/>
      <c r="W17" s="87"/>
      <c r="X17" s="73"/>
    </row>
    <row r="18" spans="1:24" s="68" customFormat="1" ht="18" customHeight="1" x14ac:dyDescent="0.75">
      <c r="A18" s="71" t="s">
        <v>145</v>
      </c>
      <c r="B18" s="71"/>
      <c r="C18" s="71"/>
      <c r="D18" s="73"/>
      <c r="E18" s="73"/>
      <c r="F18" s="73"/>
      <c r="G18" s="73"/>
      <c r="H18" s="73"/>
      <c r="I18" s="73"/>
      <c r="J18" s="73"/>
      <c r="K18" s="87"/>
      <c r="L18" s="73"/>
      <c r="M18" s="87"/>
      <c r="N18" s="87"/>
      <c r="O18" s="87"/>
      <c r="P18" s="87"/>
      <c r="Q18" s="87"/>
      <c r="R18" s="87"/>
      <c r="S18" s="87"/>
      <c r="T18" s="87"/>
      <c r="U18" s="87"/>
      <c r="V18" s="73"/>
      <c r="W18" s="87"/>
      <c r="X18" s="73"/>
    </row>
    <row r="19" spans="1:24" s="68" customFormat="1" ht="18" customHeight="1" x14ac:dyDescent="0.75">
      <c r="A19" s="68" t="s">
        <v>82</v>
      </c>
      <c r="D19" s="63" t="s">
        <v>18</v>
      </c>
      <c r="E19" s="63"/>
      <c r="F19" s="63" t="s">
        <v>18</v>
      </c>
      <c r="G19" s="63"/>
      <c r="H19" s="63" t="s">
        <v>18</v>
      </c>
      <c r="I19" s="123"/>
      <c r="J19" s="77">
        <v>4920978</v>
      </c>
      <c r="K19" s="77"/>
      <c r="L19" s="124">
        <v>-450000</v>
      </c>
      <c r="M19" s="77"/>
      <c r="N19" s="63" t="s">
        <v>18</v>
      </c>
      <c r="O19" s="77"/>
      <c r="P19" s="63" t="s">
        <v>18</v>
      </c>
      <c r="Q19" s="60"/>
      <c r="R19" s="60">
        <f>SUM(L19:P19)</f>
        <v>-450000</v>
      </c>
      <c r="S19" s="60"/>
      <c r="T19" s="124">
        <f>SUM(D19:J19,R19)</f>
        <v>4470978</v>
      </c>
      <c r="U19" s="60"/>
      <c r="V19" s="121">
        <v>762</v>
      </c>
      <c r="W19" s="60"/>
      <c r="X19" s="124">
        <f>SUM(T19:W19)</f>
        <v>4471740</v>
      </c>
    </row>
    <row r="20" spans="1:24" s="68" customFormat="1" ht="18" customHeight="1" x14ac:dyDescent="0.75">
      <c r="A20" s="68" t="s">
        <v>149</v>
      </c>
      <c r="D20" s="128" t="s">
        <v>18</v>
      </c>
      <c r="E20" s="122"/>
      <c r="F20" s="128" t="s">
        <v>18</v>
      </c>
      <c r="G20" s="129"/>
      <c r="H20" s="128" t="s">
        <v>18</v>
      </c>
      <c r="I20" s="123"/>
      <c r="J20" s="128">
        <v>-4153030</v>
      </c>
      <c r="K20" s="77"/>
      <c r="L20" s="128" t="s">
        <v>18</v>
      </c>
      <c r="M20" s="77"/>
      <c r="N20" s="130" t="s">
        <v>18</v>
      </c>
      <c r="O20" s="129"/>
      <c r="P20" s="130" t="s">
        <v>18</v>
      </c>
      <c r="R20" s="131">
        <f>SUM(L20:P20)</f>
        <v>0</v>
      </c>
      <c r="T20" s="130">
        <f>SUM(D20:J20,R20)</f>
        <v>-4153030</v>
      </c>
      <c r="V20" s="132">
        <v>-762</v>
      </c>
      <c r="X20" s="130">
        <f>SUM(T20:W20)</f>
        <v>-4153792</v>
      </c>
    </row>
    <row r="21" spans="1:24" s="68" customFormat="1" ht="6" customHeight="1" x14ac:dyDescent="0.75">
      <c r="D21" s="121"/>
      <c r="E21" s="122"/>
      <c r="F21" s="121"/>
      <c r="G21" s="122"/>
      <c r="H21" s="121"/>
      <c r="I21" s="123"/>
      <c r="J21" s="77"/>
      <c r="K21" s="77"/>
      <c r="L21" s="121"/>
      <c r="M21" s="77"/>
      <c r="N21" s="77"/>
      <c r="O21" s="77"/>
      <c r="P21" s="77"/>
      <c r="Q21" s="77"/>
      <c r="R21" s="77"/>
      <c r="S21" s="77"/>
      <c r="T21" s="77"/>
      <c r="U21" s="77"/>
      <c r="V21" s="121"/>
      <c r="W21" s="77"/>
      <c r="X21" s="77"/>
    </row>
    <row r="22" spans="1:24" s="68" customFormat="1" ht="18" customHeight="1" x14ac:dyDescent="0.75">
      <c r="A22" s="71" t="s">
        <v>146</v>
      </c>
      <c r="B22" s="71"/>
      <c r="C22" s="71"/>
      <c r="D22" s="121"/>
      <c r="E22" s="122"/>
      <c r="F22" s="121"/>
      <c r="G22" s="122"/>
      <c r="H22" s="121"/>
      <c r="I22" s="123"/>
      <c r="J22" s="77"/>
      <c r="K22" s="77"/>
      <c r="L22" s="121"/>
      <c r="M22" s="77"/>
      <c r="N22" s="77"/>
      <c r="O22" s="77"/>
      <c r="P22" s="77"/>
      <c r="Q22" s="77"/>
      <c r="R22" s="77"/>
      <c r="S22" s="77"/>
      <c r="T22" s="77"/>
      <c r="U22" s="77"/>
      <c r="V22" s="121"/>
      <c r="W22" s="77"/>
      <c r="X22" s="77"/>
    </row>
    <row r="23" spans="1:24" s="68" customFormat="1" ht="18" customHeight="1" thickBot="1" x14ac:dyDescent="0.8">
      <c r="A23" s="71" t="s">
        <v>175</v>
      </c>
      <c r="B23" s="71"/>
      <c r="C23" s="71"/>
      <c r="D23" s="133">
        <f>SUM(D15:D19)</f>
        <v>17075181</v>
      </c>
      <c r="E23" s="73"/>
      <c r="F23" s="133">
        <f>SUM(F15:F19)</f>
        <v>4031711</v>
      </c>
      <c r="G23" s="73"/>
      <c r="H23" s="133">
        <f>SUM(H15:H19)</f>
        <v>892168</v>
      </c>
      <c r="I23" s="73"/>
      <c r="J23" s="133">
        <f>SUM(J15:J20)</f>
        <v>6046420</v>
      </c>
      <c r="K23" s="87"/>
      <c r="L23" s="133">
        <f>SUM(L15:L19)</f>
        <v>1204200</v>
      </c>
      <c r="M23" s="87"/>
      <c r="N23" s="133">
        <f>SUM(N15:N19)</f>
        <v>-754776</v>
      </c>
      <c r="O23" s="63"/>
      <c r="P23" s="133">
        <f>SUM(P15:P19)</f>
        <v>-2180</v>
      </c>
      <c r="Q23" s="87"/>
      <c r="R23" s="133">
        <f>SUM(R15:R19)</f>
        <v>447244</v>
      </c>
      <c r="S23" s="87"/>
      <c r="T23" s="133">
        <f>SUM(T15:T20)</f>
        <v>28492724</v>
      </c>
      <c r="U23" s="87"/>
      <c r="V23" s="133">
        <f>SUM(V15:V20)</f>
        <v>7434</v>
      </c>
      <c r="W23" s="87"/>
      <c r="X23" s="133">
        <f>SUM(X15:X20)</f>
        <v>28500158</v>
      </c>
    </row>
    <row r="24" spans="1:24" s="68" customFormat="1" ht="9.75" customHeight="1" thickTop="1" x14ac:dyDescent="0.75">
      <c r="A24" s="71"/>
      <c r="B24" s="71"/>
      <c r="C24" s="71"/>
      <c r="D24" s="73"/>
      <c r="E24" s="73"/>
      <c r="F24" s="73"/>
      <c r="G24" s="73"/>
      <c r="H24" s="73"/>
      <c r="I24" s="73"/>
      <c r="J24" s="73"/>
      <c r="K24" s="87"/>
      <c r="L24" s="73"/>
      <c r="M24" s="87"/>
      <c r="N24" s="87"/>
      <c r="O24" s="87"/>
      <c r="P24" s="87"/>
      <c r="Q24" s="87"/>
      <c r="R24" s="87"/>
      <c r="S24" s="87"/>
      <c r="T24" s="87"/>
      <c r="U24" s="87"/>
      <c r="V24" s="73"/>
      <c r="W24" s="87"/>
      <c r="X24" s="73"/>
    </row>
    <row r="25" spans="1:24" s="68" customFormat="1" ht="18" customHeight="1" x14ac:dyDescent="0.75">
      <c r="A25" s="71" t="s">
        <v>146</v>
      </c>
      <c r="B25" s="71"/>
      <c r="C25" s="71"/>
      <c r="D25" s="74"/>
      <c r="E25" s="73"/>
      <c r="F25" s="74"/>
      <c r="G25" s="73"/>
      <c r="H25" s="74"/>
      <c r="I25" s="73"/>
      <c r="J25" s="74"/>
      <c r="K25" s="87"/>
      <c r="L25" s="74"/>
      <c r="M25" s="87"/>
      <c r="N25" s="91"/>
      <c r="O25" s="87"/>
      <c r="P25" s="91"/>
      <c r="Q25" s="87"/>
      <c r="R25" s="91"/>
      <c r="S25" s="87"/>
      <c r="T25" s="91"/>
      <c r="U25" s="87"/>
      <c r="V25" s="74"/>
      <c r="W25" s="87"/>
      <c r="X25" s="74"/>
    </row>
    <row r="26" spans="1:24" s="68" customFormat="1" ht="18" customHeight="1" x14ac:dyDescent="0.75">
      <c r="A26" s="71" t="s">
        <v>148</v>
      </c>
      <c r="B26" s="71"/>
      <c r="C26" s="71"/>
      <c r="D26" s="134">
        <f>SUM(D23)</f>
        <v>17075181</v>
      </c>
      <c r="E26" s="73"/>
      <c r="F26" s="134">
        <f>SUM(F23)</f>
        <v>4031711</v>
      </c>
      <c r="G26" s="73"/>
      <c r="H26" s="134">
        <v>1000901</v>
      </c>
      <c r="I26" s="73"/>
      <c r="J26" s="134">
        <v>3241873</v>
      </c>
      <c r="K26" s="87"/>
      <c r="L26" s="134">
        <v>1150200</v>
      </c>
      <c r="M26" s="87"/>
      <c r="N26" s="134">
        <v>-673022</v>
      </c>
      <c r="O26" s="87"/>
      <c r="P26" s="134">
        <v>-2180</v>
      </c>
      <c r="Q26" s="87"/>
      <c r="R26" s="135">
        <f>SUM(L26:P26)</f>
        <v>474998</v>
      </c>
      <c r="S26" s="87"/>
      <c r="T26" s="134">
        <f>SUM(D26:J26,R26)</f>
        <v>25824664</v>
      </c>
      <c r="U26" s="87"/>
      <c r="V26" s="134">
        <v>7434</v>
      </c>
      <c r="W26" s="87"/>
      <c r="X26" s="134">
        <f>SUM(T26:W26)</f>
        <v>25832098</v>
      </c>
    </row>
    <row r="27" spans="1:24" s="68" customFormat="1" ht="6" customHeight="1" x14ac:dyDescent="0.75">
      <c r="A27" s="71"/>
      <c r="B27" s="71"/>
      <c r="C27" s="71"/>
      <c r="D27" s="134"/>
      <c r="E27" s="73"/>
      <c r="F27" s="134"/>
      <c r="G27" s="73"/>
      <c r="H27" s="134"/>
      <c r="I27" s="73"/>
      <c r="J27" s="134"/>
      <c r="K27" s="87"/>
      <c r="L27" s="134"/>
      <c r="M27" s="87"/>
      <c r="N27" s="134"/>
      <c r="O27" s="87"/>
      <c r="P27" s="134"/>
      <c r="Q27" s="87"/>
      <c r="R27" s="135"/>
      <c r="S27" s="87"/>
      <c r="T27" s="134"/>
      <c r="U27" s="87"/>
      <c r="V27" s="134"/>
      <c r="W27" s="87"/>
      <c r="X27" s="134"/>
    </row>
    <row r="28" spans="1:24" s="68" customFormat="1" ht="18" customHeight="1" x14ac:dyDescent="0.75">
      <c r="A28" s="71" t="s">
        <v>144</v>
      </c>
      <c r="B28" s="71"/>
      <c r="C28" s="71"/>
      <c r="D28" s="136"/>
      <c r="E28" s="73"/>
      <c r="F28" s="136"/>
      <c r="G28" s="73"/>
      <c r="H28" s="136"/>
      <c r="I28" s="73"/>
      <c r="J28" s="136"/>
      <c r="K28" s="87"/>
      <c r="L28" s="136"/>
      <c r="M28" s="87"/>
      <c r="N28" s="90"/>
      <c r="O28" s="87"/>
      <c r="P28" s="90"/>
      <c r="Q28" s="87"/>
      <c r="R28" s="90"/>
      <c r="S28" s="87"/>
      <c r="T28" s="90"/>
      <c r="U28" s="87"/>
      <c r="V28" s="136"/>
      <c r="W28" s="87"/>
      <c r="X28" s="90"/>
    </row>
    <row r="29" spans="1:24" s="68" customFormat="1" ht="18" customHeight="1" x14ac:dyDescent="0.75">
      <c r="A29" s="71" t="s">
        <v>145</v>
      </c>
      <c r="B29" s="71"/>
      <c r="C29" s="71"/>
      <c r="D29" s="136"/>
      <c r="E29" s="73"/>
      <c r="F29" s="136"/>
      <c r="G29" s="73"/>
      <c r="H29" s="136"/>
      <c r="I29" s="73"/>
      <c r="J29" s="136"/>
      <c r="K29" s="87"/>
      <c r="L29" s="136"/>
      <c r="M29" s="87"/>
      <c r="N29" s="90"/>
      <c r="O29" s="87"/>
      <c r="P29" s="90"/>
      <c r="Q29" s="87"/>
      <c r="R29" s="90"/>
      <c r="S29" s="87"/>
      <c r="T29" s="90"/>
      <c r="U29" s="87"/>
      <c r="V29" s="136"/>
      <c r="W29" s="87"/>
      <c r="X29" s="90"/>
    </row>
    <row r="30" spans="1:24" s="68" customFormat="1" ht="18" customHeight="1" x14ac:dyDescent="0.75">
      <c r="A30" s="68" t="s">
        <v>123</v>
      </c>
      <c r="D30" s="136">
        <v>0</v>
      </c>
      <c r="E30" s="73"/>
      <c r="F30" s="136">
        <v>0</v>
      </c>
      <c r="G30" s="73"/>
      <c r="H30" s="136">
        <v>0</v>
      </c>
      <c r="I30" s="73"/>
      <c r="J30" s="136">
        <v>-1195498</v>
      </c>
      <c r="K30" s="87"/>
      <c r="L30" s="136">
        <v>9000</v>
      </c>
      <c r="M30" s="87"/>
      <c r="N30" s="90">
        <v>0</v>
      </c>
      <c r="O30" s="87"/>
      <c r="P30" s="90">
        <v>0</v>
      </c>
      <c r="Q30" s="87"/>
      <c r="R30" s="135">
        <f>SUM(L30:P30)</f>
        <v>9000</v>
      </c>
      <c r="S30" s="87"/>
      <c r="T30" s="136">
        <f>SUM(D30:J30,R30)</f>
        <v>-1186498</v>
      </c>
      <c r="U30" s="87"/>
      <c r="V30" s="136">
        <v>762</v>
      </c>
      <c r="W30" s="87"/>
      <c r="X30" s="136">
        <f>SUM(T30:W30)</f>
        <v>-1185736</v>
      </c>
    </row>
    <row r="31" spans="1:24" s="68" customFormat="1" ht="18" customHeight="1" x14ac:dyDescent="0.75">
      <c r="A31" s="68" t="s">
        <v>149</v>
      </c>
      <c r="B31" s="72">
        <v>14</v>
      </c>
      <c r="D31" s="95">
        <v>0</v>
      </c>
      <c r="E31" s="73"/>
      <c r="F31" s="95">
        <v>0</v>
      </c>
      <c r="G31" s="73"/>
      <c r="H31" s="95">
        <v>0</v>
      </c>
      <c r="I31" s="73"/>
      <c r="J31" s="92">
        <v>-346086</v>
      </c>
      <c r="K31" s="87"/>
      <c r="L31" s="137">
        <v>0</v>
      </c>
      <c r="M31" s="87"/>
      <c r="N31" s="95">
        <v>0</v>
      </c>
      <c r="O31" s="87"/>
      <c r="P31" s="95">
        <v>0</v>
      </c>
      <c r="Q31" s="87"/>
      <c r="R31" s="95">
        <f>SUM(L31:P31)</f>
        <v>0</v>
      </c>
      <c r="S31" s="87"/>
      <c r="T31" s="92">
        <f>SUM(D31:J31,R31)</f>
        <v>-346086</v>
      </c>
      <c r="U31" s="87"/>
      <c r="V31" s="138">
        <v>-762</v>
      </c>
      <c r="W31" s="87"/>
      <c r="X31" s="92">
        <f>SUM(T31:W31)</f>
        <v>-346848</v>
      </c>
    </row>
    <row r="32" spans="1:24" s="68" customFormat="1" ht="6" customHeight="1" x14ac:dyDescent="0.75">
      <c r="A32" s="71"/>
      <c r="B32" s="71"/>
      <c r="C32" s="71"/>
      <c r="D32" s="136"/>
      <c r="E32" s="73"/>
      <c r="F32" s="136"/>
      <c r="G32" s="73"/>
      <c r="H32" s="136"/>
      <c r="I32" s="73"/>
      <c r="J32" s="136"/>
      <c r="K32" s="87"/>
      <c r="L32" s="136"/>
      <c r="M32" s="87"/>
      <c r="N32" s="136"/>
      <c r="O32" s="87"/>
      <c r="P32" s="136"/>
      <c r="Q32" s="87"/>
      <c r="R32" s="136"/>
      <c r="S32" s="87"/>
      <c r="T32" s="136"/>
      <c r="U32" s="87"/>
      <c r="V32" s="136"/>
      <c r="W32" s="87"/>
      <c r="X32" s="136"/>
    </row>
    <row r="33" spans="1:24" s="68" customFormat="1" ht="18" customHeight="1" x14ac:dyDescent="0.75">
      <c r="A33" s="71" t="s">
        <v>146</v>
      </c>
      <c r="B33" s="71"/>
      <c r="C33" s="71"/>
      <c r="D33" s="136"/>
      <c r="E33" s="73"/>
      <c r="F33" s="136"/>
      <c r="G33" s="73"/>
      <c r="H33" s="136"/>
      <c r="I33" s="73"/>
      <c r="J33" s="136"/>
      <c r="K33" s="87"/>
      <c r="L33" s="136"/>
      <c r="M33" s="87"/>
      <c r="N33" s="136"/>
      <c r="O33" s="87"/>
      <c r="P33" s="136"/>
      <c r="Q33" s="87"/>
      <c r="R33" s="136"/>
      <c r="S33" s="87"/>
      <c r="T33" s="136"/>
      <c r="U33" s="87"/>
      <c r="V33" s="136"/>
      <c r="W33" s="87"/>
      <c r="X33" s="136"/>
    </row>
    <row r="34" spans="1:24" s="68" customFormat="1" ht="18" customHeight="1" thickBot="1" x14ac:dyDescent="0.8">
      <c r="A34" s="71" t="s">
        <v>176</v>
      </c>
      <c r="B34" s="71"/>
      <c r="C34" s="71"/>
      <c r="D34" s="139">
        <f>SUM(D25:D33)</f>
        <v>17075181</v>
      </c>
      <c r="E34" s="73"/>
      <c r="F34" s="139">
        <f>SUM(F25:F33)</f>
        <v>4031711</v>
      </c>
      <c r="G34" s="73"/>
      <c r="H34" s="139">
        <f>SUM(H25:H33)</f>
        <v>1000901</v>
      </c>
      <c r="I34" s="73"/>
      <c r="J34" s="139">
        <f>SUM(J25:J33)</f>
        <v>1700289</v>
      </c>
      <c r="K34" s="87"/>
      <c r="L34" s="139">
        <f>SUM(L25:L33)</f>
        <v>1159200</v>
      </c>
      <c r="M34" s="87"/>
      <c r="N34" s="139">
        <f>SUM(N25:N33)</f>
        <v>-673022</v>
      </c>
      <c r="O34" s="87"/>
      <c r="P34" s="139">
        <f>SUM(P25:P33)</f>
        <v>-2180</v>
      </c>
      <c r="Q34" s="87"/>
      <c r="R34" s="139">
        <f>SUM(R25:R33)</f>
        <v>483998</v>
      </c>
      <c r="S34" s="87"/>
      <c r="T34" s="139">
        <f>SUM(T25:T33)</f>
        <v>24292080</v>
      </c>
      <c r="U34" s="87"/>
      <c r="V34" s="139">
        <f>SUM(V25:V33)</f>
        <v>7434</v>
      </c>
      <c r="W34" s="87"/>
      <c r="X34" s="139">
        <f>SUM(X25:X33)</f>
        <v>24299514</v>
      </c>
    </row>
    <row r="35" spans="1:24" s="68" customFormat="1" ht="12.75" customHeight="1" thickTop="1" x14ac:dyDescent="0.75">
      <c r="A35" s="71"/>
      <c r="B35" s="71"/>
      <c r="C35" s="71"/>
      <c r="D35" s="77"/>
      <c r="E35" s="73"/>
      <c r="F35" s="77"/>
      <c r="G35" s="73"/>
      <c r="H35" s="77"/>
      <c r="I35" s="73"/>
      <c r="J35" s="77"/>
      <c r="K35" s="87"/>
      <c r="L35" s="77"/>
      <c r="M35" s="87"/>
      <c r="N35" s="77"/>
      <c r="O35" s="87"/>
      <c r="P35" s="77"/>
      <c r="Q35" s="87"/>
      <c r="R35" s="77"/>
      <c r="S35" s="87"/>
      <c r="T35" s="77"/>
      <c r="U35" s="87"/>
      <c r="V35" s="77"/>
      <c r="W35" s="87"/>
      <c r="X35" s="77"/>
    </row>
    <row r="36" spans="1:24" ht="22.4" customHeight="1" x14ac:dyDescent="0.75">
      <c r="A36" s="8" t="str">
        <f>'2-4'!A44</f>
        <v>หมายเหตุประกอบข้อมูลทางการเงินในหน้า 10 ถึง 25 เป็นส่วนหนึ่งของข้อมูลทางการเงินระหว่างกาลนี้</v>
      </c>
      <c r="B36" s="8"/>
      <c r="C36" s="8"/>
      <c r="D36" s="43"/>
      <c r="E36" s="43"/>
      <c r="F36" s="43"/>
      <c r="G36" s="43"/>
      <c r="H36" s="43"/>
      <c r="I36" s="43"/>
      <c r="J36" s="43"/>
      <c r="K36" s="41"/>
      <c r="L36" s="43"/>
      <c r="M36" s="41"/>
      <c r="N36" s="41"/>
      <c r="O36" s="41"/>
      <c r="P36" s="41"/>
      <c r="Q36" s="41"/>
      <c r="R36" s="41"/>
      <c r="S36" s="41"/>
      <c r="T36" s="41"/>
      <c r="U36" s="41"/>
      <c r="V36" s="43"/>
      <c r="W36" s="41"/>
      <c r="X36" s="43"/>
    </row>
  </sheetData>
  <mergeCells count="5">
    <mergeCell ref="D6:X6"/>
    <mergeCell ref="D7:T7"/>
    <mergeCell ref="L8:R8"/>
    <mergeCell ref="H10:J10"/>
    <mergeCell ref="L9:P9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A16" zoomScale="82" zoomScaleNormal="82" zoomScaleSheetLayoutView="115" workbookViewId="0">
      <selection activeCell="M38" sqref="M38"/>
    </sheetView>
  </sheetViews>
  <sheetFormatPr defaultColWidth="9.09765625" defaultRowHeight="19.399999999999999" customHeight="1" x14ac:dyDescent="0.75"/>
  <cols>
    <col min="1" max="1" width="28.09765625" style="4" customWidth="1"/>
    <col min="2" max="2" width="8.8984375" style="2" customWidth="1"/>
    <col min="3" max="3" width="7.8984375" style="2" customWidth="1"/>
    <col min="4" max="4" width="0.8984375" style="2" customWidth="1"/>
    <col min="5" max="5" width="10.69921875" style="39" customWidth="1"/>
    <col min="6" max="6" width="0.8984375" style="39" customWidth="1"/>
    <col min="7" max="7" width="10.69921875" style="39" customWidth="1"/>
    <col min="8" max="8" width="0.8984375" style="39" customWidth="1"/>
    <col min="9" max="9" width="15.69921875" style="39" customWidth="1"/>
    <col min="10" max="10" width="0.8984375" style="39" customWidth="1"/>
    <col min="11" max="11" width="13.69921875" style="39" customWidth="1"/>
    <col min="12" max="12" width="0.8984375" style="4" customWidth="1"/>
    <col min="13" max="13" width="13.69921875" style="4" customWidth="1"/>
    <col min="14" max="14" width="0.8984375" style="4" customWidth="1"/>
    <col min="15" max="15" width="11.69921875" style="39" customWidth="1"/>
    <col min="16" max="16" width="0.8984375" style="4" customWidth="1"/>
    <col min="17" max="17" width="13.69921875" style="39" customWidth="1"/>
    <col min="18" max="18" width="0.8984375" style="4" customWidth="1"/>
    <col min="19" max="19" width="11.69921875" style="39" customWidth="1"/>
    <col min="20" max="16384" width="9.09765625" style="4"/>
  </cols>
  <sheetData>
    <row r="1" spans="1:19" ht="19.399999999999999" customHeight="1" x14ac:dyDescent="0.75">
      <c r="A1" s="1" t="str">
        <f>'2-4'!A1</f>
        <v>บริษัท เอสโซ่ (ประเทศไทย) จำกัด (มหาชน)</v>
      </c>
      <c r="M1" s="39"/>
      <c r="N1" s="39"/>
      <c r="P1" s="39"/>
      <c r="R1" s="39"/>
    </row>
    <row r="2" spans="1:19" ht="19.399999999999999" customHeight="1" x14ac:dyDescent="0.75">
      <c r="A2" s="1" t="s">
        <v>97</v>
      </c>
      <c r="M2" s="39"/>
      <c r="N2" s="39"/>
      <c r="P2" s="39"/>
      <c r="R2" s="39"/>
    </row>
    <row r="3" spans="1:19" s="28" customFormat="1" ht="19.399999999999999" customHeight="1" x14ac:dyDescent="0.75">
      <c r="A3" s="30" t="str">
        <f>'7'!A3</f>
        <v>สำหรับงวดเก้าเดือนสิ้นสุดวันที่ 30 กันยายน พ.ศ. 2562</v>
      </c>
      <c r="B3" s="29"/>
      <c r="C3" s="29"/>
      <c r="D3" s="29"/>
      <c r="E3" s="40"/>
      <c r="F3" s="40"/>
      <c r="G3" s="40"/>
      <c r="H3" s="40"/>
      <c r="I3" s="40"/>
      <c r="J3" s="40"/>
      <c r="K3" s="40"/>
      <c r="M3" s="40"/>
      <c r="N3" s="40"/>
      <c r="O3" s="40"/>
      <c r="P3" s="40"/>
      <c r="Q3" s="40"/>
      <c r="R3" s="40"/>
      <c r="S3" s="40"/>
    </row>
    <row r="4" spans="1:19" s="28" customFormat="1" ht="19.399999999999999" customHeight="1" x14ac:dyDescent="0.75">
      <c r="A4" s="41" t="str">
        <f>'7'!A4</f>
        <v>(จำนวนเงินเป็นหน่วยพันบาทนอกจากจะกล่าวไว้เป็นหน่วยอื่น)</v>
      </c>
      <c r="B4" s="42"/>
      <c r="C4" s="42"/>
      <c r="D4" s="42"/>
      <c r="E4" s="43"/>
      <c r="F4" s="43"/>
      <c r="G4" s="43"/>
      <c r="H4" s="43"/>
      <c r="I4" s="43"/>
      <c r="J4" s="43"/>
      <c r="K4" s="43"/>
      <c r="L4" s="41"/>
      <c r="M4" s="43"/>
      <c r="N4" s="43"/>
      <c r="O4" s="43"/>
      <c r="P4" s="43"/>
      <c r="Q4" s="43"/>
      <c r="R4" s="43"/>
      <c r="S4" s="43"/>
    </row>
    <row r="5" spans="1:19" ht="18.75" customHeight="1" x14ac:dyDescent="0.75">
      <c r="A5" s="1"/>
    </row>
    <row r="6" spans="1:19" s="68" customFormat="1" ht="19.399999999999999" customHeight="1" x14ac:dyDescent="0.75">
      <c r="A6" s="71"/>
      <c r="B6" s="72"/>
      <c r="C6" s="72"/>
      <c r="D6" s="72"/>
      <c r="E6" s="159" t="s">
        <v>108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</row>
    <row r="7" spans="1:19" s="68" customFormat="1" ht="19.399999999999999" customHeight="1" x14ac:dyDescent="0.75">
      <c r="A7" s="71"/>
      <c r="B7" s="72"/>
      <c r="C7" s="72"/>
      <c r="D7" s="72"/>
      <c r="E7" s="61"/>
      <c r="F7" s="84"/>
      <c r="G7" s="61"/>
      <c r="H7" s="84"/>
      <c r="I7" s="111"/>
      <c r="J7" s="111"/>
      <c r="K7" s="111"/>
      <c r="M7" s="158" t="s">
        <v>94</v>
      </c>
      <c r="N7" s="158"/>
      <c r="O7" s="158"/>
      <c r="P7" s="158"/>
      <c r="Q7" s="158"/>
      <c r="R7" s="118"/>
      <c r="S7" s="61"/>
    </row>
    <row r="8" spans="1:19" s="68" customFormat="1" ht="19.399999999999999" customHeight="1" x14ac:dyDescent="0.75">
      <c r="A8" s="71"/>
      <c r="B8" s="72"/>
      <c r="C8" s="72"/>
      <c r="D8" s="72"/>
      <c r="E8" s="61"/>
      <c r="F8" s="84"/>
      <c r="G8" s="61"/>
      <c r="H8" s="84"/>
      <c r="I8" s="111"/>
      <c r="J8" s="111"/>
      <c r="K8" s="111"/>
      <c r="M8" s="158" t="s">
        <v>106</v>
      </c>
      <c r="N8" s="158"/>
      <c r="O8" s="158"/>
      <c r="P8" s="118"/>
      <c r="Q8" s="61"/>
      <c r="R8" s="118"/>
      <c r="S8" s="61"/>
    </row>
    <row r="9" spans="1:19" s="68" customFormat="1" ht="19.399999999999999" customHeight="1" x14ac:dyDescent="0.75">
      <c r="A9" s="71"/>
      <c r="B9" s="72"/>
      <c r="C9" s="72" t="s">
        <v>156</v>
      </c>
      <c r="D9" s="72"/>
      <c r="E9" s="61"/>
      <c r="F9" s="84"/>
      <c r="G9" s="61"/>
      <c r="H9" s="84"/>
      <c r="I9" s="159" t="s">
        <v>138</v>
      </c>
      <c r="J9" s="159"/>
      <c r="K9" s="159"/>
      <c r="L9" s="84"/>
      <c r="N9" s="118"/>
      <c r="O9" s="118" t="s">
        <v>65</v>
      </c>
      <c r="P9" s="118"/>
      <c r="Q9" s="61" t="s">
        <v>66</v>
      </c>
      <c r="R9" s="118"/>
      <c r="S9" s="61"/>
    </row>
    <row r="10" spans="1:19" s="68" customFormat="1" ht="19.399999999999999" customHeight="1" x14ac:dyDescent="0.75">
      <c r="A10" s="71"/>
      <c r="B10" s="72"/>
      <c r="C10" s="72"/>
      <c r="D10" s="72"/>
      <c r="E10" s="118" t="s">
        <v>17</v>
      </c>
      <c r="F10" s="118"/>
      <c r="G10" s="118" t="s">
        <v>67</v>
      </c>
      <c r="H10" s="118"/>
      <c r="I10" s="118" t="s">
        <v>34</v>
      </c>
      <c r="J10" s="118"/>
      <c r="K10" s="118" t="s">
        <v>70</v>
      </c>
      <c r="L10" s="118"/>
      <c r="M10" s="118"/>
      <c r="N10" s="118"/>
      <c r="O10" s="118" t="s">
        <v>126</v>
      </c>
      <c r="P10" s="118"/>
      <c r="Q10" s="118" t="s">
        <v>68</v>
      </c>
      <c r="R10" s="118"/>
      <c r="S10" s="118" t="s">
        <v>46</v>
      </c>
    </row>
    <row r="11" spans="1:19" s="68" customFormat="1" ht="19.399999999999999" customHeight="1" x14ac:dyDescent="0.75">
      <c r="A11" s="71"/>
      <c r="B11" s="72"/>
      <c r="C11" s="65" t="s">
        <v>1</v>
      </c>
      <c r="D11" s="84"/>
      <c r="E11" s="119" t="s">
        <v>35</v>
      </c>
      <c r="F11" s="118"/>
      <c r="G11" s="119" t="s">
        <v>69</v>
      </c>
      <c r="H11" s="118"/>
      <c r="I11" s="119" t="s">
        <v>30</v>
      </c>
      <c r="J11" s="118"/>
      <c r="K11" s="119" t="s">
        <v>19</v>
      </c>
      <c r="L11" s="118"/>
      <c r="M11" s="119" t="s">
        <v>45</v>
      </c>
      <c r="N11" s="61"/>
      <c r="O11" s="119" t="s">
        <v>125</v>
      </c>
      <c r="P11" s="61"/>
      <c r="Q11" s="119" t="s">
        <v>98</v>
      </c>
      <c r="R11" s="61"/>
      <c r="S11" s="119" t="s">
        <v>99</v>
      </c>
    </row>
    <row r="12" spans="1:19" s="68" customFormat="1" ht="8.15" customHeight="1" x14ac:dyDescent="0.75">
      <c r="A12" s="140"/>
      <c r="B12" s="72"/>
      <c r="C12" s="72"/>
      <c r="D12" s="72"/>
      <c r="E12" s="121"/>
      <c r="F12" s="121"/>
      <c r="G12" s="121"/>
      <c r="H12" s="121"/>
      <c r="I12" s="121"/>
      <c r="J12" s="124"/>
      <c r="K12" s="121"/>
      <c r="L12" s="124"/>
      <c r="M12" s="121"/>
      <c r="N12" s="121"/>
      <c r="O12" s="121"/>
      <c r="P12" s="121"/>
      <c r="Q12" s="121"/>
      <c r="R12" s="121"/>
      <c r="S12" s="121"/>
    </row>
    <row r="13" spans="1:19" s="68" customFormat="1" ht="19.399999999999999" customHeight="1" x14ac:dyDescent="0.75">
      <c r="A13" s="71" t="s">
        <v>124</v>
      </c>
      <c r="B13" s="72"/>
      <c r="C13" s="72"/>
      <c r="D13" s="72"/>
      <c r="E13" s="141">
        <v>17075181</v>
      </c>
      <c r="F13" s="141"/>
      <c r="G13" s="141">
        <v>4031711</v>
      </c>
      <c r="H13" s="141"/>
      <c r="I13" s="141">
        <v>892168</v>
      </c>
      <c r="J13" s="141"/>
      <c r="K13" s="141">
        <v>4539588</v>
      </c>
      <c r="L13" s="141"/>
      <c r="M13" s="141">
        <v>1654200</v>
      </c>
      <c r="N13" s="141"/>
      <c r="O13" s="141">
        <v>-754776</v>
      </c>
      <c r="P13" s="121"/>
      <c r="Q13" s="142">
        <f>SUM(M13:O13)</f>
        <v>899424</v>
      </c>
      <c r="R13" s="121"/>
      <c r="S13" s="142">
        <f>SUM(E13:K13,Q13)</f>
        <v>27438072</v>
      </c>
    </row>
    <row r="14" spans="1:19" s="68" customFormat="1" ht="8.15" customHeight="1" x14ac:dyDescent="0.75">
      <c r="A14" s="71"/>
      <c r="B14" s="72"/>
      <c r="C14" s="72"/>
      <c r="D14" s="72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42"/>
      <c r="R14" s="121"/>
      <c r="S14" s="142"/>
    </row>
    <row r="15" spans="1:19" s="68" customFormat="1" ht="19.399999999999999" customHeight="1" x14ac:dyDescent="0.75">
      <c r="A15" s="71" t="s">
        <v>109</v>
      </c>
      <c r="B15" s="72"/>
      <c r="C15" s="72"/>
      <c r="D15" s="72"/>
      <c r="E15" s="111"/>
      <c r="F15" s="111"/>
      <c r="G15" s="111"/>
      <c r="H15" s="111"/>
      <c r="I15" s="111"/>
      <c r="J15" s="111"/>
      <c r="K15" s="111"/>
      <c r="O15" s="111"/>
      <c r="Q15" s="111"/>
      <c r="S15" s="111"/>
    </row>
    <row r="16" spans="1:19" s="68" customFormat="1" ht="19.399999999999999" customHeight="1" x14ac:dyDescent="0.75">
      <c r="A16" s="68" t="s">
        <v>82</v>
      </c>
      <c r="B16" s="72"/>
      <c r="C16" s="72"/>
      <c r="D16" s="72"/>
      <c r="E16" s="129" t="s">
        <v>18</v>
      </c>
      <c r="F16" s="121"/>
      <c r="G16" s="129" t="s">
        <v>18</v>
      </c>
      <c r="H16" s="121"/>
      <c r="I16" s="129" t="s">
        <v>18</v>
      </c>
      <c r="J16" s="121"/>
      <c r="K16" s="121">
        <v>4972928</v>
      </c>
      <c r="L16" s="121"/>
      <c r="M16" s="121">
        <v>-450000</v>
      </c>
      <c r="N16" s="121"/>
      <c r="O16" s="88" t="s">
        <v>18</v>
      </c>
      <c r="P16" s="142"/>
      <c r="Q16" s="142">
        <f>SUM(M16:O16)</f>
        <v>-450000</v>
      </c>
      <c r="R16" s="142"/>
      <c r="S16" s="142">
        <f>SUM(E16:K16,Q16)</f>
        <v>4522928</v>
      </c>
    </row>
    <row r="17" spans="1:19" s="68" customFormat="1" ht="19.399999999999999" customHeight="1" x14ac:dyDescent="0.75">
      <c r="A17" s="68" t="s">
        <v>149</v>
      </c>
      <c r="B17" s="72"/>
      <c r="C17" s="72"/>
      <c r="D17" s="72"/>
      <c r="E17" s="143" t="s">
        <v>18</v>
      </c>
      <c r="F17" s="121"/>
      <c r="G17" s="143" t="s">
        <v>18</v>
      </c>
      <c r="H17" s="121"/>
      <c r="I17" s="143" t="s">
        <v>18</v>
      </c>
      <c r="J17" s="121"/>
      <c r="K17" s="132">
        <v>-4153030</v>
      </c>
      <c r="L17" s="121"/>
      <c r="M17" s="132" t="s">
        <v>18</v>
      </c>
      <c r="N17" s="121"/>
      <c r="O17" s="132" t="s">
        <v>18</v>
      </c>
      <c r="Q17" s="143">
        <f>SUM(M17:O17)</f>
        <v>0</v>
      </c>
      <c r="S17" s="143">
        <f>SUM(E17:K17,Q17)</f>
        <v>-4153030</v>
      </c>
    </row>
    <row r="18" spans="1:19" s="68" customFormat="1" ht="8.15" customHeight="1" x14ac:dyDescent="0.75">
      <c r="A18" s="140"/>
      <c r="B18" s="72"/>
      <c r="C18" s="72"/>
      <c r="D18" s="72"/>
      <c r="E18" s="121"/>
      <c r="F18" s="121"/>
      <c r="G18" s="121"/>
      <c r="H18" s="121"/>
      <c r="I18" s="121"/>
      <c r="J18" s="124"/>
      <c r="K18" s="121"/>
      <c r="L18" s="124"/>
      <c r="M18" s="121"/>
      <c r="N18" s="121"/>
      <c r="O18" s="121"/>
      <c r="P18" s="121"/>
      <c r="Q18" s="121"/>
      <c r="R18" s="121"/>
      <c r="S18" s="121"/>
    </row>
    <row r="19" spans="1:19" s="68" customFormat="1" ht="19.399999999999999" customHeight="1" thickBot="1" x14ac:dyDescent="0.8">
      <c r="A19" s="71" t="s">
        <v>173</v>
      </c>
      <c r="B19" s="72"/>
      <c r="C19" s="72"/>
      <c r="D19" s="72"/>
      <c r="E19" s="144">
        <f>SUM(E13:E18)</f>
        <v>17075181</v>
      </c>
      <c r="F19" s="121"/>
      <c r="G19" s="144">
        <f>SUM(G13:G18)</f>
        <v>4031711</v>
      </c>
      <c r="H19" s="121"/>
      <c r="I19" s="144">
        <f>SUM(I13:I18)</f>
        <v>892168</v>
      </c>
      <c r="J19" s="121"/>
      <c r="K19" s="144">
        <f>SUM(K13:K18)</f>
        <v>5359486</v>
      </c>
      <c r="L19" s="121"/>
      <c r="M19" s="144">
        <f>SUM(M13:M18)</f>
        <v>1204200</v>
      </c>
      <c r="N19" s="121"/>
      <c r="O19" s="144">
        <f>SUM(O13:O18)</f>
        <v>-754776</v>
      </c>
      <c r="P19" s="121"/>
      <c r="Q19" s="144">
        <f>SUM(Q13:Q18)</f>
        <v>449424</v>
      </c>
      <c r="R19" s="121"/>
      <c r="S19" s="144">
        <f>SUM(S13:S18)</f>
        <v>27807970</v>
      </c>
    </row>
    <row r="20" spans="1:19" s="68" customFormat="1" ht="19.399999999999999" customHeight="1" thickTop="1" x14ac:dyDescent="0.75">
      <c r="A20" s="71"/>
      <c r="B20" s="72"/>
      <c r="C20" s="72"/>
      <c r="D20" s="72"/>
      <c r="E20" s="73"/>
      <c r="F20" s="73"/>
      <c r="G20" s="73"/>
      <c r="H20" s="73"/>
      <c r="I20" s="73"/>
      <c r="J20" s="73"/>
      <c r="K20" s="73"/>
      <c r="L20" s="87"/>
      <c r="M20" s="73"/>
      <c r="N20" s="73"/>
      <c r="O20" s="73"/>
      <c r="P20" s="73"/>
      <c r="Q20" s="73"/>
      <c r="R20" s="73"/>
      <c r="S20" s="73"/>
    </row>
    <row r="21" spans="1:19" s="68" customFormat="1" ht="19.399999999999999" customHeight="1" x14ac:dyDescent="0.75">
      <c r="A21" s="71" t="s">
        <v>128</v>
      </c>
      <c r="B21" s="72"/>
      <c r="C21" s="72"/>
      <c r="D21" s="72"/>
      <c r="E21" s="145">
        <v>17075181</v>
      </c>
      <c r="F21" s="141"/>
      <c r="G21" s="145">
        <v>4031711</v>
      </c>
      <c r="H21" s="141"/>
      <c r="I21" s="145">
        <v>1000901</v>
      </c>
      <c r="J21" s="141"/>
      <c r="K21" s="145">
        <v>2452481</v>
      </c>
      <c r="L21" s="141"/>
      <c r="M21" s="145">
        <v>1150200</v>
      </c>
      <c r="N21" s="141"/>
      <c r="O21" s="145">
        <v>-673022</v>
      </c>
      <c r="P21" s="141"/>
      <c r="Q21" s="146">
        <f>SUM(M21:O21)</f>
        <v>477178</v>
      </c>
      <c r="R21" s="141"/>
      <c r="S21" s="146">
        <f>SUM(E21:K21,Q21)</f>
        <v>25037452</v>
      </c>
    </row>
    <row r="22" spans="1:19" s="68" customFormat="1" ht="8.15" customHeight="1" x14ac:dyDescent="0.75">
      <c r="A22" s="71"/>
      <c r="B22" s="72"/>
      <c r="C22" s="72"/>
      <c r="D22" s="72"/>
      <c r="E22" s="145"/>
      <c r="F22" s="141"/>
      <c r="G22" s="145"/>
      <c r="H22" s="141"/>
      <c r="I22" s="145"/>
      <c r="J22" s="141"/>
      <c r="K22" s="145"/>
      <c r="L22" s="141"/>
      <c r="M22" s="145"/>
      <c r="N22" s="141"/>
      <c r="O22" s="145"/>
      <c r="P22" s="141"/>
      <c r="Q22" s="146"/>
      <c r="R22" s="141"/>
      <c r="S22" s="146"/>
    </row>
    <row r="23" spans="1:19" s="68" customFormat="1" ht="19.399999999999999" customHeight="1" x14ac:dyDescent="0.75">
      <c r="A23" s="71" t="s">
        <v>109</v>
      </c>
      <c r="B23" s="72"/>
      <c r="C23" s="72"/>
      <c r="D23" s="72"/>
      <c r="E23" s="147"/>
      <c r="F23" s="121"/>
      <c r="G23" s="147"/>
      <c r="H23" s="121"/>
      <c r="I23" s="147"/>
      <c r="J23" s="121"/>
      <c r="K23" s="147"/>
      <c r="L23" s="121"/>
      <c r="M23" s="147"/>
      <c r="N23" s="121"/>
      <c r="O23" s="106"/>
      <c r="P23" s="121"/>
      <c r="Q23" s="106"/>
      <c r="R23" s="121"/>
      <c r="S23" s="106"/>
    </row>
    <row r="24" spans="1:19" s="68" customFormat="1" ht="19.399999999999999" customHeight="1" x14ac:dyDescent="0.75">
      <c r="A24" s="68" t="s">
        <v>123</v>
      </c>
      <c r="B24" s="72"/>
      <c r="C24" s="72"/>
      <c r="D24" s="72"/>
      <c r="E24" s="147">
        <v>0</v>
      </c>
      <c r="F24" s="121"/>
      <c r="G24" s="147">
        <v>0</v>
      </c>
      <c r="H24" s="121"/>
      <c r="I24" s="147">
        <v>0</v>
      </c>
      <c r="J24" s="121"/>
      <c r="K24" s="147">
        <v>-1127352</v>
      </c>
      <c r="L24" s="121"/>
      <c r="M24" s="147">
        <v>9000</v>
      </c>
      <c r="N24" s="121"/>
      <c r="O24" s="106">
        <v>0</v>
      </c>
      <c r="P24" s="121"/>
      <c r="Q24" s="106">
        <f>SUM(M24:O24)</f>
        <v>9000</v>
      </c>
      <c r="R24" s="121"/>
      <c r="S24" s="147">
        <f>SUM(E24:K24,Q24)</f>
        <v>-1118352</v>
      </c>
    </row>
    <row r="25" spans="1:19" s="68" customFormat="1" ht="19.399999999999999" customHeight="1" x14ac:dyDescent="0.75">
      <c r="A25" s="68" t="s">
        <v>149</v>
      </c>
      <c r="B25" s="72"/>
      <c r="C25" s="72">
        <v>14</v>
      </c>
      <c r="D25" s="72"/>
      <c r="E25" s="148">
        <v>0</v>
      </c>
      <c r="F25" s="121"/>
      <c r="G25" s="148">
        <v>0</v>
      </c>
      <c r="H25" s="121"/>
      <c r="I25" s="148">
        <v>0</v>
      </c>
      <c r="J25" s="121"/>
      <c r="K25" s="138">
        <v>-346086</v>
      </c>
      <c r="L25" s="121"/>
      <c r="M25" s="138">
        <v>0</v>
      </c>
      <c r="N25" s="121"/>
      <c r="O25" s="138">
        <v>0</v>
      </c>
      <c r="P25" s="121"/>
      <c r="Q25" s="138">
        <v>0</v>
      </c>
      <c r="R25" s="121"/>
      <c r="S25" s="138">
        <f>SUM(E25:K25,Q25)</f>
        <v>-346086</v>
      </c>
    </row>
    <row r="26" spans="1:19" s="68" customFormat="1" ht="8.15" customHeight="1" x14ac:dyDescent="0.75">
      <c r="A26" s="71"/>
      <c r="B26" s="72"/>
      <c r="C26" s="72"/>
      <c r="D26" s="72"/>
      <c r="E26" s="70"/>
      <c r="F26" s="105"/>
      <c r="G26" s="70"/>
      <c r="H26" s="105"/>
      <c r="I26" s="70"/>
      <c r="J26" s="105"/>
      <c r="K26" s="70"/>
      <c r="L26" s="105"/>
      <c r="M26" s="70"/>
      <c r="N26" s="62"/>
      <c r="O26" s="70"/>
      <c r="P26" s="62"/>
      <c r="Q26" s="70"/>
      <c r="R26" s="62"/>
      <c r="S26" s="70"/>
    </row>
    <row r="27" spans="1:19" s="68" customFormat="1" ht="19.399999999999999" customHeight="1" thickBot="1" x14ac:dyDescent="0.8">
      <c r="A27" s="71" t="s">
        <v>174</v>
      </c>
      <c r="B27" s="72"/>
      <c r="C27" s="72"/>
      <c r="D27" s="72"/>
      <c r="E27" s="149">
        <f>SUM(E21:E26)</f>
        <v>17075181</v>
      </c>
      <c r="F27" s="73"/>
      <c r="G27" s="149">
        <f>SUM(G21:G26)</f>
        <v>4031711</v>
      </c>
      <c r="H27" s="73"/>
      <c r="I27" s="149">
        <f>SUM(I21:I26)</f>
        <v>1000901</v>
      </c>
      <c r="J27" s="73"/>
      <c r="K27" s="149">
        <f>SUM(K21:K26)</f>
        <v>979043</v>
      </c>
      <c r="L27" s="87"/>
      <c r="M27" s="149">
        <f>SUM(M21:M26)</f>
        <v>1159200</v>
      </c>
      <c r="N27" s="63"/>
      <c r="O27" s="149">
        <f>SUM(O21:O26)</f>
        <v>-673022</v>
      </c>
      <c r="P27" s="63"/>
      <c r="Q27" s="149">
        <f>SUM(Q21:Q26)</f>
        <v>486178</v>
      </c>
      <c r="R27" s="63"/>
      <c r="S27" s="149">
        <f>SUM(S21:S26)</f>
        <v>23573014</v>
      </c>
    </row>
    <row r="28" spans="1:19" s="68" customFormat="1" ht="19.399999999999999" customHeight="1" thickTop="1" x14ac:dyDescent="0.75">
      <c r="A28" s="71"/>
      <c r="B28" s="72"/>
      <c r="C28" s="72"/>
      <c r="D28" s="72"/>
      <c r="E28" s="63"/>
      <c r="F28" s="73"/>
      <c r="G28" s="63"/>
      <c r="H28" s="73"/>
      <c r="I28" s="63"/>
      <c r="J28" s="73"/>
      <c r="K28" s="63"/>
      <c r="L28" s="87"/>
      <c r="M28" s="63"/>
      <c r="N28" s="63"/>
      <c r="O28" s="63"/>
      <c r="P28" s="63"/>
      <c r="Q28" s="63"/>
      <c r="R28" s="63"/>
      <c r="S28" s="63"/>
    </row>
    <row r="29" spans="1:19" s="68" customFormat="1" ht="19.399999999999999" customHeight="1" x14ac:dyDescent="0.75">
      <c r="A29" s="71"/>
      <c r="B29" s="72"/>
      <c r="C29" s="72"/>
      <c r="D29" s="72"/>
      <c r="E29" s="63"/>
      <c r="F29" s="73"/>
      <c r="G29" s="63"/>
      <c r="H29" s="73"/>
      <c r="I29" s="63"/>
      <c r="J29" s="73"/>
      <c r="K29" s="63"/>
      <c r="L29" s="87"/>
      <c r="M29" s="63"/>
      <c r="N29" s="63"/>
      <c r="O29" s="63"/>
      <c r="P29" s="63"/>
      <c r="Q29" s="63"/>
      <c r="R29" s="63"/>
      <c r="S29" s="63"/>
    </row>
    <row r="30" spans="1:19" s="68" customFormat="1" ht="19.399999999999999" customHeight="1" x14ac:dyDescent="0.75">
      <c r="A30" s="71"/>
      <c r="B30" s="72"/>
      <c r="C30" s="72"/>
      <c r="D30" s="72"/>
      <c r="E30" s="63"/>
      <c r="F30" s="73"/>
      <c r="G30" s="63"/>
      <c r="H30" s="73"/>
      <c r="I30" s="63"/>
      <c r="J30" s="73"/>
      <c r="K30" s="63"/>
      <c r="L30" s="87"/>
      <c r="M30" s="63"/>
      <c r="N30" s="63"/>
      <c r="O30" s="63"/>
      <c r="P30" s="63"/>
      <c r="Q30" s="63"/>
      <c r="R30" s="63"/>
      <c r="S30" s="63"/>
    </row>
    <row r="31" spans="1:19" ht="6" customHeight="1" x14ac:dyDescent="0.75">
      <c r="A31" s="1"/>
      <c r="E31" s="14"/>
      <c r="F31" s="3"/>
      <c r="G31" s="14"/>
      <c r="H31" s="3"/>
      <c r="I31" s="14"/>
      <c r="J31" s="3"/>
      <c r="K31" s="14"/>
      <c r="L31" s="7"/>
      <c r="M31" s="14"/>
      <c r="N31" s="14"/>
      <c r="O31" s="14"/>
      <c r="P31" s="14"/>
      <c r="Q31" s="14"/>
      <c r="R31" s="14"/>
      <c r="S31" s="14"/>
    </row>
    <row r="32" spans="1:19" ht="22" customHeight="1" x14ac:dyDescent="0.75">
      <c r="A32" s="8" t="str">
        <f>'2-4'!A44</f>
        <v>หมายเหตุประกอบข้อมูลทางการเงินในหน้า 10 ถึง 25 เป็นส่วนหนึ่งของข้อมูลทางการเงินระหว่างกาลนี้</v>
      </c>
      <c r="B32" s="10"/>
      <c r="C32" s="10"/>
      <c r="D32" s="10"/>
      <c r="E32" s="45"/>
      <c r="F32" s="45"/>
      <c r="G32" s="45"/>
      <c r="H32" s="45"/>
      <c r="I32" s="45"/>
      <c r="J32" s="45"/>
      <c r="K32" s="45"/>
      <c r="L32" s="8"/>
      <c r="M32" s="8"/>
      <c r="N32" s="8"/>
      <c r="O32" s="45"/>
      <c r="P32" s="8"/>
      <c r="Q32" s="45"/>
      <c r="R32" s="8"/>
      <c r="S32" s="45"/>
    </row>
  </sheetData>
  <mergeCells count="4">
    <mergeCell ref="E6:S6"/>
    <mergeCell ref="M7:Q7"/>
    <mergeCell ref="M8:O8"/>
    <mergeCell ref="I9:K9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&amp;R&amp;"Browallia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opLeftCell="A40" zoomScale="85" zoomScaleNormal="85" zoomScaleSheetLayoutView="145" workbookViewId="0">
      <selection activeCell="R57" sqref="R57"/>
    </sheetView>
  </sheetViews>
  <sheetFormatPr defaultColWidth="9.09765625" defaultRowHeight="20.149999999999999" customHeight="1" x14ac:dyDescent="0.75"/>
  <cols>
    <col min="1" max="3" width="1.69921875" style="4" customWidth="1"/>
    <col min="4" max="4" width="37" style="4" customWidth="1"/>
    <col min="5" max="5" width="6.8984375" style="2" customWidth="1"/>
    <col min="6" max="6" width="0.69921875" style="2" customWidth="1"/>
    <col min="7" max="7" width="14.296875" style="3" customWidth="1"/>
    <col min="8" max="8" width="0.69921875" style="3" customWidth="1"/>
    <col min="9" max="9" width="14.296875" style="3" customWidth="1"/>
    <col min="10" max="10" width="0.69921875" style="3" customWidth="1"/>
    <col min="11" max="11" width="14.296875" style="3" customWidth="1"/>
    <col min="12" max="12" width="0.69921875" style="3" customWidth="1"/>
    <col min="13" max="13" width="14.296875" style="3" customWidth="1"/>
    <col min="14" max="16384" width="9.09765625" style="4"/>
  </cols>
  <sheetData>
    <row r="1" spans="1:13" ht="20.149999999999999" customHeight="1" x14ac:dyDescent="0.75">
      <c r="A1" s="30" t="str">
        <f>'2-4'!A1</f>
        <v>บริษัท เอสโซ่ (ประเทศไทย) จำกัด (มหาชน)</v>
      </c>
      <c r="B1" s="30"/>
      <c r="C1" s="30"/>
      <c r="D1" s="30"/>
      <c r="E1" s="29"/>
      <c r="F1" s="29"/>
      <c r="G1" s="14"/>
      <c r="H1" s="14"/>
      <c r="I1" s="14"/>
      <c r="J1" s="14"/>
      <c r="K1" s="14"/>
      <c r="L1" s="14"/>
      <c r="M1" s="14"/>
    </row>
    <row r="2" spans="1:13" ht="20.149999999999999" customHeight="1" x14ac:dyDescent="0.75">
      <c r="A2" s="1" t="s">
        <v>12</v>
      </c>
      <c r="B2" s="1"/>
      <c r="C2" s="1"/>
      <c r="D2" s="1"/>
      <c r="F2" s="29"/>
      <c r="H2" s="14"/>
      <c r="J2" s="14"/>
      <c r="L2" s="14"/>
    </row>
    <row r="3" spans="1:13" s="30" customFormat="1" ht="20.149999999999999" customHeight="1" x14ac:dyDescent="0.75">
      <c r="A3" s="30" t="str">
        <f>'7'!A3</f>
        <v>สำหรับงวดเก้าเดือนสิ้นสุดวันที่ 30 กันยายน พ.ศ. 2562</v>
      </c>
      <c r="E3" s="24"/>
      <c r="F3" s="24"/>
      <c r="G3" s="13"/>
      <c r="H3" s="13"/>
      <c r="I3" s="13"/>
      <c r="J3" s="13"/>
      <c r="K3" s="13"/>
      <c r="L3" s="13"/>
      <c r="M3" s="13"/>
    </row>
    <row r="4" spans="1:13" s="30" customFormat="1" ht="20.149999999999999" customHeight="1" x14ac:dyDescent="0.75">
      <c r="A4" s="8" t="str">
        <f>'2-4'!A4</f>
        <v>(จำนวนเงินเป็นหน่วยพันบาทนอกจากจะกล่าวไว้เป็นหน่วยอื่น)</v>
      </c>
      <c r="B4" s="9"/>
      <c r="C4" s="9"/>
      <c r="D4" s="9"/>
      <c r="E4" s="15"/>
      <c r="F4" s="15"/>
      <c r="G4" s="27"/>
      <c r="H4" s="27"/>
      <c r="I4" s="27"/>
      <c r="J4" s="27"/>
      <c r="K4" s="27"/>
      <c r="L4" s="27"/>
      <c r="M4" s="27"/>
    </row>
    <row r="5" spans="1:13" ht="20.149999999999999" customHeight="1" x14ac:dyDescent="0.75">
      <c r="G5" s="31"/>
      <c r="H5" s="32"/>
      <c r="I5" s="31"/>
      <c r="J5" s="32"/>
      <c r="K5" s="31"/>
      <c r="L5" s="32"/>
      <c r="M5" s="31"/>
    </row>
    <row r="6" spans="1:13" s="68" customFormat="1" ht="18" customHeight="1" x14ac:dyDescent="0.75">
      <c r="E6" s="72"/>
      <c r="F6" s="72"/>
      <c r="G6" s="155" t="s">
        <v>103</v>
      </c>
      <c r="H6" s="155"/>
      <c r="I6" s="155"/>
      <c r="J6" s="60"/>
      <c r="K6" s="155" t="s">
        <v>104</v>
      </c>
      <c r="L6" s="155"/>
      <c r="M6" s="155"/>
    </row>
    <row r="7" spans="1:13" s="68" customFormat="1" ht="18" customHeight="1" x14ac:dyDescent="0.75">
      <c r="E7" s="72"/>
      <c r="F7" s="72"/>
      <c r="G7" s="62" t="s">
        <v>100</v>
      </c>
      <c r="H7" s="82"/>
      <c r="I7" s="62" t="s">
        <v>100</v>
      </c>
      <c r="J7" s="73"/>
      <c r="K7" s="62" t="s">
        <v>100</v>
      </c>
      <c r="L7" s="82"/>
      <c r="M7" s="62" t="s">
        <v>100</v>
      </c>
    </row>
    <row r="8" spans="1:13" s="68" customFormat="1" ht="18" customHeight="1" x14ac:dyDescent="0.75">
      <c r="E8" s="72"/>
      <c r="F8" s="72"/>
      <c r="G8" s="62" t="s">
        <v>172</v>
      </c>
      <c r="H8" s="82"/>
      <c r="I8" s="62" t="s">
        <v>172</v>
      </c>
      <c r="J8" s="73"/>
      <c r="K8" s="62" t="s">
        <v>172</v>
      </c>
      <c r="L8" s="82"/>
      <c r="M8" s="62" t="s">
        <v>172</v>
      </c>
    </row>
    <row r="9" spans="1:13" s="104" customFormat="1" ht="18" customHeight="1" x14ac:dyDescent="0.75">
      <c r="E9" s="65" t="s">
        <v>1</v>
      </c>
      <c r="F9" s="84"/>
      <c r="G9" s="66" t="s">
        <v>127</v>
      </c>
      <c r="H9" s="67"/>
      <c r="I9" s="66" t="s">
        <v>115</v>
      </c>
      <c r="J9" s="67"/>
      <c r="K9" s="66" t="s">
        <v>127</v>
      </c>
      <c r="L9" s="67"/>
      <c r="M9" s="66" t="s">
        <v>115</v>
      </c>
    </row>
    <row r="10" spans="1:13" s="68" customFormat="1" ht="6" customHeight="1" x14ac:dyDescent="0.75">
      <c r="E10" s="69"/>
      <c r="F10" s="69"/>
      <c r="G10" s="105"/>
      <c r="H10" s="105"/>
      <c r="I10" s="105"/>
      <c r="J10" s="105"/>
      <c r="K10" s="105"/>
      <c r="L10" s="105"/>
      <c r="M10" s="105"/>
    </row>
    <row r="11" spans="1:13" s="68" customFormat="1" ht="18" customHeight="1" x14ac:dyDescent="0.75">
      <c r="A11" s="71" t="s">
        <v>20</v>
      </c>
      <c r="B11" s="71"/>
      <c r="C11" s="71"/>
      <c r="D11" s="71"/>
      <c r="E11" s="72"/>
      <c r="F11" s="69"/>
      <c r="G11" s="121"/>
      <c r="H11" s="62"/>
      <c r="I11" s="63"/>
      <c r="J11" s="62"/>
      <c r="K11" s="97"/>
      <c r="L11" s="62"/>
      <c r="M11" s="63"/>
    </row>
    <row r="12" spans="1:13" s="68" customFormat="1" ht="18" customHeight="1" x14ac:dyDescent="0.75">
      <c r="A12" s="68" t="s">
        <v>158</v>
      </c>
      <c r="C12" s="71"/>
      <c r="D12" s="71"/>
      <c r="E12" s="72">
        <v>11</v>
      </c>
      <c r="F12" s="69"/>
      <c r="G12" s="121">
        <v>-2005075</v>
      </c>
      <c r="H12" s="77"/>
      <c r="I12" s="121">
        <v>693431</v>
      </c>
      <c r="J12" s="77"/>
      <c r="K12" s="121">
        <v>-1987687</v>
      </c>
      <c r="L12" s="150"/>
      <c r="M12" s="121">
        <v>697540</v>
      </c>
    </row>
    <row r="13" spans="1:13" s="68" customFormat="1" ht="18" customHeight="1" x14ac:dyDescent="0.75">
      <c r="B13" s="68" t="s">
        <v>117</v>
      </c>
      <c r="C13" s="71"/>
      <c r="D13" s="71"/>
      <c r="E13" s="72"/>
      <c r="F13" s="69"/>
      <c r="G13" s="97">
        <v>-165799</v>
      </c>
      <c r="H13" s="77"/>
      <c r="I13" s="121">
        <v>-170432</v>
      </c>
      <c r="J13" s="77"/>
      <c r="K13" s="121">
        <v>-165833</v>
      </c>
      <c r="L13" s="150"/>
      <c r="M13" s="121">
        <v>-170523</v>
      </c>
    </row>
    <row r="14" spans="1:13" s="68" customFormat="1" ht="18" customHeight="1" x14ac:dyDescent="0.75">
      <c r="B14" s="68" t="s">
        <v>169</v>
      </c>
      <c r="C14" s="71"/>
      <c r="D14" s="71"/>
      <c r="E14" s="72"/>
      <c r="F14" s="69"/>
      <c r="G14" s="98">
        <v>24491</v>
      </c>
      <c r="H14" s="77"/>
      <c r="I14" s="132">
        <v>-1324732</v>
      </c>
      <c r="J14" s="77"/>
      <c r="K14" s="132">
        <v>25524</v>
      </c>
      <c r="L14" s="150"/>
      <c r="M14" s="78">
        <v>-1323725</v>
      </c>
    </row>
    <row r="15" spans="1:13" s="68" customFormat="1" ht="6" customHeight="1" x14ac:dyDescent="0.75">
      <c r="E15" s="69"/>
      <c r="F15" s="69"/>
      <c r="G15" s="152"/>
      <c r="H15" s="105"/>
      <c r="I15" s="105"/>
      <c r="J15" s="150"/>
      <c r="K15" s="153"/>
      <c r="L15" s="150"/>
      <c r="M15" s="151"/>
    </row>
    <row r="16" spans="1:13" s="68" customFormat="1" ht="18" customHeight="1" x14ac:dyDescent="0.75">
      <c r="A16" s="68" t="s">
        <v>179</v>
      </c>
      <c r="B16" s="71"/>
      <c r="D16" s="71"/>
      <c r="E16" s="72"/>
      <c r="F16" s="69"/>
      <c r="G16" s="98">
        <f>SUM(G12:G14)</f>
        <v>-2146383</v>
      </c>
      <c r="H16" s="105"/>
      <c r="I16" s="80">
        <f>SUM(I12:I14)</f>
        <v>-801733</v>
      </c>
      <c r="J16" s="150"/>
      <c r="K16" s="98">
        <f>SUM(K12:K15)</f>
        <v>-2127996</v>
      </c>
      <c r="L16" s="150"/>
      <c r="M16" s="132">
        <f>SUM(M12:M15)</f>
        <v>-796708</v>
      </c>
    </row>
    <row r="17" spans="1:13" s="68" customFormat="1" ht="15" customHeight="1" x14ac:dyDescent="0.75">
      <c r="E17" s="69"/>
      <c r="F17" s="69"/>
      <c r="G17" s="152"/>
      <c r="H17" s="105"/>
      <c r="I17" s="105"/>
      <c r="J17" s="77"/>
      <c r="K17" s="97"/>
      <c r="L17" s="77"/>
      <c r="M17" s="77"/>
    </row>
    <row r="18" spans="1:13" s="110" customFormat="1" ht="18" customHeight="1" x14ac:dyDescent="0.75">
      <c r="A18" s="71" t="s">
        <v>14</v>
      </c>
      <c r="B18" s="68"/>
      <c r="E18" s="89"/>
      <c r="F18" s="89"/>
      <c r="G18" s="97"/>
      <c r="H18" s="63"/>
      <c r="I18" s="63"/>
      <c r="J18" s="77"/>
      <c r="K18" s="97"/>
      <c r="L18" s="77"/>
      <c r="M18" s="77"/>
    </row>
    <row r="19" spans="1:13" s="110" customFormat="1" ht="18" customHeight="1" x14ac:dyDescent="0.75">
      <c r="A19" s="110" t="s">
        <v>73</v>
      </c>
      <c r="E19" s="89" t="s">
        <v>152</v>
      </c>
      <c r="F19" s="89"/>
      <c r="G19" s="97">
        <v>0</v>
      </c>
      <c r="H19" s="77"/>
      <c r="I19" s="77">
        <v>0</v>
      </c>
      <c r="J19" s="77"/>
      <c r="K19" s="77">
        <v>777</v>
      </c>
      <c r="L19" s="77"/>
      <c r="M19" s="77">
        <v>44702</v>
      </c>
    </row>
    <row r="20" spans="1:13" s="110" customFormat="1" ht="18" customHeight="1" x14ac:dyDescent="0.75">
      <c r="A20" s="110" t="s">
        <v>74</v>
      </c>
      <c r="E20" s="89" t="s">
        <v>152</v>
      </c>
      <c r="F20" s="89"/>
      <c r="G20" s="97">
        <v>0</v>
      </c>
      <c r="H20" s="77"/>
      <c r="I20" s="77">
        <v>0</v>
      </c>
      <c r="J20" s="77"/>
      <c r="K20" s="77">
        <v>-117791</v>
      </c>
      <c r="L20" s="77"/>
      <c r="M20" s="77">
        <v>-98099</v>
      </c>
    </row>
    <row r="21" spans="1:13" s="110" customFormat="1" ht="18" customHeight="1" x14ac:dyDescent="0.75">
      <c r="A21" s="110" t="s">
        <v>13</v>
      </c>
      <c r="E21" s="89"/>
      <c r="F21" s="89"/>
      <c r="G21" s="97">
        <v>-1129768</v>
      </c>
      <c r="H21" s="107"/>
      <c r="I21" s="77">
        <v>-805313</v>
      </c>
      <c r="J21" s="107"/>
      <c r="K21" s="77">
        <v>-1129768</v>
      </c>
      <c r="L21" s="107"/>
      <c r="M21" s="121">
        <v>-805313</v>
      </c>
    </row>
    <row r="22" spans="1:13" s="110" customFormat="1" ht="18" customHeight="1" x14ac:dyDescent="0.75">
      <c r="A22" s="110" t="s">
        <v>75</v>
      </c>
      <c r="E22" s="89">
        <v>9</v>
      </c>
      <c r="F22" s="89"/>
      <c r="G22" s="97">
        <v>-22441</v>
      </c>
      <c r="H22" s="77"/>
      <c r="I22" s="77">
        <v>-32773</v>
      </c>
      <c r="J22" s="77"/>
      <c r="K22" s="77">
        <v>-22441</v>
      </c>
      <c r="L22" s="77"/>
      <c r="M22" s="77">
        <v>-32773</v>
      </c>
    </row>
    <row r="23" spans="1:13" s="110" customFormat="1" ht="18" customHeight="1" x14ac:dyDescent="0.75">
      <c r="A23" s="68" t="s">
        <v>64</v>
      </c>
      <c r="C23" s="68"/>
      <c r="D23" s="68"/>
      <c r="E23" s="72"/>
      <c r="F23" s="72"/>
      <c r="G23" s="97">
        <v>12858</v>
      </c>
      <c r="H23" s="107"/>
      <c r="I23" s="77">
        <v>48097</v>
      </c>
      <c r="J23" s="107"/>
      <c r="K23" s="77">
        <v>12858</v>
      </c>
      <c r="L23" s="107"/>
      <c r="M23" s="121">
        <v>11090</v>
      </c>
    </row>
    <row r="24" spans="1:13" s="110" customFormat="1" ht="18" customHeight="1" x14ac:dyDescent="0.75">
      <c r="A24" s="108" t="s">
        <v>29</v>
      </c>
      <c r="E24" s="89"/>
      <c r="F24" s="89"/>
      <c r="G24" s="97">
        <v>5036</v>
      </c>
      <c r="H24" s="121"/>
      <c r="I24" s="121">
        <v>5152</v>
      </c>
      <c r="J24" s="121"/>
      <c r="K24" s="121">
        <v>99784</v>
      </c>
      <c r="L24" s="121"/>
      <c r="M24" s="121">
        <v>95097</v>
      </c>
    </row>
    <row r="25" spans="1:13" s="110" customFormat="1" ht="18" customHeight="1" x14ac:dyDescent="0.75">
      <c r="A25" s="110" t="s">
        <v>86</v>
      </c>
      <c r="E25" s="89"/>
      <c r="F25" s="89"/>
      <c r="G25" s="97">
        <v>0</v>
      </c>
      <c r="H25" s="107"/>
      <c r="I25" s="77">
        <v>0</v>
      </c>
      <c r="J25" s="107"/>
      <c r="K25" s="77">
        <v>3700</v>
      </c>
      <c r="L25" s="107"/>
      <c r="M25" s="121">
        <v>4000</v>
      </c>
    </row>
    <row r="26" spans="1:13" s="110" customFormat="1" ht="18" customHeight="1" x14ac:dyDescent="0.75">
      <c r="A26" s="110" t="s">
        <v>85</v>
      </c>
      <c r="E26" s="89"/>
      <c r="F26" s="89"/>
      <c r="G26" s="97">
        <v>362271</v>
      </c>
      <c r="H26" s="107"/>
      <c r="I26" s="77">
        <v>350024</v>
      </c>
      <c r="J26" s="107"/>
      <c r="K26" s="77">
        <v>362271</v>
      </c>
      <c r="L26" s="107"/>
      <c r="M26" s="77">
        <v>350024</v>
      </c>
    </row>
    <row r="27" spans="1:13" s="110" customFormat="1" ht="18" customHeight="1" x14ac:dyDescent="0.75">
      <c r="A27" s="110" t="s">
        <v>118</v>
      </c>
      <c r="E27" s="89"/>
      <c r="F27" s="89"/>
      <c r="G27" s="98">
        <v>61650</v>
      </c>
      <c r="H27" s="107"/>
      <c r="I27" s="78">
        <v>56700</v>
      </c>
      <c r="J27" s="107"/>
      <c r="K27" s="78">
        <v>61650</v>
      </c>
      <c r="L27" s="77"/>
      <c r="M27" s="78">
        <v>56700</v>
      </c>
    </row>
    <row r="28" spans="1:13" s="68" customFormat="1" ht="6" customHeight="1" x14ac:dyDescent="0.75">
      <c r="E28" s="69"/>
      <c r="F28" s="69"/>
      <c r="G28" s="96"/>
      <c r="H28" s="105"/>
      <c r="I28" s="73"/>
      <c r="J28" s="88"/>
      <c r="K28" s="96"/>
      <c r="L28" s="88"/>
      <c r="M28" s="88"/>
    </row>
    <row r="29" spans="1:13" s="110" customFormat="1" ht="18" customHeight="1" x14ac:dyDescent="0.75">
      <c r="A29" s="68" t="s">
        <v>114</v>
      </c>
      <c r="B29" s="68"/>
      <c r="E29" s="72"/>
      <c r="F29" s="72"/>
      <c r="G29" s="98">
        <f>SUM(G19:G27)</f>
        <v>-710394</v>
      </c>
      <c r="H29" s="73"/>
      <c r="I29" s="80">
        <f>SUM(I19:I27)</f>
        <v>-378113</v>
      </c>
      <c r="J29" s="121"/>
      <c r="K29" s="98">
        <f>SUM(K19:K28)</f>
        <v>-728960</v>
      </c>
      <c r="L29" s="121"/>
      <c r="M29" s="132">
        <f>SUM(M19:M28)</f>
        <v>-374572</v>
      </c>
    </row>
    <row r="30" spans="1:13" s="110" customFormat="1" ht="15" customHeight="1" x14ac:dyDescent="0.75">
      <c r="A30" s="68"/>
      <c r="B30" s="68"/>
      <c r="C30" s="68"/>
      <c r="D30" s="68"/>
      <c r="E30" s="72"/>
      <c r="F30" s="72"/>
      <c r="G30" s="96"/>
      <c r="H30" s="73"/>
      <c r="I30" s="73"/>
      <c r="J30" s="60"/>
      <c r="K30" s="154"/>
      <c r="L30" s="60"/>
      <c r="M30" s="60"/>
    </row>
    <row r="31" spans="1:13" s="110" customFormat="1" ht="18" customHeight="1" x14ac:dyDescent="0.75">
      <c r="A31" s="71" t="s">
        <v>15</v>
      </c>
      <c r="B31" s="68"/>
      <c r="C31" s="68"/>
      <c r="D31" s="68"/>
      <c r="E31" s="72"/>
      <c r="F31" s="72"/>
      <c r="G31" s="96"/>
      <c r="H31" s="73"/>
      <c r="I31" s="73"/>
      <c r="J31" s="121"/>
      <c r="K31" s="97"/>
      <c r="L31" s="121"/>
      <c r="M31" s="121"/>
    </row>
    <row r="32" spans="1:13" s="110" customFormat="1" ht="18" customHeight="1" x14ac:dyDescent="0.75">
      <c r="A32" s="68" t="s">
        <v>157</v>
      </c>
      <c r="C32" s="68"/>
      <c r="D32" s="68"/>
      <c r="E32" s="72"/>
      <c r="F32" s="72"/>
      <c r="G32" s="96">
        <v>-1916499</v>
      </c>
      <c r="H32" s="88"/>
      <c r="I32" s="88">
        <v>1383521</v>
      </c>
      <c r="J32" s="88"/>
      <c r="K32" s="88">
        <v>-1916499</v>
      </c>
      <c r="L32" s="88"/>
      <c r="M32" s="88">
        <v>1383521</v>
      </c>
    </row>
    <row r="33" spans="1:13" s="110" customFormat="1" ht="18" customHeight="1" x14ac:dyDescent="0.75">
      <c r="A33" s="68" t="s">
        <v>55</v>
      </c>
      <c r="C33" s="68"/>
      <c r="D33" s="68"/>
      <c r="E33" s="72"/>
      <c r="F33" s="72"/>
      <c r="G33" s="96">
        <v>-1158334</v>
      </c>
      <c r="H33" s="88"/>
      <c r="I33" s="88">
        <v>-675000</v>
      </c>
      <c r="J33" s="88"/>
      <c r="K33" s="88">
        <v>-1158334</v>
      </c>
      <c r="L33" s="88"/>
      <c r="M33" s="88">
        <v>-675000</v>
      </c>
    </row>
    <row r="34" spans="1:13" s="110" customFormat="1" ht="18" customHeight="1" x14ac:dyDescent="0.75">
      <c r="A34" s="68" t="s">
        <v>154</v>
      </c>
      <c r="C34" s="68"/>
      <c r="D34" s="68"/>
      <c r="E34" s="72"/>
      <c r="F34" s="72"/>
      <c r="G34" s="96">
        <v>1300000</v>
      </c>
      <c r="H34" s="88"/>
      <c r="I34" s="88">
        <v>0</v>
      </c>
      <c r="J34" s="88"/>
      <c r="K34" s="96">
        <v>1300000</v>
      </c>
      <c r="L34" s="88"/>
      <c r="M34" s="88">
        <v>0</v>
      </c>
    </row>
    <row r="35" spans="1:13" s="110" customFormat="1" ht="18" customHeight="1" x14ac:dyDescent="0.75">
      <c r="A35" s="68" t="s">
        <v>155</v>
      </c>
      <c r="B35" s="68"/>
      <c r="C35" s="68"/>
      <c r="E35" s="72"/>
      <c r="F35" s="72"/>
      <c r="G35" s="96">
        <v>6178609</v>
      </c>
      <c r="H35" s="88"/>
      <c r="I35" s="88">
        <v>6010047</v>
      </c>
      <c r="J35" s="88"/>
      <c r="K35" s="88">
        <v>6178582</v>
      </c>
      <c r="L35" s="88"/>
      <c r="M35" s="88">
        <v>6001155</v>
      </c>
    </row>
    <row r="36" spans="1:13" s="110" customFormat="1" ht="18" customHeight="1" x14ac:dyDescent="0.75">
      <c r="A36" s="68" t="s">
        <v>112</v>
      </c>
      <c r="C36" s="68"/>
      <c r="D36" s="68"/>
      <c r="E36" s="72"/>
      <c r="F36" s="72"/>
      <c r="G36" s="97">
        <v>-1783334</v>
      </c>
      <c r="H36" s="121"/>
      <c r="I36" s="77">
        <v>-1725000</v>
      </c>
      <c r="J36" s="121"/>
      <c r="K36" s="77">
        <v>-1788169</v>
      </c>
      <c r="L36" s="121"/>
      <c r="M36" s="121">
        <v>-1729863</v>
      </c>
    </row>
    <row r="37" spans="1:13" s="110" customFormat="1" ht="18" customHeight="1" x14ac:dyDescent="0.75">
      <c r="A37" s="68" t="s">
        <v>113</v>
      </c>
      <c r="B37" s="68"/>
      <c r="D37" s="68"/>
      <c r="E37" s="72"/>
      <c r="F37" s="72"/>
      <c r="G37" s="97">
        <v>700000</v>
      </c>
      <c r="H37" s="150"/>
      <c r="I37" s="77">
        <v>0</v>
      </c>
      <c r="J37" s="109"/>
      <c r="K37" s="77">
        <v>704279</v>
      </c>
      <c r="L37" s="121"/>
      <c r="M37" s="77">
        <v>4427</v>
      </c>
    </row>
    <row r="38" spans="1:13" s="110" customFormat="1" ht="18" customHeight="1" x14ac:dyDescent="0.75">
      <c r="A38" s="68" t="s">
        <v>150</v>
      </c>
      <c r="B38" s="68"/>
      <c r="D38" s="68"/>
      <c r="E38" s="72">
        <v>14</v>
      </c>
      <c r="F38" s="72"/>
      <c r="G38" s="97">
        <v>-346086</v>
      </c>
      <c r="H38" s="150"/>
      <c r="I38" s="77">
        <v>-3460858</v>
      </c>
      <c r="J38" s="109"/>
      <c r="K38" s="77">
        <v>-346086</v>
      </c>
      <c r="L38" s="121"/>
      <c r="M38" s="77">
        <v>-3460858</v>
      </c>
    </row>
    <row r="39" spans="1:13" s="110" customFormat="1" ht="18" customHeight="1" x14ac:dyDescent="0.75">
      <c r="A39" s="68" t="s">
        <v>111</v>
      </c>
      <c r="B39" s="68"/>
      <c r="D39" s="68"/>
      <c r="E39" s="72"/>
      <c r="F39" s="72"/>
      <c r="G39" s="98">
        <v>-762</v>
      </c>
      <c r="H39" s="150"/>
      <c r="I39" s="78">
        <v>-762</v>
      </c>
      <c r="J39" s="109"/>
      <c r="K39" s="78">
        <v>0</v>
      </c>
      <c r="L39" s="121"/>
      <c r="M39" s="78">
        <v>0</v>
      </c>
    </row>
    <row r="40" spans="1:13" s="68" customFormat="1" ht="6" customHeight="1" x14ac:dyDescent="0.75">
      <c r="E40" s="69"/>
      <c r="F40" s="69"/>
      <c r="G40" s="97"/>
      <c r="H40" s="105"/>
      <c r="I40" s="121"/>
      <c r="J40" s="121"/>
      <c r="K40" s="97"/>
      <c r="L40" s="121"/>
      <c r="M40" s="121"/>
    </row>
    <row r="41" spans="1:13" s="68" customFormat="1" ht="18" customHeight="1" x14ac:dyDescent="0.75">
      <c r="A41" s="68" t="s">
        <v>183</v>
      </c>
      <c r="E41" s="72"/>
      <c r="F41" s="72"/>
      <c r="G41" s="98">
        <f>SUM(G32:G39)</f>
        <v>2973594</v>
      </c>
      <c r="H41" s="73"/>
      <c r="I41" s="132">
        <f>SUM(I32:I39)</f>
        <v>1531948</v>
      </c>
      <c r="J41" s="88"/>
      <c r="K41" s="98">
        <f>SUM(K32:K39)</f>
        <v>2973773</v>
      </c>
      <c r="L41" s="88"/>
      <c r="M41" s="132">
        <f>SUM(M32:M39)</f>
        <v>1523382</v>
      </c>
    </row>
    <row r="42" spans="1:13" s="68" customFormat="1" ht="15" customHeight="1" x14ac:dyDescent="0.75">
      <c r="E42" s="72"/>
      <c r="F42" s="72"/>
      <c r="G42" s="96"/>
      <c r="H42" s="73"/>
      <c r="I42" s="88"/>
      <c r="J42" s="121"/>
      <c r="K42" s="97"/>
      <c r="L42" s="121"/>
      <c r="M42" s="121"/>
    </row>
    <row r="43" spans="1:13" s="68" customFormat="1" ht="18" customHeight="1" x14ac:dyDescent="0.75">
      <c r="A43" s="71" t="s">
        <v>135</v>
      </c>
      <c r="B43" s="71"/>
      <c r="E43" s="72"/>
      <c r="F43" s="72"/>
      <c r="G43" s="96">
        <f>G41+G29+G16</f>
        <v>116817</v>
      </c>
      <c r="H43" s="63"/>
      <c r="I43" s="73">
        <f>I41+I29+I16</f>
        <v>352102</v>
      </c>
      <c r="J43" s="121"/>
      <c r="K43" s="96">
        <f>K41+K29+K16</f>
        <v>116817</v>
      </c>
      <c r="L43" s="121"/>
      <c r="M43" s="73">
        <f>M41+M29+M16</f>
        <v>352102</v>
      </c>
    </row>
    <row r="44" spans="1:13" s="68" customFormat="1" ht="18" customHeight="1" x14ac:dyDescent="0.75">
      <c r="A44" s="68" t="s">
        <v>84</v>
      </c>
      <c r="E44" s="72"/>
      <c r="F44" s="72"/>
      <c r="G44" s="98">
        <v>482648</v>
      </c>
      <c r="H44" s="88"/>
      <c r="I44" s="132">
        <v>448169</v>
      </c>
      <c r="J44" s="88"/>
      <c r="K44" s="132">
        <v>482648</v>
      </c>
      <c r="L44" s="88"/>
      <c r="M44" s="132">
        <v>448169</v>
      </c>
    </row>
    <row r="45" spans="1:13" s="68" customFormat="1" ht="6" customHeight="1" x14ac:dyDescent="0.75">
      <c r="E45" s="69"/>
      <c r="F45" s="69"/>
      <c r="G45" s="152"/>
      <c r="H45" s="105"/>
      <c r="I45" s="105"/>
      <c r="J45" s="121"/>
      <c r="K45" s="97"/>
      <c r="L45" s="121"/>
      <c r="M45" s="121"/>
    </row>
    <row r="46" spans="1:13" s="68" customFormat="1" ht="18" customHeight="1" thickBot="1" x14ac:dyDescent="0.8">
      <c r="A46" s="71" t="s">
        <v>83</v>
      </c>
      <c r="B46" s="71"/>
      <c r="E46" s="72"/>
      <c r="F46" s="72"/>
      <c r="G46" s="100">
        <f>SUM(G43:G44)</f>
        <v>599465</v>
      </c>
      <c r="H46" s="63"/>
      <c r="I46" s="81">
        <f>SUM(I43:I44)</f>
        <v>800271</v>
      </c>
      <c r="J46" s="88"/>
      <c r="K46" s="100">
        <f>SUM(K43:K44)</f>
        <v>599465</v>
      </c>
      <c r="L46" s="88"/>
      <c r="M46" s="144">
        <f>SUM(M43:M44)</f>
        <v>800271</v>
      </c>
    </row>
    <row r="47" spans="1:13" s="68" customFormat="1" ht="18" customHeight="1" thickTop="1" x14ac:dyDescent="0.75">
      <c r="A47" s="71"/>
      <c r="B47" s="71"/>
      <c r="E47" s="72"/>
      <c r="F47" s="72"/>
      <c r="G47" s="97"/>
      <c r="H47" s="63"/>
      <c r="I47" s="63"/>
      <c r="J47" s="88"/>
      <c r="K47" s="97"/>
      <c r="L47" s="88"/>
      <c r="M47" s="121"/>
    </row>
    <row r="48" spans="1:13" s="68" customFormat="1" ht="18" customHeight="1" x14ac:dyDescent="0.75">
      <c r="A48" s="71"/>
      <c r="B48" s="71"/>
      <c r="E48" s="72"/>
      <c r="F48" s="72"/>
      <c r="G48" s="97"/>
      <c r="H48" s="63"/>
      <c r="I48" s="63"/>
      <c r="J48" s="88"/>
      <c r="K48" s="97"/>
      <c r="L48" s="88"/>
      <c r="M48" s="121"/>
    </row>
    <row r="49" spans="1:13" s="68" customFormat="1" ht="18" customHeight="1" x14ac:dyDescent="0.75">
      <c r="A49" s="71"/>
      <c r="B49" s="71"/>
      <c r="E49" s="72"/>
      <c r="F49" s="72"/>
      <c r="G49" s="97"/>
      <c r="H49" s="63"/>
      <c r="I49" s="63"/>
      <c r="J49" s="88"/>
      <c r="K49" s="97"/>
      <c r="L49" s="88"/>
      <c r="M49" s="121"/>
    </row>
    <row r="50" spans="1:13" s="68" customFormat="1" ht="18" customHeight="1" x14ac:dyDescent="0.75">
      <c r="A50" s="71"/>
      <c r="B50" s="71"/>
      <c r="E50" s="72"/>
      <c r="F50" s="72"/>
      <c r="G50" s="97"/>
      <c r="H50" s="63"/>
      <c r="I50" s="63"/>
      <c r="J50" s="88"/>
      <c r="K50" s="97"/>
      <c r="L50" s="88"/>
      <c r="M50" s="121"/>
    </row>
    <row r="51" spans="1:13" s="68" customFormat="1" ht="18" customHeight="1" x14ac:dyDescent="0.75">
      <c r="A51" s="71"/>
      <c r="B51" s="71"/>
      <c r="E51" s="72"/>
      <c r="F51" s="72"/>
      <c r="G51" s="97"/>
      <c r="H51" s="63"/>
      <c r="I51" s="63"/>
      <c r="J51" s="88"/>
      <c r="K51" s="97"/>
      <c r="L51" s="88"/>
      <c r="M51" s="121"/>
    </row>
    <row r="52" spans="1:13" s="68" customFormat="1" ht="18" customHeight="1" x14ac:dyDescent="0.75">
      <c r="A52" s="71"/>
      <c r="B52" s="71"/>
      <c r="E52" s="72"/>
      <c r="F52" s="72"/>
      <c r="G52" s="97"/>
      <c r="H52" s="63"/>
      <c r="I52" s="63"/>
      <c r="J52" s="88"/>
      <c r="K52" s="97"/>
      <c r="L52" s="88"/>
      <c r="M52" s="121"/>
    </row>
    <row r="53" spans="1:13" ht="6" customHeight="1" x14ac:dyDescent="0.75">
      <c r="A53" s="1"/>
      <c r="B53" s="1"/>
      <c r="G53" s="38"/>
      <c r="H53" s="14"/>
      <c r="I53" s="14"/>
      <c r="J53" s="25"/>
      <c r="K53" s="38"/>
      <c r="L53" s="25"/>
      <c r="M53" s="34"/>
    </row>
    <row r="54" spans="1:13" ht="22" customHeight="1" x14ac:dyDescent="0.75">
      <c r="A54" s="8" t="str">
        <f>'2-4'!A44</f>
        <v>หมายเหตุประกอบข้อมูลทางการเงินในหน้า 10 ถึง 25 เป็นส่วนหนึ่งของข้อมูลทางการเงินระหว่างกาลนี้</v>
      </c>
      <c r="B54" s="8"/>
      <c r="C54" s="8"/>
      <c r="D54" s="8"/>
      <c r="E54" s="8"/>
      <c r="F54" s="8"/>
      <c r="G54" s="11"/>
      <c r="H54" s="26"/>
      <c r="I54" s="11"/>
      <c r="J54" s="26"/>
      <c r="K54" s="11"/>
      <c r="L54" s="26"/>
      <c r="M54" s="11"/>
    </row>
    <row r="55" spans="1:13" ht="20.149999999999999" customHeight="1" x14ac:dyDescent="0.75">
      <c r="A55" s="28"/>
      <c r="B55" s="28"/>
      <c r="C55" s="28"/>
      <c r="D55" s="28"/>
      <c r="E55" s="28"/>
      <c r="F55" s="28"/>
      <c r="G55" s="14"/>
      <c r="H55" s="12"/>
      <c r="I55" s="14"/>
      <c r="J55" s="12"/>
      <c r="K55" s="14"/>
      <c r="L55" s="12"/>
      <c r="M55" s="14"/>
    </row>
    <row r="56" spans="1:13" s="28" customFormat="1" ht="20.149999999999999" customHeight="1" x14ac:dyDescent="0.75">
      <c r="E56" s="29"/>
      <c r="F56" s="29"/>
      <c r="G56" s="14"/>
      <c r="H56" s="14"/>
      <c r="I56" s="14"/>
      <c r="J56" s="14"/>
      <c r="K56" s="14"/>
      <c r="L56" s="14"/>
      <c r="M56" s="14"/>
    </row>
  </sheetData>
  <customSheetViews>
    <customSheetView guid="{6CF92B39-EFFA-4D8E-B9EE-A5EDB1D0C6E4}" showPageBreaks="1" showRuler="0" topLeftCell="A35">
      <selection activeCell="A47" sqref="A47"/>
      <pageMargins left="1" right="0.5" top="0.5" bottom="0.4" header="0.49" footer="0.4"/>
      <pageSetup paperSize="9" scale="90" orientation="portrait" r:id="rId1"/>
      <headerFooter alignWithMargins="0"/>
    </customSheetView>
    <customSheetView guid="{9C847A71-D21B-4F7B-924D-309407A933DC}" showPageBreaks="1" showRuler="0">
      <selection activeCell="K12" sqref="K12"/>
      <pageMargins left="1" right="0.5" top="0.5" bottom="0.4" header="0.49" footer="0.4"/>
      <pageSetup paperSize="9" scale="95" orientation="portrait" r:id="rId2"/>
      <headerFooter alignWithMargins="0"/>
    </customSheetView>
    <customSheetView guid="{544DB060-C87D-4006-A97D-448EDD24C91E}" showRuler="0">
      <selection activeCell="M8" sqref="M8"/>
      <pageMargins left="1" right="0.5" top="0.5" bottom="0.4" header="0.49" footer="0.4"/>
      <pageSetup paperSize="9" scale="90" orientation="portrait" r:id="rId3"/>
      <headerFooter alignWithMargins="0"/>
    </customSheetView>
  </customSheetViews>
  <mergeCells count="2">
    <mergeCell ref="G6:I6"/>
    <mergeCell ref="K6:M6"/>
  </mergeCells>
  <phoneticPr fontId="0" type="noConversion"/>
  <pageMargins left="0.8" right="0.5" top="0.5" bottom="0.6" header="0.49" footer="0.4"/>
  <pageSetup paperSize="9" scale="90" firstPageNumber="9" orientation="portrait" useFirstPageNumber="1" horizontalDpi="1200" verticalDpi="1200" r:id="rId4"/>
  <headerFooter>
    <oddFooter>&amp;R&amp;"Browallia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(3-months)</vt:lpstr>
      <vt:lpstr>6 (9-months)</vt:lpstr>
      <vt:lpstr>7</vt:lpstr>
      <vt:lpstr>8</vt:lpstr>
      <vt:lpstr>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Thanaporn Jiratanaki</cp:lastModifiedBy>
  <cp:lastPrinted>2019-10-29T02:18:58Z</cp:lastPrinted>
  <dcterms:created xsi:type="dcterms:W3CDTF">2001-10-01T04:05:16Z</dcterms:created>
  <dcterms:modified xsi:type="dcterms:W3CDTF">2019-10-31T13:39:05Z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2047932312</vt:i4>
  </property>
  <property fmtid="{D5CDD505-2E9C-101B-9397-08002B2CF9AE}" pid="3" name="_NewReviewCycle">
    <vt:lpwstr/>
  </property>
  <property fmtid="{D5CDD505-2E9C-101B-9397-08002B2CF9AE}" pid="4" name="_EmailSubject">
    <vt:lpwstr>3Q2019 ETL Financial Statements TH version</vt:lpwstr>
  </property>
  <property fmtid="{D5CDD505-2E9C-101B-9397-08002B2CF9AE}" pid="5" name="_AuthorEmail">
    <vt:lpwstr>natcha.trungchitvilas@exxonmobil.com</vt:lpwstr>
  </property>
  <property fmtid="{D5CDD505-2E9C-101B-9397-08002B2CF9AE}" pid="6" name="_AuthorEmailDisplayName">
    <vt:lpwstr>Trungchitvilas, Natcha</vt:lpwstr>
  </property>
  <property fmtid="{D5CDD505-2E9C-101B-9397-08002B2CF9AE}" pid="7" name="_PreviousAdHocReviewCycleID">
    <vt:i4>-719139547</vt:i4>
  </property>
  <property fmtid="{D5CDD505-2E9C-101B-9397-08002B2CF9AE}" pid="8" name="_ReviewingToolsShownOnce">
    <vt:lpwstr/>
  </property>
</Properties>
</file>