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udit Clients\d\Dusit Thani Public Company Limited\2019\Q3 2019\FS\SEC\"/>
    </mc:Choice>
  </mc:AlternateContent>
  <xr:revisionPtr revIDLastSave="0" documentId="13_ncr:1_{1D7E95F5-ACEF-49E3-8C20-365EF5BDD90C}" xr6:coauthVersionLast="41" xr6:coauthVersionMax="41" xr10:uidLastSave="{00000000-0000-0000-0000-000000000000}"/>
  <bookViews>
    <workbookView xWindow="-110" yWindow="-110" windowWidth="19420" windowHeight="10420" tabRatio="750" xr2:uid="{00000000-000D-0000-FFFF-FFFF00000000}"/>
  </bookViews>
  <sheets>
    <sheet name="BL-3" sheetId="11" r:id="rId1"/>
    <sheet name="BL 4-5" sheetId="14" r:id="rId2"/>
    <sheet name="PL-6" sheetId="21" r:id="rId3"/>
    <sheet name="PL-7" sheetId="10" r:id="rId4"/>
    <sheet name="PLC-8" sheetId="22" r:id="rId5"/>
    <sheet name="PLC-9" sheetId="19" r:id="rId6"/>
    <sheet name="SC-Conso 10" sheetId="12" r:id="rId7"/>
    <sheet name="SC-Only 11" sheetId="16" r:id="rId8"/>
    <sheet name="CF 12-14" sheetId="18" r:id="rId9"/>
    <sheet name="Compare PL6m" sheetId="25" state="hidden" r:id="rId10"/>
  </sheets>
  <definedNames>
    <definedName name="_xlnm.Print_Area" localSheetId="1">'BL 4-5'!$A$1:$K$69</definedName>
    <definedName name="_xlnm.Print_Area" localSheetId="0">'BL-3'!$A$1:$K$43</definedName>
    <definedName name="_xlnm.Print_Area" localSheetId="8">'CF 12-14'!$A$1:$L$120</definedName>
    <definedName name="_xlnm.Print_Area" localSheetId="3">'PL-7'!$A$1:$L$49</definedName>
    <definedName name="_xlnm.Print_Area" localSheetId="4">'PLC-8'!$A$1:$K$32</definedName>
    <definedName name="_xlnm.Print_Area" localSheetId="5">'PLC-9'!$A$1:$K$32</definedName>
    <definedName name="_xlnm.Print_Area" localSheetId="6">'SC-Conso 10'!$A$1:$AE$42</definedName>
    <definedName name="_xlnm.Print_Area" localSheetId="7">'SC-Only 11'!$A$1:$P$33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47" i="18" l="1"/>
  <c r="F81" i="18" l="1"/>
  <c r="F25" i="22" l="1"/>
  <c r="F24" i="22"/>
  <c r="H24" i="22"/>
  <c r="H25" i="22" s="1"/>
  <c r="I24" i="22"/>
  <c r="J24" i="22"/>
  <c r="J25" i="22" s="1"/>
  <c r="E24" i="22"/>
  <c r="F37" i="10"/>
  <c r="F35" i="21"/>
  <c r="K18" i="22" l="1"/>
  <c r="K25" i="22" s="1"/>
  <c r="L85" i="18" l="1"/>
  <c r="J85" i="18"/>
  <c r="F85" i="18"/>
  <c r="H85" i="18"/>
  <c r="H109" i="18"/>
  <c r="P23" i="16" l="1"/>
  <c r="Y39" i="12"/>
  <c r="E35" i="12"/>
  <c r="E41" i="12" s="1"/>
  <c r="E52" i="14" s="1"/>
  <c r="AC35" i="12"/>
  <c r="W35" i="12"/>
  <c r="U35" i="12"/>
  <c r="S35" i="12"/>
  <c r="Q35" i="12"/>
  <c r="Q41" i="12" s="1"/>
  <c r="O35" i="12"/>
  <c r="O41" i="12" s="1"/>
  <c r="M35" i="12"/>
  <c r="M41" i="12" s="1"/>
  <c r="K35" i="12"/>
  <c r="K41" i="12" s="1"/>
  <c r="E56" i="14" s="1"/>
  <c r="I35" i="12"/>
  <c r="I41" i="12" s="1"/>
  <c r="E55" i="14" s="1"/>
  <c r="G35" i="12"/>
  <c r="G41" i="12" s="1"/>
  <c r="E53" i="14" s="1"/>
  <c r="AC18" i="12"/>
  <c r="W18" i="12"/>
  <c r="U18" i="12"/>
  <c r="S18" i="12"/>
  <c r="Q18" i="12"/>
  <c r="Q26" i="12" s="1"/>
  <c r="O18" i="12"/>
  <c r="O26" i="12" s="1"/>
  <c r="M18" i="12"/>
  <c r="M26" i="12" s="1"/>
  <c r="K18" i="12"/>
  <c r="K26" i="12" s="1"/>
  <c r="I18" i="12"/>
  <c r="I26" i="12" s="1"/>
  <c r="G18" i="12"/>
  <c r="G26" i="12" s="1"/>
  <c r="E18" i="12"/>
  <c r="E26" i="12" s="1"/>
  <c r="I24" i="19"/>
  <c r="K24" i="19"/>
  <c r="G24" i="19"/>
  <c r="E24" i="19"/>
  <c r="E21" i="11" l="1"/>
  <c r="S23" i="12" l="1"/>
  <c r="L109" i="18" l="1"/>
  <c r="J32" i="16"/>
  <c r="H32" i="16"/>
  <c r="I56" i="14" s="1"/>
  <c r="F32" i="16"/>
  <c r="I55" i="14" s="1"/>
  <c r="D32" i="16"/>
  <c r="I52" i="14" s="1"/>
  <c r="L27" i="16"/>
  <c r="P27" i="16" s="1"/>
  <c r="P26" i="16"/>
  <c r="AC40" i="12"/>
  <c r="AC41" i="12" s="1"/>
  <c r="W40" i="12"/>
  <c r="W41" i="12" s="1"/>
  <c r="U40" i="12"/>
  <c r="U41" i="12" s="1"/>
  <c r="AA39" i="12"/>
  <c r="AE39" i="12" s="1"/>
  <c r="Y38" i="12"/>
  <c r="S40" i="12"/>
  <c r="S41" i="12" s="1"/>
  <c r="AE34" i="12"/>
  <c r="Y34" i="12"/>
  <c r="Y32" i="12"/>
  <c r="K18" i="19"/>
  <c r="K25" i="19" s="1"/>
  <c r="G31" i="19"/>
  <c r="G18" i="19"/>
  <c r="G31" i="22"/>
  <c r="G18" i="22"/>
  <c r="G25" i="22" s="1"/>
  <c r="L37" i="10"/>
  <c r="L28" i="10"/>
  <c r="L14" i="10"/>
  <c r="L15" i="10" s="1"/>
  <c r="H49" i="10"/>
  <c r="H46" i="10"/>
  <c r="H11" i="18" s="1"/>
  <c r="H34" i="18" s="1"/>
  <c r="H47" i="18" s="1"/>
  <c r="H49" i="18" s="1"/>
  <c r="H112" i="18" s="1"/>
  <c r="H37" i="10"/>
  <c r="H28" i="10"/>
  <c r="H14" i="10"/>
  <c r="H15" i="10" s="1"/>
  <c r="L35" i="21"/>
  <c r="L26" i="21"/>
  <c r="L14" i="21"/>
  <c r="L15" i="21" s="1"/>
  <c r="H47" i="21"/>
  <c r="H44" i="21"/>
  <c r="G10" i="22" s="1"/>
  <c r="H35" i="21"/>
  <c r="H26" i="21"/>
  <c r="H14" i="21"/>
  <c r="H15" i="21" s="1"/>
  <c r="K64" i="14"/>
  <c r="K66" i="14" s="1"/>
  <c r="G64" i="14"/>
  <c r="G66" i="14" s="1"/>
  <c r="K34" i="14"/>
  <c r="I34" i="14"/>
  <c r="G34" i="14"/>
  <c r="E34" i="14"/>
  <c r="K22" i="14"/>
  <c r="J22" i="14"/>
  <c r="I22" i="14"/>
  <c r="G22" i="14"/>
  <c r="E22" i="14"/>
  <c r="K40" i="11"/>
  <c r="I40" i="11"/>
  <c r="G40" i="11"/>
  <c r="E40" i="11"/>
  <c r="G36" i="11"/>
  <c r="K21" i="11"/>
  <c r="I21" i="11"/>
  <c r="G21" i="11"/>
  <c r="G20" i="11"/>
  <c r="G42" i="11" l="1"/>
  <c r="K36" i="14"/>
  <c r="K68" i="14" s="1"/>
  <c r="K70" i="14" s="1"/>
  <c r="K42" i="11"/>
  <c r="H28" i="21"/>
  <c r="H37" i="21" s="1"/>
  <c r="H39" i="21" s="1"/>
  <c r="AA32" i="12"/>
  <c r="Y35" i="12"/>
  <c r="G25" i="19"/>
  <c r="G10" i="19"/>
  <c r="G26" i="19" s="1"/>
  <c r="H114" i="18"/>
  <c r="H116" i="18" s="1"/>
  <c r="I42" i="11"/>
  <c r="L28" i="21"/>
  <c r="L37" i="21" s="1"/>
  <c r="L39" i="21" s="1"/>
  <c r="L42" i="21" s="1"/>
  <c r="L44" i="21" s="1"/>
  <c r="K10" i="22" s="1"/>
  <c r="L30" i="10"/>
  <c r="L39" i="10" s="1"/>
  <c r="L41" i="10" s="1"/>
  <c r="L44" i="10" s="1"/>
  <c r="L17" i="16" s="1"/>
  <c r="H30" i="10"/>
  <c r="H39" i="10" s="1"/>
  <c r="H41" i="10" s="1"/>
  <c r="Y40" i="12"/>
  <c r="AA38" i="12"/>
  <c r="G26" i="22"/>
  <c r="G33" i="22" s="1"/>
  <c r="G36" i="14"/>
  <c r="G68" i="14" s="1"/>
  <c r="G70" i="14" s="1"/>
  <c r="I36" i="14"/>
  <c r="E36" i="14"/>
  <c r="E42" i="11"/>
  <c r="F33" i="22"/>
  <c r="H33" i="22"/>
  <c r="J33" i="22"/>
  <c r="K26" i="22" l="1"/>
  <c r="K29" i="22" s="1"/>
  <c r="K31" i="22" s="1"/>
  <c r="K33" i="22" s="1"/>
  <c r="L47" i="21"/>
  <c r="Y41" i="12"/>
  <c r="E64" i="14" s="1"/>
  <c r="E66" i="14" s="1"/>
  <c r="E68" i="14" s="1"/>
  <c r="E70" i="14" s="1"/>
  <c r="AE32" i="12"/>
  <c r="AE35" i="12" s="1"/>
  <c r="AA35" i="12"/>
  <c r="L46" i="10"/>
  <c r="K10" i="19" s="1"/>
  <c r="K26" i="19" s="1"/>
  <c r="K29" i="19" s="1"/>
  <c r="K31" i="19" s="1"/>
  <c r="L49" i="10"/>
  <c r="AA40" i="12"/>
  <c r="AE38" i="12"/>
  <c r="AE40" i="12" s="1"/>
  <c r="F47" i="21"/>
  <c r="AE41" i="12" l="1"/>
  <c r="L11" i="18"/>
  <c r="L34" i="18" s="1"/>
  <c r="L49" i="18" s="1"/>
  <c r="L112" i="18" s="1"/>
  <c r="L114" i="18" s="1"/>
  <c r="L116" i="18" s="1"/>
  <c r="AA41" i="12"/>
  <c r="P18" i="16" l="1"/>
  <c r="P14" i="16"/>
  <c r="P11" i="16"/>
  <c r="N19" i="16"/>
  <c r="L15" i="16"/>
  <c r="AA20" i="12"/>
  <c r="AE20" i="12" s="1"/>
  <c r="Y23" i="12"/>
  <c r="Y17" i="12"/>
  <c r="Y15" i="12"/>
  <c r="AA15" i="12" l="1"/>
  <c r="AA18" i="12" s="1"/>
  <c r="Y18" i="12"/>
  <c r="J14" i="21"/>
  <c r="F49" i="10" l="1"/>
  <c r="J15" i="21"/>
  <c r="F26" i="21"/>
  <c r="J24" i="19" l="1"/>
  <c r="H24" i="19"/>
  <c r="F24" i="19"/>
  <c r="I18" i="19"/>
  <c r="N30" i="16" s="1"/>
  <c r="E18" i="19"/>
  <c r="I18" i="22"/>
  <c r="I25" i="22" s="1"/>
  <c r="E18" i="22"/>
  <c r="E25" i="22" s="1"/>
  <c r="P30" i="16" l="1"/>
  <c r="N31" i="16"/>
  <c r="N32" i="16" s="1"/>
  <c r="E25" i="19"/>
  <c r="I25" i="19"/>
  <c r="J109" i="18" l="1"/>
  <c r="F109" i="18"/>
  <c r="N20" i="16"/>
  <c r="J20" i="16"/>
  <c r="H20" i="16"/>
  <c r="F20" i="16"/>
  <c r="D20" i="16"/>
  <c r="P15" i="16"/>
  <c r="AC25" i="12"/>
  <c r="AC26" i="12" s="1"/>
  <c r="AA25" i="12"/>
  <c r="AA26" i="12" s="1"/>
  <c r="Y25" i="12"/>
  <c r="Y26" i="12" s="1"/>
  <c r="W25" i="12"/>
  <c r="W26" i="12" s="1"/>
  <c r="U25" i="12"/>
  <c r="U26" i="12" s="1"/>
  <c r="S25" i="12"/>
  <c r="S26" i="12" s="1"/>
  <c r="AE24" i="12"/>
  <c r="AE23" i="12"/>
  <c r="AE17" i="12"/>
  <c r="AE15" i="12"/>
  <c r="AE12" i="12"/>
  <c r="K33" i="19"/>
  <c r="E31" i="19"/>
  <c r="G33" i="19"/>
  <c r="E31" i="22"/>
  <c r="F46" i="10"/>
  <c r="J37" i="10"/>
  <c r="J28" i="10"/>
  <c r="F28" i="10"/>
  <c r="J14" i="10"/>
  <c r="J15" i="10" s="1"/>
  <c r="F14" i="10"/>
  <c r="F15" i="10" s="1"/>
  <c r="F44" i="21"/>
  <c r="E10" i="22" s="1"/>
  <c r="E26" i="22" s="1"/>
  <c r="J35" i="21"/>
  <c r="J26" i="21"/>
  <c r="J28" i="21" s="1"/>
  <c r="F14" i="21"/>
  <c r="F15" i="21" s="1"/>
  <c r="F28" i="21" s="1"/>
  <c r="AE18" i="12" l="1"/>
  <c r="E33" i="22"/>
  <c r="E10" i="19"/>
  <c r="E26" i="19" s="1"/>
  <c r="E33" i="19" s="1"/>
  <c r="F11" i="18"/>
  <c r="F34" i="18" s="1"/>
  <c r="F47" i="18" s="1"/>
  <c r="F49" i="18" s="1"/>
  <c r="F30" i="10"/>
  <c r="F41" i="10" s="1"/>
  <c r="F39" i="21"/>
  <c r="J30" i="10"/>
  <c r="J41" i="10" s="1"/>
  <c r="J44" i="10" s="1"/>
  <c r="J39" i="21"/>
  <c r="J42" i="21" s="1"/>
  <c r="AE25" i="12"/>
  <c r="L31" i="16" l="1"/>
  <c r="P29" i="16"/>
  <c r="F112" i="18"/>
  <c r="F114" i="18" s="1"/>
  <c r="F116" i="18" s="1"/>
  <c r="F121" i="18" s="1"/>
  <c r="AE26" i="12"/>
  <c r="L19" i="16"/>
  <c r="P17" i="16"/>
  <c r="J49" i="10"/>
  <c r="J46" i="10"/>
  <c r="J47" i="21"/>
  <c r="J44" i="21"/>
  <c r="I10" i="22" s="1"/>
  <c r="E3" i="25"/>
  <c r="E4" i="25"/>
  <c r="E5" i="25"/>
  <c r="E8" i="25"/>
  <c r="E9" i="25"/>
  <c r="E10" i="25"/>
  <c r="E11" i="25"/>
  <c r="E12" i="25"/>
  <c r="E13" i="25"/>
  <c r="E14" i="25"/>
  <c r="E16" i="25"/>
  <c r="E18" i="25"/>
  <c r="E19" i="25"/>
  <c r="E22" i="25"/>
  <c r="E23" i="25"/>
  <c r="E24" i="25"/>
  <c r="E25" i="25"/>
  <c r="E26" i="25"/>
  <c r="E27" i="25"/>
  <c r="E32" i="25"/>
  <c r="E33" i="25"/>
  <c r="E2" i="25"/>
  <c r="D30" i="25"/>
  <c r="E30" i="25" s="1"/>
  <c r="D15" i="25"/>
  <c r="E15" i="25" s="1"/>
  <c r="D28" i="25"/>
  <c r="E28" i="25" s="1"/>
  <c r="D17" i="25"/>
  <c r="E17" i="25" s="1"/>
  <c r="D6" i="25"/>
  <c r="D7" i="25" s="1"/>
  <c r="A1" i="22"/>
  <c r="A1" i="21"/>
  <c r="A1" i="19"/>
  <c r="A1" i="12"/>
  <c r="A1" i="10"/>
  <c r="E6" i="25" l="1"/>
  <c r="P31" i="16"/>
  <c r="L32" i="16"/>
  <c r="I26" i="22"/>
  <c r="I10" i="19"/>
  <c r="I26" i="19" s="1"/>
  <c r="J11" i="18"/>
  <c r="P19" i="16"/>
  <c r="L20" i="16"/>
  <c r="P20" i="16" s="1"/>
  <c r="E7" i="25"/>
  <c r="D20" i="25"/>
  <c r="E20" i="25" s="1"/>
  <c r="P32" i="16" l="1"/>
  <c r="I64" i="14"/>
  <c r="I66" i="14" s="1"/>
  <c r="I68" i="14" s="1"/>
  <c r="I70" i="14" s="1"/>
  <c r="J34" i="18"/>
  <c r="J47" i="18" s="1"/>
  <c r="J49" i="18" s="1"/>
  <c r="I29" i="22"/>
  <c r="I31" i="22" s="1"/>
  <c r="I33" i="22" s="1"/>
  <c r="I29" i="19"/>
  <c r="I31" i="19" s="1"/>
  <c r="I33" i="19" s="1"/>
  <c r="D21" i="25"/>
  <c r="J112" i="18" l="1"/>
  <c r="J114" i="18" s="1"/>
  <c r="J116" i="18" s="1"/>
  <c r="J121" i="18" s="1"/>
  <c r="D29" i="25"/>
  <c r="E21" i="25"/>
  <c r="D31" i="25" l="1"/>
  <c r="E31" i="25" s="1"/>
  <c r="E29" i="25"/>
</calcChain>
</file>

<file path=xl/sharedStrings.xml><?xml version="1.0" encoding="utf-8"?>
<sst xmlns="http://schemas.openxmlformats.org/spreadsheetml/2006/main" count="548" uniqueCount="308">
  <si>
    <t>Other current assets</t>
  </si>
  <si>
    <t>Appropriated</t>
  </si>
  <si>
    <t>Revenue from sales and services</t>
  </si>
  <si>
    <t>Management service income</t>
  </si>
  <si>
    <t>Interest income</t>
  </si>
  <si>
    <t>Cost of sales and services</t>
  </si>
  <si>
    <t>Issued and paid-up share capital</t>
  </si>
  <si>
    <t>Cash and cash equivalents</t>
  </si>
  <si>
    <t>Legal reserve</t>
  </si>
  <si>
    <t>Premium on</t>
  </si>
  <si>
    <t>Total</t>
  </si>
  <si>
    <t>paid-up</t>
  </si>
  <si>
    <t>Treasury</t>
  </si>
  <si>
    <t>equity</t>
  </si>
  <si>
    <t>shares</t>
  </si>
  <si>
    <t>ordinary</t>
  </si>
  <si>
    <t>Short-term investments</t>
  </si>
  <si>
    <t>Issued and</t>
  </si>
  <si>
    <t>Retained earnings</t>
  </si>
  <si>
    <t>ordinary shares</t>
  </si>
  <si>
    <t>Unappropriated</t>
  </si>
  <si>
    <t>share capital</t>
  </si>
  <si>
    <t xml:space="preserve">Current portion of long-term loans </t>
  </si>
  <si>
    <t>Long-term loans</t>
  </si>
  <si>
    <t>Premium on ordinary shares</t>
  </si>
  <si>
    <t>Cash flows from operating activities</t>
  </si>
  <si>
    <t xml:space="preserve">Prepaid rental of land and buildings </t>
  </si>
  <si>
    <t>Gross profit</t>
  </si>
  <si>
    <t>Dividend income</t>
  </si>
  <si>
    <t>Other income</t>
  </si>
  <si>
    <t>Interest paid</t>
  </si>
  <si>
    <t>Profit before expenses</t>
  </si>
  <si>
    <t>Expenses</t>
  </si>
  <si>
    <t>Selling expenses</t>
  </si>
  <si>
    <t>Administrative expenses</t>
  </si>
  <si>
    <t>Total expenses</t>
  </si>
  <si>
    <t>Other non-current liabilities</t>
  </si>
  <si>
    <t>Deferred rental revenue</t>
  </si>
  <si>
    <t>Total cost of sales and services</t>
  </si>
  <si>
    <t>Non-</t>
  </si>
  <si>
    <t>Other components of equity</t>
  </si>
  <si>
    <t>Non-controlling interests</t>
  </si>
  <si>
    <t>Available-for-sale investments</t>
  </si>
  <si>
    <t>Inventories</t>
  </si>
  <si>
    <t>Other non-current assets</t>
  </si>
  <si>
    <t>Other current liabilities</t>
  </si>
  <si>
    <t>Repayment of long-term loans</t>
  </si>
  <si>
    <t>interests</t>
  </si>
  <si>
    <t>31 December</t>
  </si>
  <si>
    <t>(Unaudited)</t>
  </si>
  <si>
    <t>Trade and other payables</t>
  </si>
  <si>
    <t>Trade and other receivables</t>
  </si>
  <si>
    <t>Note</t>
  </si>
  <si>
    <t>reserve</t>
  </si>
  <si>
    <t>Cash flows from investing activities</t>
  </si>
  <si>
    <t>Cash flows from financing activities</t>
  </si>
  <si>
    <t>Legal</t>
  </si>
  <si>
    <t>Consolidated</t>
  </si>
  <si>
    <t>Separate</t>
  </si>
  <si>
    <t>financial statements</t>
  </si>
  <si>
    <t>Assets</t>
  </si>
  <si>
    <t>Dusit Thani Public Company Limited and its Subsidiaries</t>
  </si>
  <si>
    <t>Proceeds from short-term loans from financial institutions</t>
  </si>
  <si>
    <t>Consolidated financial statements</t>
  </si>
  <si>
    <t>Separate financial statements</t>
  </si>
  <si>
    <t>(in thousand Baht)</t>
  </si>
  <si>
    <t>Treasury shares</t>
  </si>
  <si>
    <t>Transactions with owners, recorded directly in equity</t>
  </si>
  <si>
    <t>Comprehensive income for the period</t>
  </si>
  <si>
    <t xml:space="preserve">Trade and other receivables </t>
  </si>
  <si>
    <t xml:space="preserve">Inventories </t>
  </si>
  <si>
    <t xml:space="preserve">Other intangible assets </t>
  </si>
  <si>
    <t xml:space="preserve">Other non-current assets </t>
  </si>
  <si>
    <t>of land and buildings</t>
  </si>
  <si>
    <t xml:space="preserve">Current portion of prepaid rental </t>
  </si>
  <si>
    <t xml:space="preserve">components </t>
  </si>
  <si>
    <t>Investment properties</t>
  </si>
  <si>
    <t>Deferred tax assets</t>
  </si>
  <si>
    <t>Liabilities and equity</t>
  </si>
  <si>
    <t>Deferred tax liabilities</t>
  </si>
  <si>
    <t>Equity</t>
  </si>
  <si>
    <t>Total equity</t>
  </si>
  <si>
    <t>Total liabilities and equity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</si>
  <si>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</si>
  <si>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</si>
  <si>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</si>
  <si>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</si>
  <si>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</si>
  <si>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</si>
  <si>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</si>
  <si>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non-current liabilities</t>
  </si>
  <si>
    <t>Total liabilities</t>
  </si>
  <si>
    <t>Changes in operating assets and liabilities</t>
  </si>
  <si>
    <t>Repayment of short-term loans from financial institutions</t>
  </si>
  <si>
    <t xml:space="preserve"> shares</t>
  </si>
  <si>
    <t>Operating assets (increase) decrease</t>
  </si>
  <si>
    <t>Operating liabilities increase (decrease)</t>
  </si>
  <si>
    <t>Statement of financial position</t>
  </si>
  <si>
    <t>Statement of income (Unaudited)</t>
  </si>
  <si>
    <t>Statement of comprehensive income (Unaudited)</t>
  </si>
  <si>
    <t>Statement of changes in equity (Unaudited)</t>
  </si>
  <si>
    <t>Statement of cash flows (Unaudited)</t>
  </si>
  <si>
    <t>Investments in subsidiaries</t>
  </si>
  <si>
    <t>Investments in joint ventures</t>
  </si>
  <si>
    <t xml:space="preserve">Property, plant and equipment </t>
  </si>
  <si>
    <t>Income tax payable</t>
  </si>
  <si>
    <t>Authorised share capital</t>
  </si>
  <si>
    <t>Three-month period ended</t>
  </si>
  <si>
    <t>Cost of services - depreciation and amortisation</t>
  </si>
  <si>
    <t>Realised income from deferred rental revenue</t>
  </si>
  <si>
    <t>Total other income</t>
  </si>
  <si>
    <t>Depreciation and amortisation</t>
  </si>
  <si>
    <t>Finance costs</t>
  </si>
  <si>
    <t>attributable</t>
  </si>
  <si>
    <t>to owners of</t>
  </si>
  <si>
    <t>treasury shares</t>
  </si>
  <si>
    <t>Amortisation of other intangible assets</t>
  </si>
  <si>
    <t>Amortisation of prepaid rental of land and buildings</t>
  </si>
  <si>
    <t>Repayment of finance lease liabilities</t>
  </si>
  <si>
    <t>Depreciation of investment properties</t>
  </si>
  <si>
    <t>Dividends paid</t>
  </si>
  <si>
    <t>controlling</t>
  </si>
  <si>
    <t>Distributions to owners of the Company</t>
  </si>
  <si>
    <t>Total distributions to owners of the Company</t>
  </si>
  <si>
    <t xml:space="preserve">Share capital </t>
  </si>
  <si>
    <t xml:space="preserve">Other comprehensive income </t>
  </si>
  <si>
    <t>Dividend paid</t>
  </si>
  <si>
    <t>Profit (loss) for the period</t>
  </si>
  <si>
    <t>Profit (loss) attributable to:</t>
  </si>
  <si>
    <t>Non-current liabilities</t>
  </si>
  <si>
    <t>Payables from acquisition of assets</t>
  </si>
  <si>
    <t>Restricted bank deposits</t>
  </si>
  <si>
    <t>Dusit Thani College funds</t>
  </si>
  <si>
    <t>Profit</t>
  </si>
  <si>
    <t>Dusit Thani</t>
  </si>
  <si>
    <t>College</t>
  </si>
  <si>
    <t>Depreciation of plant and equipment</t>
  </si>
  <si>
    <t xml:space="preserve">Increase in restricted bank deposits </t>
  </si>
  <si>
    <t>Payment for short-term investments</t>
  </si>
  <si>
    <t>Dividend received from subsidiaries</t>
  </si>
  <si>
    <t xml:space="preserve">Profit </t>
  </si>
  <si>
    <t>funds</t>
  </si>
  <si>
    <t>Investments in associates</t>
  </si>
  <si>
    <t xml:space="preserve">Additional paid in capital </t>
  </si>
  <si>
    <t>Profit for the period</t>
  </si>
  <si>
    <t>-</t>
  </si>
  <si>
    <t>Net cash used in investing activities</t>
  </si>
  <si>
    <t>Net increase (decrease) in cash and cash equivalents</t>
  </si>
  <si>
    <t>Profit before income tax expense</t>
  </si>
  <si>
    <t>Other long-term investments</t>
  </si>
  <si>
    <t>Short-term loans to related parties</t>
  </si>
  <si>
    <t>Long-term loans to related parties</t>
  </si>
  <si>
    <t>Translation</t>
  </si>
  <si>
    <t>Payment of shares subscription in subsidiaries</t>
  </si>
  <si>
    <t>before effect of exchange rates</t>
  </si>
  <si>
    <t>Owners of the parent</t>
  </si>
  <si>
    <t>the parent</t>
  </si>
  <si>
    <t>Payment for long-term loans to related parties</t>
  </si>
  <si>
    <t>Net increase (decrease) in cash and cash equivalents,</t>
  </si>
  <si>
    <t xml:space="preserve">     Cost of sales and services</t>
  </si>
  <si>
    <t xml:space="preserve">     Cost of services - depreciation and amortization</t>
  </si>
  <si>
    <t>Gross profit (loss)</t>
  </si>
  <si>
    <t>Other incomes</t>
  </si>
  <si>
    <t xml:space="preserve">     Management service income</t>
  </si>
  <si>
    <t xml:space="preserve">     Interest income</t>
  </si>
  <si>
    <t xml:space="preserve">     Dividend income</t>
  </si>
  <si>
    <t xml:space="preserve">     Gain on sale of property, premises and equipment</t>
  </si>
  <si>
    <t xml:space="preserve">     Gain (loss) on exchange rate</t>
  </si>
  <si>
    <t xml:space="preserve">     Realized income from deferred rental revenue</t>
  </si>
  <si>
    <t xml:space="preserve">     Other income</t>
  </si>
  <si>
    <t xml:space="preserve">     Other service income</t>
  </si>
  <si>
    <t xml:space="preserve">     Rental income</t>
  </si>
  <si>
    <t xml:space="preserve"> Building Rental Revenue </t>
  </si>
  <si>
    <t xml:space="preserve"> Equity in undistributed net profit</t>
  </si>
  <si>
    <t>Total other incomes</t>
  </si>
  <si>
    <t xml:space="preserve">     Selling expenses</t>
  </si>
  <si>
    <t xml:space="preserve">     Administrative expenses</t>
  </si>
  <si>
    <t xml:space="preserve">     Loss on impairment of property, premises and equipment</t>
  </si>
  <si>
    <t xml:space="preserve">     Depreciation and amortization</t>
  </si>
  <si>
    <t xml:space="preserve">     Financial expenses</t>
  </si>
  <si>
    <t>Profit (loss) before income tax</t>
  </si>
  <si>
    <t>Income tax expenses</t>
  </si>
  <si>
    <t>Profit (loss) for the period - Parent</t>
  </si>
  <si>
    <t>Profit (loss) for the period - MI</t>
  </si>
  <si>
    <t>Proceeds from long-term loans</t>
  </si>
  <si>
    <r>
      <t xml:space="preserve">Earnings (loss) per share </t>
    </r>
    <r>
      <rPr>
        <b/>
        <i/>
        <sz val="11"/>
        <rFont val="Times New Roman"/>
        <family val="1"/>
      </rPr>
      <t>(in Baht)</t>
    </r>
  </si>
  <si>
    <t xml:space="preserve">Basic earnings (loss) per share    </t>
  </si>
  <si>
    <t>Short-term loans from related parties</t>
  </si>
  <si>
    <t>Provisions for employee benefits</t>
  </si>
  <si>
    <t>Balance at 1 January 2018</t>
  </si>
  <si>
    <t>Tax income (expense)</t>
  </si>
  <si>
    <t>Exchange differences on translating foreign operations</t>
  </si>
  <si>
    <t>foreign</t>
  </si>
  <si>
    <t>operations</t>
  </si>
  <si>
    <t>Available-</t>
  </si>
  <si>
    <t>for-sale</t>
  </si>
  <si>
    <t>investments</t>
  </si>
  <si>
    <t>Available-for-sale</t>
  </si>
  <si>
    <t>Income tax relating to items that will be reclassified</t>
  </si>
  <si>
    <t>to profit or loss</t>
  </si>
  <si>
    <t>Items that will be reclassified subsequently to profit or loss</t>
  </si>
  <si>
    <t xml:space="preserve">Total items that will be reclassified subsequently </t>
  </si>
  <si>
    <t>Items that will not be reclassified to profit or loss</t>
  </si>
  <si>
    <t>Total items that will not be reclassified to profit or loss</t>
  </si>
  <si>
    <t>Proceeds from short-term loans from related parties</t>
  </si>
  <si>
    <t>Repayment of short-term loans from related parties</t>
  </si>
  <si>
    <t>Gain on sales of available-for-sale investments</t>
  </si>
  <si>
    <t>Short-term loans to other party</t>
  </si>
  <si>
    <t xml:space="preserve">Non-current assets classified as held for sale  </t>
  </si>
  <si>
    <t>Goodwill</t>
  </si>
  <si>
    <t xml:space="preserve">Withholding tax </t>
  </si>
  <si>
    <t xml:space="preserve">Short-term loans from financial institutions </t>
  </si>
  <si>
    <t xml:space="preserve">Current portion of payable for acquisition </t>
  </si>
  <si>
    <t xml:space="preserve">of business </t>
  </si>
  <si>
    <t>Current portion of finance lease liabilities</t>
  </si>
  <si>
    <t>Current portion of deferred rental revenue</t>
  </si>
  <si>
    <t>Employee benefit obligations</t>
  </si>
  <si>
    <t>Payable for acquisition of business</t>
  </si>
  <si>
    <t>Debentures</t>
  </si>
  <si>
    <t>Deposit for right to lease building</t>
  </si>
  <si>
    <t>Liabilities from investment in joint venture</t>
  </si>
  <si>
    <t>Surplus on treasury shares</t>
  </si>
  <si>
    <t>Treasury shares reserve</t>
  </si>
  <si>
    <t>Equity attributable to owners of the parent</t>
  </si>
  <si>
    <t>Balance at 1 January 2019</t>
  </si>
  <si>
    <t>Gain on sale of other long-term investment</t>
  </si>
  <si>
    <t>3, 8</t>
  </si>
  <si>
    <t>7, 8</t>
  </si>
  <si>
    <t xml:space="preserve">Income tax relating to items that will not be reclassified </t>
  </si>
  <si>
    <t>Payment for short-term loans to related parties</t>
  </si>
  <si>
    <t>Changes in ownership interests in subsidiaries</t>
  </si>
  <si>
    <t>Total transactions with owners, recorded directly in equity</t>
  </si>
  <si>
    <t>Acquisition of non-controlling interests without a change in control</t>
  </si>
  <si>
    <t>Surplus</t>
  </si>
  <si>
    <t xml:space="preserve">Total other </t>
  </si>
  <si>
    <t>on treasury</t>
  </si>
  <si>
    <t>Amortisation of deferred debenture fee</t>
  </si>
  <si>
    <t>Share of net profits from investments by the equity method</t>
  </si>
  <si>
    <t xml:space="preserve">Reversal of impairment losses on investment </t>
  </si>
  <si>
    <t>Gain on sale of available-for-sale investments</t>
  </si>
  <si>
    <t>Gain on sale of other long-term investments</t>
  </si>
  <si>
    <t xml:space="preserve">Loss on written-off of equipment </t>
  </si>
  <si>
    <t>Net cash from (used in) operating activities</t>
  </si>
  <si>
    <t>Dividend received from associate</t>
  </si>
  <si>
    <t>Proceeds from sales of investments in joint venture</t>
  </si>
  <si>
    <t>Net cash outflow for acquisition of subsidiaries</t>
  </si>
  <si>
    <t>Payment of other intangible assets</t>
  </si>
  <si>
    <t xml:space="preserve">Proceeds from non-controlling interests for the increase </t>
  </si>
  <si>
    <t>in capital of a subsidiary</t>
  </si>
  <si>
    <t>Effect of exchange rate changes on cash and cash eqivalents</t>
  </si>
  <si>
    <t>Non-cash transactions</t>
  </si>
  <si>
    <t>Adjustments to reconcile profit to cash receipts (payment)</t>
  </si>
  <si>
    <t>Income tax expense</t>
  </si>
  <si>
    <t>Taxes paid</t>
  </si>
  <si>
    <t>Proceeds from short-term loans to related parties</t>
  </si>
  <si>
    <t>Proceeds from share deduction of an associate</t>
  </si>
  <si>
    <t>Payment of equipment</t>
  </si>
  <si>
    <t>Cash and cash equivalents at 1 January</t>
  </si>
  <si>
    <r>
      <t>Liabilities and equity</t>
    </r>
    <r>
      <rPr>
        <sz val="11"/>
        <rFont val="Times New Roman"/>
        <family val="1"/>
      </rPr>
      <t xml:space="preserve"> (Continued)</t>
    </r>
  </si>
  <si>
    <t>Gains (losses) on remeasuring available-for-sale investments</t>
  </si>
  <si>
    <t>of equity</t>
  </si>
  <si>
    <t>Other component</t>
  </si>
  <si>
    <t>Surplus on</t>
  </si>
  <si>
    <t>(Gain) loss on sale of investments in joint venture</t>
  </si>
  <si>
    <t>Deposits</t>
  </si>
  <si>
    <t xml:space="preserve">Other comprehensive income (loss) for the period, net of tax </t>
  </si>
  <si>
    <t>Total comprehensive income (loss) for the period</t>
  </si>
  <si>
    <t>Total comprehensive income (loss) attributable to:</t>
  </si>
  <si>
    <t>Transfer excesses of revenues over expenses to Dusit Thani College funds</t>
  </si>
  <si>
    <t>Cash generated from (used in) operating</t>
  </si>
  <si>
    <t>Proceeds from sale of other long-term investment</t>
  </si>
  <si>
    <t>Payment of deposits</t>
  </si>
  <si>
    <t>Other comprehensive income (loss)</t>
  </si>
  <si>
    <t>Payment for provisions for employee benefits</t>
  </si>
  <si>
    <t>Proceeds from sale of available-for-sale investment</t>
  </si>
  <si>
    <t>30 September</t>
  </si>
  <si>
    <t>Nine-month period ended</t>
  </si>
  <si>
    <t>30 Setember</t>
  </si>
  <si>
    <t>Balance at 30 September 2018</t>
  </si>
  <si>
    <t>Balance at 30 September 2019</t>
  </si>
  <si>
    <t>For the nine-month period ended 30 September 2018</t>
  </si>
  <si>
    <t>For the nine-month period ended 30 September 2019</t>
  </si>
  <si>
    <t>Bad and doubtful debts expenses (reversal)</t>
  </si>
  <si>
    <t>Proceeds from long-term loans to related parties</t>
  </si>
  <si>
    <t>Deposit received from building lease arrangement</t>
  </si>
  <si>
    <t>Proceeds from debenture</t>
  </si>
  <si>
    <t>Cash and cash equivalents at 30 September</t>
  </si>
  <si>
    <t>Gains on remeasurements of defined benefit plans</t>
  </si>
  <si>
    <t>Payment for short-term loans to other party</t>
  </si>
  <si>
    <t>Gains (losses) on remeasurements of defined benefit plans</t>
  </si>
  <si>
    <t xml:space="preserve">Impairment losses on plant and equipment </t>
  </si>
  <si>
    <t>Net cash from financing activities</t>
  </si>
  <si>
    <t>Gain on sales of property, plant and equipment</t>
  </si>
  <si>
    <t>Profit attributable to: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</si>
  <si>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</si>
  <si>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 xml:space="preserve">Basic earnings per share    </t>
  </si>
  <si>
    <t>Proceeds from sale of property, plant and equipment</t>
  </si>
  <si>
    <t>Payables from acquisition of business</t>
  </si>
  <si>
    <t>Total comprehensive income for the period</t>
  </si>
  <si>
    <t>Total comprehensive income attributable to:</t>
  </si>
  <si>
    <t xml:space="preserve">Other comprehensive income for the period, net of tax </t>
  </si>
  <si>
    <t>Loss on written-off of withholding tax</t>
  </si>
  <si>
    <t>Dividend received from available-for-sale investments</t>
  </si>
  <si>
    <t>Payment of investment in associates</t>
  </si>
  <si>
    <t>Payment of prepaid rental of land and buildings</t>
  </si>
  <si>
    <t xml:space="preserve">Share of net profit from investments in associates </t>
  </si>
  <si>
    <t>and joint ventures</t>
  </si>
  <si>
    <t>Share of net profit from investments in associates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</si>
</sst>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#,##0;\(#,##0\)"/>
    <numFmt numFmtId="167" formatCode="#,##0.00;\(#,##0.00\)"/>
    <numFmt numFmtId="168" formatCode="#,##0;\(#,##0\);\-"/>
    <numFmt numFmtId="169" formatCode="d\ \ด\ด\ด\ด\ \b\b\b\b"/>
    <numFmt numFmtId="170" formatCode="_(* #,##0.000_);_(* \(#,##0.000\);_(* &quot;-&quot;_);_(@_)"/>
    <numFmt numFmtId="171" formatCode="#,##0.000;\(#,##0.000\);\-"/>
    <numFmt numFmtId="172" formatCode="_(* #,##0.0_);_(* \(#,##0.0\);_(* &quot;-&quot;?_);_(@_)"/>
    <numFmt numFmtId="173" formatCode="_(* #,##0.00_);_(* \(#,##0.00\);_(* &quot;-&quot;_);_(@_)"/>
  </numFmts>
  <fonts count="25" x14ac:knownFonts="1">
    <font>
      <sz val="14"/>
      <name val="Cordia New"/>
    </font>
    <font>
      <sz val="14"/>
      <name val="Cordia New"/>
      <family val="2"/>
    </font>
    <font>
      <sz val="15"/>
      <name val="Angsana New"/>
      <family val="1"/>
    </font>
    <font>
      <sz val="10"/>
      <name val="Calibri"/>
      <family val="2"/>
      <scheme val="minor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11"/>
      <color rgb="FF000000"/>
      <name val="Times New Roman"/>
      <family val="1"/>
    </font>
    <font>
      <b/>
      <sz val="11"/>
      <color theme="0"/>
      <name val="Times New Roman"/>
      <family val="1"/>
    </font>
    <font>
      <sz val="12"/>
      <name val="Eucrosi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1" fillId="0" borderId="0"/>
    <xf numFmtId="40" fontId="24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0">
    <xf numFmtId="0" fontId="0" fillId="0" borderId="0" xfId="0"/>
    <xf numFmtId="0" fontId="3" fillId="0" borderId="0" xfId="0" applyFont="1"/>
    <xf numFmtId="17" fontId="3" fillId="0" borderId="0" xfId="1" applyNumberFormat="1" applyFont="1"/>
    <xf numFmtId="17" fontId="3" fillId="0" borderId="0" xfId="0" applyNumberFormat="1" applyFont="1"/>
    <xf numFmtId="43" fontId="3" fillId="0" borderId="0" xfId="1" applyFont="1"/>
    <xf numFmtId="43" fontId="3" fillId="0" borderId="0" xfId="0" applyNumberFormat="1" applyFont="1"/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37" fontId="8" fillId="0" borderId="0" xfId="0" applyNumberFormat="1" applyFont="1" applyFill="1" applyBorder="1" applyAlignment="1"/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37" fontId="8" fillId="0" borderId="0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Border="1" applyAlignment="1">
      <alignment horizontal="right" vertical="center"/>
    </xf>
    <xf numFmtId="41" fontId="8" fillId="0" borderId="0" xfId="3" applyNumberFormat="1" applyFont="1" applyFill="1" applyBorder="1" applyAlignment="1">
      <alignment horizontal="right" vertical="center"/>
    </xf>
    <xf numFmtId="43" fontId="8" fillId="0" borderId="0" xfId="1" applyFont="1" applyFill="1" applyAlignment="1">
      <alignment horizontal="left" vertical="center"/>
    </xf>
    <xf numFmtId="43" fontId="8" fillId="0" borderId="0" xfId="1" applyFont="1" applyFill="1" applyAlignment="1">
      <alignment horizontal="right" vertical="center"/>
    </xf>
    <xf numFmtId="43" fontId="8" fillId="0" borderId="0" xfId="1" applyFont="1" applyFill="1" applyBorder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37" fontId="10" fillId="0" borderId="2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Border="1" applyAlignment="1">
      <alignment horizontal="right" vertical="center"/>
    </xf>
    <xf numFmtId="37" fontId="8" fillId="0" borderId="0" xfId="1" applyNumberFormat="1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37" fontId="8" fillId="0" borderId="0" xfId="0" applyNumberFormat="1" applyFont="1" applyFill="1" applyAlignment="1">
      <alignment vertical="center" wrapText="1"/>
    </xf>
    <xf numFmtId="43" fontId="8" fillId="0" borderId="0" xfId="1" applyFont="1" applyFill="1" applyAlignment="1">
      <alignment vertical="center" wrapText="1"/>
    </xf>
    <xf numFmtId="37" fontId="8" fillId="0" borderId="0" xfId="0" applyNumberFormat="1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justify" vertical="center" wrapText="1"/>
    </xf>
    <xf numFmtId="37" fontId="8" fillId="0" borderId="0" xfId="0" applyNumberFormat="1" applyFont="1" applyFill="1" applyAlignment="1">
      <alignment vertical="center"/>
    </xf>
    <xf numFmtId="166" fontId="10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37" fontId="8" fillId="0" borderId="0" xfId="1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 wrapText="1"/>
    </xf>
    <xf numFmtId="37" fontId="10" fillId="0" borderId="5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2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16" fillId="0" borderId="0" xfId="0" applyFont="1" applyFill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41" fontId="8" fillId="0" borderId="0" xfId="0" applyNumberFormat="1" applyFont="1" applyFill="1" applyAlignment="1">
      <alignment horizontal="right" vertical="center" wrapText="1"/>
    </xf>
    <xf numFmtId="166" fontId="9" fillId="0" borderId="0" xfId="1" applyNumberFormat="1" applyFont="1" applyFill="1" applyAlignment="1">
      <alignment horizontal="center" vertical="center"/>
    </xf>
    <xf numFmtId="41" fontId="8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right" vertical="center"/>
    </xf>
    <xf numFmtId="165" fontId="8" fillId="0" borderId="0" xfId="1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horizontal="center" vertical="center"/>
    </xf>
    <xf numFmtId="166" fontId="11" fillId="0" borderId="0" xfId="1" applyNumberFormat="1" applyFont="1" applyFill="1" applyAlignment="1">
      <alignment horizontal="center" vertical="center"/>
    </xf>
    <xf numFmtId="166" fontId="10" fillId="0" borderId="0" xfId="1" applyNumberFormat="1" applyFont="1" applyFill="1" applyAlignment="1">
      <alignment horizontal="center" vertical="center"/>
    </xf>
    <xf numFmtId="41" fontId="10" fillId="0" borderId="0" xfId="1" applyNumberFormat="1" applyFont="1" applyFill="1" applyBorder="1" applyAlignment="1">
      <alignment horizontal="right" vertical="center"/>
    </xf>
    <xf numFmtId="41" fontId="10" fillId="0" borderId="2" xfId="0" applyNumberFormat="1" applyFont="1" applyFill="1" applyBorder="1" applyAlignment="1">
      <alignment horizontal="center" vertical="center"/>
    </xf>
    <xf numFmtId="166" fontId="8" fillId="0" borderId="0" xfId="1" applyNumberFormat="1" applyFont="1" applyFill="1" applyAlignment="1">
      <alignment horizontal="center" vertical="center"/>
    </xf>
    <xf numFmtId="41" fontId="10" fillId="0" borderId="2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1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1" xfId="0" applyNumberFormat="1" applyFont="1" applyFill="1" applyBorder="1" applyAlignment="1">
      <alignment horizontal="center" vertical="center"/>
    </xf>
    <xf numFmtId="41" fontId="17" fillId="0" borderId="0" xfId="0" applyNumberFormat="1" applyFont="1" applyFill="1" applyBorder="1" applyAlignment="1">
      <alignment horizontal="right" vertical="center"/>
    </xf>
    <xf numFmtId="41" fontId="8" fillId="0" borderId="5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Alignment="1">
      <alignment vertical="center"/>
    </xf>
    <xf numFmtId="41" fontId="17" fillId="0" borderId="0" xfId="0" applyNumberFormat="1" applyFont="1" applyFill="1" applyBorder="1" applyAlignment="1">
      <alignment vertical="center"/>
    </xf>
    <xf numFmtId="41" fontId="10" fillId="0" borderId="0" xfId="1" applyNumberFormat="1" applyFont="1" applyFill="1" applyAlignment="1">
      <alignment horizontal="right" vertical="center"/>
    </xf>
    <xf numFmtId="41" fontId="18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center" wrapText="1"/>
    </xf>
    <xf numFmtId="166" fontId="8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166" fontId="10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horizontal="right" vertical="center"/>
    </xf>
    <xf numFmtId="168" fontId="10" fillId="0" borderId="0" xfId="0" applyNumberFormat="1" applyFont="1" applyFill="1" applyAlignment="1">
      <alignment horizontal="right" vertical="center"/>
    </xf>
    <xf numFmtId="41" fontId="10" fillId="0" borderId="0" xfId="3" applyNumberFormat="1" applyFont="1" applyFill="1" applyBorder="1" applyAlignment="1">
      <alignment horizontal="right" vertical="center"/>
    </xf>
    <xf numFmtId="165" fontId="8" fillId="0" borderId="0" xfId="1" applyNumberFormat="1" applyFont="1" applyFill="1" applyAlignment="1">
      <alignment horizontal="right" vertical="center"/>
    </xf>
    <xf numFmtId="168" fontId="8" fillId="0" borderId="0" xfId="0" applyNumberFormat="1" applyFont="1" applyFill="1" applyAlignment="1">
      <alignment horizontal="right" vertical="center"/>
    </xf>
    <xf numFmtId="168" fontId="10" fillId="0" borderId="2" xfId="0" applyNumberFormat="1" applyFont="1" applyFill="1" applyBorder="1" applyAlignment="1">
      <alignment horizontal="right" vertical="center"/>
    </xf>
    <xf numFmtId="168" fontId="10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166" fontId="8" fillId="0" borderId="0" xfId="1" applyNumberFormat="1" applyFont="1" applyFill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/>
    </xf>
    <xf numFmtId="41" fontId="10" fillId="0" borderId="2" xfId="3" applyNumberFormat="1" applyFont="1" applyFill="1" applyBorder="1" applyAlignment="1">
      <alignment horizontal="right" vertical="center"/>
    </xf>
    <xf numFmtId="165" fontId="10" fillId="0" borderId="0" xfId="1" applyNumberFormat="1" applyFont="1" applyFill="1" applyBorder="1" applyAlignment="1">
      <alignment horizontal="right" vertical="center"/>
    </xf>
    <xf numFmtId="166" fontId="10" fillId="0" borderId="0" xfId="0" applyNumberFormat="1" applyFont="1" applyFill="1" applyAlignment="1">
      <alignment horizontal="right" vertical="center"/>
    </xf>
    <xf numFmtId="41" fontId="10" fillId="0" borderId="3" xfId="3" applyNumberFormat="1" applyFont="1" applyFill="1" applyBorder="1" applyAlignment="1">
      <alignment horizontal="right" vertical="center"/>
    </xf>
    <xf numFmtId="44" fontId="10" fillId="0" borderId="0" xfId="2" applyFont="1" applyFill="1" applyAlignment="1">
      <alignment vertical="center"/>
    </xf>
    <xf numFmtId="0" fontId="8" fillId="0" borderId="0" xfId="0" quotePrefix="1" applyFont="1" applyFill="1" applyAlignment="1">
      <alignment vertical="center"/>
    </xf>
    <xf numFmtId="167" fontId="8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Alignment="1">
      <alignment horizontal="right" vertical="center"/>
    </xf>
    <xf numFmtId="171" fontId="8" fillId="0" borderId="0" xfId="0" applyNumberFormat="1" applyFont="1" applyFill="1" applyAlignment="1">
      <alignment horizontal="right" vertical="center"/>
    </xf>
    <xf numFmtId="43" fontId="8" fillId="0" borderId="0" xfId="0" applyNumberFormat="1" applyFont="1" applyFill="1" applyAlignment="1">
      <alignment horizontal="right" vertical="center"/>
    </xf>
    <xf numFmtId="41" fontId="8" fillId="0" borderId="1" xfId="3" applyNumberFormat="1" applyFont="1" applyFill="1" applyBorder="1" applyAlignment="1">
      <alignment horizontal="right" vertical="center"/>
    </xf>
    <xf numFmtId="44" fontId="10" fillId="0" borderId="0" xfId="2" applyFont="1" applyFill="1" applyAlignment="1">
      <alignment horizontal="center" vertical="center"/>
    </xf>
    <xf numFmtId="168" fontId="8" fillId="0" borderId="1" xfId="0" applyNumberFormat="1" applyFont="1" applyFill="1" applyBorder="1" applyAlignment="1">
      <alignment horizontal="right" vertical="center"/>
    </xf>
    <xf numFmtId="172" fontId="8" fillId="0" borderId="0" xfId="0" applyNumberFormat="1" applyFont="1" applyFill="1" applyAlignment="1">
      <alignment vertical="center"/>
    </xf>
    <xf numFmtId="43" fontId="10" fillId="0" borderId="0" xfId="1" applyFont="1" applyFill="1" applyAlignment="1">
      <alignment horizontal="center" vertical="center"/>
    </xf>
    <xf numFmtId="41" fontId="10" fillId="0" borderId="0" xfId="0" applyNumberFormat="1" applyFont="1" applyFill="1" applyAlignment="1">
      <alignment vertical="center"/>
    </xf>
    <xf numFmtId="170" fontId="8" fillId="0" borderId="0" xfId="0" applyNumberFormat="1" applyFont="1" applyFill="1" applyBorder="1" applyAlignment="1">
      <alignment horizontal="right" vertical="center"/>
    </xf>
    <xf numFmtId="170" fontId="8" fillId="0" borderId="0" xfId="0" applyNumberFormat="1" applyFont="1" applyFill="1" applyAlignment="1">
      <alignment horizontal="right" vertical="center"/>
    </xf>
    <xf numFmtId="43" fontId="8" fillId="0" borderId="0" xfId="1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66" fontId="8" fillId="0" borderId="0" xfId="0" applyNumberFormat="1" applyFont="1" applyFill="1" applyBorder="1" applyAlignment="1">
      <alignment horizontal="center" vertical="center"/>
    </xf>
    <xf numFmtId="166" fontId="8" fillId="0" borderId="0" xfId="1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40" fontId="10" fillId="0" borderId="0" xfId="1" applyNumberFormat="1" applyFont="1" applyFill="1" applyAlignment="1">
      <alignment vertical="center"/>
    </xf>
    <xf numFmtId="164" fontId="9" fillId="0" borderId="0" xfId="1" applyNumberFormat="1" applyFont="1" applyFill="1" applyAlignment="1">
      <alignment horizontal="center" vertical="center"/>
    </xf>
    <xf numFmtId="166" fontId="10" fillId="0" borderId="0" xfId="1" applyNumberFormat="1" applyFont="1" applyFill="1" applyBorder="1" applyAlignment="1">
      <alignment horizontal="right" vertical="center"/>
    </xf>
    <xf numFmtId="37" fontId="10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166" fontId="10" fillId="0" borderId="0" xfId="1" applyNumberFormat="1" applyFont="1" applyFill="1" applyAlignment="1">
      <alignment vertical="center"/>
    </xf>
    <xf numFmtId="166" fontId="10" fillId="0" borderId="0" xfId="1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168" fontId="10" fillId="0" borderId="0" xfId="1" applyNumberFormat="1" applyFont="1" applyFill="1" applyBorder="1" applyAlignment="1">
      <alignment horizontal="right" vertical="center"/>
    </xf>
    <xf numFmtId="0" fontId="9" fillId="0" borderId="0" xfId="1" applyNumberFormat="1" applyFont="1" applyFill="1" applyAlignment="1">
      <alignment horizontal="center" vertical="center"/>
    </xf>
    <xf numFmtId="168" fontId="8" fillId="0" borderId="0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Border="1" applyAlignment="1">
      <alignment horizontal="right" vertical="center"/>
    </xf>
    <xf numFmtId="0" fontId="11" fillId="0" borderId="0" xfId="1" applyNumberFormat="1" applyFont="1" applyFill="1" applyAlignment="1">
      <alignment horizontal="center" vertical="center"/>
    </xf>
    <xf numFmtId="41" fontId="10" fillId="0" borderId="1" xfId="3" applyNumberFormat="1" applyFont="1" applyFill="1" applyBorder="1" applyAlignment="1">
      <alignment horizontal="right" vertical="center"/>
    </xf>
    <xf numFmtId="37" fontId="10" fillId="0" borderId="0" xfId="0" applyNumberFormat="1" applyFont="1" applyFill="1" applyAlignment="1">
      <alignment horizontal="left" vertical="center" indent="1"/>
    </xf>
    <xf numFmtId="37" fontId="10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Alignment="1">
      <alignment horizontal="left" vertical="center" indent="1"/>
    </xf>
    <xf numFmtId="40" fontId="10" fillId="0" borderId="0" xfId="1" applyNumberFormat="1" applyFont="1" applyFill="1"/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165" fontId="8" fillId="0" borderId="0" xfId="1" applyNumberFormat="1" applyFont="1" applyFill="1" applyBorder="1" applyAlignment="1">
      <alignment vertical="center"/>
    </xf>
    <xf numFmtId="166" fontId="8" fillId="0" borderId="0" xfId="1" applyNumberFormat="1" applyFont="1" applyFill="1" applyBorder="1" applyAlignment="1">
      <alignment vertical="center"/>
    </xf>
    <xf numFmtId="166" fontId="10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166" fontId="10" fillId="0" borderId="0" xfId="0" applyNumberFormat="1" applyFont="1" applyFill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166" fontId="8" fillId="0" borderId="0" xfId="0" applyNumberFormat="1" applyFont="1" applyFill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166" fontId="8" fillId="0" borderId="0" xfId="0" applyNumberFormat="1" applyFont="1" applyFill="1" applyAlignment="1">
      <alignment vertical="center"/>
    </xf>
    <xf numFmtId="165" fontId="8" fillId="0" borderId="1" xfId="1" applyNumberFormat="1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vertical="center"/>
    </xf>
    <xf numFmtId="165" fontId="8" fillId="0" borderId="4" xfId="1" applyNumberFormat="1" applyFont="1" applyFill="1" applyBorder="1" applyAlignment="1">
      <alignment vertical="center"/>
    </xf>
    <xf numFmtId="165" fontId="10" fillId="0" borderId="2" xfId="1" applyNumberFormat="1" applyFont="1" applyFill="1" applyBorder="1" applyAlignment="1">
      <alignment vertical="center"/>
    </xf>
    <xf numFmtId="166" fontId="10" fillId="0" borderId="0" xfId="0" applyNumberFormat="1" applyFont="1" applyFill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 wrapText="1"/>
    </xf>
    <xf numFmtId="166" fontId="11" fillId="0" borderId="0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vertical="center" wrapText="1"/>
    </xf>
    <xf numFmtId="41" fontId="10" fillId="0" borderId="4" xfId="3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vertical="center"/>
    </xf>
    <xf numFmtId="166" fontId="11" fillId="0" borderId="0" xfId="1" applyNumberFormat="1" applyFont="1" applyFill="1" applyBorder="1" applyAlignment="1">
      <alignment horizontal="center" vertical="center"/>
    </xf>
    <xf numFmtId="166" fontId="10" fillId="0" borderId="0" xfId="1" applyNumberFormat="1" applyFont="1" applyFill="1" applyBorder="1" applyAlignment="1">
      <alignment horizontal="center" vertical="center"/>
    </xf>
    <xf numFmtId="165" fontId="8" fillId="0" borderId="0" xfId="0" applyNumberFormat="1" applyFont="1" applyFill="1" applyAlignment="1">
      <alignment horizontal="right" vertical="center"/>
    </xf>
    <xf numFmtId="41" fontId="8" fillId="0" borderId="0" xfId="1" applyNumberFormat="1" applyFont="1" applyFill="1" applyAlignment="1">
      <alignment horizontal="right" vertical="center"/>
    </xf>
    <xf numFmtId="168" fontId="8" fillId="0" borderId="0" xfId="1" applyNumberFormat="1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right" vertical="center"/>
    </xf>
    <xf numFmtId="165" fontId="8" fillId="0" borderId="0" xfId="3" applyNumberFormat="1" applyFont="1" applyFill="1" applyBorder="1" applyAlignment="1">
      <alignment horizontal="right" vertical="center"/>
    </xf>
    <xf numFmtId="43" fontId="8" fillId="0" borderId="0" xfId="0" applyNumberFormat="1" applyFont="1" applyFill="1" applyBorder="1" applyAlignment="1">
      <alignment horizontal="right" vertical="center"/>
    </xf>
    <xf numFmtId="165" fontId="10" fillId="0" borderId="5" xfId="1" applyNumberFormat="1" applyFont="1" applyFill="1" applyBorder="1" applyAlignment="1">
      <alignment horizontal="right" vertical="center"/>
    </xf>
    <xf numFmtId="0" fontId="8" fillId="0" borderId="0" xfId="1" applyNumberFormat="1" applyFont="1" applyFill="1" applyAlignment="1">
      <alignment horizontal="right" vertical="center"/>
    </xf>
    <xf numFmtId="165" fontId="8" fillId="0" borderId="1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center" vertical="center"/>
    </xf>
    <xf numFmtId="37" fontId="17" fillId="0" borderId="0" xfId="0" applyNumberFormat="1" applyFont="1" applyFill="1" applyBorder="1" applyAlignment="1">
      <alignment horizontal="right" vertical="center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right" vertical="center"/>
    </xf>
    <xf numFmtId="0" fontId="21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43" fontId="21" fillId="0" borderId="0" xfId="1" applyFont="1" applyFill="1" applyAlignment="1">
      <alignment vertical="center"/>
    </xf>
    <xf numFmtId="0" fontId="19" fillId="0" borderId="0" xfId="0" applyFont="1" applyFill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165" fontId="21" fillId="0" borderId="0" xfId="1" applyNumberFormat="1" applyFont="1" applyFill="1" applyBorder="1" applyAlignment="1">
      <alignment horizontal="right" vertical="center"/>
    </xf>
    <xf numFmtId="43" fontId="21" fillId="0" borderId="0" xfId="1" applyFont="1" applyFill="1" applyBorder="1" applyAlignment="1">
      <alignment horizontal="right" vertical="center"/>
    </xf>
    <xf numFmtId="37" fontId="10" fillId="0" borderId="1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Alignment="1">
      <alignment horizontal="right" vertical="center"/>
    </xf>
    <xf numFmtId="37" fontId="8" fillId="0" borderId="1" xfId="1" applyNumberFormat="1" applyFont="1" applyFill="1" applyBorder="1" applyAlignment="1">
      <alignment horizontal="right" vertical="center"/>
    </xf>
    <xf numFmtId="37" fontId="10" fillId="0" borderId="2" xfId="1" applyNumberFormat="1" applyFont="1" applyFill="1" applyBorder="1" applyAlignment="1">
      <alignment horizontal="right" vertical="center"/>
    </xf>
    <xf numFmtId="37" fontId="10" fillId="0" borderId="0" xfId="1" applyNumberFormat="1" applyFont="1" applyFill="1" applyAlignment="1">
      <alignment horizontal="right" vertical="center"/>
    </xf>
    <xf numFmtId="0" fontId="10" fillId="0" borderId="0" xfId="4" applyFont="1" applyFill="1" applyAlignment="1">
      <alignment horizontal="left" vertical="center"/>
    </xf>
    <xf numFmtId="37" fontId="10" fillId="0" borderId="3" xfId="1" applyNumberFormat="1" applyFont="1" applyFill="1" applyBorder="1" applyAlignment="1">
      <alignment horizontal="right" vertical="center"/>
    </xf>
    <xf numFmtId="0" fontId="8" fillId="0" borderId="0" xfId="0" applyFont="1" applyFill="1" applyAlignment="1"/>
    <xf numFmtId="164" fontId="9" fillId="0" borderId="0" xfId="1" applyNumberFormat="1" applyFont="1" applyFill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41" fontId="23" fillId="0" borderId="0" xfId="0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left" vertical="center" wrapText="1"/>
    </xf>
    <xf numFmtId="173" fontId="8" fillId="0" borderId="5" xfId="3" applyNumberFormat="1" applyFont="1" applyFill="1" applyBorder="1" applyAlignment="1">
      <alignment horizontal="right" vertical="center"/>
    </xf>
    <xf numFmtId="43" fontId="23" fillId="0" borderId="0" xfId="1" applyFont="1" applyFill="1" applyAlignment="1">
      <alignment horizontal="center" vertical="center"/>
    </xf>
    <xf numFmtId="44" fontId="23" fillId="0" borderId="0" xfId="2" applyFont="1" applyFill="1" applyAlignment="1">
      <alignment horizontal="center" vertical="center"/>
    </xf>
    <xf numFmtId="0" fontId="8" fillId="0" borderId="0" xfId="1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left" vertical="center"/>
    </xf>
    <xf numFmtId="41" fontId="9" fillId="0" borderId="0" xfId="0" applyNumberFormat="1" applyFont="1" applyFill="1" applyBorder="1" applyAlignment="1">
      <alignment horizontal="center" vertical="center"/>
    </xf>
    <xf numFmtId="37" fontId="8" fillId="0" borderId="1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165" fontId="8" fillId="0" borderId="0" xfId="0" applyNumberFormat="1" applyFont="1" applyFill="1" applyBorder="1" applyAlignment="1">
      <alignment vertical="center"/>
    </xf>
    <xf numFmtId="173" fontId="8" fillId="0" borderId="0" xfId="3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left" vertical="center"/>
    </xf>
    <xf numFmtId="166" fontId="9" fillId="0" borderId="0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left" vertical="center"/>
    </xf>
    <xf numFmtId="49" fontId="7" fillId="0" borderId="0" xfId="0" applyNumberFormat="1" applyFont="1" applyFill="1" applyAlignment="1">
      <alignment horizontal="left" vertical="center"/>
    </xf>
    <xf numFmtId="49" fontId="15" fillId="0" borderId="0" xfId="0" applyNumberFormat="1" applyFont="1" applyFill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37" fontId="10" fillId="0" borderId="0" xfId="0" quotePrefix="1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vertical="center"/>
    </xf>
    <xf numFmtId="0" fontId="8" fillId="0" borderId="0" xfId="0" quotePrefix="1" applyNumberFormat="1" applyFont="1" applyFill="1" applyBorder="1" applyAlignment="1">
      <alignment horizontal="center" vertical="center"/>
    </xf>
    <xf numFmtId="169" fontId="8" fillId="0" borderId="0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left" vertical="center"/>
    </xf>
    <xf numFmtId="37" fontId="9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left" vertical="center"/>
    </xf>
    <xf numFmtId="0" fontId="7" fillId="0" borderId="0" xfId="3" applyFont="1" applyFill="1" applyAlignment="1">
      <alignment horizontal="left" vertical="center"/>
    </xf>
    <xf numFmtId="0" fontId="10" fillId="0" borderId="0" xfId="3" applyFont="1" applyFill="1" applyAlignment="1">
      <alignment horizontal="left" vertical="center"/>
    </xf>
    <xf numFmtId="0" fontId="22" fillId="0" borderId="0" xfId="0" applyFont="1" applyFill="1" applyAlignment="1">
      <alignment horizontal="left" vertical="center" readingOrder="1"/>
    </xf>
    <xf numFmtId="49" fontId="8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37" fontId="10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8" fillId="0" borderId="0" xfId="4" applyFont="1" applyFill="1" applyAlignment="1">
      <alignment horizontal="left" vertical="center"/>
    </xf>
    <xf numFmtId="37" fontId="10" fillId="0" borderId="0" xfId="0" applyNumberFormat="1" applyFont="1" applyFill="1" applyBorder="1" applyAlignment="1">
      <alignment horizontal="center" vertical="center"/>
    </xf>
    <xf numFmtId="41" fontId="8" fillId="0" borderId="0" xfId="4" applyNumberFormat="1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left" vertical="center"/>
    </xf>
    <xf numFmtId="37" fontId="8" fillId="0" borderId="0" xfId="4" applyNumberFormat="1" applyFont="1" applyFill="1" applyBorder="1" applyAlignment="1">
      <alignment horizontal="right" vertical="center"/>
    </xf>
    <xf numFmtId="37" fontId="8" fillId="0" borderId="0" xfId="4" applyNumberFormat="1" applyFont="1" applyFill="1" applyAlignment="1">
      <alignment horizontal="right" vertical="center"/>
    </xf>
    <xf numFmtId="37" fontId="8" fillId="0" borderId="1" xfId="4" applyNumberFormat="1" applyFont="1" applyFill="1" applyBorder="1" applyAlignment="1">
      <alignment horizontal="right" vertical="center"/>
    </xf>
    <xf numFmtId="165" fontId="10" fillId="0" borderId="0" xfId="1" applyNumberFormat="1" applyFont="1" applyFill="1" applyAlignment="1">
      <alignment vertical="center"/>
    </xf>
    <xf numFmtId="165" fontId="10" fillId="0" borderId="0" xfId="1" applyNumberFormat="1" applyFont="1" applyFill="1" applyAlignment="1">
      <alignment horizontal="right" vertical="center"/>
    </xf>
    <xf numFmtId="43" fontId="10" fillId="0" borderId="0" xfId="0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vertical="top"/>
    </xf>
    <xf numFmtId="165" fontId="8" fillId="0" borderId="1" xfId="1" applyNumberFormat="1" applyFont="1" applyFill="1" applyBorder="1" applyAlignment="1">
      <alignment vertical="top"/>
    </xf>
    <xf numFmtId="41" fontId="8" fillId="0" borderId="0" xfId="4" applyNumberFormat="1" applyFont="1" applyFill="1" applyBorder="1" applyAlignment="1">
      <alignment horizontal="right" vertical="center"/>
    </xf>
    <xf numFmtId="41" fontId="8" fillId="0" borderId="1" xfId="4" applyNumberFormat="1" applyFont="1" applyFill="1" applyBorder="1" applyAlignment="1">
      <alignment horizontal="right" vertical="center"/>
    </xf>
    <xf numFmtId="165" fontId="8" fillId="0" borderId="1" xfId="1" applyNumberFormat="1" applyFont="1" applyFill="1" applyBorder="1" applyAlignment="1">
      <alignment horizontal="right" vertical="center"/>
    </xf>
    <xf numFmtId="41" fontId="8" fillId="0" borderId="0" xfId="3" applyNumberFormat="1" applyFont="1" applyFill="1" applyBorder="1" applyAlignment="1">
      <alignment horizontal="right"/>
    </xf>
    <xf numFmtId="37" fontId="10" fillId="0" borderId="0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horizontal="right" vertical="center"/>
    </xf>
    <xf numFmtId="41" fontId="8" fillId="0" borderId="1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41" fontId="8" fillId="0" borderId="2" xfId="3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165" fontId="10" fillId="0" borderId="3" xfId="1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49" fontId="9" fillId="0" borderId="0" xfId="0" applyNumberFormat="1" applyFont="1" applyFill="1" applyBorder="1" applyAlignment="1">
      <alignment horizontal="center" vertical="center"/>
    </xf>
    <xf numFmtId="49" fontId="9" fillId="0" borderId="0" xfId="0" quotePrefix="1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49" fontId="8" fillId="0" borderId="0" xfId="0" applyNumberFormat="1" applyFont="1" applyFill="1" applyAlignment="1">
      <alignment horizontal="center" vertical="center"/>
    </xf>
    <xf numFmtId="166" fontId="9" fillId="0" borderId="0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/>
    </xf>
  </cellXfs>
  <cellStyles count="7">
    <cellStyle name="Comma" xfId="1" builtinId="3"/>
    <cellStyle name="Comma 2" xfId="5" xr:uid="{6D806B84-B4F8-431E-B55D-9DCA8037A8CF}"/>
    <cellStyle name="Currency" xfId="2" builtinId="4"/>
    <cellStyle name="Normal" xfId="0" builtinId="0"/>
    <cellStyle name="Normal 2" xfId="3" xr:uid="{00000000-0005-0000-0000-000003000000}"/>
    <cellStyle name="Normal 3" xfId="4" xr:uid="{00000000-0005-0000-0000-000004000000}"/>
    <cellStyle name="Percent 2" xfId="6" xr:uid="{84644205-1C06-4D49-8BB7-031839C33CB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4"/>
  <sheetViews>
    <sheetView tabSelected="1" view="pageBreakPreview" zoomScaleNormal="90" zoomScaleSheetLayoutView="100" workbookViewId="0"/>
  </sheetViews>
  <sheetFormatPr defaultColWidth="9.09765625" defaultRowHeight="20.25" customHeight="1" x14ac:dyDescent="0.75"/>
  <cols>
    <col min="1" max="2" width="2.296875" style="11" customWidth="1"/>
    <col min="3" max="3" width="43.69921875" style="11" customWidth="1"/>
    <col min="4" max="4" width="7.296875" style="19" customWidth="1"/>
    <col min="5" max="5" width="14.3984375" style="49" customWidth="1"/>
    <col min="6" max="6" width="0.8984375" style="48" customWidth="1"/>
    <col min="7" max="7" width="14.3984375" style="49" customWidth="1"/>
    <col min="8" max="8" width="0.8984375" style="48" customWidth="1"/>
    <col min="9" max="9" width="14.3984375" style="49" customWidth="1"/>
    <col min="10" max="10" width="0.8984375" style="48" customWidth="1"/>
    <col min="11" max="11" width="14.3984375" style="49" customWidth="1"/>
    <col min="12" max="12" width="13.69921875" style="11" bestFit="1" customWidth="1"/>
    <col min="13" max="16" width="9.09765625" style="11" customWidth="1"/>
    <col min="17" max="17" width="9.59765625" style="11" bestFit="1" customWidth="1"/>
    <col min="18" max="16384" width="9.09765625" style="11"/>
  </cols>
  <sheetData>
    <row r="1" spans="1:17" s="7" customFormat="1" ht="20.149999999999999" customHeight="1" x14ac:dyDescent="0.75">
      <c r="A1" s="228" t="s">
        <v>61</v>
      </c>
      <c r="B1" s="229"/>
      <c r="C1" s="229"/>
      <c r="D1" s="230"/>
      <c r="E1" s="229"/>
      <c r="F1" s="229"/>
      <c r="G1" s="229"/>
      <c r="H1" s="229"/>
      <c r="I1" s="229"/>
      <c r="J1" s="229"/>
      <c r="K1" s="229"/>
      <c r="L1" s="6"/>
    </row>
    <row r="2" spans="1:17" s="7" customFormat="1" ht="20.149999999999999" customHeight="1" x14ac:dyDescent="0.75">
      <c r="A2" s="231" t="s">
        <v>97</v>
      </c>
      <c r="B2" s="229"/>
      <c r="C2" s="229"/>
      <c r="D2" s="230"/>
      <c r="E2" s="229"/>
      <c r="F2" s="229"/>
      <c r="G2" s="229"/>
      <c r="H2" s="229"/>
      <c r="I2" s="229"/>
      <c r="J2" s="229"/>
      <c r="K2" s="229"/>
      <c r="L2" s="6"/>
    </row>
    <row r="3" spans="1:17" s="7" customFormat="1" ht="20.149999999999999" customHeight="1" x14ac:dyDescent="0.75">
      <c r="A3" s="8"/>
      <c r="B3" s="8"/>
      <c r="C3" s="8"/>
      <c r="D3" s="9"/>
      <c r="E3" s="8"/>
      <c r="F3" s="8"/>
      <c r="G3" s="8"/>
      <c r="H3" s="8"/>
      <c r="I3" s="8"/>
      <c r="J3" s="8"/>
      <c r="K3" s="8"/>
      <c r="L3" s="6"/>
    </row>
    <row r="4" spans="1:17" ht="20.149999999999999" customHeight="1" x14ac:dyDescent="0.75">
      <c r="A4" s="10"/>
      <c r="B4" s="10"/>
      <c r="C4" s="10"/>
      <c r="D4" s="221"/>
      <c r="E4" s="69"/>
      <c r="F4" s="222" t="s">
        <v>57</v>
      </c>
      <c r="G4" s="69"/>
      <c r="H4" s="69"/>
      <c r="I4" s="69"/>
      <c r="J4" s="223" t="s">
        <v>58</v>
      </c>
      <c r="K4" s="69"/>
      <c r="L4" s="10"/>
    </row>
    <row r="5" spans="1:17" ht="20.149999999999999" customHeight="1" x14ac:dyDescent="0.75">
      <c r="A5" s="10"/>
      <c r="B5" s="10"/>
      <c r="C5" s="10"/>
      <c r="D5" s="221"/>
      <c r="E5" s="276" t="s">
        <v>59</v>
      </c>
      <c r="F5" s="276"/>
      <c r="G5" s="276"/>
      <c r="H5" s="58"/>
      <c r="I5" s="276" t="s">
        <v>59</v>
      </c>
      <c r="J5" s="276"/>
      <c r="K5" s="276"/>
      <c r="L5" s="10"/>
    </row>
    <row r="6" spans="1:17" ht="20.149999999999999" customHeight="1" x14ac:dyDescent="0.75">
      <c r="A6" s="10"/>
      <c r="B6" s="10"/>
      <c r="C6" s="10"/>
      <c r="D6" s="232"/>
      <c r="E6" s="233" t="s">
        <v>275</v>
      </c>
      <c r="F6" s="233"/>
      <c r="G6" s="233" t="s">
        <v>48</v>
      </c>
      <c r="H6" s="234"/>
      <c r="I6" s="233" t="s">
        <v>275</v>
      </c>
      <c r="J6" s="233"/>
      <c r="K6" s="233" t="s">
        <v>48</v>
      </c>
      <c r="L6" s="10"/>
      <c r="Q6" s="18"/>
    </row>
    <row r="7" spans="1:17" ht="20.149999999999999" customHeight="1" x14ac:dyDescent="0.75">
      <c r="A7" s="13" t="s">
        <v>60</v>
      </c>
      <c r="B7" s="10"/>
      <c r="C7" s="10"/>
      <c r="D7" s="221" t="s">
        <v>52</v>
      </c>
      <c r="E7" s="226">
        <v>2019</v>
      </c>
      <c r="F7" s="227"/>
      <c r="G7" s="226">
        <v>2018</v>
      </c>
      <c r="H7" s="227"/>
      <c r="I7" s="226">
        <v>2019</v>
      </c>
      <c r="J7" s="227"/>
      <c r="K7" s="226">
        <v>2018</v>
      </c>
      <c r="L7" s="10"/>
    </row>
    <row r="8" spans="1:17" ht="20.149999999999999" customHeight="1" x14ac:dyDescent="0.75">
      <c r="A8" s="10"/>
      <c r="B8" s="10"/>
      <c r="C8" s="10"/>
      <c r="D8" s="221"/>
      <c r="E8" s="226" t="s">
        <v>49</v>
      </c>
      <c r="F8" s="227"/>
      <c r="G8" s="226"/>
      <c r="H8" s="227"/>
      <c r="I8" s="226" t="s">
        <v>49</v>
      </c>
      <c r="J8" s="227"/>
      <c r="K8" s="226"/>
      <c r="L8" s="10"/>
    </row>
    <row r="9" spans="1:17" ht="20.149999999999999" customHeight="1" x14ac:dyDescent="0.75">
      <c r="A9" s="10"/>
      <c r="B9" s="10"/>
      <c r="C9" s="10"/>
      <c r="D9" s="221"/>
      <c r="E9" s="274" t="s">
        <v>65</v>
      </c>
      <c r="F9" s="275"/>
      <c r="G9" s="275"/>
      <c r="H9" s="275"/>
      <c r="I9" s="275"/>
      <c r="J9" s="275"/>
      <c r="K9" s="275"/>
      <c r="L9" s="10"/>
    </row>
    <row r="10" spans="1:17" s="10" customFormat="1" ht="20.149999999999999" customHeight="1" x14ac:dyDescent="0.75">
      <c r="A10" s="14" t="s">
        <v>83</v>
      </c>
      <c r="B10" s="15"/>
      <c r="C10" s="15"/>
      <c r="D10" s="16"/>
      <c r="E10" s="15"/>
      <c r="F10" s="15"/>
      <c r="G10" s="15"/>
      <c r="H10" s="17"/>
      <c r="I10" s="17"/>
      <c r="J10" s="17"/>
      <c r="K10" s="17"/>
    </row>
    <row r="11" spans="1:17" s="10" customFormat="1" ht="20.149999999999999" customHeight="1" x14ac:dyDescent="0.75">
      <c r="A11" s="18" t="s">
        <v>7</v>
      </c>
      <c r="B11" s="18"/>
      <c r="C11" s="11"/>
      <c r="D11" s="19"/>
      <c r="E11" s="61">
        <v>3049015</v>
      </c>
      <c r="F11" s="18"/>
      <c r="G11" s="163">
        <v>1112332</v>
      </c>
      <c r="H11" s="20"/>
      <c r="I11" s="141">
        <v>85363</v>
      </c>
      <c r="J11" s="48"/>
      <c r="K11" s="163">
        <v>105481</v>
      </c>
    </row>
    <row r="12" spans="1:17" s="10" customFormat="1" ht="20.149999999999999" customHeight="1" x14ac:dyDescent="0.75">
      <c r="A12" s="18" t="s">
        <v>16</v>
      </c>
      <c r="B12" s="18"/>
      <c r="C12" s="11"/>
      <c r="D12" s="19"/>
      <c r="E12" s="61">
        <v>458662</v>
      </c>
      <c r="F12" s="18"/>
      <c r="G12" s="163">
        <v>457202</v>
      </c>
      <c r="H12" s="20"/>
      <c r="I12" s="164" t="s">
        <v>145</v>
      </c>
      <c r="J12" s="165"/>
      <c r="K12" s="164">
        <v>0</v>
      </c>
    </row>
    <row r="13" spans="1:17" s="10" customFormat="1" ht="20.149999999999999" customHeight="1" x14ac:dyDescent="0.75">
      <c r="A13" s="18" t="s">
        <v>69</v>
      </c>
      <c r="B13" s="18"/>
      <c r="C13" s="11"/>
      <c r="D13" s="19">
        <v>4</v>
      </c>
      <c r="E13" s="61">
        <v>625366</v>
      </c>
      <c r="F13" s="18"/>
      <c r="G13" s="163">
        <v>848724</v>
      </c>
      <c r="H13" s="20"/>
      <c r="I13" s="61">
        <v>212473</v>
      </c>
      <c r="J13" s="48"/>
      <c r="K13" s="163">
        <v>418947</v>
      </c>
      <c r="L13" s="209"/>
      <c r="Q13" s="209"/>
    </row>
    <row r="14" spans="1:17" s="10" customFormat="1" ht="20.149999999999999" customHeight="1" x14ac:dyDescent="0.75">
      <c r="A14" s="18" t="s">
        <v>70</v>
      </c>
      <c r="B14" s="18"/>
      <c r="C14" s="11"/>
      <c r="D14" s="19"/>
      <c r="E14" s="61">
        <v>67284</v>
      </c>
      <c r="F14" s="18"/>
      <c r="G14" s="163">
        <v>77010</v>
      </c>
      <c r="H14" s="20"/>
      <c r="I14" s="61">
        <v>9935</v>
      </c>
      <c r="J14" s="48"/>
      <c r="K14" s="163">
        <v>11619</v>
      </c>
    </row>
    <row r="15" spans="1:17" s="10" customFormat="1" ht="20.149999999999999" customHeight="1" x14ac:dyDescent="0.75">
      <c r="A15" s="18" t="s">
        <v>150</v>
      </c>
      <c r="B15" s="18"/>
      <c r="C15" s="11"/>
      <c r="D15" s="19">
        <v>15</v>
      </c>
      <c r="E15" s="164" t="s">
        <v>145</v>
      </c>
      <c r="F15" s="23"/>
      <c r="G15" s="164">
        <v>0</v>
      </c>
      <c r="H15" s="22"/>
      <c r="I15" s="61">
        <v>1247828</v>
      </c>
      <c r="J15" s="48"/>
      <c r="K15" s="163">
        <v>625528</v>
      </c>
    </row>
    <row r="16" spans="1:17" s="10" customFormat="1" ht="20.149999999999999" customHeight="1" x14ac:dyDescent="0.75">
      <c r="A16" s="18" t="s">
        <v>207</v>
      </c>
      <c r="B16" s="18"/>
      <c r="C16" s="11"/>
      <c r="D16" s="19"/>
      <c r="E16" s="61">
        <v>15300</v>
      </c>
      <c r="F16" s="23"/>
      <c r="G16" s="164">
        <v>0</v>
      </c>
      <c r="H16" s="22"/>
      <c r="I16" s="164">
        <v>0</v>
      </c>
      <c r="J16" s="164"/>
      <c r="K16" s="164">
        <v>0</v>
      </c>
    </row>
    <row r="17" spans="1:11" s="10" customFormat="1" ht="20.149999999999999" customHeight="1" x14ac:dyDescent="0.75">
      <c r="A17" s="11" t="s">
        <v>74</v>
      </c>
      <c r="B17" s="18"/>
      <c r="C17" s="11"/>
      <c r="D17" s="19"/>
      <c r="E17" s="164"/>
      <c r="F17" s="23"/>
      <c r="G17" s="163"/>
      <c r="H17" s="24"/>
      <c r="I17" s="163"/>
      <c r="J17" s="166"/>
      <c r="K17" s="163"/>
    </row>
    <row r="18" spans="1:11" s="13" customFormat="1" ht="20.149999999999999" customHeight="1" x14ac:dyDescent="0.75">
      <c r="A18" s="18"/>
      <c r="B18" s="18" t="s">
        <v>73</v>
      </c>
      <c r="C18" s="11"/>
      <c r="D18" s="19">
        <v>11</v>
      </c>
      <c r="E18" s="61">
        <v>116120</v>
      </c>
      <c r="F18" s="18"/>
      <c r="G18" s="163">
        <v>79009</v>
      </c>
      <c r="H18" s="20"/>
      <c r="I18" s="61">
        <v>115781</v>
      </c>
      <c r="J18" s="48"/>
      <c r="K18" s="163">
        <v>70695</v>
      </c>
    </row>
    <row r="19" spans="1:11" s="10" customFormat="1" ht="20.149999999999999" customHeight="1" x14ac:dyDescent="0.75">
      <c r="A19" s="18" t="s">
        <v>0</v>
      </c>
      <c r="B19" s="18"/>
      <c r="C19" s="11"/>
      <c r="D19" s="19"/>
      <c r="E19" s="61">
        <v>80339</v>
      </c>
      <c r="F19" s="18"/>
      <c r="G19" s="163">
        <v>42675</v>
      </c>
      <c r="H19" s="20"/>
      <c r="I19" s="61">
        <v>46420</v>
      </c>
      <c r="J19" s="48"/>
      <c r="K19" s="163">
        <v>4440</v>
      </c>
    </row>
    <row r="20" spans="1:11" s="10" customFormat="1" ht="20.149999999999999" customHeight="1" x14ac:dyDescent="0.75">
      <c r="A20" s="11" t="s">
        <v>208</v>
      </c>
      <c r="B20" s="11"/>
      <c r="C20" s="33"/>
      <c r="D20" s="19">
        <v>5</v>
      </c>
      <c r="E20" s="164" t="s">
        <v>145</v>
      </c>
      <c r="F20" s="35"/>
      <c r="G20" s="164">
        <f>25800000-25800000</f>
        <v>0</v>
      </c>
      <c r="H20" s="31"/>
      <c r="I20" s="61">
        <v>44000</v>
      </c>
      <c r="J20" s="48"/>
      <c r="K20" s="163">
        <v>44000</v>
      </c>
    </row>
    <row r="21" spans="1:11" s="10" customFormat="1" ht="20.149999999999999" customHeight="1" x14ac:dyDescent="0.75">
      <c r="A21" s="215" t="s">
        <v>84</v>
      </c>
      <c r="B21" s="27"/>
      <c r="C21" s="27"/>
      <c r="D21" s="28"/>
      <c r="E21" s="29">
        <f>SUM(E11:E20)</f>
        <v>4412086</v>
      </c>
      <c r="F21" s="245"/>
      <c r="G21" s="29">
        <f>SUM(G11:G20)</f>
        <v>2616952</v>
      </c>
      <c r="H21" s="30"/>
      <c r="I21" s="29">
        <f>SUM(I11:I20)</f>
        <v>1761800</v>
      </c>
      <c r="J21" s="30"/>
      <c r="K21" s="29">
        <f>SUM(K11:K20)</f>
        <v>1280710</v>
      </c>
    </row>
    <row r="22" spans="1:11" s="10" customFormat="1" ht="20.149999999999999" customHeight="1" x14ac:dyDescent="0.75">
      <c r="A22" s="11"/>
      <c r="B22" s="11"/>
      <c r="C22" s="11"/>
      <c r="D22" s="19"/>
      <c r="E22" s="11"/>
      <c r="F22" s="11"/>
      <c r="G22" s="11"/>
      <c r="H22" s="11"/>
      <c r="I22" s="31"/>
      <c r="J22" s="21"/>
      <c r="K22" s="31"/>
    </row>
    <row r="23" spans="1:11" s="10" customFormat="1" ht="20.149999999999999" customHeight="1" x14ac:dyDescent="0.75">
      <c r="A23" s="32" t="s">
        <v>85</v>
      </c>
      <c r="B23" s="33"/>
      <c r="C23" s="33"/>
      <c r="D23" s="34"/>
      <c r="E23" s="31"/>
      <c r="F23" s="33"/>
      <c r="G23" s="31"/>
      <c r="H23" s="31"/>
      <c r="I23" s="31"/>
      <c r="J23" s="21"/>
      <c r="K23" s="31"/>
    </row>
    <row r="24" spans="1:11" s="10" customFormat="1" ht="20.149999999999999" customHeight="1" x14ac:dyDescent="0.75">
      <c r="A24" s="11" t="s">
        <v>131</v>
      </c>
      <c r="B24" s="33"/>
      <c r="C24" s="33"/>
      <c r="D24" s="19">
        <v>21.3</v>
      </c>
      <c r="E24" s="61">
        <v>2585</v>
      </c>
      <c r="F24" s="35"/>
      <c r="G24" s="163">
        <v>2582</v>
      </c>
      <c r="H24" s="31"/>
      <c r="I24" s="22">
        <v>0</v>
      </c>
      <c r="J24" s="48"/>
      <c r="K24" s="22">
        <v>0</v>
      </c>
    </row>
    <row r="25" spans="1:11" s="10" customFormat="1" ht="20.149999999999999" customHeight="1" x14ac:dyDescent="0.75">
      <c r="A25" s="11" t="s">
        <v>42</v>
      </c>
      <c r="B25" s="33"/>
      <c r="C25" s="33"/>
      <c r="D25" s="19">
        <v>6</v>
      </c>
      <c r="E25" s="61">
        <v>511690</v>
      </c>
      <c r="F25" s="35"/>
      <c r="G25" s="163">
        <v>473322</v>
      </c>
      <c r="H25" s="20"/>
      <c r="I25" s="61">
        <v>10983</v>
      </c>
      <c r="J25" s="48"/>
      <c r="K25" s="163">
        <v>12850</v>
      </c>
    </row>
    <row r="26" spans="1:11" s="10" customFormat="1" ht="20.149999999999999" customHeight="1" x14ac:dyDescent="0.75">
      <c r="A26" s="11" t="s">
        <v>149</v>
      </c>
      <c r="B26" s="33"/>
      <c r="C26" s="33"/>
      <c r="D26" s="19"/>
      <c r="E26" s="249">
        <v>33804</v>
      </c>
      <c r="F26" s="36"/>
      <c r="G26" s="22">
        <v>33804</v>
      </c>
      <c r="H26" s="24"/>
      <c r="I26" s="249">
        <v>0</v>
      </c>
      <c r="J26" s="166"/>
      <c r="K26" s="22">
        <v>0</v>
      </c>
    </row>
    <row r="27" spans="1:11" s="10" customFormat="1" ht="20.149999999999999" customHeight="1" x14ac:dyDescent="0.75">
      <c r="A27" s="18" t="s">
        <v>142</v>
      </c>
      <c r="B27" s="18"/>
      <c r="C27" s="11"/>
      <c r="D27" s="19">
        <v>7</v>
      </c>
      <c r="E27" s="61">
        <v>2296335</v>
      </c>
      <c r="F27" s="37"/>
      <c r="G27" s="163">
        <v>1980202</v>
      </c>
      <c r="H27" s="20"/>
      <c r="I27" s="61">
        <v>1649881</v>
      </c>
      <c r="J27" s="48"/>
      <c r="K27" s="163">
        <v>1123954</v>
      </c>
    </row>
    <row r="28" spans="1:11" s="10" customFormat="1" ht="20.149999999999999" customHeight="1" x14ac:dyDescent="0.75">
      <c r="A28" s="18" t="s">
        <v>102</v>
      </c>
      <c r="B28" s="18"/>
      <c r="C28" s="11"/>
      <c r="D28" s="19" t="s">
        <v>226</v>
      </c>
      <c r="E28" s="249">
        <v>0</v>
      </c>
      <c r="F28" s="37"/>
      <c r="G28" s="22">
        <v>0</v>
      </c>
      <c r="H28" s="22"/>
      <c r="I28" s="61">
        <v>2305405</v>
      </c>
      <c r="J28" s="48"/>
      <c r="K28" s="163">
        <v>2296405</v>
      </c>
    </row>
    <row r="29" spans="1:11" s="10" customFormat="1" ht="20.149999999999999" customHeight="1" x14ac:dyDescent="0.75">
      <c r="A29" s="18" t="s">
        <v>103</v>
      </c>
      <c r="B29" s="18"/>
      <c r="C29" s="11"/>
      <c r="D29" s="19">
        <v>9</v>
      </c>
      <c r="E29" s="61">
        <v>62018</v>
      </c>
      <c r="F29" s="37"/>
      <c r="G29" s="167">
        <v>63085</v>
      </c>
      <c r="H29" s="22"/>
      <c r="I29" s="61">
        <v>21518</v>
      </c>
      <c r="J29" s="48"/>
      <c r="K29" s="163">
        <v>21518</v>
      </c>
    </row>
    <row r="30" spans="1:11" s="10" customFormat="1" ht="20.149999999999999" customHeight="1" x14ac:dyDescent="0.75">
      <c r="A30" s="18" t="s">
        <v>151</v>
      </c>
      <c r="B30" s="18"/>
      <c r="C30" s="11"/>
      <c r="D30" s="19">
        <v>15</v>
      </c>
      <c r="E30" s="61">
        <v>230487</v>
      </c>
      <c r="F30" s="37"/>
      <c r="G30" s="163">
        <v>194748</v>
      </c>
      <c r="H30" s="22"/>
      <c r="I30" s="249">
        <v>120198</v>
      </c>
      <c r="J30" s="168"/>
      <c r="K30" s="22">
        <v>89845</v>
      </c>
    </row>
    <row r="31" spans="1:11" s="10" customFormat="1" ht="20.149999999999999" customHeight="1" x14ac:dyDescent="0.75">
      <c r="A31" s="18" t="s">
        <v>76</v>
      </c>
      <c r="B31" s="38"/>
      <c r="C31" s="11"/>
      <c r="D31" s="19"/>
      <c r="E31" s="61">
        <v>173106</v>
      </c>
      <c r="F31" s="37"/>
      <c r="G31" s="163">
        <v>173106</v>
      </c>
      <c r="H31" s="20"/>
      <c r="I31" s="61">
        <v>144572</v>
      </c>
      <c r="J31" s="48"/>
      <c r="K31" s="163">
        <v>144572</v>
      </c>
    </row>
    <row r="32" spans="1:11" s="10" customFormat="1" ht="20.149999999999999" customHeight="1" x14ac:dyDescent="0.75">
      <c r="A32" s="18" t="s">
        <v>104</v>
      </c>
      <c r="B32" s="38"/>
      <c r="C32" s="11"/>
      <c r="D32" s="19">
        <v>10</v>
      </c>
      <c r="E32" s="61">
        <v>3176176</v>
      </c>
      <c r="F32" s="37"/>
      <c r="G32" s="163">
        <v>4300197</v>
      </c>
      <c r="H32" s="20"/>
      <c r="I32" s="61">
        <v>641752</v>
      </c>
      <c r="J32" s="48"/>
      <c r="K32" s="163">
        <v>487319</v>
      </c>
    </row>
    <row r="33" spans="1:12" s="13" customFormat="1" ht="20.149999999999999" customHeight="1" x14ac:dyDescent="0.75">
      <c r="A33" s="11" t="s">
        <v>26</v>
      </c>
      <c r="B33" s="39"/>
      <c r="C33" s="11"/>
      <c r="D33" s="19">
        <v>11</v>
      </c>
      <c r="E33" s="61">
        <v>1409946</v>
      </c>
      <c r="F33" s="40"/>
      <c r="G33" s="163">
        <v>821225</v>
      </c>
      <c r="H33" s="20"/>
      <c r="I33" s="61">
        <v>1404869</v>
      </c>
      <c r="J33" s="11"/>
      <c r="K33" s="167">
        <v>770578</v>
      </c>
      <c r="L33" s="41"/>
    </row>
    <row r="34" spans="1:12" s="10" customFormat="1" ht="20.149999999999999" customHeight="1" x14ac:dyDescent="0.75">
      <c r="A34" s="11" t="s">
        <v>71</v>
      </c>
      <c r="B34" s="18"/>
      <c r="C34" s="11"/>
      <c r="D34" s="19"/>
      <c r="E34" s="61">
        <v>305631</v>
      </c>
      <c r="F34" s="37"/>
      <c r="G34" s="61">
        <v>313644</v>
      </c>
      <c r="H34" s="20"/>
      <c r="I34" s="61">
        <v>40243</v>
      </c>
      <c r="J34" s="48"/>
      <c r="K34" s="163">
        <v>43758</v>
      </c>
    </row>
    <row r="35" spans="1:12" s="10" customFormat="1" ht="20.149999999999999" customHeight="1" x14ac:dyDescent="0.75">
      <c r="A35" s="11" t="s">
        <v>209</v>
      </c>
      <c r="B35" s="18"/>
      <c r="C35" s="11"/>
      <c r="D35" s="19">
        <v>3</v>
      </c>
      <c r="E35" s="61">
        <v>691119</v>
      </c>
      <c r="F35" s="37"/>
      <c r="G35" s="163">
        <v>305301</v>
      </c>
      <c r="H35" s="20"/>
      <c r="I35" s="249">
        <v>0</v>
      </c>
      <c r="J35" s="48"/>
      <c r="K35" s="22">
        <v>0</v>
      </c>
    </row>
    <row r="36" spans="1:12" s="10" customFormat="1" ht="20.149999999999999" customHeight="1" x14ac:dyDescent="0.75">
      <c r="A36" s="11" t="s">
        <v>77</v>
      </c>
      <c r="B36" s="18"/>
      <c r="C36" s="11"/>
      <c r="D36" s="19"/>
      <c r="E36" s="61">
        <v>81314</v>
      </c>
      <c r="F36" s="37"/>
      <c r="G36" s="163">
        <f>86074</f>
        <v>86074</v>
      </c>
      <c r="H36" s="20"/>
      <c r="I36" s="61">
        <v>41419</v>
      </c>
      <c r="J36" s="49"/>
      <c r="K36" s="163">
        <v>46906</v>
      </c>
    </row>
    <row r="37" spans="1:12" s="10" customFormat="1" ht="20.149999999999999" customHeight="1" x14ac:dyDescent="0.75">
      <c r="A37" s="11" t="s">
        <v>264</v>
      </c>
      <c r="B37" s="18"/>
      <c r="C37" s="11"/>
      <c r="D37" s="19">
        <v>12</v>
      </c>
      <c r="E37" s="61">
        <v>290970</v>
      </c>
      <c r="F37" s="37"/>
      <c r="G37" s="163">
        <v>100110</v>
      </c>
      <c r="H37" s="20"/>
      <c r="I37" s="61">
        <v>290970</v>
      </c>
      <c r="J37" s="49"/>
      <c r="K37" s="163">
        <v>100110</v>
      </c>
      <c r="L37" s="209"/>
    </row>
    <row r="38" spans="1:12" s="10" customFormat="1" ht="20.149999999999999" customHeight="1" x14ac:dyDescent="0.75">
      <c r="A38" s="11" t="s">
        <v>210</v>
      </c>
      <c r="B38" s="18"/>
      <c r="C38" s="11"/>
      <c r="D38" s="19">
        <v>21.3</v>
      </c>
      <c r="E38" s="61">
        <v>40978</v>
      </c>
      <c r="F38" s="37"/>
      <c r="G38" s="163">
        <v>40978</v>
      </c>
      <c r="H38" s="20"/>
      <c r="I38" s="61">
        <v>16359</v>
      </c>
      <c r="J38" s="49"/>
      <c r="K38" s="163">
        <v>16359</v>
      </c>
    </row>
    <row r="39" spans="1:12" s="10" customFormat="1" ht="20.149999999999999" customHeight="1" x14ac:dyDescent="0.75">
      <c r="A39" s="18" t="s">
        <v>72</v>
      </c>
      <c r="B39" s="38"/>
      <c r="C39" s="11"/>
      <c r="D39" s="34"/>
      <c r="E39" s="61">
        <v>67766</v>
      </c>
      <c r="F39" s="37"/>
      <c r="G39" s="61">
        <v>67715</v>
      </c>
      <c r="H39" s="20"/>
      <c r="I39" s="61">
        <v>19557</v>
      </c>
      <c r="J39" s="48"/>
      <c r="K39" s="163">
        <v>17905</v>
      </c>
    </row>
    <row r="40" spans="1:12" s="10" customFormat="1" ht="20.149999999999999" customHeight="1" x14ac:dyDescent="0.75">
      <c r="A40" s="215" t="s">
        <v>86</v>
      </c>
      <c r="B40" s="27"/>
      <c r="C40" s="27"/>
      <c r="D40" s="42"/>
      <c r="E40" s="29">
        <f>SUM(E24:E39)</f>
        <v>9373925</v>
      </c>
      <c r="F40" s="43"/>
      <c r="G40" s="29">
        <f>SUM(G24:G39)</f>
        <v>8956093</v>
      </c>
      <c r="H40" s="30"/>
      <c r="I40" s="29">
        <f>SUM(I24:I39)</f>
        <v>6707726</v>
      </c>
      <c r="J40" s="30"/>
      <c r="K40" s="29">
        <f>SUM(K24:K39)</f>
        <v>5172079</v>
      </c>
    </row>
    <row r="41" spans="1:12" ht="20.149999999999999" customHeight="1" x14ac:dyDescent="0.75">
      <c r="A41" s="215"/>
      <c r="B41" s="38"/>
      <c r="C41" s="38"/>
      <c r="D41" s="34"/>
      <c r="E41" s="38"/>
      <c r="F41" s="38"/>
      <c r="G41" s="38"/>
      <c r="H41" s="38"/>
      <c r="I41" s="44"/>
      <c r="J41" s="21"/>
      <c r="K41" s="44"/>
    </row>
    <row r="42" spans="1:12" ht="20.149999999999999" customHeight="1" thickBot="1" x14ac:dyDescent="0.8">
      <c r="A42" s="27" t="s">
        <v>87</v>
      </c>
      <c r="B42" s="45"/>
      <c r="C42" s="45"/>
      <c r="D42" s="34"/>
      <c r="E42" s="169">
        <f>SUM(E21+E40)</f>
        <v>13786011</v>
      </c>
      <c r="F42" s="45"/>
      <c r="G42" s="169">
        <f>SUM(G21+G40)</f>
        <v>11573045</v>
      </c>
      <c r="H42" s="30"/>
      <c r="I42" s="46">
        <f>SUM(I21+I40)</f>
        <v>8469526</v>
      </c>
      <c r="J42" s="30"/>
      <c r="K42" s="46">
        <f>SUM(K21+K40)</f>
        <v>6452789</v>
      </c>
    </row>
    <row r="43" spans="1:12" ht="20.149999999999999" customHeight="1" thickTop="1" x14ac:dyDescent="0.75"/>
    <row r="44" spans="1:12" ht="20.149999999999999" customHeight="1" x14ac:dyDescent="0.75"/>
  </sheetData>
  <mergeCells count="3">
    <mergeCell ref="E9:K9"/>
    <mergeCell ref="E5:G5"/>
    <mergeCell ref="I5:K5"/>
  </mergeCells>
  <phoneticPr fontId="0" type="noConversion"/>
  <pageMargins left="0.8" right="0.8" top="0.48" bottom="0.5" header="0.5" footer="0.5"/>
  <pageSetup paperSize="9" scale="80" firstPageNumber="3" orientation="portrait" cellComments="asDisplayed" useFirstPageNumber="1" r:id="rId1"/>
  <headerFooter alignWithMargins="0">
    <oddFooter>&amp;L&amp;"Times New Roman,Regular"&amp;11  The accompanying notes form an integral part of the interim financial statements.
&amp;C&amp;"Times New Roman,Regular"&amp;11&amp;P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2"/>
  <sheetViews>
    <sheetView view="pageBreakPreview" zoomScaleNormal="90" zoomScaleSheetLayoutView="100" workbookViewId="0"/>
  </sheetViews>
  <sheetFormatPr defaultColWidth="9.09765625" defaultRowHeight="20.149999999999999" customHeight="1" x14ac:dyDescent="0.75"/>
  <cols>
    <col min="1" max="2" width="2.296875" style="11" customWidth="1"/>
    <col min="3" max="3" width="46.59765625" style="11" customWidth="1"/>
    <col min="4" max="4" width="5.69921875" style="19" customWidth="1"/>
    <col min="5" max="5" width="14.09765625" style="84" customWidth="1"/>
    <col min="6" max="6" width="0.8984375" style="81" customWidth="1"/>
    <col min="7" max="7" width="14.09765625" style="84" customWidth="1"/>
    <col min="8" max="8" width="0.8984375" style="84" customWidth="1"/>
    <col min="9" max="9" width="14.09765625" style="84" customWidth="1"/>
    <col min="10" max="10" width="0.69921875" style="84" customWidth="1"/>
    <col min="11" max="11" width="14.09765625" style="84" customWidth="1"/>
    <col min="12" max="12" width="9.09765625" style="11"/>
    <col min="13" max="16" width="9.09765625" style="11" customWidth="1"/>
    <col min="17" max="16384" width="9.09765625" style="11"/>
  </cols>
  <sheetData>
    <row r="1" spans="1:12" s="52" customFormat="1" ht="20.149999999999999" customHeight="1" x14ac:dyDescent="0.75">
      <c r="A1" s="218" t="s">
        <v>61</v>
      </c>
      <c r="B1" s="219"/>
      <c r="C1" s="219"/>
      <c r="D1" s="220"/>
      <c r="E1" s="219"/>
      <c r="F1" s="219"/>
      <c r="G1" s="219"/>
      <c r="H1" s="219"/>
      <c r="I1" s="219"/>
      <c r="J1" s="219"/>
      <c r="K1" s="219"/>
    </row>
    <row r="2" spans="1:12" s="52" customFormat="1" ht="20.149999999999999" customHeight="1" x14ac:dyDescent="0.75">
      <c r="A2" s="219" t="s">
        <v>97</v>
      </c>
      <c r="B2" s="219"/>
      <c r="C2" s="219"/>
      <c r="D2" s="220"/>
      <c r="E2" s="219"/>
      <c r="F2" s="219"/>
      <c r="G2" s="219"/>
      <c r="H2" s="219"/>
      <c r="I2" s="219"/>
      <c r="J2" s="219"/>
      <c r="K2" s="219"/>
    </row>
    <row r="3" spans="1:12" ht="20.149999999999999" customHeight="1" x14ac:dyDescent="0.75">
      <c r="A3" s="53"/>
      <c r="B3" s="53"/>
      <c r="C3" s="53"/>
      <c r="D3" s="216"/>
      <c r="E3" s="53"/>
      <c r="F3" s="53"/>
      <c r="G3" s="53"/>
      <c r="H3" s="53"/>
      <c r="I3" s="53"/>
      <c r="J3" s="53"/>
      <c r="K3" s="53"/>
      <c r="L3" s="10"/>
    </row>
    <row r="4" spans="1:12" ht="20.149999999999999" customHeight="1" x14ac:dyDescent="0.75">
      <c r="D4" s="221"/>
      <c r="E4" s="69"/>
      <c r="F4" s="222" t="s">
        <v>57</v>
      </c>
      <c r="G4" s="69"/>
      <c r="H4" s="69"/>
      <c r="I4" s="69"/>
      <c r="J4" s="223" t="s">
        <v>58</v>
      </c>
      <c r="K4" s="69"/>
    </row>
    <row r="5" spans="1:12" ht="20.149999999999999" customHeight="1" x14ac:dyDescent="0.75">
      <c r="D5" s="221"/>
      <c r="E5" s="277" t="s">
        <v>59</v>
      </c>
      <c r="F5" s="277"/>
      <c r="G5" s="277"/>
      <c r="H5" s="40"/>
      <c r="I5" s="277" t="s">
        <v>59</v>
      </c>
      <c r="J5" s="277"/>
      <c r="K5" s="277"/>
    </row>
    <row r="6" spans="1:12" ht="20.149999999999999" customHeight="1" x14ac:dyDescent="0.75">
      <c r="D6" s="120"/>
      <c r="E6" s="224" t="s">
        <v>275</v>
      </c>
      <c r="F6" s="224"/>
      <c r="G6" s="224" t="s">
        <v>48</v>
      </c>
      <c r="H6" s="225"/>
      <c r="I6" s="240" t="s">
        <v>275</v>
      </c>
      <c r="J6" s="224"/>
      <c r="K6" s="224" t="s">
        <v>48</v>
      </c>
    </row>
    <row r="7" spans="1:12" ht="20.149999999999999" customHeight="1" x14ac:dyDescent="0.75">
      <c r="A7" s="27" t="s">
        <v>78</v>
      </c>
      <c r="D7" s="221" t="s">
        <v>52</v>
      </c>
      <c r="E7" s="226">
        <v>2019</v>
      </c>
      <c r="F7" s="227"/>
      <c r="G7" s="226">
        <v>2018</v>
      </c>
      <c r="H7" s="227"/>
      <c r="I7" s="226">
        <v>2019</v>
      </c>
      <c r="J7" s="227"/>
      <c r="K7" s="226">
        <v>2018</v>
      </c>
    </row>
    <row r="8" spans="1:12" ht="20.149999999999999" customHeight="1" x14ac:dyDescent="0.75">
      <c r="D8" s="221"/>
      <c r="E8" s="226" t="s">
        <v>49</v>
      </c>
      <c r="F8" s="227"/>
      <c r="G8" s="226"/>
      <c r="H8" s="227"/>
      <c r="I8" s="226" t="s">
        <v>49</v>
      </c>
      <c r="J8" s="227"/>
      <c r="K8" s="226"/>
    </row>
    <row r="9" spans="1:12" ht="20.149999999999999" customHeight="1" x14ac:dyDescent="0.75">
      <c r="D9" s="221"/>
      <c r="E9" s="274" t="s">
        <v>65</v>
      </c>
      <c r="F9" s="275"/>
      <c r="G9" s="275"/>
      <c r="H9" s="275"/>
      <c r="I9" s="275"/>
      <c r="J9" s="275"/>
      <c r="K9" s="275"/>
    </row>
    <row r="10" spans="1:12" ht="20.149999999999999" customHeight="1" x14ac:dyDescent="0.75">
      <c r="A10" s="54" t="s">
        <v>88</v>
      </c>
      <c r="B10" s="215"/>
      <c r="C10" s="43"/>
      <c r="D10" s="34"/>
      <c r="E10" s="43"/>
      <c r="F10" s="43"/>
      <c r="G10" s="43"/>
      <c r="H10" s="55"/>
      <c r="I10" s="203"/>
      <c r="J10" s="55"/>
      <c r="K10" s="203"/>
    </row>
    <row r="11" spans="1:12" ht="20.149999999999999" customHeight="1" x14ac:dyDescent="0.75">
      <c r="A11" s="18" t="s">
        <v>211</v>
      </c>
      <c r="B11" s="18"/>
      <c r="D11" s="56">
        <v>13</v>
      </c>
      <c r="E11" s="61">
        <v>2602000</v>
      </c>
      <c r="F11" s="58"/>
      <c r="G11" s="163">
        <v>167000</v>
      </c>
      <c r="H11" s="58"/>
      <c r="I11" s="61">
        <v>2602000</v>
      </c>
      <c r="J11" s="48"/>
      <c r="K11" s="163">
        <v>167000</v>
      </c>
    </row>
    <row r="12" spans="1:12" ht="20.149999999999999" customHeight="1" x14ac:dyDescent="0.75">
      <c r="A12" s="18" t="s">
        <v>187</v>
      </c>
      <c r="B12" s="18"/>
      <c r="D12" s="34">
        <v>15</v>
      </c>
      <c r="E12" s="249">
        <v>0</v>
      </c>
      <c r="F12" s="58"/>
      <c r="G12" s="163">
        <v>4543</v>
      </c>
      <c r="H12" s="58"/>
      <c r="I12" s="249">
        <v>0</v>
      </c>
      <c r="J12" s="48"/>
      <c r="K12" s="164">
        <v>90400</v>
      </c>
    </row>
    <row r="13" spans="1:12" ht="20.149999999999999" customHeight="1" x14ac:dyDescent="0.75">
      <c r="A13" s="18" t="s">
        <v>50</v>
      </c>
      <c r="B13" s="18"/>
      <c r="C13" s="38"/>
      <c r="D13" s="34"/>
      <c r="E13" s="61">
        <v>1175894</v>
      </c>
      <c r="F13" s="58"/>
      <c r="G13" s="163">
        <v>1247790</v>
      </c>
      <c r="H13" s="58"/>
      <c r="I13" s="61">
        <v>202036</v>
      </c>
      <c r="J13" s="49"/>
      <c r="K13" s="163">
        <v>275865</v>
      </c>
    </row>
    <row r="14" spans="1:12" ht="20.149999999999999" customHeight="1" x14ac:dyDescent="0.75">
      <c r="A14" s="18" t="s">
        <v>212</v>
      </c>
      <c r="B14" s="18"/>
      <c r="C14" s="38"/>
      <c r="E14" s="249"/>
      <c r="F14" s="58"/>
      <c r="G14" s="163"/>
      <c r="H14" s="58"/>
      <c r="I14" s="249"/>
      <c r="J14" s="49"/>
      <c r="K14" s="163"/>
    </row>
    <row r="15" spans="1:12" ht="20.149999999999999" customHeight="1" x14ac:dyDescent="0.75">
      <c r="A15" s="18"/>
      <c r="B15" s="18" t="s">
        <v>213</v>
      </c>
      <c r="C15" s="38"/>
      <c r="D15" s="34">
        <v>3</v>
      </c>
      <c r="E15" s="249">
        <v>67412</v>
      </c>
      <c r="F15" s="58"/>
      <c r="G15" s="163">
        <v>66988</v>
      </c>
      <c r="H15" s="58"/>
      <c r="I15" s="249" t="s">
        <v>145</v>
      </c>
      <c r="J15" s="49"/>
      <c r="K15" s="164">
        <v>0</v>
      </c>
    </row>
    <row r="16" spans="1:12" s="10" customFormat="1" ht="20.149999999999999" customHeight="1" x14ac:dyDescent="0.75">
      <c r="A16" s="18" t="s">
        <v>22</v>
      </c>
      <c r="B16" s="18"/>
      <c r="C16" s="38"/>
      <c r="D16" s="56">
        <v>14</v>
      </c>
      <c r="E16" s="61">
        <v>83859</v>
      </c>
      <c r="F16" s="37"/>
      <c r="G16" s="163">
        <v>241366</v>
      </c>
      <c r="H16" s="20"/>
      <c r="I16" s="249">
        <v>33000</v>
      </c>
      <c r="J16" s="49"/>
      <c r="K16" s="164">
        <v>21800</v>
      </c>
    </row>
    <row r="17" spans="1:11" s="10" customFormat="1" ht="20.149999999999999" customHeight="1" x14ac:dyDescent="0.75">
      <c r="A17" s="18" t="s">
        <v>214</v>
      </c>
      <c r="B17" s="18"/>
      <c r="C17" s="38"/>
      <c r="D17" s="34"/>
      <c r="E17" s="249">
        <v>0</v>
      </c>
      <c r="F17" s="58"/>
      <c r="G17" s="60">
        <v>542</v>
      </c>
      <c r="H17" s="58"/>
      <c r="I17" s="249">
        <v>0</v>
      </c>
      <c r="J17" s="49"/>
      <c r="K17" s="164">
        <v>0</v>
      </c>
    </row>
    <row r="18" spans="1:11" s="10" customFormat="1" ht="20.149999999999999" customHeight="1" x14ac:dyDescent="0.75">
      <c r="A18" s="18" t="s">
        <v>215</v>
      </c>
      <c r="B18" s="18"/>
      <c r="C18" s="38"/>
      <c r="D18" s="34">
        <v>15</v>
      </c>
      <c r="E18" s="61">
        <v>25433</v>
      </c>
      <c r="F18" s="58"/>
      <c r="G18" s="163">
        <v>25433</v>
      </c>
      <c r="H18" s="58"/>
      <c r="I18" s="249">
        <v>76879</v>
      </c>
      <c r="J18" s="170"/>
      <c r="K18" s="60">
        <v>76879</v>
      </c>
    </row>
    <row r="19" spans="1:11" s="10" customFormat="1" ht="20.149999999999999" customHeight="1" x14ac:dyDescent="0.75">
      <c r="A19" s="18" t="s">
        <v>216</v>
      </c>
      <c r="B19" s="18"/>
      <c r="C19" s="38"/>
      <c r="D19" s="34"/>
      <c r="E19" s="249">
        <v>0</v>
      </c>
      <c r="F19" s="58"/>
      <c r="G19" s="163">
        <v>88480</v>
      </c>
      <c r="H19" s="58"/>
      <c r="I19" s="249">
        <v>0</v>
      </c>
      <c r="J19" s="170"/>
      <c r="K19" s="60">
        <v>88480</v>
      </c>
    </row>
    <row r="20" spans="1:11" s="10" customFormat="1" ht="20.149999999999999" customHeight="1" x14ac:dyDescent="0.75">
      <c r="A20" s="18" t="s">
        <v>105</v>
      </c>
      <c r="B20" s="11"/>
      <c r="C20" s="38"/>
      <c r="D20" s="56"/>
      <c r="E20" s="61">
        <v>144510</v>
      </c>
      <c r="F20" s="58"/>
      <c r="G20" s="163">
        <v>28389</v>
      </c>
      <c r="H20" s="58"/>
      <c r="I20" s="249">
        <v>0</v>
      </c>
      <c r="J20" s="48"/>
      <c r="K20" s="164">
        <v>0</v>
      </c>
    </row>
    <row r="21" spans="1:11" s="10" customFormat="1" ht="20.149999999999999" customHeight="1" x14ac:dyDescent="0.75">
      <c r="A21" s="18" t="s">
        <v>45</v>
      </c>
      <c r="B21" s="11"/>
      <c r="C21" s="38"/>
      <c r="D21" s="56"/>
      <c r="E21" s="61">
        <v>71869</v>
      </c>
      <c r="F21" s="58"/>
      <c r="G21" s="171">
        <v>64115</v>
      </c>
      <c r="H21" s="58"/>
      <c r="I21" s="61">
        <v>17255</v>
      </c>
      <c r="J21" s="11"/>
      <c r="K21" s="163">
        <v>23739</v>
      </c>
    </row>
    <row r="22" spans="1:11" s="10" customFormat="1" ht="20.149999999999999" customHeight="1" x14ac:dyDescent="0.75">
      <c r="A22" s="215" t="s">
        <v>89</v>
      </c>
      <c r="B22" s="27"/>
      <c r="C22" s="27"/>
      <c r="D22" s="63"/>
      <c r="E22" s="66">
        <f>SUM(E11:E21)</f>
        <v>4170977</v>
      </c>
      <c r="F22" s="64"/>
      <c r="G22" s="66">
        <f>SUM(G11:G21)</f>
        <v>1934646</v>
      </c>
      <c r="H22" s="65"/>
      <c r="I22" s="66">
        <f>SUM(I11:I21)</f>
        <v>2931170</v>
      </c>
      <c r="J22" s="58">
        <f>SUM(J11:J21)</f>
        <v>0</v>
      </c>
      <c r="K22" s="66">
        <f>SUM(K11:K21)</f>
        <v>744163</v>
      </c>
    </row>
    <row r="23" spans="1:11" s="10" customFormat="1" ht="20.149999999999999" customHeight="1" x14ac:dyDescent="0.75">
      <c r="A23" s="18"/>
      <c r="B23" s="18"/>
      <c r="C23" s="38"/>
      <c r="D23" s="56"/>
      <c r="E23" s="58"/>
      <c r="F23" s="67"/>
      <c r="G23" s="58"/>
      <c r="H23" s="57"/>
      <c r="I23" s="204"/>
      <c r="J23" s="57"/>
      <c r="K23" s="204"/>
    </row>
    <row r="24" spans="1:11" s="10" customFormat="1" ht="20.149999999999999" customHeight="1" x14ac:dyDescent="0.75">
      <c r="A24" s="54" t="s">
        <v>129</v>
      </c>
      <c r="B24" s="18"/>
      <c r="C24" s="38"/>
      <c r="D24" s="56"/>
      <c r="E24" s="58"/>
      <c r="F24" s="67"/>
      <c r="G24" s="58"/>
      <c r="H24" s="57"/>
      <c r="I24" s="70"/>
      <c r="J24" s="57"/>
      <c r="K24" s="70"/>
    </row>
    <row r="25" spans="1:11" s="10" customFormat="1" ht="20.149999999999999" customHeight="1" x14ac:dyDescent="0.75">
      <c r="A25" s="18" t="s">
        <v>217</v>
      </c>
      <c r="B25" s="18"/>
      <c r="C25" s="38"/>
      <c r="D25" s="56">
        <v>3</v>
      </c>
      <c r="E25" s="249">
        <v>61350</v>
      </c>
      <c r="F25" s="67"/>
      <c r="G25" s="62">
        <v>60315</v>
      </c>
      <c r="H25" s="59"/>
      <c r="I25" s="249">
        <v>0</v>
      </c>
      <c r="J25" s="59"/>
      <c r="K25" s="59">
        <v>0</v>
      </c>
    </row>
    <row r="26" spans="1:11" s="10" customFormat="1" ht="20.149999999999999" customHeight="1" x14ac:dyDescent="0.75">
      <c r="A26" s="18" t="s">
        <v>23</v>
      </c>
      <c r="B26" s="18"/>
      <c r="C26" s="38"/>
      <c r="D26" s="56">
        <v>14</v>
      </c>
      <c r="E26" s="61">
        <v>429830</v>
      </c>
      <c r="F26" s="58"/>
      <c r="G26" s="61">
        <v>600924</v>
      </c>
      <c r="H26" s="58"/>
      <c r="I26" s="249">
        <v>62200</v>
      </c>
      <c r="J26" s="49"/>
      <c r="K26" s="59">
        <v>86900</v>
      </c>
    </row>
    <row r="27" spans="1:11" s="10" customFormat="1" ht="20.149999999999999" customHeight="1" x14ac:dyDescent="0.75">
      <c r="A27" s="18" t="s">
        <v>218</v>
      </c>
      <c r="B27" s="18"/>
      <c r="C27" s="38"/>
      <c r="D27" s="56"/>
      <c r="E27" s="61">
        <v>997991</v>
      </c>
      <c r="F27" s="58"/>
      <c r="G27" s="61">
        <v>997219</v>
      </c>
      <c r="H27" s="58"/>
      <c r="I27" s="249">
        <v>997991</v>
      </c>
      <c r="J27" s="49"/>
      <c r="K27" s="59">
        <v>997219</v>
      </c>
    </row>
    <row r="28" spans="1:11" s="10" customFormat="1" ht="20.149999999999999" customHeight="1" x14ac:dyDescent="0.75">
      <c r="A28" s="18" t="s">
        <v>37</v>
      </c>
      <c r="B28" s="18"/>
      <c r="C28" s="38"/>
      <c r="D28" s="34">
        <v>15</v>
      </c>
      <c r="E28" s="61">
        <v>514520</v>
      </c>
      <c r="F28" s="58"/>
      <c r="G28" s="61">
        <v>533543</v>
      </c>
      <c r="H28" s="58"/>
      <c r="I28" s="249">
        <v>1111794</v>
      </c>
      <c r="J28" s="49"/>
      <c r="K28" s="59">
        <v>1169454</v>
      </c>
    </row>
    <row r="29" spans="1:11" s="10" customFormat="1" ht="20.149999999999999" customHeight="1" x14ac:dyDescent="0.75">
      <c r="A29" s="18" t="s">
        <v>79</v>
      </c>
      <c r="B29" s="18"/>
      <c r="C29" s="38"/>
      <c r="D29" s="56"/>
      <c r="E29" s="61">
        <v>73366</v>
      </c>
      <c r="F29" s="58"/>
      <c r="G29" s="61">
        <v>70502</v>
      </c>
      <c r="H29" s="58"/>
      <c r="I29" s="249">
        <v>0</v>
      </c>
      <c r="J29" s="49"/>
      <c r="K29" s="59">
        <v>0</v>
      </c>
    </row>
    <row r="30" spans="1:11" s="10" customFormat="1" ht="20.149999999999999" customHeight="1" x14ac:dyDescent="0.75">
      <c r="A30" s="18" t="s">
        <v>188</v>
      </c>
      <c r="B30" s="18"/>
      <c r="C30" s="38"/>
      <c r="D30" s="56"/>
      <c r="E30" s="61">
        <v>184351</v>
      </c>
      <c r="F30" s="58"/>
      <c r="G30" s="61">
        <v>171431</v>
      </c>
      <c r="H30" s="58"/>
      <c r="I30" s="61">
        <v>80283</v>
      </c>
      <c r="J30" s="48"/>
      <c r="K30" s="172">
        <v>65298</v>
      </c>
    </row>
    <row r="31" spans="1:11" s="13" customFormat="1" ht="20.149999999999999" customHeight="1" x14ac:dyDescent="0.75">
      <c r="A31" s="18" t="s">
        <v>219</v>
      </c>
      <c r="B31" s="18"/>
      <c r="C31" s="38"/>
      <c r="D31" s="56">
        <v>15</v>
      </c>
      <c r="E31" s="61">
        <v>984760</v>
      </c>
      <c r="F31" s="58"/>
      <c r="G31" s="61">
        <v>984760</v>
      </c>
      <c r="H31" s="58"/>
      <c r="I31" s="249">
        <v>0</v>
      </c>
      <c r="J31" s="48"/>
      <c r="K31" s="62">
        <v>0</v>
      </c>
    </row>
    <row r="32" spans="1:11" s="10" customFormat="1" ht="20.149999999999999" customHeight="1" x14ac:dyDescent="0.75">
      <c r="A32" s="18" t="s">
        <v>220</v>
      </c>
      <c r="B32" s="18"/>
      <c r="C32" s="38"/>
      <c r="D32" s="56">
        <v>9</v>
      </c>
      <c r="E32" s="61">
        <v>98882</v>
      </c>
      <c r="F32" s="58"/>
      <c r="G32" s="61">
        <v>87898</v>
      </c>
      <c r="H32" s="58"/>
      <c r="I32" s="249">
        <v>0</v>
      </c>
      <c r="J32" s="48"/>
      <c r="K32" s="62">
        <v>0</v>
      </c>
    </row>
    <row r="33" spans="1:11" s="10" customFormat="1" ht="20.149999999999999" customHeight="1" x14ac:dyDescent="0.75">
      <c r="A33" s="18" t="s">
        <v>36</v>
      </c>
      <c r="B33" s="18"/>
      <c r="C33" s="38"/>
      <c r="D33" s="56"/>
      <c r="E33" s="61">
        <v>61696</v>
      </c>
      <c r="F33" s="58"/>
      <c r="G33" s="61">
        <v>53673</v>
      </c>
      <c r="H33" s="58"/>
      <c r="I33" s="61">
        <v>465</v>
      </c>
      <c r="J33" s="48"/>
      <c r="K33" s="59">
        <v>2539</v>
      </c>
    </row>
    <row r="34" spans="1:11" s="10" customFormat="1" ht="20.149999999999999" customHeight="1" x14ac:dyDescent="0.75">
      <c r="A34" s="215" t="s">
        <v>90</v>
      </c>
      <c r="B34" s="27"/>
      <c r="C34" s="27"/>
      <c r="D34" s="63"/>
      <c r="E34" s="68">
        <f>SUM(E25:E33)</f>
        <v>3406746</v>
      </c>
      <c r="F34" s="64"/>
      <c r="G34" s="68">
        <f>SUM(G25:G33)</f>
        <v>3560265</v>
      </c>
      <c r="H34" s="65"/>
      <c r="I34" s="68">
        <f>SUM(I25:I33)</f>
        <v>2252733</v>
      </c>
      <c r="J34" s="65"/>
      <c r="K34" s="68">
        <f>SUM(K25:K33)</f>
        <v>2321410</v>
      </c>
    </row>
    <row r="35" spans="1:11" s="10" customFormat="1" ht="20.149999999999999" customHeight="1" x14ac:dyDescent="0.75">
      <c r="A35" s="11"/>
      <c r="B35" s="11"/>
      <c r="C35" s="215"/>
      <c r="D35" s="34"/>
      <c r="E35" s="69"/>
      <c r="F35" s="38"/>
      <c r="G35" s="69"/>
      <c r="H35" s="57"/>
      <c r="I35" s="70"/>
      <c r="J35" s="57"/>
      <c r="K35" s="70"/>
    </row>
    <row r="36" spans="1:11" s="10" customFormat="1" ht="20.149999999999999" customHeight="1" x14ac:dyDescent="0.75">
      <c r="A36" s="27" t="s">
        <v>91</v>
      </c>
      <c r="B36" s="11"/>
      <c r="C36" s="11"/>
      <c r="D36" s="19"/>
      <c r="E36" s="71">
        <f>SUM(E22+E34)</f>
        <v>7577723</v>
      </c>
      <c r="F36" s="11"/>
      <c r="G36" s="71">
        <f>SUM(G22+G34)</f>
        <v>5494911</v>
      </c>
      <c r="H36" s="72"/>
      <c r="I36" s="73">
        <f>SUM(I22+I34)</f>
        <v>5183903</v>
      </c>
      <c r="J36" s="72"/>
      <c r="K36" s="73">
        <f>SUM(K22+K34)</f>
        <v>3065573</v>
      </c>
    </row>
    <row r="37" spans="1:11" s="10" customFormat="1" ht="20.149999999999999" customHeight="1" x14ac:dyDescent="0.75">
      <c r="A37" s="115"/>
      <c r="B37" s="115"/>
      <c r="C37" s="201"/>
      <c r="D37" s="212"/>
      <c r="E37" s="81"/>
      <c r="F37" s="141"/>
      <c r="G37" s="81"/>
      <c r="H37" s="141"/>
      <c r="I37" s="141"/>
      <c r="J37" s="141"/>
      <c r="K37" s="141"/>
    </row>
    <row r="38" spans="1:11" s="13" customFormat="1" ht="20.149999999999999" customHeight="1" x14ac:dyDescent="0.75">
      <c r="B38" s="10"/>
      <c r="C38" s="10"/>
      <c r="D38" s="216"/>
      <c r="E38" s="72"/>
      <c r="F38" s="10"/>
      <c r="G38" s="72"/>
      <c r="H38" s="72"/>
      <c r="I38" s="202"/>
      <c r="J38" s="72"/>
      <c r="K38" s="202"/>
    </row>
    <row r="39" spans="1:11" s="10" customFormat="1" ht="20.149999999999999" customHeight="1" x14ac:dyDescent="0.75">
      <c r="A39" s="53"/>
      <c r="B39" s="13"/>
      <c r="C39" s="13"/>
      <c r="D39" s="161"/>
      <c r="E39" s="72"/>
      <c r="F39" s="162"/>
      <c r="G39" s="72"/>
      <c r="H39" s="65"/>
      <c r="I39" s="72"/>
      <c r="J39" s="65"/>
      <c r="K39" s="72"/>
    </row>
    <row r="40" spans="1:11" ht="20.149999999999999" customHeight="1" x14ac:dyDescent="0.75">
      <c r="A40" s="218" t="s">
        <v>61</v>
      </c>
      <c r="B40" s="219"/>
      <c r="C40" s="219"/>
      <c r="D40" s="220"/>
      <c r="E40" s="250"/>
      <c r="F40" s="250"/>
      <c r="G40" s="250"/>
      <c r="H40" s="250"/>
      <c r="I40" s="250"/>
      <c r="J40" s="250"/>
      <c r="K40" s="250"/>
    </row>
    <row r="41" spans="1:11" ht="20.149999999999999" customHeight="1" x14ac:dyDescent="0.75">
      <c r="A41" s="219" t="s">
        <v>97</v>
      </c>
      <c r="B41" s="219"/>
      <c r="C41" s="219"/>
      <c r="D41" s="220"/>
      <c r="E41" s="250"/>
      <c r="F41" s="250"/>
      <c r="G41" s="250"/>
      <c r="H41" s="250"/>
      <c r="I41" s="250"/>
      <c r="J41" s="250"/>
      <c r="K41" s="250"/>
    </row>
    <row r="42" spans="1:11" ht="20.149999999999999" customHeight="1" x14ac:dyDescent="0.75">
      <c r="A42" s="53"/>
      <c r="B42" s="53"/>
      <c r="C42" s="53"/>
      <c r="D42" s="216"/>
      <c r="E42" s="53"/>
      <c r="F42" s="53"/>
      <c r="G42" s="53"/>
      <c r="H42" s="53"/>
      <c r="I42" s="53"/>
      <c r="J42" s="53"/>
      <c r="K42" s="53"/>
    </row>
    <row r="43" spans="1:11" ht="20.149999999999999" customHeight="1" x14ac:dyDescent="0.75">
      <c r="D43" s="221"/>
      <c r="E43" s="69"/>
      <c r="F43" s="222" t="s">
        <v>57</v>
      </c>
      <c r="G43" s="69"/>
      <c r="H43" s="69"/>
      <c r="I43" s="69"/>
      <c r="J43" s="243" t="s">
        <v>58</v>
      </c>
      <c r="K43" s="69"/>
    </row>
    <row r="44" spans="1:11" ht="20.149999999999999" customHeight="1" x14ac:dyDescent="0.75">
      <c r="D44" s="221"/>
      <c r="E44" s="277" t="s">
        <v>59</v>
      </c>
      <c r="F44" s="277"/>
      <c r="G44" s="277"/>
      <c r="H44" s="40"/>
      <c r="I44" s="277" t="s">
        <v>59</v>
      </c>
      <c r="J44" s="277"/>
      <c r="K44" s="277"/>
    </row>
    <row r="45" spans="1:11" ht="20.149999999999999" customHeight="1" x14ac:dyDescent="0.75">
      <c r="D45" s="120"/>
      <c r="E45" s="244" t="s">
        <v>275</v>
      </c>
      <c r="F45" s="244"/>
      <c r="G45" s="244" t="s">
        <v>48</v>
      </c>
      <c r="H45" s="225"/>
      <c r="I45" s="244" t="s">
        <v>275</v>
      </c>
      <c r="J45" s="244"/>
      <c r="K45" s="244" t="s">
        <v>48</v>
      </c>
    </row>
    <row r="46" spans="1:11" ht="20.149999999999999" customHeight="1" x14ac:dyDescent="0.75">
      <c r="A46" s="27" t="s">
        <v>258</v>
      </c>
      <c r="D46" s="221"/>
      <c r="E46" s="226">
        <v>2019</v>
      </c>
      <c r="F46" s="227"/>
      <c r="G46" s="226">
        <v>2018</v>
      </c>
      <c r="H46" s="227"/>
      <c r="I46" s="226">
        <v>2019</v>
      </c>
      <c r="J46" s="227"/>
      <c r="K46" s="226">
        <v>2018</v>
      </c>
    </row>
    <row r="47" spans="1:11" ht="20.149999999999999" customHeight="1" x14ac:dyDescent="0.75">
      <c r="D47" s="221"/>
      <c r="E47" s="226" t="s">
        <v>49</v>
      </c>
      <c r="F47" s="227"/>
      <c r="G47" s="226"/>
      <c r="H47" s="227"/>
      <c r="I47" s="226" t="s">
        <v>49</v>
      </c>
      <c r="J47" s="227"/>
      <c r="K47" s="226"/>
    </row>
    <row r="48" spans="1:11" ht="20.149999999999999" customHeight="1" x14ac:dyDescent="0.75">
      <c r="D48" s="221"/>
      <c r="E48" s="274" t="s">
        <v>65</v>
      </c>
      <c r="F48" s="275"/>
      <c r="G48" s="275"/>
      <c r="H48" s="275"/>
      <c r="I48" s="275"/>
      <c r="J48" s="275"/>
      <c r="K48" s="275"/>
    </row>
    <row r="49" spans="1:11" s="10" customFormat="1" ht="20.149999999999999" customHeight="1" x14ac:dyDescent="0.75">
      <c r="A49" s="54" t="s">
        <v>80</v>
      </c>
      <c r="B49" s="215"/>
      <c r="C49" s="43"/>
      <c r="D49" s="34"/>
      <c r="E49" s="43"/>
      <c r="F49" s="43"/>
      <c r="G49" s="43"/>
      <c r="H49" s="55"/>
      <c r="I49" s="55"/>
      <c r="J49" s="55"/>
      <c r="K49" s="55"/>
    </row>
    <row r="50" spans="1:11" s="10" customFormat="1" ht="20.149999999999999" customHeight="1" x14ac:dyDescent="0.75">
      <c r="A50" s="11" t="s">
        <v>124</v>
      </c>
      <c r="B50" s="11"/>
      <c r="C50" s="33"/>
      <c r="D50" s="34"/>
      <c r="E50" s="33"/>
      <c r="F50" s="33"/>
      <c r="G50" s="33"/>
      <c r="H50" s="74"/>
      <c r="I50" s="74"/>
      <c r="J50" s="74"/>
      <c r="K50" s="74"/>
    </row>
    <row r="51" spans="1:11" s="10" customFormat="1" ht="20.149999999999999" customHeight="1" thickBot="1" x14ac:dyDescent="0.8">
      <c r="A51" s="11"/>
      <c r="B51" s="18" t="s">
        <v>106</v>
      </c>
      <c r="C51" s="38"/>
      <c r="D51" s="34"/>
      <c r="E51" s="75">
        <v>850000</v>
      </c>
      <c r="F51" s="37"/>
      <c r="G51" s="75">
        <v>850000</v>
      </c>
      <c r="H51" s="74"/>
      <c r="I51" s="75">
        <v>850000</v>
      </c>
      <c r="J51" s="74"/>
      <c r="K51" s="75">
        <v>850000</v>
      </c>
    </row>
    <row r="52" spans="1:11" s="10" customFormat="1" ht="20.149999999999999" customHeight="1" thickTop="1" x14ac:dyDescent="0.75">
      <c r="A52" s="11"/>
      <c r="B52" s="18" t="s">
        <v>6</v>
      </c>
      <c r="C52" s="11"/>
      <c r="D52" s="34"/>
      <c r="E52" s="57">
        <f>'SC-Conso 10'!E41</f>
        <v>850000</v>
      </c>
      <c r="F52" s="37"/>
      <c r="G52" s="57">
        <v>850000</v>
      </c>
      <c r="H52" s="74"/>
      <c r="I52" s="60">
        <f>'SC-Only 11'!D32</f>
        <v>850000</v>
      </c>
      <c r="J52" s="74"/>
      <c r="K52" s="60">
        <v>850000</v>
      </c>
    </row>
    <row r="53" spans="1:11" s="10" customFormat="1" ht="20.149999999999999" customHeight="1" x14ac:dyDescent="0.75">
      <c r="A53" s="11"/>
      <c r="B53" s="18" t="s">
        <v>66</v>
      </c>
      <c r="C53" s="11"/>
      <c r="D53" s="34"/>
      <c r="E53" s="60">
        <f>'SC-Conso 10'!G41</f>
        <v>-15740</v>
      </c>
      <c r="F53" s="37"/>
      <c r="G53" s="60">
        <v>-15740</v>
      </c>
      <c r="H53" s="74"/>
      <c r="I53" s="59">
        <v>0</v>
      </c>
      <c r="J53" s="60"/>
      <c r="K53" s="59">
        <v>0</v>
      </c>
    </row>
    <row r="54" spans="1:11" s="10" customFormat="1" ht="20.149999999999999" customHeight="1" x14ac:dyDescent="0.75">
      <c r="A54" s="18" t="s">
        <v>143</v>
      </c>
      <c r="B54" s="18"/>
      <c r="C54" s="38"/>
      <c r="D54" s="34"/>
      <c r="E54" s="60"/>
      <c r="F54" s="38"/>
      <c r="G54" s="60"/>
      <c r="H54" s="74"/>
      <c r="I54" s="76"/>
      <c r="J54" s="77"/>
      <c r="K54" s="76"/>
    </row>
    <row r="55" spans="1:11" s="10" customFormat="1" ht="20.149999999999999" customHeight="1" x14ac:dyDescent="0.75">
      <c r="A55" s="38"/>
      <c r="B55" s="11" t="s">
        <v>24</v>
      </c>
      <c r="C55" s="11"/>
      <c r="D55" s="34"/>
      <c r="E55" s="20">
        <f>'SC-Conso 10'!I41</f>
        <v>1643000</v>
      </c>
      <c r="F55" s="37"/>
      <c r="G55" s="20">
        <v>1643000</v>
      </c>
      <c r="H55" s="173"/>
      <c r="I55" s="20">
        <f>'SC-Only 11'!F32</f>
        <v>1643000</v>
      </c>
      <c r="J55" s="174"/>
      <c r="K55" s="40">
        <v>1643000</v>
      </c>
    </row>
    <row r="56" spans="1:11" s="10" customFormat="1" ht="20.149999999999999" customHeight="1" x14ac:dyDescent="0.75">
      <c r="A56" s="11"/>
      <c r="B56" s="18" t="s">
        <v>221</v>
      </c>
      <c r="C56" s="11"/>
      <c r="D56" s="34"/>
      <c r="E56" s="20">
        <f>'SC-Conso 10'!K41</f>
        <v>18365</v>
      </c>
      <c r="F56" s="37"/>
      <c r="G56" s="20">
        <v>18365</v>
      </c>
      <c r="H56" s="173"/>
      <c r="I56" s="40">
        <f>'SC-Only 11'!H32</f>
        <v>16950</v>
      </c>
      <c r="J56" s="174"/>
      <c r="K56" s="40">
        <v>16950</v>
      </c>
    </row>
    <row r="57" spans="1:11" s="10" customFormat="1" ht="20.149999999999999" customHeight="1" x14ac:dyDescent="0.75">
      <c r="A57" s="11" t="s">
        <v>18</v>
      </c>
      <c r="B57" s="11"/>
      <c r="C57" s="11"/>
      <c r="D57" s="34"/>
      <c r="E57" s="60"/>
      <c r="F57" s="33"/>
      <c r="G57" s="60"/>
      <c r="H57" s="74"/>
      <c r="I57" s="76"/>
      <c r="J57" s="77"/>
      <c r="K57" s="76"/>
    </row>
    <row r="58" spans="1:11" s="10" customFormat="1" ht="20.149999999999999" customHeight="1" x14ac:dyDescent="0.75">
      <c r="A58" s="11"/>
      <c r="B58" s="18" t="s">
        <v>1</v>
      </c>
      <c r="C58" s="18"/>
      <c r="D58" s="34"/>
      <c r="E58" s="11"/>
      <c r="F58" s="11"/>
      <c r="G58" s="11"/>
      <c r="H58" s="60"/>
      <c r="I58" s="60"/>
      <c r="J58" s="60"/>
      <c r="K58" s="60"/>
    </row>
    <row r="59" spans="1:11" s="10" customFormat="1" ht="20.149999999999999" customHeight="1" x14ac:dyDescent="0.75">
      <c r="A59" s="11"/>
      <c r="B59" s="18"/>
      <c r="C59" s="18" t="s">
        <v>8</v>
      </c>
      <c r="D59" s="34"/>
      <c r="E59" s="251">
        <v>85000</v>
      </c>
      <c r="F59" s="37"/>
      <c r="G59" s="20">
        <v>85000</v>
      </c>
      <c r="H59" s="173"/>
      <c r="I59" s="251">
        <v>85000</v>
      </c>
      <c r="J59" s="174"/>
      <c r="K59" s="40">
        <v>85000</v>
      </c>
    </row>
    <row r="60" spans="1:11" s="10" customFormat="1" ht="20.149999999999999" customHeight="1" x14ac:dyDescent="0.75">
      <c r="A60" s="11"/>
      <c r="B60" s="18"/>
      <c r="C60" s="18" t="s">
        <v>132</v>
      </c>
      <c r="D60" s="34"/>
      <c r="E60" s="251">
        <v>440257</v>
      </c>
      <c r="F60" s="37"/>
      <c r="G60" s="20">
        <v>440257</v>
      </c>
      <c r="H60" s="173"/>
      <c r="I60" s="249">
        <v>0</v>
      </c>
      <c r="J60" s="49"/>
      <c r="K60" s="59">
        <v>0</v>
      </c>
    </row>
    <row r="61" spans="1:11" s="10" customFormat="1" ht="20.149999999999999" customHeight="1" x14ac:dyDescent="0.75">
      <c r="A61" s="11"/>
      <c r="B61" s="11"/>
      <c r="C61" s="18" t="s">
        <v>222</v>
      </c>
      <c r="D61" s="34"/>
      <c r="E61" s="251">
        <v>15740</v>
      </c>
      <c r="F61" s="37"/>
      <c r="G61" s="20">
        <v>15740</v>
      </c>
      <c r="H61" s="173"/>
      <c r="I61" s="249">
        <v>0</v>
      </c>
      <c r="J61" s="49"/>
      <c r="K61" s="59">
        <v>0</v>
      </c>
    </row>
    <row r="62" spans="1:11" s="10" customFormat="1" ht="20.149999999999999" customHeight="1" x14ac:dyDescent="0.75">
      <c r="A62" s="11"/>
      <c r="B62" s="18" t="s">
        <v>20</v>
      </c>
      <c r="C62" s="18"/>
      <c r="D62" s="34"/>
      <c r="E62" s="251">
        <v>1605629</v>
      </c>
      <c r="F62" s="37"/>
      <c r="G62" s="21">
        <v>1666584</v>
      </c>
      <c r="H62" s="173"/>
      <c r="I62" s="251">
        <v>685887</v>
      </c>
      <c r="J62" s="49"/>
      <c r="K62" s="20">
        <v>785986</v>
      </c>
    </row>
    <row r="63" spans="1:11" s="10" customFormat="1" ht="20.149999999999999" customHeight="1" x14ac:dyDescent="0.75">
      <c r="A63" s="11" t="s">
        <v>40</v>
      </c>
      <c r="B63" s="18"/>
      <c r="C63" s="18"/>
      <c r="D63" s="19"/>
      <c r="E63" s="253">
        <v>223729</v>
      </c>
      <c r="F63" s="37"/>
      <c r="G63" s="205">
        <v>267576</v>
      </c>
      <c r="H63" s="173"/>
      <c r="I63" s="253">
        <v>4786</v>
      </c>
      <c r="J63" s="175"/>
      <c r="K63" s="205">
        <v>6280</v>
      </c>
    </row>
    <row r="64" spans="1:11" s="10" customFormat="1" ht="20.149999999999999" customHeight="1" x14ac:dyDescent="0.75">
      <c r="A64" s="215" t="s">
        <v>223</v>
      </c>
      <c r="B64" s="215"/>
      <c r="C64" s="11"/>
      <c r="D64" s="19"/>
      <c r="E64" s="72">
        <f>SUM(E52:E63)</f>
        <v>4865980</v>
      </c>
      <c r="F64" s="18"/>
      <c r="G64" s="72">
        <f>SUM(G52:G63)</f>
        <v>4970782</v>
      </c>
      <c r="H64" s="72"/>
      <c r="I64" s="72">
        <f>SUM(I52:I63)</f>
        <v>3285623</v>
      </c>
      <c r="J64" s="72"/>
      <c r="K64" s="72">
        <f>SUM(K52:K63)</f>
        <v>3387216</v>
      </c>
    </row>
    <row r="65" spans="1:12" s="10" customFormat="1" ht="20.149999999999999" customHeight="1" x14ac:dyDescent="0.75">
      <c r="A65" s="11" t="s">
        <v>41</v>
      </c>
      <c r="B65" s="18"/>
      <c r="C65" s="38"/>
      <c r="D65" s="34"/>
      <c r="E65" s="252">
        <v>1342308</v>
      </c>
      <c r="F65" s="35"/>
      <c r="G65" s="252">
        <v>1107352</v>
      </c>
      <c r="H65" s="74"/>
      <c r="I65" s="22">
        <v>0</v>
      </c>
      <c r="J65" s="74"/>
      <c r="K65" s="22">
        <v>0</v>
      </c>
    </row>
    <row r="66" spans="1:12" s="10" customFormat="1" ht="20.149999999999999" customHeight="1" x14ac:dyDescent="0.75">
      <c r="A66" s="215" t="s">
        <v>81</v>
      </c>
      <c r="B66" s="11"/>
      <c r="C66" s="11"/>
      <c r="D66" s="34"/>
      <c r="E66" s="68">
        <f>SUM(E64:E65)</f>
        <v>6208288</v>
      </c>
      <c r="F66" s="33"/>
      <c r="G66" s="68">
        <f>SUM(G64:G65)</f>
        <v>6078134</v>
      </c>
      <c r="H66" s="72"/>
      <c r="I66" s="68">
        <f>SUM(I64:I65)</f>
        <v>3285623</v>
      </c>
      <c r="J66" s="72"/>
      <c r="K66" s="68">
        <f>SUM(K64:K65)</f>
        <v>3387216</v>
      </c>
    </row>
    <row r="67" spans="1:12" s="10" customFormat="1" ht="20.149999999999999" customHeight="1" x14ac:dyDescent="0.75">
      <c r="A67" s="27"/>
      <c r="B67" s="27"/>
      <c r="C67" s="45"/>
      <c r="D67" s="34"/>
      <c r="E67" s="78"/>
      <c r="F67" s="45"/>
      <c r="G67" s="78"/>
      <c r="H67" s="79"/>
      <c r="I67" s="78"/>
      <c r="J67" s="79"/>
      <c r="K67" s="78"/>
    </row>
    <row r="68" spans="1:12" s="10" customFormat="1" ht="20.149999999999999" customHeight="1" thickBot="1" x14ac:dyDescent="0.8">
      <c r="A68" s="27" t="s">
        <v>82</v>
      </c>
      <c r="B68" s="215"/>
      <c r="C68" s="43"/>
      <c r="D68" s="34"/>
      <c r="E68" s="169">
        <f>SUM(E36+E66)</f>
        <v>13786011</v>
      </c>
      <c r="F68" s="45"/>
      <c r="G68" s="169">
        <f>SUM(G36+G66)</f>
        <v>11573045</v>
      </c>
      <c r="H68" s="30"/>
      <c r="I68" s="46">
        <f>SUM(I36+I66)</f>
        <v>8469526</v>
      </c>
      <c r="J68" s="30"/>
      <c r="K68" s="46">
        <f>SUM(K36+K66)</f>
        <v>6452789</v>
      </c>
    </row>
    <row r="69" spans="1:12" s="10" customFormat="1" ht="20.149999999999999" customHeight="1" thickTop="1" x14ac:dyDescent="0.75">
      <c r="B69" s="53"/>
      <c r="C69" s="80"/>
      <c r="D69" s="16"/>
      <c r="E69" s="25"/>
      <c r="F69" s="81"/>
      <c r="G69" s="25"/>
      <c r="H69" s="81"/>
      <c r="I69" s="25"/>
      <c r="J69" s="81"/>
      <c r="K69" s="25"/>
    </row>
    <row r="70" spans="1:12" s="10" customFormat="1" ht="20.149999999999999" customHeight="1" x14ac:dyDescent="0.75">
      <c r="A70" s="11"/>
      <c r="B70" s="215"/>
      <c r="C70" s="180"/>
      <c r="D70" s="181"/>
      <c r="E70" s="182">
        <f>E68-'BL-3'!E42</f>
        <v>0</v>
      </c>
      <c r="F70" s="183">
        <v>0</v>
      </c>
      <c r="G70" s="182">
        <f>G68-'BL-3'!G42</f>
        <v>0</v>
      </c>
      <c r="H70" s="183">
        <v>0</v>
      </c>
      <c r="I70" s="182">
        <f>I68-'BL-3'!I42</f>
        <v>0</v>
      </c>
      <c r="J70" s="183">
        <v>0</v>
      </c>
      <c r="K70" s="182">
        <f>K68-'BL-3'!K42</f>
        <v>0</v>
      </c>
    </row>
    <row r="71" spans="1:12" ht="20.149999999999999" customHeight="1" x14ac:dyDescent="0.75">
      <c r="A71" s="13"/>
      <c r="B71" s="53"/>
      <c r="C71" s="80"/>
      <c r="D71" s="16"/>
      <c r="E71" s="194"/>
      <c r="F71" s="195"/>
      <c r="G71" s="194"/>
      <c r="H71" s="194"/>
      <c r="I71" s="194"/>
      <c r="J71" s="194"/>
      <c r="K71" s="194"/>
      <c r="L71" s="10"/>
    </row>
    <row r="72" spans="1:12" ht="20.149999999999999" customHeight="1" x14ac:dyDescent="0.75">
      <c r="A72" s="10"/>
      <c r="B72" s="53"/>
      <c r="C72" s="80"/>
      <c r="D72" s="16"/>
      <c r="E72" s="25"/>
      <c r="G72" s="25"/>
      <c r="H72" s="81"/>
      <c r="I72" s="25"/>
      <c r="J72" s="81"/>
      <c r="K72" s="25"/>
    </row>
    <row r="73" spans="1:12" ht="20.149999999999999" customHeight="1" x14ac:dyDescent="0.75">
      <c r="B73" s="215"/>
      <c r="C73" s="180"/>
      <c r="D73" s="181"/>
      <c r="E73" s="182"/>
      <c r="F73" s="183"/>
      <c r="G73" s="183"/>
      <c r="H73" s="183"/>
      <c r="I73" s="183"/>
      <c r="J73" s="183"/>
      <c r="K73" s="183"/>
    </row>
    <row r="74" spans="1:12" ht="20.149999999999999" customHeight="1" x14ac:dyDescent="0.75">
      <c r="B74" s="215"/>
      <c r="C74" s="43"/>
      <c r="D74" s="34"/>
      <c r="E74" s="81"/>
      <c r="G74" s="81"/>
      <c r="H74" s="81"/>
      <c r="I74" s="81"/>
      <c r="J74" s="81"/>
      <c r="K74" s="81"/>
    </row>
    <row r="75" spans="1:12" ht="20.149999999999999" customHeight="1" x14ac:dyDescent="0.75">
      <c r="B75" s="215"/>
      <c r="C75" s="43"/>
      <c r="D75" s="34"/>
      <c r="E75" s="81"/>
      <c r="G75" s="81"/>
      <c r="H75" s="81"/>
      <c r="I75" s="81"/>
      <c r="J75" s="81"/>
      <c r="K75" s="81"/>
    </row>
    <row r="76" spans="1:12" ht="20.149999999999999" customHeight="1" x14ac:dyDescent="0.75">
      <c r="B76" s="215"/>
      <c r="C76" s="43"/>
      <c r="D76" s="34"/>
      <c r="E76" s="81"/>
      <c r="G76" s="81"/>
      <c r="H76" s="81"/>
      <c r="I76" s="81"/>
      <c r="J76" s="81"/>
      <c r="K76" s="81"/>
    </row>
    <row r="77" spans="1:12" ht="20.149999999999999" customHeight="1" x14ac:dyDescent="0.75">
      <c r="A77" s="53"/>
      <c r="B77" s="53"/>
      <c r="C77" s="53"/>
      <c r="D77" s="82"/>
      <c r="E77" s="83"/>
      <c r="F77" s="83"/>
      <c r="G77" s="83"/>
      <c r="H77" s="83"/>
      <c r="I77" s="83"/>
      <c r="J77" s="83"/>
      <c r="K77" s="83"/>
    </row>
    <row r="78" spans="1:12" ht="20.149999999999999" customHeight="1" x14ac:dyDescent="0.75">
      <c r="A78" s="53"/>
      <c r="B78" s="53"/>
      <c r="C78" s="53"/>
      <c r="D78" s="82"/>
      <c r="E78" s="83"/>
      <c r="F78" s="83"/>
      <c r="G78" s="83"/>
      <c r="H78" s="83"/>
      <c r="I78" s="83"/>
      <c r="J78" s="83"/>
      <c r="K78" s="83"/>
    </row>
    <row r="79" spans="1:12" ht="20.149999999999999" customHeight="1" x14ac:dyDescent="0.75">
      <c r="A79" s="53"/>
      <c r="B79" s="53"/>
      <c r="C79" s="53"/>
      <c r="D79" s="82"/>
      <c r="E79" s="83"/>
      <c r="F79" s="83"/>
      <c r="G79" s="83"/>
      <c r="H79" s="83"/>
      <c r="I79" s="83"/>
      <c r="J79" s="83"/>
      <c r="K79" s="83"/>
    </row>
    <row r="80" spans="1:12" ht="20.149999999999999" customHeight="1" x14ac:dyDescent="0.75">
      <c r="A80" s="53"/>
      <c r="B80" s="53"/>
      <c r="C80" s="53"/>
      <c r="D80" s="82"/>
      <c r="E80" s="83"/>
      <c r="F80" s="83"/>
      <c r="G80" s="83"/>
      <c r="H80" s="83"/>
      <c r="I80" s="83"/>
      <c r="J80" s="83"/>
      <c r="K80" s="83"/>
    </row>
    <row r="81" spans="1:11" ht="20.149999999999999" customHeight="1" x14ac:dyDescent="0.75">
      <c r="A81" s="53"/>
      <c r="B81" s="53"/>
      <c r="C81" s="53"/>
      <c r="D81" s="82"/>
      <c r="E81" s="83"/>
      <c r="F81" s="83"/>
      <c r="G81" s="83"/>
      <c r="H81" s="83"/>
      <c r="I81" s="83"/>
      <c r="J81" s="83"/>
      <c r="K81" s="83"/>
    </row>
    <row r="82" spans="1:11" ht="20.149999999999999" customHeight="1" x14ac:dyDescent="0.75">
      <c r="A82" s="53"/>
      <c r="B82" s="53"/>
      <c r="C82" s="53"/>
      <c r="D82" s="82"/>
      <c r="E82" s="83"/>
      <c r="F82" s="83"/>
      <c r="G82" s="83"/>
      <c r="H82" s="83"/>
      <c r="I82" s="83"/>
      <c r="J82" s="83"/>
      <c r="K82" s="83"/>
    </row>
  </sheetData>
  <mergeCells count="6">
    <mergeCell ref="E48:K48"/>
    <mergeCell ref="E5:G5"/>
    <mergeCell ref="I5:K5"/>
    <mergeCell ref="E9:K9"/>
    <mergeCell ref="E44:G44"/>
    <mergeCell ref="I44:K44"/>
  </mergeCells>
  <phoneticPr fontId="0" type="noConversion"/>
  <pageMargins left="0.8" right="0.8" top="0.48" bottom="0.5" header="0.5" footer="0.5"/>
  <pageSetup paperSize="9" scale="80" firstPageNumber="4" orientation="portrait" cellComments="asDisplayed" useFirstPageNumber="1" r:id="rId1"/>
  <headerFooter alignWithMargins="0">
    <oddFooter>&amp;L&amp;"Times New Roman,Regular"&amp;11  The accompanying notes form an integral part of the interim financial statements. 
&amp;C&amp;"Times New Roman,Regular"&amp;11&amp;P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8"/>
  <sheetViews>
    <sheetView view="pageBreakPreview" zoomScaleNormal="80" zoomScaleSheetLayoutView="100" workbookViewId="0">
      <selection sqref="A1:L1"/>
    </sheetView>
  </sheetViews>
  <sheetFormatPr defaultColWidth="9.09765625" defaultRowHeight="19.5" customHeight="1" x14ac:dyDescent="0.75"/>
  <cols>
    <col min="1" max="1" width="2.296875" style="11" customWidth="1"/>
    <col min="2" max="2" width="2.59765625" style="11" customWidth="1"/>
    <col min="3" max="3" width="44.69921875" style="11" customWidth="1"/>
    <col min="4" max="4" width="6.296875" style="19" customWidth="1"/>
    <col min="5" max="5" width="0.8984375" style="11" customWidth="1"/>
    <col min="6" max="6" width="14" style="84" customWidth="1"/>
    <col min="7" max="7" width="0.8984375" style="81" customWidth="1"/>
    <col min="8" max="8" width="14" style="84" customWidth="1"/>
    <col min="9" max="9" width="0.8984375" style="81" customWidth="1"/>
    <col min="10" max="10" width="13.69921875" style="84" customWidth="1"/>
    <col min="11" max="11" width="0.8984375" style="84" customWidth="1"/>
    <col min="12" max="12" width="14.69921875" style="84" customWidth="1"/>
    <col min="13" max="16384" width="9.09765625" style="11"/>
  </cols>
  <sheetData>
    <row r="1" spans="1:12" ht="20.149999999999999" customHeight="1" x14ac:dyDescent="0.75">
      <c r="A1" s="279" t="str">
        <f>+'BL-3'!A1:K1</f>
        <v>Dusit Thani Public Company Limited and its Subsidiaries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</row>
    <row r="2" spans="1:12" ht="20.149999999999999" customHeight="1" x14ac:dyDescent="0.75">
      <c r="A2" s="280" t="s">
        <v>98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</row>
    <row r="3" spans="1:12" ht="15" customHeight="1" x14ac:dyDescent="0.75">
      <c r="A3" s="215"/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</row>
    <row r="4" spans="1:12" ht="20.149999999999999" customHeight="1" x14ac:dyDescent="0.75">
      <c r="A4" s="215"/>
      <c r="B4" s="215"/>
      <c r="C4" s="215"/>
      <c r="D4" s="221"/>
      <c r="E4" s="235"/>
      <c r="F4" s="69"/>
      <c r="G4" s="222" t="s">
        <v>57</v>
      </c>
      <c r="H4" s="69"/>
      <c r="I4" s="69"/>
      <c r="J4" s="69"/>
      <c r="K4" s="223" t="s">
        <v>58</v>
      </c>
      <c r="L4" s="69"/>
    </row>
    <row r="5" spans="1:12" ht="20.149999999999999" customHeight="1" x14ac:dyDescent="0.75">
      <c r="A5" s="53"/>
      <c r="B5" s="53"/>
      <c r="C5" s="53"/>
      <c r="D5" s="221"/>
      <c r="E5" s="58"/>
      <c r="F5" s="277" t="s">
        <v>59</v>
      </c>
      <c r="G5" s="277"/>
      <c r="H5" s="277"/>
      <c r="I5" s="40"/>
      <c r="J5" s="277" t="s">
        <v>59</v>
      </c>
      <c r="K5" s="277"/>
      <c r="L5" s="277"/>
    </row>
    <row r="6" spans="1:12" ht="20.149999999999999" customHeight="1" x14ac:dyDescent="0.75">
      <c r="A6" s="53"/>
      <c r="B6" s="53"/>
      <c r="C6" s="53"/>
      <c r="D6" s="221"/>
      <c r="E6" s="58"/>
      <c r="F6" s="278" t="s">
        <v>107</v>
      </c>
      <c r="G6" s="278"/>
      <c r="H6" s="278"/>
      <c r="I6" s="40"/>
      <c r="J6" s="278" t="s">
        <v>107</v>
      </c>
      <c r="K6" s="278"/>
      <c r="L6" s="278"/>
    </row>
    <row r="7" spans="1:12" ht="20.149999999999999" customHeight="1" x14ac:dyDescent="0.75">
      <c r="A7" s="53"/>
      <c r="B7" s="53"/>
      <c r="C7" s="53"/>
      <c r="D7" s="221"/>
      <c r="E7" s="58"/>
      <c r="F7" s="281" t="s">
        <v>275</v>
      </c>
      <c r="G7" s="281"/>
      <c r="H7" s="281"/>
      <c r="I7" s="40"/>
      <c r="J7" s="281" t="s">
        <v>275</v>
      </c>
      <c r="K7" s="281"/>
      <c r="L7" s="281"/>
    </row>
    <row r="8" spans="1:12" ht="20.149999999999999" customHeight="1" x14ac:dyDescent="0.75">
      <c r="A8" s="53"/>
      <c r="B8" s="53"/>
      <c r="C8" s="53"/>
      <c r="D8" s="221" t="s">
        <v>52</v>
      </c>
      <c r="E8" s="40"/>
      <c r="F8" s="226">
        <v>2019</v>
      </c>
      <c r="G8" s="227"/>
      <c r="H8" s="226">
        <v>2018</v>
      </c>
      <c r="I8" s="227"/>
      <c r="J8" s="226">
        <v>2019</v>
      </c>
      <c r="K8" s="227"/>
      <c r="L8" s="226">
        <v>2018</v>
      </c>
    </row>
    <row r="9" spans="1:12" ht="20.149999999999999" customHeight="1" x14ac:dyDescent="0.75">
      <c r="A9" s="53"/>
      <c r="B9" s="53"/>
      <c r="C9" s="53"/>
      <c r="D9" s="221"/>
      <c r="E9" s="40"/>
      <c r="F9" s="274" t="s">
        <v>65</v>
      </c>
      <c r="G9" s="274"/>
      <c r="H9" s="274"/>
      <c r="I9" s="274"/>
      <c r="J9" s="274"/>
      <c r="K9" s="274"/>
      <c r="L9" s="274"/>
    </row>
    <row r="10" spans="1:12" ht="20.149999999999999" customHeight="1" x14ac:dyDescent="0.75">
      <c r="A10" s="54" t="s">
        <v>2</v>
      </c>
      <c r="B10" s="18"/>
      <c r="C10" s="215"/>
      <c r="E10" s="18"/>
      <c r="F10" s="255">
        <v>876895</v>
      </c>
      <c r="G10" s="86"/>
      <c r="H10" s="254">
        <v>1002608</v>
      </c>
      <c r="I10" s="86"/>
      <c r="J10" s="254">
        <v>164088</v>
      </c>
      <c r="K10" s="86"/>
      <c r="L10" s="86">
        <v>325082</v>
      </c>
    </row>
    <row r="11" spans="1:12" ht="20.149999999999999" customHeight="1" x14ac:dyDescent="0.75">
      <c r="A11" s="54" t="s">
        <v>5</v>
      </c>
      <c r="B11" s="18"/>
      <c r="C11" s="18"/>
      <c r="E11" s="18"/>
      <c r="F11" s="87"/>
      <c r="H11" s="87"/>
      <c r="J11" s="87"/>
      <c r="L11" s="87"/>
    </row>
    <row r="12" spans="1:12" ht="20.149999999999999" customHeight="1" x14ac:dyDescent="0.75">
      <c r="A12" s="18" t="s">
        <v>5</v>
      </c>
      <c r="B12" s="18"/>
      <c r="E12" s="18"/>
      <c r="F12" s="87">
        <v>-568631</v>
      </c>
      <c r="G12" s="88"/>
      <c r="H12" s="61">
        <v>-640495</v>
      </c>
      <c r="I12" s="88"/>
      <c r="J12" s="61">
        <v>-106462</v>
      </c>
      <c r="K12" s="88"/>
      <c r="L12" s="88">
        <v>-197122</v>
      </c>
    </row>
    <row r="13" spans="1:12" ht="20.149999999999999" customHeight="1" x14ac:dyDescent="0.75">
      <c r="A13" s="18" t="s">
        <v>108</v>
      </c>
      <c r="B13" s="18"/>
      <c r="E13" s="18"/>
      <c r="F13" s="87">
        <v>-98634</v>
      </c>
      <c r="G13" s="88"/>
      <c r="H13" s="61">
        <v>-113006</v>
      </c>
      <c r="I13" s="88"/>
      <c r="J13" s="61">
        <v>-17251</v>
      </c>
      <c r="K13" s="88"/>
      <c r="L13" s="88">
        <v>-23990</v>
      </c>
    </row>
    <row r="14" spans="1:12" s="27" customFormat="1" ht="20.149999999999999" customHeight="1" x14ac:dyDescent="0.75">
      <c r="A14" s="215" t="s">
        <v>38</v>
      </c>
      <c r="B14" s="215"/>
      <c r="C14" s="215"/>
      <c r="D14" s="28"/>
      <c r="E14" s="215"/>
      <c r="F14" s="89">
        <f>SUM(F12:F13)</f>
        <v>-667265</v>
      </c>
      <c r="G14" s="90"/>
      <c r="H14" s="89">
        <f>SUM(H12:H13)</f>
        <v>-753501</v>
      </c>
      <c r="I14" s="90"/>
      <c r="J14" s="89">
        <f>SUM(J12:J13)</f>
        <v>-123713</v>
      </c>
      <c r="K14" s="90"/>
      <c r="L14" s="89">
        <f>SUM(L12:L13)</f>
        <v>-221112</v>
      </c>
    </row>
    <row r="15" spans="1:12" ht="20.149999999999999" customHeight="1" x14ac:dyDescent="0.75">
      <c r="A15" s="18" t="s">
        <v>27</v>
      </c>
      <c r="B15" s="18"/>
      <c r="C15" s="38"/>
      <c r="D15" s="34"/>
      <c r="E15" s="38"/>
      <c r="F15" s="22">
        <f>F10+F14</f>
        <v>209630</v>
      </c>
      <c r="G15" s="22"/>
      <c r="H15" s="22">
        <f>H10+H14</f>
        <v>249107</v>
      </c>
      <c r="I15" s="22"/>
      <c r="J15" s="22">
        <f>J10+J14</f>
        <v>40375</v>
      </c>
      <c r="K15" s="22"/>
      <c r="L15" s="22">
        <f>L10+L14</f>
        <v>103970</v>
      </c>
    </row>
    <row r="16" spans="1:12" ht="12" customHeight="1" x14ac:dyDescent="0.75">
      <c r="A16" s="18"/>
      <c r="B16" s="18"/>
      <c r="C16" s="38"/>
      <c r="D16" s="34"/>
      <c r="E16" s="38"/>
      <c r="F16" s="88"/>
      <c r="H16" s="88"/>
      <c r="J16" s="88"/>
      <c r="L16" s="88"/>
    </row>
    <row r="17" spans="1:12" ht="20.149999999999999" customHeight="1" x14ac:dyDescent="0.75">
      <c r="A17" s="54" t="s">
        <v>29</v>
      </c>
      <c r="B17" s="18"/>
      <c r="C17" s="38"/>
      <c r="D17" s="34"/>
      <c r="E17" s="38"/>
      <c r="F17" s="88"/>
      <c r="H17" s="88"/>
      <c r="J17" s="88"/>
      <c r="L17" s="88"/>
    </row>
    <row r="18" spans="1:12" ht="20.149999999999999" customHeight="1" x14ac:dyDescent="0.75">
      <c r="A18" s="18" t="s">
        <v>3</v>
      </c>
      <c r="D18" s="91"/>
      <c r="E18" s="18"/>
      <c r="F18" s="87">
        <v>73525</v>
      </c>
      <c r="H18" s="61">
        <v>38078</v>
      </c>
      <c r="J18" s="87">
        <v>12369</v>
      </c>
      <c r="K18" s="92"/>
      <c r="L18" s="22">
        <v>10416</v>
      </c>
    </row>
    <row r="19" spans="1:12" ht="20.149999999999999" customHeight="1" x14ac:dyDescent="0.75">
      <c r="A19" s="18" t="s">
        <v>4</v>
      </c>
      <c r="D19" s="91"/>
      <c r="E19" s="18"/>
      <c r="F19" s="87">
        <v>4667</v>
      </c>
      <c r="H19" s="61">
        <v>3092</v>
      </c>
      <c r="J19" s="87">
        <v>10537</v>
      </c>
      <c r="L19" s="22">
        <v>7455</v>
      </c>
    </row>
    <row r="20" spans="1:12" ht="20.149999999999999" customHeight="1" x14ac:dyDescent="0.75">
      <c r="A20" s="18" t="s">
        <v>28</v>
      </c>
      <c r="D20" s="19" t="s">
        <v>227</v>
      </c>
      <c r="E20" s="18"/>
      <c r="F20" s="249">
        <v>127</v>
      </c>
      <c r="H20" s="61">
        <v>127</v>
      </c>
      <c r="J20" s="87">
        <v>31053</v>
      </c>
      <c r="L20" s="22">
        <v>37531</v>
      </c>
    </row>
    <row r="21" spans="1:12" ht="20.149999999999999" customHeight="1" x14ac:dyDescent="0.75">
      <c r="A21" s="18" t="s">
        <v>109</v>
      </c>
      <c r="E21" s="18"/>
      <c r="F21" s="87">
        <v>7154</v>
      </c>
      <c r="H21" s="61">
        <v>6409</v>
      </c>
      <c r="J21" s="87">
        <v>19220</v>
      </c>
      <c r="L21" s="22">
        <v>19220</v>
      </c>
    </row>
    <row r="22" spans="1:12" ht="20.149999999999999" customHeight="1" x14ac:dyDescent="0.75">
      <c r="A22" s="247" t="s">
        <v>292</v>
      </c>
      <c r="D22" s="19">
        <v>10</v>
      </c>
      <c r="E22" s="18"/>
      <c r="F22" s="249">
        <v>589905</v>
      </c>
      <c r="H22" s="22">
        <v>893</v>
      </c>
      <c r="J22" s="249">
        <v>2131</v>
      </c>
      <c r="L22" s="22">
        <v>529</v>
      </c>
    </row>
    <row r="23" spans="1:12" ht="20.149999999999999" customHeight="1" x14ac:dyDescent="0.75">
      <c r="A23" s="18" t="s">
        <v>307</v>
      </c>
      <c r="D23" s="91"/>
      <c r="E23" s="18"/>
      <c r="F23" s="249"/>
      <c r="H23" s="22"/>
      <c r="I23" s="11"/>
      <c r="J23" s="22"/>
      <c r="L23" s="22"/>
    </row>
    <row r="24" spans="1:12" ht="20.149999999999999" customHeight="1" x14ac:dyDescent="0.75">
      <c r="A24" s="18"/>
      <c r="B24" s="11" t="s">
        <v>306</v>
      </c>
      <c r="D24" s="91"/>
      <c r="E24" s="18"/>
      <c r="F24" s="87">
        <v>337</v>
      </c>
      <c r="H24" s="61">
        <v>18546</v>
      </c>
      <c r="J24" s="22" t="s">
        <v>145</v>
      </c>
      <c r="L24" s="22">
        <v>0</v>
      </c>
    </row>
    <row r="25" spans="1:12" ht="20.149999999999999" customHeight="1" x14ac:dyDescent="0.75">
      <c r="A25" s="18" t="s">
        <v>29</v>
      </c>
      <c r="E25" s="18"/>
      <c r="F25" s="61">
        <v>68631</v>
      </c>
      <c r="H25" s="61">
        <v>50879</v>
      </c>
      <c r="J25" s="87">
        <v>46553</v>
      </c>
      <c r="L25" s="22">
        <v>59233</v>
      </c>
    </row>
    <row r="26" spans="1:12" s="27" customFormat="1" ht="20.149999999999999" customHeight="1" x14ac:dyDescent="0.75">
      <c r="A26" s="215" t="s">
        <v>110</v>
      </c>
      <c r="B26" s="215"/>
      <c r="C26" s="215"/>
      <c r="D26" s="28"/>
      <c r="E26" s="215"/>
      <c r="F26" s="94">
        <f>SUM(F18:F25)</f>
        <v>744346</v>
      </c>
      <c r="G26" s="86"/>
      <c r="H26" s="94">
        <f>SUM(H18:H25)</f>
        <v>118024</v>
      </c>
      <c r="I26" s="86"/>
      <c r="J26" s="94">
        <f>SUM(J18:J25)</f>
        <v>121863</v>
      </c>
      <c r="K26" s="86"/>
      <c r="L26" s="94">
        <f>SUM(L18:L25)</f>
        <v>134384</v>
      </c>
    </row>
    <row r="27" spans="1:12" s="27" customFormat="1" ht="12" customHeight="1" x14ac:dyDescent="0.75">
      <c r="A27" s="215"/>
      <c r="B27" s="215"/>
      <c r="C27" s="215"/>
      <c r="D27" s="28"/>
      <c r="E27" s="215"/>
      <c r="F27" s="95"/>
      <c r="G27" s="83"/>
      <c r="H27" s="95"/>
      <c r="I27" s="83"/>
      <c r="J27" s="95"/>
      <c r="K27" s="96"/>
      <c r="L27" s="95"/>
    </row>
    <row r="28" spans="1:12" ht="20.149999999999999" customHeight="1" x14ac:dyDescent="0.75">
      <c r="A28" s="18" t="s">
        <v>31</v>
      </c>
      <c r="B28" s="18"/>
      <c r="C28" s="18"/>
      <c r="E28" s="18"/>
      <c r="F28" s="22">
        <f>F15+F26</f>
        <v>953976</v>
      </c>
      <c r="G28" s="22"/>
      <c r="H28" s="22">
        <f>H15+H26</f>
        <v>367131</v>
      </c>
      <c r="I28" s="22"/>
      <c r="J28" s="22">
        <f>J15+J26</f>
        <v>162238</v>
      </c>
      <c r="K28" s="22"/>
      <c r="L28" s="22">
        <f>L15+L26</f>
        <v>238354</v>
      </c>
    </row>
    <row r="29" spans="1:12" ht="12" customHeight="1" x14ac:dyDescent="0.75">
      <c r="A29" s="18"/>
      <c r="B29" s="18"/>
      <c r="C29" s="18"/>
      <c r="E29" s="18"/>
      <c r="F29" s="88"/>
      <c r="H29" s="88"/>
      <c r="J29" s="88"/>
      <c r="L29" s="88"/>
    </row>
    <row r="30" spans="1:12" ht="20.149999999999999" customHeight="1" x14ac:dyDescent="0.75">
      <c r="A30" s="54" t="s">
        <v>32</v>
      </c>
      <c r="B30" s="18"/>
      <c r="C30" s="18"/>
      <c r="E30" s="18"/>
      <c r="F30" s="88"/>
      <c r="H30" s="88"/>
      <c r="J30" s="88"/>
      <c r="L30" s="88"/>
    </row>
    <row r="31" spans="1:12" ht="20.149999999999999" customHeight="1" x14ac:dyDescent="0.75">
      <c r="A31" s="18" t="s">
        <v>33</v>
      </c>
      <c r="E31" s="18"/>
      <c r="F31" s="87">
        <v>-73289</v>
      </c>
      <c r="H31" s="88">
        <v>-93877</v>
      </c>
      <c r="J31" s="87">
        <v>-27211</v>
      </c>
      <c r="L31" s="88">
        <v>-43660</v>
      </c>
    </row>
    <row r="32" spans="1:12" ht="20.149999999999999" customHeight="1" x14ac:dyDescent="0.75">
      <c r="A32" s="18" t="s">
        <v>34</v>
      </c>
      <c r="E32" s="18"/>
      <c r="F32" s="61">
        <v>-449080</v>
      </c>
      <c r="H32" s="88">
        <v>-302476</v>
      </c>
      <c r="J32" s="61">
        <v>-234939</v>
      </c>
      <c r="L32" s="88">
        <v>-186591</v>
      </c>
    </row>
    <row r="33" spans="1:12" ht="20.149999999999999" customHeight="1" x14ac:dyDescent="0.75">
      <c r="A33" s="18" t="s">
        <v>111</v>
      </c>
      <c r="E33" s="18"/>
      <c r="F33" s="87">
        <v>-16350</v>
      </c>
      <c r="H33" s="88">
        <v>-8187</v>
      </c>
      <c r="J33" s="87">
        <v>-5970</v>
      </c>
      <c r="L33" s="88">
        <v>-3815</v>
      </c>
    </row>
    <row r="34" spans="1:12" ht="20.149999999999999" customHeight="1" x14ac:dyDescent="0.75">
      <c r="A34" s="18" t="s">
        <v>112</v>
      </c>
      <c r="E34" s="18"/>
      <c r="F34" s="87">
        <v>-28109</v>
      </c>
      <c r="H34" s="88">
        <v>-15621</v>
      </c>
      <c r="J34" s="87">
        <v>-20535</v>
      </c>
      <c r="L34" s="88">
        <v>-6689</v>
      </c>
    </row>
    <row r="35" spans="1:12" s="27" customFormat="1" ht="20.149999999999999" customHeight="1" x14ac:dyDescent="0.75">
      <c r="A35" s="215" t="s">
        <v>35</v>
      </c>
      <c r="B35" s="215"/>
      <c r="C35" s="215"/>
      <c r="D35" s="28"/>
      <c r="E35" s="215"/>
      <c r="F35" s="89">
        <f>SUM(F31:F34)</f>
        <v>-566828</v>
      </c>
      <c r="G35" s="83"/>
      <c r="H35" s="89">
        <f>SUM(H31:H34)</f>
        <v>-420161</v>
      </c>
      <c r="I35" s="83"/>
      <c r="J35" s="89">
        <f>SUM(J31:J34)</f>
        <v>-288655</v>
      </c>
      <c r="K35" s="96"/>
      <c r="L35" s="89">
        <f>SUM(L31:L34)</f>
        <v>-240755</v>
      </c>
    </row>
    <row r="36" spans="1:12" s="27" customFormat="1" ht="12" customHeight="1" x14ac:dyDescent="0.75">
      <c r="A36" s="215"/>
      <c r="B36" s="215"/>
      <c r="C36" s="215"/>
      <c r="D36" s="28"/>
      <c r="E36" s="215"/>
      <c r="F36" s="95"/>
      <c r="G36" s="83"/>
      <c r="H36" s="95"/>
      <c r="I36" s="83"/>
      <c r="J36" s="95"/>
      <c r="K36" s="96"/>
      <c r="L36" s="95"/>
    </row>
    <row r="37" spans="1:12" s="27" customFormat="1" ht="20.149999999999999" customHeight="1" x14ac:dyDescent="0.75">
      <c r="A37" s="18" t="s">
        <v>148</v>
      </c>
      <c r="C37" s="215"/>
      <c r="D37" s="28"/>
      <c r="E37" s="215"/>
      <c r="F37" s="61">
        <v>387148</v>
      </c>
      <c r="G37" s="81"/>
      <c r="H37" s="22">
        <f>H28+H35</f>
        <v>-53030</v>
      </c>
      <c r="I37" s="81"/>
      <c r="J37" s="61">
        <v>-126417</v>
      </c>
      <c r="K37" s="84"/>
      <c r="L37" s="22">
        <f>L28+L35</f>
        <v>-2401</v>
      </c>
    </row>
    <row r="38" spans="1:12" ht="20.149999999999999" customHeight="1" x14ac:dyDescent="0.75">
      <c r="A38" s="18" t="s">
        <v>190</v>
      </c>
      <c r="C38" s="33"/>
      <c r="D38" s="19">
        <v>17</v>
      </c>
      <c r="E38" s="33"/>
      <c r="F38" s="87">
        <v>-88238</v>
      </c>
      <c r="H38" s="61">
        <v>1826</v>
      </c>
      <c r="J38" s="61">
        <v>862</v>
      </c>
      <c r="L38" s="61">
        <v>6100</v>
      </c>
    </row>
    <row r="39" spans="1:12" ht="20.149999999999999" customHeight="1" thickBot="1" x14ac:dyDescent="0.8">
      <c r="A39" s="215" t="s">
        <v>127</v>
      </c>
      <c r="B39" s="27"/>
      <c r="C39" s="27"/>
      <c r="D39" s="28"/>
      <c r="E39" s="27"/>
      <c r="F39" s="97">
        <f>SUM(F37:F38)</f>
        <v>298910</v>
      </c>
      <c r="G39" s="83"/>
      <c r="H39" s="97">
        <f>SUM(H37:H38)</f>
        <v>-51204</v>
      </c>
      <c r="I39" s="83"/>
      <c r="J39" s="97">
        <f>SUM(J37:J38)</f>
        <v>-125555</v>
      </c>
      <c r="K39" s="96"/>
      <c r="L39" s="97">
        <f>SUM(L37:L38)</f>
        <v>3699</v>
      </c>
    </row>
    <row r="40" spans="1:12" ht="12" customHeight="1" thickTop="1" x14ac:dyDescent="0.75">
      <c r="A40" s="98"/>
      <c r="B40" s="98"/>
      <c r="C40" s="98"/>
      <c r="D40" s="98"/>
      <c r="E40" s="98"/>
      <c r="F40" s="98"/>
      <c r="G40" s="98"/>
      <c r="H40" s="98"/>
      <c r="I40" s="98"/>
      <c r="J40" s="98"/>
      <c r="K40" s="98"/>
      <c r="L40" s="98"/>
    </row>
    <row r="41" spans="1:12" ht="20.149999999999999" customHeight="1" x14ac:dyDescent="0.75">
      <c r="A41" s="215" t="s">
        <v>128</v>
      </c>
      <c r="B41" s="27"/>
      <c r="C41" s="27"/>
      <c r="D41" s="28"/>
      <c r="E41" s="27"/>
      <c r="F41" s="81"/>
      <c r="H41" s="81"/>
      <c r="J41" s="81"/>
      <c r="L41" s="81"/>
    </row>
    <row r="42" spans="1:12" ht="20.149999999999999" customHeight="1" x14ac:dyDescent="0.75">
      <c r="B42" s="18" t="s">
        <v>155</v>
      </c>
      <c r="D42" s="28"/>
      <c r="E42" s="27"/>
      <c r="F42" s="61">
        <v>72939</v>
      </c>
      <c r="H42" s="22">
        <v>-60442</v>
      </c>
      <c r="J42" s="22">
        <f>J39</f>
        <v>-125555</v>
      </c>
      <c r="L42" s="22">
        <f>L39</f>
        <v>3699</v>
      </c>
    </row>
    <row r="43" spans="1:12" ht="20.149999999999999" customHeight="1" x14ac:dyDescent="0.75">
      <c r="B43" s="18" t="s">
        <v>41</v>
      </c>
      <c r="D43" s="28"/>
      <c r="E43" s="27"/>
      <c r="F43" s="87">
        <v>225971</v>
      </c>
      <c r="H43" s="61">
        <v>9238</v>
      </c>
      <c r="J43" s="22">
        <v>0</v>
      </c>
      <c r="L43" s="22">
        <v>0</v>
      </c>
    </row>
    <row r="44" spans="1:12" ht="20.149999999999999" customHeight="1" thickBot="1" x14ac:dyDescent="0.8">
      <c r="A44" s="215" t="s">
        <v>127</v>
      </c>
      <c r="B44" s="99"/>
      <c r="C44" s="27"/>
      <c r="D44" s="28"/>
      <c r="E44" s="27"/>
      <c r="F44" s="97">
        <f>SUM(F42:F43)</f>
        <v>298910</v>
      </c>
      <c r="G44" s="83"/>
      <c r="H44" s="97">
        <f>SUM(H42:H43)</f>
        <v>-51204</v>
      </c>
      <c r="I44" s="83"/>
      <c r="J44" s="97">
        <f>SUM(J42:J43)</f>
        <v>-125555</v>
      </c>
      <c r="K44" s="96"/>
      <c r="L44" s="97">
        <f>SUM(L42:L43)</f>
        <v>3699</v>
      </c>
    </row>
    <row r="45" spans="1:12" ht="11.25" customHeight="1" thickTop="1" x14ac:dyDescent="0.75">
      <c r="A45" s="27"/>
      <c r="B45" s="27"/>
      <c r="C45" s="45"/>
      <c r="D45" s="34"/>
      <c r="E45" s="45"/>
      <c r="F45" s="87"/>
      <c r="G45" s="100"/>
      <c r="H45" s="87"/>
      <c r="I45" s="101"/>
      <c r="J45" s="87"/>
      <c r="K45" s="101"/>
      <c r="L45" s="87"/>
    </row>
    <row r="46" spans="1:12" ht="20.149999999999999" customHeight="1" x14ac:dyDescent="0.75">
      <c r="A46" s="27" t="s">
        <v>185</v>
      </c>
      <c r="B46" s="27"/>
      <c r="C46" s="45"/>
      <c r="D46" s="34">
        <v>18</v>
      </c>
      <c r="E46" s="45"/>
      <c r="F46" s="87"/>
      <c r="G46" s="100"/>
      <c r="H46" s="87"/>
      <c r="I46" s="101"/>
      <c r="J46" s="87"/>
      <c r="K46" s="101"/>
      <c r="L46" s="87"/>
    </row>
    <row r="47" spans="1:12" ht="20.149999999999999" customHeight="1" thickBot="1" x14ac:dyDescent="0.8">
      <c r="A47" s="11" t="s">
        <v>186</v>
      </c>
      <c r="C47" s="45"/>
      <c r="D47" s="34"/>
      <c r="E47" s="45"/>
      <c r="F47" s="196">
        <f>+F42/845285</f>
        <v>8.6289239723880112E-2</v>
      </c>
      <c r="G47" s="210"/>
      <c r="H47" s="196">
        <f>+H42/845285</f>
        <v>-7.1504877053301552E-2</v>
      </c>
      <c r="I47" s="102"/>
      <c r="J47" s="196">
        <f>+J42/845285</f>
        <v>-0.14853570097659369</v>
      </c>
      <c r="K47" s="102"/>
      <c r="L47" s="196">
        <f>+L42/845285</f>
        <v>4.3760388508018002E-3</v>
      </c>
    </row>
    <row r="48" spans="1:12" ht="20.149999999999999" customHeight="1" thickTop="1" x14ac:dyDescent="0.75">
      <c r="J48" s="103"/>
    </row>
  </sheetData>
  <mergeCells count="9">
    <mergeCell ref="F9:L9"/>
    <mergeCell ref="F6:H6"/>
    <mergeCell ref="J6:L6"/>
    <mergeCell ref="A1:L1"/>
    <mergeCell ref="A2:L2"/>
    <mergeCell ref="F5:H5"/>
    <mergeCell ref="J5:L5"/>
    <mergeCell ref="F7:H7"/>
    <mergeCell ref="J7:L7"/>
  </mergeCells>
  <pageMargins left="0.8" right="0.8" top="0.48" bottom="0.5" header="0.5" footer="0.5"/>
  <pageSetup paperSize="9" scale="80" firstPageNumber="6" orientation="portrait" cellComments="asDisplayed" useFirstPageNumber="1" r:id="rId1"/>
  <headerFooter alignWithMargins="0">
    <oddFooter>&amp;L&amp;"Times New Roman,Regular"&amp;11  The accompanying notes form an integral part of the interim financial statements. 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0"/>
  <sheetViews>
    <sheetView view="pageBreakPreview" zoomScaleNormal="90" zoomScaleSheetLayoutView="100" workbookViewId="0">
      <selection sqref="A1:L1"/>
    </sheetView>
  </sheetViews>
  <sheetFormatPr defaultColWidth="9.09765625" defaultRowHeight="20.149999999999999" customHeight="1" x14ac:dyDescent="0.75"/>
  <cols>
    <col min="1" max="1" width="2.296875" style="11" customWidth="1"/>
    <col min="2" max="2" width="2.59765625" style="11" customWidth="1"/>
    <col min="3" max="3" width="44.3984375" style="11" customWidth="1"/>
    <col min="4" max="4" width="6.296875" style="19" customWidth="1"/>
    <col min="5" max="5" width="0.8984375" style="11" customWidth="1"/>
    <col min="6" max="6" width="14" style="84" customWidth="1"/>
    <col min="7" max="7" width="0.8984375" style="81" customWidth="1"/>
    <col min="8" max="8" width="14" style="84" customWidth="1"/>
    <col min="9" max="9" width="0.8984375" style="81" customWidth="1"/>
    <col min="10" max="10" width="13.69921875" style="84" customWidth="1"/>
    <col min="11" max="11" width="0.8984375" style="84" customWidth="1"/>
    <col min="12" max="12" width="14.69921875" style="84" customWidth="1"/>
    <col min="13" max="16384" width="9.09765625" style="11"/>
  </cols>
  <sheetData>
    <row r="1" spans="1:12" s="52" customFormat="1" ht="20.149999999999999" customHeight="1" x14ac:dyDescent="0.75">
      <c r="A1" s="279" t="str">
        <f>+'BL-3'!A1:K1</f>
        <v>Dusit Thani Public Company Limited and its Subsidiaries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</row>
    <row r="2" spans="1:12" s="52" customFormat="1" ht="20.149999999999999" customHeight="1" x14ac:dyDescent="0.75">
      <c r="A2" s="280" t="s">
        <v>98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</row>
    <row r="3" spans="1:12" ht="20.149999999999999" customHeight="1" x14ac:dyDescent="0.75">
      <c r="A3" s="215"/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</row>
    <row r="4" spans="1:12" ht="20.149999999999999" customHeight="1" x14ac:dyDescent="0.75">
      <c r="A4" s="215"/>
      <c r="B4" s="215"/>
      <c r="C4" s="215"/>
      <c r="D4" s="221"/>
      <c r="E4" s="235"/>
      <c r="F4" s="69"/>
      <c r="G4" s="222" t="s">
        <v>57</v>
      </c>
      <c r="H4" s="69"/>
      <c r="I4" s="69"/>
      <c r="J4" s="69"/>
      <c r="K4" s="223" t="s">
        <v>58</v>
      </c>
      <c r="L4" s="69"/>
    </row>
    <row r="5" spans="1:12" ht="20.149999999999999" customHeight="1" x14ac:dyDescent="0.75">
      <c r="A5" s="53"/>
      <c r="B5" s="53"/>
      <c r="C5" s="53"/>
      <c r="D5" s="221"/>
      <c r="E5" s="58"/>
      <c r="F5" s="277" t="s">
        <v>59</v>
      </c>
      <c r="G5" s="277"/>
      <c r="H5" s="277"/>
      <c r="I5" s="40"/>
      <c r="J5" s="277" t="s">
        <v>59</v>
      </c>
      <c r="K5" s="277"/>
      <c r="L5" s="277"/>
    </row>
    <row r="6" spans="1:12" ht="20.149999999999999" customHeight="1" x14ac:dyDescent="0.75">
      <c r="A6" s="53"/>
      <c r="B6" s="53"/>
      <c r="C6" s="53"/>
      <c r="D6" s="221"/>
      <c r="E6" s="58"/>
      <c r="F6" s="278" t="s">
        <v>276</v>
      </c>
      <c r="G6" s="278"/>
      <c r="H6" s="278"/>
      <c r="I6" s="40"/>
      <c r="J6" s="278" t="s">
        <v>276</v>
      </c>
      <c r="K6" s="278"/>
      <c r="L6" s="278"/>
    </row>
    <row r="7" spans="1:12" ht="20.149999999999999" customHeight="1" x14ac:dyDescent="0.75">
      <c r="A7" s="53"/>
      <c r="B7" s="53"/>
      <c r="C7" s="53"/>
      <c r="D7" s="221"/>
      <c r="E7" s="58"/>
      <c r="F7" s="281" t="s">
        <v>277</v>
      </c>
      <c r="G7" s="281"/>
      <c r="H7" s="281"/>
      <c r="I7" s="40"/>
      <c r="J7" s="281" t="s">
        <v>275</v>
      </c>
      <c r="K7" s="281"/>
      <c r="L7" s="281"/>
    </row>
    <row r="8" spans="1:12" ht="20.149999999999999" customHeight="1" x14ac:dyDescent="0.75">
      <c r="A8" s="53"/>
      <c r="B8" s="53"/>
      <c r="C8" s="53"/>
      <c r="D8" s="221" t="s">
        <v>52</v>
      </c>
      <c r="E8" s="40"/>
      <c r="F8" s="226">
        <v>2019</v>
      </c>
      <c r="G8" s="227"/>
      <c r="H8" s="226">
        <v>2018</v>
      </c>
      <c r="I8" s="227"/>
      <c r="J8" s="226">
        <v>2019</v>
      </c>
      <c r="K8" s="227"/>
      <c r="L8" s="226">
        <v>2018</v>
      </c>
    </row>
    <row r="9" spans="1:12" ht="20.149999999999999" customHeight="1" x14ac:dyDescent="0.75">
      <c r="A9" s="53"/>
      <c r="B9" s="53"/>
      <c r="C9" s="53"/>
      <c r="D9" s="221"/>
      <c r="E9" s="40"/>
      <c r="F9" s="274" t="s">
        <v>65</v>
      </c>
      <c r="G9" s="274"/>
      <c r="H9" s="274"/>
      <c r="I9" s="274"/>
      <c r="J9" s="274"/>
      <c r="K9" s="274"/>
      <c r="L9" s="274"/>
    </row>
    <row r="10" spans="1:12" ht="20.149999999999999" customHeight="1" x14ac:dyDescent="0.75">
      <c r="A10" s="54" t="s">
        <v>2</v>
      </c>
      <c r="B10" s="18"/>
      <c r="C10" s="215"/>
      <c r="E10" s="18"/>
      <c r="F10" s="254">
        <v>3053189</v>
      </c>
      <c r="G10" s="86"/>
      <c r="H10" s="109">
        <v>3366473</v>
      </c>
      <c r="I10" s="86"/>
      <c r="J10" s="254">
        <v>493437</v>
      </c>
      <c r="K10" s="86"/>
      <c r="L10" s="109">
        <v>1044406</v>
      </c>
    </row>
    <row r="11" spans="1:12" ht="20.149999999999999" customHeight="1" x14ac:dyDescent="0.75">
      <c r="A11" s="54" t="s">
        <v>5</v>
      </c>
      <c r="B11" s="18"/>
      <c r="C11" s="18"/>
      <c r="E11" s="18"/>
      <c r="F11" s="87"/>
      <c r="H11" s="87"/>
      <c r="J11" s="87"/>
      <c r="L11" s="87"/>
    </row>
    <row r="12" spans="1:12" ht="20.149999999999999" customHeight="1" x14ac:dyDescent="0.75">
      <c r="A12" s="18" t="s">
        <v>5</v>
      </c>
      <c r="B12" s="18"/>
      <c r="E12" s="18"/>
      <c r="F12" s="87">
        <v>-1849697</v>
      </c>
      <c r="G12" s="88"/>
      <c r="H12" s="88">
        <v>-2015111</v>
      </c>
      <c r="I12" s="88"/>
      <c r="J12" s="61">
        <v>-322058</v>
      </c>
      <c r="K12" s="88"/>
      <c r="L12" s="88">
        <v>-602118</v>
      </c>
    </row>
    <row r="13" spans="1:12" ht="20.149999999999999" customHeight="1" x14ac:dyDescent="0.75">
      <c r="A13" s="18" t="s">
        <v>108</v>
      </c>
      <c r="B13" s="18"/>
      <c r="E13" s="18"/>
      <c r="F13" s="87">
        <v>-298717</v>
      </c>
      <c r="G13" s="88"/>
      <c r="H13" s="106">
        <v>-354751</v>
      </c>
      <c r="I13" s="88"/>
      <c r="J13" s="61">
        <v>-52310</v>
      </c>
      <c r="K13" s="88"/>
      <c r="L13" s="106">
        <v>-93955</v>
      </c>
    </row>
    <row r="14" spans="1:12" s="27" customFormat="1" ht="20.149999999999999" customHeight="1" x14ac:dyDescent="0.75">
      <c r="A14" s="215" t="s">
        <v>38</v>
      </c>
      <c r="B14" s="215"/>
      <c r="C14" s="215"/>
      <c r="D14" s="28"/>
      <c r="E14" s="215"/>
      <c r="F14" s="94">
        <f>SUM(F12:F13)</f>
        <v>-2148414</v>
      </c>
      <c r="G14" s="90"/>
      <c r="H14" s="94">
        <f>SUM(H12:H13)</f>
        <v>-2369862</v>
      </c>
      <c r="I14" s="90"/>
      <c r="J14" s="94">
        <f>SUM(J12:J13)</f>
        <v>-374368</v>
      </c>
      <c r="K14" s="90"/>
      <c r="L14" s="94">
        <f>SUM(L12:L13)</f>
        <v>-696073</v>
      </c>
    </row>
    <row r="15" spans="1:12" ht="20.149999999999999" customHeight="1" x14ac:dyDescent="0.75">
      <c r="A15" s="18" t="s">
        <v>27</v>
      </c>
      <c r="B15" s="18"/>
      <c r="C15" s="38"/>
      <c r="D15" s="34"/>
      <c r="E15" s="38"/>
      <c r="F15" s="22">
        <f>F10+F14</f>
        <v>904775</v>
      </c>
      <c r="G15" s="22"/>
      <c r="H15" s="22">
        <f>H10+H14</f>
        <v>996611</v>
      </c>
      <c r="I15" s="22"/>
      <c r="J15" s="22">
        <f>J10+J14</f>
        <v>119069</v>
      </c>
      <c r="K15" s="22"/>
      <c r="L15" s="22">
        <f>L10+L14</f>
        <v>348333</v>
      </c>
    </row>
    <row r="16" spans="1:12" ht="15" customHeight="1" x14ac:dyDescent="0.75">
      <c r="A16" s="18"/>
      <c r="B16" s="18"/>
      <c r="C16" s="38"/>
      <c r="D16" s="34"/>
      <c r="E16" s="38"/>
      <c r="F16" s="88"/>
      <c r="H16" s="88"/>
      <c r="J16" s="88"/>
      <c r="L16" s="88"/>
    </row>
    <row r="17" spans="1:12" ht="20.149999999999999" customHeight="1" x14ac:dyDescent="0.75">
      <c r="A17" s="54" t="s">
        <v>29</v>
      </c>
      <c r="B17" s="18"/>
      <c r="C17" s="38"/>
      <c r="D17" s="34"/>
      <c r="E17" s="38"/>
      <c r="F17" s="88"/>
      <c r="H17" s="88"/>
      <c r="J17" s="88"/>
      <c r="L17" s="88"/>
    </row>
    <row r="18" spans="1:12" ht="20.149999999999999" customHeight="1" x14ac:dyDescent="0.75">
      <c r="A18" s="18" t="s">
        <v>3</v>
      </c>
      <c r="D18" s="91"/>
      <c r="E18" s="18"/>
      <c r="F18" s="87">
        <v>215107</v>
      </c>
      <c r="G18" s="22"/>
      <c r="H18" s="22">
        <v>110270</v>
      </c>
      <c r="I18" s="22"/>
      <c r="J18" s="61">
        <v>50912</v>
      </c>
      <c r="K18" s="22"/>
      <c r="L18" s="87">
        <v>44254</v>
      </c>
    </row>
    <row r="19" spans="1:12" ht="20.149999999999999" customHeight="1" x14ac:dyDescent="0.75">
      <c r="A19" s="18" t="s">
        <v>4</v>
      </c>
      <c r="D19" s="91"/>
      <c r="E19" s="18"/>
      <c r="F19" s="87">
        <v>15561</v>
      </c>
      <c r="G19" s="22"/>
      <c r="H19" s="22">
        <v>12818</v>
      </c>
      <c r="I19" s="22"/>
      <c r="J19" s="61">
        <v>29299</v>
      </c>
      <c r="K19" s="22"/>
      <c r="L19" s="87">
        <v>20189</v>
      </c>
    </row>
    <row r="20" spans="1:12" ht="20.149999999999999" customHeight="1" x14ac:dyDescent="0.75">
      <c r="A20" s="18" t="s">
        <v>28</v>
      </c>
      <c r="D20" s="19" t="s">
        <v>227</v>
      </c>
      <c r="E20" s="18"/>
      <c r="F20" s="87">
        <v>8621</v>
      </c>
      <c r="G20" s="22"/>
      <c r="H20" s="22">
        <v>8682</v>
      </c>
      <c r="I20" s="22"/>
      <c r="J20" s="61">
        <v>261944</v>
      </c>
      <c r="K20" s="22"/>
      <c r="L20" s="87">
        <v>61757</v>
      </c>
    </row>
    <row r="21" spans="1:12" ht="20.149999999999999" customHeight="1" x14ac:dyDescent="0.75">
      <c r="A21" s="18" t="s">
        <v>109</v>
      </c>
      <c r="E21" s="18"/>
      <c r="F21" s="87">
        <v>19766</v>
      </c>
      <c r="H21" s="22">
        <v>19021</v>
      </c>
      <c r="J21" s="61">
        <v>57660</v>
      </c>
      <c r="L21" s="249">
        <v>57660</v>
      </c>
    </row>
    <row r="22" spans="1:12" ht="20.149999999999999" customHeight="1" x14ac:dyDescent="0.75">
      <c r="A22" s="18" t="s">
        <v>206</v>
      </c>
      <c r="E22" s="18"/>
      <c r="F22" s="22" t="s">
        <v>145</v>
      </c>
      <c r="H22" s="22">
        <v>37500</v>
      </c>
      <c r="J22" s="249">
        <v>0</v>
      </c>
      <c r="L22" s="249">
        <v>37500</v>
      </c>
    </row>
    <row r="23" spans="1:12" ht="20.149999999999999" customHeight="1" x14ac:dyDescent="0.75">
      <c r="A23" s="18" t="s">
        <v>225</v>
      </c>
      <c r="D23" s="19">
        <v>5</v>
      </c>
      <c r="E23" s="18"/>
      <c r="F23" s="87">
        <v>215572</v>
      </c>
      <c r="H23" s="249">
        <v>168634</v>
      </c>
      <c r="J23" s="61">
        <v>215572</v>
      </c>
      <c r="L23" s="249">
        <v>168634</v>
      </c>
    </row>
    <row r="24" spans="1:12" ht="20.149999999999999" customHeight="1" x14ac:dyDescent="0.75">
      <c r="A24" s="18" t="s">
        <v>292</v>
      </c>
      <c r="D24" s="19">
        <v>10</v>
      </c>
      <c r="E24" s="18"/>
      <c r="F24" s="87">
        <v>590859</v>
      </c>
      <c r="H24" s="249">
        <v>166</v>
      </c>
      <c r="J24" s="61">
        <v>2666</v>
      </c>
      <c r="L24" s="249">
        <v>598</v>
      </c>
    </row>
    <row r="25" spans="1:12" ht="20.149999999999999" customHeight="1" x14ac:dyDescent="0.75">
      <c r="A25" s="18" t="s">
        <v>305</v>
      </c>
      <c r="D25" s="91"/>
      <c r="E25" s="18"/>
      <c r="F25" s="88"/>
      <c r="H25" s="22"/>
      <c r="J25" s="61"/>
      <c r="L25" s="88"/>
    </row>
    <row r="26" spans="1:12" ht="20.149999999999999" customHeight="1" x14ac:dyDescent="0.75">
      <c r="A26" s="18"/>
      <c r="B26" s="11" t="s">
        <v>306</v>
      </c>
      <c r="D26" s="91"/>
      <c r="E26" s="18"/>
      <c r="F26" s="87">
        <v>13909</v>
      </c>
      <c r="H26" s="87">
        <v>46965</v>
      </c>
      <c r="J26" s="249">
        <v>0</v>
      </c>
      <c r="L26" s="22">
        <v>0</v>
      </c>
    </row>
    <row r="27" spans="1:12" ht="20.149999999999999" customHeight="1" x14ac:dyDescent="0.75">
      <c r="A27" s="18" t="s">
        <v>29</v>
      </c>
      <c r="E27" s="18"/>
      <c r="F27" s="61">
        <v>183541</v>
      </c>
      <c r="H27" s="87">
        <v>172906</v>
      </c>
      <c r="J27" s="61">
        <v>156370</v>
      </c>
      <c r="L27" s="249">
        <v>189887</v>
      </c>
    </row>
    <row r="28" spans="1:12" s="27" customFormat="1" ht="20.149999999999999" customHeight="1" x14ac:dyDescent="0.75">
      <c r="A28" s="215" t="s">
        <v>110</v>
      </c>
      <c r="B28" s="215"/>
      <c r="C28" s="215"/>
      <c r="D28" s="28"/>
      <c r="E28" s="215"/>
      <c r="F28" s="94">
        <f>SUM(F18:F27)</f>
        <v>1262936</v>
      </c>
      <c r="G28" s="86"/>
      <c r="H28" s="94">
        <f>SUM(H18:H27)</f>
        <v>576962</v>
      </c>
      <c r="I28" s="86"/>
      <c r="J28" s="94">
        <f>SUM(J18:J27)</f>
        <v>774423</v>
      </c>
      <c r="K28" s="86"/>
      <c r="L28" s="94">
        <f>SUM(L18:L27)</f>
        <v>580479</v>
      </c>
    </row>
    <row r="29" spans="1:12" s="27" customFormat="1" ht="15" customHeight="1" x14ac:dyDescent="0.75">
      <c r="A29" s="215"/>
      <c r="B29" s="215"/>
      <c r="C29" s="215"/>
      <c r="D29" s="28"/>
      <c r="E29" s="215"/>
      <c r="F29" s="95"/>
      <c r="G29" s="83"/>
      <c r="H29" s="95"/>
      <c r="I29" s="83"/>
      <c r="J29" s="95"/>
      <c r="K29" s="96"/>
      <c r="L29" s="95"/>
    </row>
    <row r="30" spans="1:12" ht="20.149999999999999" customHeight="1" x14ac:dyDescent="0.75">
      <c r="A30" s="18" t="s">
        <v>31</v>
      </c>
      <c r="B30" s="18"/>
      <c r="C30" s="18"/>
      <c r="E30" s="18"/>
      <c r="F30" s="22">
        <f>F15+F28</f>
        <v>2167711</v>
      </c>
      <c r="G30" s="22"/>
      <c r="H30" s="22">
        <f>H15+H28</f>
        <v>1573573</v>
      </c>
      <c r="I30" s="22"/>
      <c r="J30" s="22">
        <f>J15+J28</f>
        <v>893492</v>
      </c>
      <c r="K30" s="22"/>
      <c r="L30" s="22">
        <f>L15+L28</f>
        <v>928812</v>
      </c>
    </row>
    <row r="31" spans="1:12" ht="15" customHeight="1" x14ac:dyDescent="0.75">
      <c r="A31" s="18"/>
      <c r="B31" s="18"/>
      <c r="C31" s="18"/>
      <c r="E31" s="18"/>
      <c r="F31" s="22"/>
      <c r="G31" s="22"/>
      <c r="H31" s="22"/>
      <c r="I31" s="22"/>
      <c r="J31" s="22"/>
      <c r="K31" s="22"/>
      <c r="L31" s="22"/>
    </row>
    <row r="32" spans="1:12" ht="20.149999999999999" customHeight="1" x14ac:dyDescent="0.75">
      <c r="A32" s="54" t="s">
        <v>32</v>
      </c>
      <c r="B32" s="18"/>
      <c r="C32" s="18"/>
      <c r="E32" s="18"/>
      <c r="F32" s="88"/>
      <c r="H32" s="88"/>
      <c r="J32" s="88"/>
      <c r="L32" s="88"/>
    </row>
    <row r="33" spans="1:12" ht="20.149999999999999" customHeight="1" x14ac:dyDescent="0.75">
      <c r="A33" s="18" t="s">
        <v>33</v>
      </c>
      <c r="E33" s="18"/>
      <c r="F33" s="87">
        <v>-256846</v>
      </c>
      <c r="H33" s="88">
        <v>-271377</v>
      </c>
      <c r="J33" s="61">
        <v>-96107</v>
      </c>
      <c r="L33" s="88">
        <v>-123448</v>
      </c>
    </row>
    <row r="34" spans="1:12" ht="20.149999999999999" customHeight="1" x14ac:dyDescent="0.75">
      <c r="A34" s="18" t="s">
        <v>34</v>
      </c>
      <c r="E34" s="18"/>
      <c r="F34" s="87">
        <v>-1307945</v>
      </c>
      <c r="H34" s="88">
        <v>-964213</v>
      </c>
      <c r="J34" s="61">
        <v>-681895</v>
      </c>
      <c r="L34" s="88">
        <v>-574573</v>
      </c>
    </row>
    <row r="35" spans="1:12" ht="20.149999999999999" customHeight="1" x14ac:dyDescent="0.75">
      <c r="A35" s="18" t="s">
        <v>111</v>
      </c>
      <c r="E35" s="18"/>
      <c r="F35" s="87">
        <v>-47485</v>
      </c>
      <c r="H35" s="88">
        <v>-25511</v>
      </c>
      <c r="J35" s="61">
        <v>-16971</v>
      </c>
      <c r="L35" s="88">
        <v>-12186</v>
      </c>
    </row>
    <row r="36" spans="1:12" ht="20.149999999999999" customHeight="1" x14ac:dyDescent="0.75">
      <c r="A36" s="18" t="s">
        <v>112</v>
      </c>
      <c r="E36" s="18"/>
      <c r="F36" s="87">
        <v>-84237</v>
      </c>
      <c r="H36" s="106">
        <v>-41867</v>
      </c>
      <c r="J36" s="61">
        <v>-52785</v>
      </c>
      <c r="L36" s="106">
        <v>-15028</v>
      </c>
    </row>
    <row r="37" spans="1:12" s="27" customFormat="1" ht="20.149999999999999" customHeight="1" x14ac:dyDescent="0.75">
      <c r="A37" s="215" t="s">
        <v>35</v>
      </c>
      <c r="B37" s="215"/>
      <c r="C37" s="215"/>
      <c r="D37" s="28"/>
      <c r="E37" s="215"/>
      <c r="F37" s="94">
        <f>SUM(F33:F36)</f>
        <v>-1696513</v>
      </c>
      <c r="G37" s="83"/>
      <c r="H37" s="94">
        <f>SUM(H33:H36)</f>
        <v>-1302968</v>
      </c>
      <c r="I37" s="83"/>
      <c r="J37" s="94">
        <f>SUM(J33:J36)</f>
        <v>-847758</v>
      </c>
      <c r="K37" s="96"/>
      <c r="L37" s="94">
        <f>SUM(L33:L36)</f>
        <v>-725235</v>
      </c>
    </row>
    <row r="38" spans="1:12" s="27" customFormat="1" ht="15" customHeight="1" x14ac:dyDescent="0.75">
      <c r="A38" s="215"/>
      <c r="B38" s="215"/>
      <c r="C38" s="215"/>
      <c r="D38" s="28"/>
      <c r="E38" s="215"/>
      <c r="F38" s="95"/>
      <c r="G38" s="83"/>
      <c r="H38" s="95"/>
      <c r="I38" s="83"/>
      <c r="J38" s="95"/>
      <c r="K38" s="96"/>
      <c r="L38" s="95"/>
    </row>
    <row r="39" spans="1:12" s="27" customFormat="1" ht="20.149999999999999" customHeight="1" x14ac:dyDescent="0.75">
      <c r="A39" s="18" t="s">
        <v>148</v>
      </c>
      <c r="C39" s="215"/>
      <c r="D39" s="28"/>
      <c r="E39" s="215"/>
      <c r="F39" s="61">
        <v>471198</v>
      </c>
      <c r="G39" s="22"/>
      <c r="H39" s="22">
        <f>H30+H37</f>
        <v>270605</v>
      </c>
      <c r="I39" s="22"/>
      <c r="J39" s="61">
        <v>45734</v>
      </c>
      <c r="K39" s="22"/>
      <c r="L39" s="22">
        <f>L30+L37</f>
        <v>203577</v>
      </c>
    </row>
    <row r="40" spans="1:12" ht="20.149999999999999" customHeight="1" x14ac:dyDescent="0.75">
      <c r="A40" s="18" t="s">
        <v>252</v>
      </c>
      <c r="C40" s="33"/>
      <c r="D40" s="19">
        <v>17</v>
      </c>
      <c r="E40" s="33"/>
      <c r="F40" s="87">
        <v>-131617</v>
      </c>
      <c r="H40" s="104">
        <v>-59896</v>
      </c>
      <c r="J40" s="61">
        <v>-4955</v>
      </c>
      <c r="L40" s="104">
        <v>-31656</v>
      </c>
    </row>
    <row r="41" spans="1:12" ht="20.149999999999999" customHeight="1" thickBot="1" x14ac:dyDescent="0.8">
      <c r="A41" s="215" t="s">
        <v>144</v>
      </c>
      <c r="B41" s="27"/>
      <c r="C41" s="27"/>
      <c r="D41" s="28"/>
      <c r="E41" s="27"/>
      <c r="F41" s="97">
        <f>SUM(F39:F40)</f>
        <v>339581</v>
      </c>
      <c r="G41" s="86"/>
      <c r="H41" s="97">
        <f>SUM(H39:H40)</f>
        <v>210709</v>
      </c>
      <c r="I41" s="86"/>
      <c r="J41" s="97">
        <f>SUM(J39:J40)</f>
        <v>40779</v>
      </c>
      <c r="K41" s="96"/>
      <c r="L41" s="97">
        <f>SUM(L39:L40)</f>
        <v>171921</v>
      </c>
    </row>
    <row r="42" spans="1:12" ht="15" customHeight="1" thickTop="1" x14ac:dyDescent="0.75">
      <c r="A42" s="98"/>
      <c r="B42" s="98"/>
      <c r="C42" s="98"/>
      <c r="D42" s="98"/>
      <c r="E42" s="98"/>
      <c r="F42" s="98"/>
      <c r="G42" s="98"/>
      <c r="H42" s="98"/>
      <c r="I42" s="98"/>
      <c r="J42" s="98"/>
      <c r="K42" s="98"/>
      <c r="L42" s="98"/>
    </row>
    <row r="43" spans="1:12" ht="20.149999999999999" customHeight="1" x14ac:dyDescent="0.75">
      <c r="A43" s="215" t="s">
        <v>293</v>
      </c>
      <c r="B43" s="27"/>
      <c r="C43" s="27"/>
      <c r="D43" s="28"/>
      <c r="E43" s="27"/>
      <c r="F43" s="81"/>
      <c r="H43" s="81"/>
      <c r="J43" s="81"/>
      <c r="L43" s="81"/>
    </row>
    <row r="44" spans="1:12" ht="20.149999999999999" customHeight="1" x14ac:dyDescent="0.75">
      <c r="B44" s="18" t="s">
        <v>155</v>
      </c>
      <c r="D44" s="28"/>
      <c r="E44" s="27"/>
      <c r="F44" s="87">
        <v>51401</v>
      </c>
      <c r="H44" s="22">
        <v>170334</v>
      </c>
      <c r="J44" s="22">
        <f>J41</f>
        <v>40779</v>
      </c>
      <c r="L44" s="22">
        <f>L41</f>
        <v>171921</v>
      </c>
    </row>
    <row r="45" spans="1:12" ht="20.149999999999999" customHeight="1" x14ac:dyDescent="0.75">
      <c r="B45" s="18" t="s">
        <v>41</v>
      </c>
      <c r="D45" s="28"/>
      <c r="E45" s="27"/>
      <c r="F45" s="87">
        <v>288180</v>
      </c>
      <c r="H45" s="22">
        <v>40375</v>
      </c>
      <c r="J45" s="22">
        <v>0</v>
      </c>
      <c r="K45" s="81"/>
      <c r="L45" s="22">
        <v>0</v>
      </c>
    </row>
    <row r="46" spans="1:12" ht="20.149999999999999" customHeight="1" thickBot="1" x14ac:dyDescent="0.8">
      <c r="A46" s="215" t="s">
        <v>144</v>
      </c>
      <c r="B46" s="99"/>
      <c r="C46" s="27"/>
      <c r="D46" s="28"/>
      <c r="E46" s="27"/>
      <c r="F46" s="97">
        <f>SUM(F44:F45)</f>
        <v>339581</v>
      </c>
      <c r="G46" s="83"/>
      <c r="H46" s="97">
        <f>SUM(H44:H45)</f>
        <v>210709</v>
      </c>
      <c r="I46" s="83"/>
      <c r="J46" s="97">
        <f>SUM(J44:J45)</f>
        <v>40779</v>
      </c>
      <c r="K46" s="86"/>
      <c r="L46" s="97">
        <f>SUM(L44:L45)</f>
        <v>171921</v>
      </c>
    </row>
    <row r="47" spans="1:12" ht="15" customHeight="1" thickTop="1" x14ac:dyDescent="0.75">
      <c r="A47" s="27"/>
      <c r="B47" s="27"/>
      <c r="C47" s="45"/>
      <c r="D47" s="34"/>
      <c r="E47" s="45"/>
      <c r="F47" s="87"/>
      <c r="G47" s="100"/>
      <c r="H47" s="87"/>
      <c r="I47" s="101"/>
      <c r="J47" s="87"/>
      <c r="K47" s="100"/>
      <c r="L47" s="87"/>
    </row>
    <row r="48" spans="1:12" ht="20.149999999999999" customHeight="1" x14ac:dyDescent="0.75">
      <c r="A48" s="27" t="s">
        <v>294</v>
      </c>
      <c r="B48" s="27"/>
      <c r="C48" s="45"/>
      <c r="D48" s="34">
        <v>18</v>
      </c>
      <c r="E48" s="45"/>
      <c r="F48" s="87"/>
      <c r="G48" s="100"/>
      <c r="H48" s="87"/>
      <c r="I48" s="101"/>
      <c r="J48" s="87"/>
      <c r="K48" s="100"/>
      <c r="L48" s="87"/>
    </row>
    <row r="49" spans="1:12" ht="20.149999999999999" customHeight="1" thickBot="1" x14ac:dyDescent="0.8">
      <c r="A49" s="11" t="s">
        <v>295</v>
      </c>
      <c r="C49" s="45"/>
      <c r="D49" s="34"/>
      <c r="E49" s="45"/>
      <c r="F49" s="196">
        <f>+F44/845285</f>
        <v>6.0809076228727589E-2</v>
      </c>
      <c r="G49" s="110"/>
      <c r="H49" s="196">
        <f>+H44/845285</f>
        <v>0.20151073306636225</v>
      </c>
      <c r="I49" s="111"/>
      <c r="J49" s="196">
        <f>+J44/850000</f>
        <v>4.797529411764706E-2</v>
      </c>
      <c r="K49" s="110"/>
      <c r="L49" s="196">
        <f>+L44/850000</f>
        <v>0.20226</v>
      </c>
    </row>
    <row r="50" spans="1:12" ht="20.149999999999999" customHeight="1" thickTop="1" x14ac:dyDescent="0.75"/>
  </sheetData>
  <mergeCells count="9">
    <mergeCell ref="F9:L9"/>
    <mergeCell ref="F5:H5"/>
    <mergeCell ref="J5:L5"/>
    <mergeCell ref="A1:L1"/>
    <mergeCell ref="A2:L2"/>
    <mergeCell ref="F6:H6"/>
    <mergeCell ref="J6:L6"/>
    <mergeCell ref="F7:H7"/>
    <mergeCell ref="J7:L7"/>
  </mergeCells>
  <phoneticPr fontId="0" type="noConversion"/>
  <pageMargins left="0.8" right="0.8" top="0.48" bottom="0.5" header="0.5" footer="0.5"/>
  <pageSetup paperSize="9" scale="80" firstPageNumber="7" orientation="portrait" cellComments="asDisplayed" useFirstPageNumber="1" r:id="rId1"/>
  <headerFooter alignWithMargins="0">
    <oddFooter>&amp;L&amp;"Times New Roman,Regular"&amp;11  The accompanying notes form an integral part of the interim financial statements. 
&amp;C&amp;"Times New Roman,Regular"&amp;11&amp;P</oddFooter>
  </headerFooter>
  <customProperties>
    <customPr name="SheetOptions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6"/>
  <sheetViews>
    <sheetView view="pageBreakPreview" zoomScaleNormal="90" zoomScaleSheetLayoutView="100" workbookViewId="0">
      <selection sqref="A1:K1"/>
    </sheetView>
  </sheetViews>
  <sheetFormatPr defaultColWidth="9.09765625" defaultRowHeight="19.5" customHeight="1" x14ac:dyDescent="0.75"/>
  <cols>
    <col min="1" max="2" width="2.59765625" style="11" customWidth="1"/>
    <col min="3" max="3" width="50.59765625" style="11" customWidth="1"/>
    <col min="4" max="4" width="0.8984375" style="11" customWidth="1"/>
    <col min="5" max="5" width="14.09765625" style="84" customWidth="1"/>
    <col min="6" max="6" width="0.8984375" style="81" customWidth="1"/>
    <col min="7" max="7" width="14.09765625" style="84" customWidth="1"/>
    <col min="8" max="8" width="0.8984375" style="81" customWidth="1"/>
    <col min="9" max="9" width="14.09765625" style="84" customWidth="1"/>
    <col min="10" max="10" width="0.8984375" style="84" customWidth="1"/>
    <col min="11" max="11" width="14.09765625" style="84" customWidth="1"/>
    <col min="12" max="16384" width="9.09765625" style="11"/>
  </cols>
  <sheetData>
    <row r="1" spans="1:11" s="52" customFormat="1" ht="19.5" customHeight="1" x14ac:dyDescent="0.75">
      <c r="A1" s="279" t="str">
        <f>+'BL-3'!A1:K1</f>
        <v>Dusit Thani Public Company Limited and its Subsidiaries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</row>
    <row r="2" spans="1:11" s="52" customFormat="1" ht="19.5" customHeight="1" x14ac:dyDescent="0.75">
      <c r="A2" s="280" t="s">
        <v>99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</row>
    <row r="3" spans="1:11" ht="19.5" customHeight="1" x14ac:dyDescent="0.75">
      <c r="A3" s="215"/>
      <c r="B3" s="215"/>
      <c r="C3" s="215"/>
      <c r="D3" s="215"/>
      <c r="E3" s="215"/>
      <c r="F3" s="215"/>
      <c r="G3" s="215"/>
      <c r="H3" s="215"/>
      <c r="I3" s="215"/>
      <c r="J3" s="215"/>
      <c r="K3" s="215"/>
    </row>
    <row r="4" spans="1:11" ht="19.5" customHeight="1" x14ac:dyDescent="0.75">
      <c r="A4" s="215"/>
      <c r="B4" s="215"/>
      <c r="C4" s="215"/>
      <c r="D4" s="215"/>
      <c r="E4" s="69"/>
      <c r="F4" s="222" t="s">
        <v>57</v>
      </c>
      <c r="G4" s="69"/>
      <c r="H4" s="69"/>
      <c r="I4" s="69"/>
      <c r="J4" s="223" t="s">
        <v>58</v>
      </c>
      <c r="K4" s="69"/>
    </row>
    <row r="5" spans="1:11" ht="19.5" customHeight="1" x14ac:dyDescent="0.75">
      <c r="A5" s="53"/>
      <c r="B5" s="53"/>
      <c r="C5" s="53"/>
      <c r="D5" s="53"/>
      <c r="E5" s="277" t="s">
        <v>59</v>
      </c>
      <c r="F5" s="277"/>
      <c r="G5" s="277"/>
      <c r="H5" s="40"/>
      <c r="I5" s="277" t="s">
        <v>59</v>
      </c>
      <c r="J5" s="277"/>
      <c r="K5" s="277"/>
    </row>
    <row r="6" spans="1:11" ht="19.5" customHeight="1" x14ac:dyDescent="0.75">
      <c r="A6" s="53"/>
      <c r="B6" s="53"/>
      <c r="C6" s="53"/>
      <c r="D6" s="53"/>
      <c r="E6" s="278" t="s">
        <v>107</v>
      </c>
      <c r="F6" s="278"/>
      <c r="G6" s="278"/>
      <c r="H6" s="40"/>
      <c r="I6" s="278" t="s">
        <v>107</v>
      </c>
      <c r="J6" s="278"/>
      <c r="K6" s="278"/>
    </row>
    <row r="7" spans="1:11" ht="19.5" customHeight="1" x14ac:dyDescent="0.75">
      <c r="A7" s="53"/>
      <c r="B7" s="53"/>
      <c r="C7" s="53"/>
      <c r="D7" s="53"/>
      <c r="E7" s="281" t="s">
        <v>275</v>
      </c>
      <c r="F7" s="281"/>
      <c r="G7" s="281"/>
      <c r="H7" s="40"/>
      <c r="I7" s="281" t="s">
        <v>275</v>
      </c>
      <c r="J7" s="281"/>
      <c r="K7" s="281"/>
    </row>
    <row r="8" spans="1:11" ht="19.5" customHeight="1" x14ac:dyDescent="0.75">
      <c r="A8" s="215"/>
      <c r="B8" s="53"/>
      <c r="C8" s="53"/>
      <c r="D8" s="216"/>
      <c r="E8" s="226">
        <v>2019</v>
      </c>
      <c r="F8" s="227"/>
      <c r="G8" s="226">
        <v>2018</v>
      </c>
      <c r="H8" s="227"/>
      <c r="I8" s="226">
        <v>2019</v>
      </c>
      <c r="J8" s="227"/>
      <c r="K8" s="226">
        <v>2018</v>
      </c>
    </row>
    <row r="9" spans="1:11" ht="19.5" customHeight="1" x14ac:dyDescent="0.75">
      <c r="A9" s="53"/>
      <c r="B9" s="53"/>
      <c r="C9" s="53"/>
      <c r="D9" s="53"/>
      <c r="E9" s="274" t="s">
        <v>65</v>
      </c>
      <c r="F9" s="274"/>
      <c r="G9" s="274"/>
      <c r="H9" s="274"/>
      <c r="I9" s="274"/>
      <c r="J9" s="274"/>
      <c r="K9" s="274"/>
    </row>
    <row r="10" spans="1:11" ht="19.5" customHeight="1" x14ac:dyDescent="0.75">
      <c r="A10" s="215" t="s">
        <v>127</v>
      </c>
      <c r="B10" s="27"/>
      <c r="C10" s="27"/>
      <c r="D10" s="27"/>
      <c r="E10" s="86">
        <f>'PL-6'!F44</f>
        <v>298910</v>
      </c>
      <c r="F10" s="83"/>
      <c r="G10" s="86">
        <f>'PL-6'!H44</f>
        <v>-51204</v>
      </c>
      <c r="H10" s="85">
        <v>0</v>
      </c>
      <c r="I10" s="86">
        <f>'PL-6'!J44</f>
        <v>-125555</v>
      </c>
      <c r="J10" s="85">
        <v>0</v>
      </c>
      <c r="K10" s="86">
        <f>'PL-6'!L44</f>
        <v>3699</v>
      </c>
    </row>
    <row r="11" spans="1:11" ht="19.5" customHeight="1" x14ac:dyDescent="0.75">
      <c r="A11" s="215" t="s">
        <v>125</v>
      </c>
      <c r="B11" s="27"/>
      <c r="C11" s="27"/>
      <c r="D11" s="27"/>
      <c r="E11" s="85"/>
      <c r="F11" s="83"/>
      <c r="G11" s="85"/>
      <c r="H11" s="85"/>
      <c r="I11" s="85"/>
      <c r="J11" s="85"/>
      <c r="K11" s="85"/>
    </row>
    <row r="12" spans="1:11" ht="19.5" customHeight="1" x14ac:dyDescent="0.75">
      <c r="A12" s="54" t="s">
        <v>200</v>
      </c>
      <c r="B12" s="27"/>
      <c r="C12" s="27"/>
      <c r="D12" s="27"/>
      <c r="E12" s="93"/>
      <c r="G12" s="93"/>
      <c r="I12" s="93"/>
      <c r="K12" s="93"/>
    </row>
    <row r="13" spans="1:11" ht="19.5" customHeight="1" x14ac:dyDescent="0.75">
      <c r="A13" s="11" t="s">
        <v>191</v>
      </c>
      <c r="E13" s="257">
        <v>1541</v>
      </c>
      <c r="F13" s="22"/>
      <c r="G13" s="22">
        <v>-41029</v>
      </c>
      <c r="H13" s="88"/>
      <c r="I13" s="249">
        <v>0</v>
      </c>
      <c r="J13" s="88"/>
      <c r="K13" s="22">
        <v>0</v>
      </c>
    </row>
    <row r="14" spans="1:11" ht="19.5" customHeight="1" x14ac:dyDescent="0.75">
      <c r="A14" s="11" t="s">
        <v>259</v>
      </c>
      <c r="D14" s="19"/>
      <c r="E14" s="257">
        <v>7454</v>
      </c>
      <c r="F14" s="22"/>
      <c r="G14" s="22">
        <v>95918</v>
      </c>
      <c r="H14" s="88"/>
      <c r="I14" s="257">
        <v>-1488</v>
      </c>
      <c r="J14" s="22"/>
      <c r="K14" s="22">
        <v>918</v>
      </c>
    </row>
    <row r="15" spans="1:11" ht="19.5" customHeight="1" x14ac:dyDescent="0.75">
      <c r="A15" s="11" t="s">
        <v>198</v>
      </c>
      <c r="D15" s="19"/>
      <c r="E15" s="22"/>
      <c r="F15" s="22"/>
      <c r="G15" s="22"/>
      <c r="H15" s="88"/>
      <c r="I15" s="22"/>
      <c r="J15" s="22"/>
      <c r="K15" s="22"/>
    </row>
    <row r="16" spans="1:11" ht="19.5" customHeight="1" x14ac:dyDescent="0.75">
      <c r="B16" s="11" t="s">
        <v>199</v>
      </c>
      <c r="E16" s="258">
        <v>-1491</v>
      </c>
      <c r="F16" s="88"/>
      <c r="G16" s="104">
        <v>-19184</v>
      </c>
      <c r="H16" s="88"/>
      <c r="I16" s="258">
        <v>298</v>
      </c>
      <c r="J16" s="88"/>
      <c r="K16" s="104">
        <v>-183</v>
      </c>
    </row>
    <row r="17" spans="1:11" ht="19.5" customHeight="1" x14ac:dyDescent="0.75">
      <c r="A17" s="215" t="s">
        <v>201</v>
      </c>
      <c r="D17" s="19"/>
      <c r="E17" s="58"/>
      <c r="F17" s="40"/>
      <c r="G17" s="58"/>
      <c r="H17" s="40"/>
      <c r="I17" s="58"/>
      <c r="J17" s="40"/>
      <c r="K17" s="58"/>
    </row>
    <row r="18" spans="1:11" ht="19.5" customHeight="1" x14ac:dyDescent="0.75">
      <c r="A18" s="215"/>
      <c r="B18" s="27" t="s">
        <v>199</v>
      </c>
      <c r="D18" s="19"/>
      <c r="E18" s="184">
        <f>SUM(E13:E16)</f>
        <v>7504</v>
      </c>
      <c r="F18" s="185"/>
      <c r="G18" s="184">
        <f>SUM(G13:G16)</f>
        <v>35705</v>
      </c>
      <c r="H18" s="185"/>
      <c r="I18" s="184">
        <f>SUM(I13:I16)</f>
        <v>-1190</v>
      </c>
      <c r="J18" s="185"/>
      <c r="K18" s="184">
        <f>SUM(K13:K16)</f>
        <v>735</v>
      </c>
    </row>
    <row r="19" spans="1:11" ht="19.5" customHeight="1" x14ac:dyDescent="0.75">
      <c r="A19" s="241"/>
      <c r="B19" s="27"/>
      <c r="D19" s="19"/>
      <c r="E19" s="30"/>
      <c r="F19" s="185"/>
      <c r="G19" s="30"/>
      <c r="H19" s="185"/>
      <c r="I19" s="30"/>
      <c r="J19" s="185"/>
      <c r="K19" s="30"/>
    </row>
    <row r="20" spans="1:11" ht="19.5" customHeight="1" x14ac:dyDescent="0.75">
      <c r="A20" s="246" t="s">
        <v>202</v>
      </c>
      <c r="B20" s="27"/>
      <c r="D20" s="19"/>
      <c r="E20" s="30"/>
      <c r="F20" s="185"/>
      <c r="G20" s="30"/>
      <c r="H20" s="185"/>
      <c r="I20" s="30"/>
      <c r="J20" s="185"/>
      <c r="K20" s="30"/>
    </row>
    <row r="21" spans="1:11" ht="19.5" customHeight="1" x14ac:dyDescent="0.75">
      <c r="A21" s="18" t="s">
        <v>287</v>
      </c>
      <c r="B21" s="27"/>
      <c r="D21" s="19"/>
      <c r="E21" s="22">
        <v>39524</v>
      </c>
      <c r="F21" s="185"/>
      <c r="G21" s="22">
        <v>0</v>
      </c>
      <c r="H21" s="185"/>
      <c r="I21" s="22">
        <v>4527</v>
      </c>
      <c r="J21" s="185"/>
      <c r="K21" s="22">
        <v>0</v>
      </c>
    </row>
    <row r="22" spans="1:11" ht="19.5" customHeight="1" x14ac:dyDescent="0.75">
      <c r="A22" s="18" t="s">
        <v>228</v>
      </c>
      <c r="B22" s="27"/>
      <c r="D22" s="19"/>
      <c r="E22" s="22"/>
      <c r="F22" s="185"/>
      <c r="G22" s="256"/>
      <c r="H22" s="185"/>
      <c r="I22" s="22"/>
      <c r="J22" s="185"/>
      <c r="K22" s="256"/>
    </row>
    <row r="23" spans="1:11" ht="19.5" customHeight="1" x14ac:dyDescent="0.75">
      <c r="A23" s="242"/>
      <c r="B23" s="11" t="s">
        <v>199</v>
      </c>
      <c r="D23" s="19"/>
      <c r="E23" s="104">
        <v>-7022</v>
      </c>
      <c r="F23" s="185"/>
      <c r="G23" s="104">
        <v>0</v>
      </c>
      <c r="H23" s="185"/>
      <c r="I23" s="104">
        <v>-905</v>
      </c>
      <c r="J23" s="185"/>
      <c r="K23" s="104">
        <v>0</v>
      </c>
    </row>
    <row r="24" spans="1:11" ht="19.5" customHeight="1" x14ac:dyDescent="0.75">
      <c r="A24" s="242" t="s">
        <v>203</v>
      </c>
      <c r="B24" s="27"/>
      <c r="D24" s="19"/>
      <c r="E24" s="29">
        <f>SUM(E21:E23)</f>
        <v>32502</v>
      </c>
      <c r="F24" s="30">
        <f t="shared" ref="F24:J24" si="0">SUM(F21:F23)</f>
        <v>0</v>
      </c>
      <c r="G24" s="268">
        <v>0</v>
      </c>
      <c r="H24" s="30">
        <f t="shared" si="0"/>
        <v>0</v>
      </c>
      <c r="I24" s="29">
        <f t="shared" si="0"/>
        <v>3622</v>
      </c>
      <c r="J24" s="30">
        <f t="shared" si="0"/>
        <v>0</v>
      </c>
      <c r="K24" s="268">
        <v>0</v>
      </c>
    </row>
    <row r="25" spans="1:11" ht="19.5" customHeight="1" x14ac:dyDescent="0.75">
      <c r="A25" s="215" t="s">
        <v>300</v>
      </c>
      <c r="B25" s="215"/>
      <c r="D25" s="19"/>
      <c r="E25" s="188">
        <f t="shared" ref="E25:K25" si="1">E18+E24</f>
        <v>40006</v>
      </c>
      <c r="F25" s="188">
        <f t="shared" si="1"/>
        <v>0</v>
      </c>
      <c r="G25" s="255">
        <f t="shared" si="1"/>
        <v>35705</v>
      </c>
      <c r="H25" s="188">
        <f t="shared" si="1"/>
        <v>0</v>
      </c>
      <c r="I25" s="188">
        <f t="shared" si="1"/>
        <v>2432</v>
      </c>
      <c r="J25" s="188">
        <f t="shared" si="1"/>
        <v>0</v>
      </c>
      <c r="K25" s="188">
        <f t="shared" si="1"/>
        <v>735</v>
      </c>
    </row>
    <row r="26" spans="1:11" ht="19.5" customHeight="1" thickBot="1" x14ac:dyDescent="0.8">
      <c r="A26" s="189" t="s">
        <v>266</v>
      </c>
      <c r="B26" s="18"/>
      <c r="D26" s="19"/>
      <c r="E26" s="190">
        <f>E10+E25</f>
        <v>338916</v>
      </c>
      <c r="F26" s="30"/>
      <c r="G26" s="272">
        <f>G10+G25</f>
        <v>-15499</v>
      </c>
      <c r="H26" s="30"/>
      <c r="I26" s="190">
        <f>I10+I25</f>
        <v>-123123</v>
      </c>
      <c r="J26" s="188"/>
      <c r="K26" s="190">
        <f>K10+K25</f>
        <v>4434</v>
      </c>
    </row>
    <row r="27" spans="1:11" ht="19.5" customHeight="1" thickTop="1" x14ac:dyDescent="0.75">
      <c r="A27" s="18"/>
      <c r="B27" s="18"/>
      <c r="E27" s="87"/>
      <c r="G27" s="87"/>
      <c r="I27" s="87"/>
      <c r="J27" s="92"/>
      <c r="K27" s="87"/>
    </row>
    <row r="28" spans="1:11" ht="19.5" customHeight="1" x14ac:dyDescent="0.75">
      <c r="A28" s="27" t="s">
        <v>267</v>
      </c>
      <c r="B28" s="105"/>
      <c r="C28" s="105"/>
      <c r="D28" s="105"/>
      <c r="E28" s="87"/>
      <c r="G28" s="87"/>
      <c r="I28" s="87"/>
      <c r="K28" s="87"/>
    </row>
    <row r="29" spans="1:11" ht="19.5" customHeight="1" x14ac:dyDescent="0.75">
      <c r="B29" s="11" t="s">
        <v>155</v>
      </c>
      <c r="C29" s="105"/>
      <c r="D29" s="105"/>
      <c r="E29" s="87">
        <v>114879</v>
      </c>
      <c r="F29" s="88"/>
      <c r="G29" s="88">
        <v>-8575</v>
      </c>
      <c r="H29" s="88"/>
      <c r="I29" s="22">
        <f>I26</f>
        <v>-123123</v>
      </c>
      <c r="J29" s="88"/>
      <c r="K29" s="22">
        <f>K26</f>
        <v>4434</v>
      </c>
    </row>
    <row r="30" spans="1:11" ht="19.5" customHeight="1" x14ac:dyDescent="0.75">
      <c r="B30" s="11" t="s">
        <v>41</v>
      </c>
      <c r="C30" s="105"/>
      <c r="D30" s="105"/>
      <c r="E30" s="261">
        <v>224037</v>
      </c>
      <c r="F30" s="88"/>
      <c r="G30" s="22">
        <v>-6924</v>
      </c>
      <c r="H30" s="88"/>
      <c r="I30" s="22">
        <v>0</v>
      </c>
      <c r="J30" s="88"/>
      <c r="K30" s="22">
        <v>0</v>
      </c>
    </row>
    <row r="31" spans="1:11" ht="19.5" customHeight="1" thickBot="1" x14ac:dyDescent="0.8">
      <c r="A31" s="215" t="s">
        <v>266</v>
      </c>
      <c r="B31" s="27"/>
      <c r="C31" s="43"/>
      <c r="D31" s="43"/>
      <c r="E31" s="97">
        <f>SUM(E29:E30)</f>
        <v>338916</v>
      </c>
      <c r="F31" s="85"/>
      <c r="G31" s="97">
        <f>SUM(G29:G30)</f>
        <v>-15499</v>
      </c>
      <c r="H31" s="85"/>
      <c r="I31" s="97">
        <f>SUM(I29:I30)</f>
        <v>-123123</v>
      </c>
      <c r="J31" s="85"/>
      <c r="K31" s="97">
        <f>SUM(K29:K30)</f>
        <v>4434</v>
      </c>
    </row>
    <row r="32" spans="1:11" ht="19.5" customHeight="1" thickTop="1" x14ac:dyDescent="0.75">
      <c r="A32" s="273"/>
      <c r="B32" s="27"/>
      <c r="C32" s="43"/>
      <c r="D32" s="43"/>
      <c r="E32" s="86"/>
      <c r="F32" s="85"/>
      <c r="G32" s="86"/>
      <c r="H32" s="85"/>
      <c r="I32" s="86"/>
      <c r="J32" s="85"/>
      <c r="K32" s="86"/>
    </row>
    <row r="33" spans="4:11" ht="19.5" customHeight="1" x14ac:dyDescent="0.75">
      <c r="D33" s="112"/>
      <c r="E33" s="108">
        <f>E26-E31</f>
        <v>0</v>
      </c>
      <c r="F33" s="108">
        <f>F18-F25</f>
        <v>0</v>
      </c>
      <c r="G33" s="108">
        <f>G26-G31</f>
        <v>0</v>
      </c>
      <c r="H33" s="108">
        <f>H18-H25</f>
        <v>0</v>
      </c>
      <c r="I33" s="108">
        <f>I26-I31</f>
        <v>0</v>
      </c>
      <c r="J33" s="108">
        <f>J18-J25</f>
        <v>0</v>
      </c>
      <c r="K33" s="108">
        <f>K26-K31</f>
        <v>0</v>
      </c>
    </row>
    <row r="34" spans="4:11" ht="19.5" customHeight="1" x14ac:dyDescent="0.75">
      <c r="E34" s="105"/>
      <c r="F34" s="105"/>
      <c r="G34" s="105"/>
      <c r="H34" s="105"/>
      <c r="I34" s="105"/>
      <c r="J34" s="105"/>
      <c r="K34" s="105"/>
    </row>
    <row r="35" spans="4:11" ht="19.5" customHeight="1" x14ac:dyDescent="0.75">
      <c r="E35" s="105"/>
      <c r="F35" s="105"/>
      <c r="G35" s="105"/>
      <c r="H35" s="105"/>
      <c r="I35" s="105"/>
      <c r="J35" s="105"/>
      <c r="K35" s="105"/>
    </row>
    <row r="36" spans="4:11" ht="19.5" customHeight="1" x14ac:dyDescent="0.75">
      <c r="E36" s="105"/>
      <c r="F36" s="105"/>
      <c r="G36" s="105"/>
      <c r="H36" s="105"/>
      <c r="I36" s="105"/>
      <c r="J36" s="105"/>
      <c r="K36" s="105"/>
    </row>
    <row r="37" spans="4:11" ht="19.5" customHeight="1" x14ac:dyDescent="0.75">
      <c r="E37" s="105"/>
      <c r="F37" s="105"/>
      <c r="G37" s="105"/>
      <c r="H37" s="105"/>
      <c r="I37" s="105"/>
      <c r="J37" s="105"/>
      <c r="K37" s="105"/>
    </row>
    <row r="38" spans="4:11" ht="19.5" customHeight="1" x14ac:dyDescent="0.75">
      <c r="E38" s="105"/>
      <c r="F38" s="105"/>
      <c r="G38" s="105"/>
      <c r="H38" s="105"/>
      <c r="I38" s="105"/>
      <c r="J38" s="105"/>
      <c r="K38" s="105"/>
    </row>
    <row r="39" spans="4:11" ht="19.5" customHeight="1" x14ac:dyDescent="0.75">
      <c r="E39" s="105"/>
      <c r="F39" s="105"/>
      <c r="G39" s="105"/>
      <c r="H39" s="105"/>
      <c r="I39" s="105"/>
      <c r="J39" s="105"/>
      <c r="K39" s="105"/>
    </row>
    <row r="40" spans="4:11" ht="19.5" customHeight="1" x14ac:dyDescent="0.75">
      <c r="E40" s="105"/>
      <c r="F40" s="105"/>
      <c r="G40" s="105"/>
      <c r="H40" s="105"/>
      <c r="I40" s="105"/>
      <c r="J40" s="105"/>
      <c r="K40" s="105"/>
    </row>
    <row r="41" spans="4:11" ht="19.5" customHeight="1" x14ac:dyDescent="0.75">
      <c r="E41" s="105"/>
      <c r="F41" s="105"/>
      <c r="G41" s="105"/>
      <c r="H41" s="105"/>
      <c r="I41" s="105"/>
      <c r="J41" s="105"/>
      <c r="K41" s="105"/>
    </row>
    <row r="42" spans="4:11" ht="19.5" customHeight="1" x14ac:dyDescent="0.75">
      <c r="E42" s="105"/>
      <c r="F42" s="105"/>
      <c r="G42" s="105"/>
      <c r="H42" s="105"/>
      <c r="I42" s="105"/>
      <c r="J42" s="105"/>
      <c r="K42" s="105"/>
    </row>
    <row r="43" spans="4:11" ht="19.5" customHeight="1" x14ac:dyDescent="0.75">
      <c r="E43" s="105"/>
      <c r="F43" s="105"/>
      <c r="G43" s="105"/>
      <c r="H43" s="105"/>
      <c r="I43" s="105"/>
      <c r="J43" s="105"/>
      <c r="K43" s="105"/>
    </row>
    <row r="44" spans="4:11" ht="19.5" customHeight="1" x14ac:dyDescent="0.75">
      <c r="E44" s="105"/>
      <c r="F44" s="105"/>
      <c r="G44" s="105"/>
      <c r="H44" s="105"/>
      <c r="I44" s="105"/>
      <c r="J44" s="105"/>
      <c r="K44" s="105"/>
    </row>
    <row r="45" spans="4:11" ht="19.5" customHeight="1" x14ac:dyDescent="0.75">
      <c r="E45" s="105"/>
      <c r="F45" s="105"/>
      <c r="G45" s="105"/>
      <c r="H45" s="105"/>
      <c r="I45" s="105"/>
      <c r="J45" s="105"/>
      <c r="K45" s="105"/>
    </row>
    <row r="46" spans="4:11" ht="19.5" customHeight="1" x14ac:dyDescent="0.75">
      <c r="E46" s="105"/>
      <c r="F46" s="105"/>
      <c r="G46" s="105"/>
      <c r="H46" s="105"/>
      <c r="I46" s="105"/>
      <c r="J46" s="105"/>
      <c r="K46" s="105"/>
    </row>
    <row r="47" spans="4:11" ht="19.5" customHeight="1" x14ac:dyDescent="0.75">
      <c r="E47" s="105"/>
      <c r="F47" s="105"/>
      <c r="G47" s="105"/>
      <c r="H47" s="105"/>
      <c r="I47" s="105"/>
      <c r="J47" s="105"/>
      <c r="K47" s="105"/>
    </row>
    <row r="48" spans="4:11" ht="19.5" customHeight="1" x14ac:dyDescent="0.75">
      <c r="E48" s="105"/>
      <c r="F48" s="105"/>
      <c r="G48" s="105"/>
      <c r="H48" s="105"/>
      <c r="I48" s="105"/>
      <c r="J48" s="105"/>
      <c r="K48" s="105"/>
    </row>
    <row r="49" spans="5:11" ht="19.5" customHeight="1" x14ac:dyDescent="0.75">
      <c r="E49" s="105"/>
      <c r="F49" s="105"/>
      <c r="G49" s="105"/>
      <c r="H49" s="105"/>
      <c r="I49" s="105"/>
      <c r="J49" s="105"/>
      <c r="K49" s="105"/>
    </row>
    <row r="50" spans="5:11" ht="19.5" customHeight="1" x14ac:dyDescent="0.75">
      <c r="E50" s="105"/>
      <c r="F50" s="105"/>
      <c r="G50" s="105"/>
      <c r="H50" s="105"/>
      <c r="I50" s="105"/>
      <c r="J50" s="105"/>
      <c r="K50" s="105"/>
    </row>
    <row r="51" spans="5:11" ht="19.5" customHeight="1" x14ac:dyDescent="0.75">
      <c r="E51" s="105"/>
      <c r="F51" s="105"/>
      <c r="G51" s="105"/>
      <c r="H51" s="105"/>
      <c r="I51" s="105"/>
      <c r="J51" s="105"/>
      <c r="K51" s="105"/>
    </row>
    <row r="52" spans="5:11" ht="19.5" customHeight="1" x14ac:dyDescent="0.75">
      <c r="E52" s="105"/>
      <c r="F52" s="105"/>
      <c r="G52" s="105"/>
      <c r="H52" s="105"/>
      <c r="I52" s="105"/>
      <c r="J52" s="105"/>
      <c r="K52" s="105"/>
    </row>
    <row r="53" spans="5:11" ht="19.5" customHeight="1" x14ac:dyDescent="0.75">
      <c r="E53" s="105"/>
      <c r="F53" s="105"/>
      <c r="G53" s="105"/>
      <c r="H53" s="105"/>
      <c r="I53" s="105"/>
      <c r="J53" s="105"/>
      <c r="K53" s="105"/>
    </row>
    <row r="54" spans="5:11" ht="19.5" customHeight="1" x14ac:dyDescent="0.75">
      <c r="E54" s="105"/>
      <c r="F54" s="105"/>
      <c r="G54" s="105"/>
      <c r="H54" s="105"/>
      <c r="I54" s="105"/>
      <c r="J54" s="105"/>
      <c r="K54" s="105"/>
    </row>
    <row r="55" spans="5:11" ht="19.5" customHeight="1" x14ac:dyDescent="0.75">
      <c r="E55" s="105"/>
      <c r="F55" s="105"/>
      <c r="G55" s="105"/>
      <c r="H55" s="105"/>
      <c r="I55" s="105"/>
      <c r="J55" s="105"/>
      <c r="K55" s="105"/>
    </row>
    <row r="56" spans="5:11" ht="19.5" customHeight="1" x14ac:dyDescent="0.75">
      <c r="E56" s="105"/>
      <c r="F56" s="105"/>
      <c r="G56" s="105"/>
      <c r="H56" s="105"/>
      <c r="I56" s="105"/>
      <c r="J56" s="105"/>
      <c r="K56" s="105"/>
    </row>
  </sheetData>
  <mergeCells count="9">
    <mergeCell ref="E7:G7"/>
    <mergeCell ref="I7:K7"/>
    <mergeCell ref="E9:K9"/>
    <mergeCell ref="A1:K1"/>
    <mergeCell ref="A2:K2"/>
    <mergeCell ref="E5:G5"/>
    <mergeCell ref="I5:K5"/>
    <mergeCell ref="E6:G6"/>
    <mergeCell ref="I6:K6"/>
  </mergeCells>
  <pageMargins left="0.8" right="0.8" top="0.48" bottom="0.5" header="0.5" footer="0.5"/>
  <pageSetup paperSize="9" scale="80" firstPageNumber="8" orientation="portrait" cellComments="asDisplayed" useFirstPageNumber="1" r:id="rId1"/>
  <headerFooter alignWithMargins="0">
    <oddFooter>&amp;L&amp;"Times New Roman,Regular"&amp;11  The accompanying notes form an integral part of the interim financial statements. 
&amp;C&amp;"Times New Roman,Regular"&amp;11&amp;P</oddFooter>
  </headerFooter>
  <rowBreaks count="1" manualBreakCount="1">
    <brk id="4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55"/>
  <sheetViews>
    <sheetView view="pageBreakPreview" zoomScaleNormal="90" zoomScaleSheetLayoutView="100" workbookViewId="0">
      <selection sqref="A1:K1"/>
    </sheetView>
  </sheetViews>
  <sheetFormatPr defaultColWidth="9.09765625" defaultRowHeight="20.65" customHeight="1" x14ac:dyDescent="0.75"/>
  <cols>
    <col min="1" max="2" width="2.59765625" style="11" customWidth="1"/>
    <col min="3" max="3" width="46.8984375" style="11" customWidth="1"/>
    <col min="4" max="4" width="5.3984375" style="11" customWidth="1"/>
    <col min="5" max="5" width="13.8984375" style="84" customWidth="1"/>
    <col min="6" max="6" width="0.8984375" style="81" customWidth="1"/>
    <col min="7" max="7" width="13.8984375" style="84" customWidth="1"/>
    <col min="8" max="8" width="0.8984375" style="81" customWidth="1"/>
    <col min="9" max="9" width="13.8984375" style="84" customWidth="1"/>
    <col min="10" max="10" width="0.8984375" style="84" customWidth="1"/>
    <col min="11" max="11" width="13.8984375" style="84" customWidth="1"/>
    <col min="12" max="16384" width="9.09765625" style="11"/>
  </cols>
  <sheetData>
    <row r="1" spans="1:14" s="52" customFormat="1" ht="20.65" customHeight="1" x14ac:dyDescent="0.75">
      <c r="A1" s="279" t="str">
        <f>+'BL-3'!A1:K1</f>
        <v>Dusit Thani Public Company Limited and its Subsidiaries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</row>
    <row r="2" spans="1:14" s="52" customFormat="1" ht="20.65" customHeight="1" x14ac:dyDescent="0.75">
      <c r="A2" s="280" t="s">
        <v>99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</row>
    <row r="3" spans="1:14" ht="20.65" customHeight="1" x14ac:dyDescent="0.75">
      <c r="A3" s="215"/>
      <c r="B3" s="215"/>
      <c r="C3" s="215"/>
      <c r="D3" s="215"/>
      <c r="E3" s="215"/>
      <c r="F3" s="215"/>
      <c r="G3" s="215"/>
      <c r="H3" s="215"/>
      <c r="I3" s="215"/>
      <c r="J3" s="215"/>
      <c r="K3" s="215"/>
    </row>
    <row r="4" spans="1:14" ht="20.65" customHeight="1" x14ac:dyDescent="0.75">
      <c r="A4" s="215"/>
      <c r="B4" s="215"/>
      <c r="C4" s="215"/>
      <c r="D4" s="215"/>
      <c r="E4" s="69"/>
      <c r="F4" s="222" t="s">
        <v>57</v>
      </c>
      <c r="G4" s="69"/>
      <c r="H4" s="69"/>
      <c r="I4" s="69"/>
      <c r="J4" s="223" t="s">
        <v>58</v>
      </c>
      <c r="K4" s="69"/>
    </row>
    <row r="5" spans="1:14" ht="20.65" customHeight="1" x14ac:dyDescent="0.75">
      <c r="A5" s="53"/>
      <c r="B5" s="53"/>
      <c r="C5" s="53"/>
      <c r="D5" s="53"/>
      <c r="E5" s="277" t="s">
        <v>59</v>
      </c>
      <c r="F5" s="277"/>
      <c r="G5" s="277"/>
      <c r="H5" s="40"/>
      <c r="I5" s="277" t="s">
        <v>59</v>
      </c>
      <c r="J5" s="277"/>
      <c r="K5" s="277"/>
    </row>
    <row r="6" spans="1:14" ht="20.65" customHeight="1" x14ac:dyDescent="0.75">
      <c r="A6" s="53"/>
      <c r="B6" s="53"/>
      <c r="C6" s="53"/>
      <c r="D6" s="53"/>
      <c r="E6" s="278" t="s">
        <v>276</v>
      </c>
      <c r="F6" s="278"/>
      <c r="G6" s="278"/>
      <c r="H6" s="40"/>
      <c r="I6" s="278" t="s">
        <v>276</v>
      </c>
      <c r="J6" s="278"/>
      <c r="K6" s="278"/>
    </row>
    <row r="7" spans="1:14" ht="20.65" customHeight="1" x14ac:dyDescent="0.75">
      <c r="A7" s="53"/>
      <c r="B7" s="53"/>
      <c r="C7" s="53"/>
      <c r="D7" s="53"/>
      <c r="E7" s="281" t="s">
        <v>275</v>
      </c>
      <c r="F7" s="281"/>
      <c r="G7" s="281"/>
      <c r="H7" s="40"/>
      <c r="I7" s="281" t="s">
        <v>275</v>
      </c>
      <c r="J7" s="281"/>
      <c r="K7" s="281"/>
    </row>
    <row r="8" spans="1:14" ht="20.65" customHeight="1" x14ac:dyDescent="0.75">
      <c r="A8" s="53"/>
      <c r="B8" s="53"/>
      <c r="C8" s="53"/>
      <c r="D8" s="216" t="s">
        <v>52</v>
      </c>
      <c r="E8" s="226">
        <v>2019</v>
      </c>
      <c r="F8" s="227"/>
      <c r="G8" s="226">
        <v>2018</v>
      </c>
      <c r="H8" s="227"/>
      <c r="I8" s="226">
        <v>2019</v>
      </c>
      <c r="J8" s="227"/>
      <c r="K8" s="226">
        <v>2018</v>
      </c>
    </row>
    <row r="9" spans="1:14" ht="20.65" customHeight="1" x14ac:dyDescent="0.75">
      <c r="A9" s="53"/>
      <c r="B9" s="53"/>
      <c r="C9" s="53"/>
      <c r="D9" s="53"/>
      <c r="E9" s="274" t="s">
        <v>65</v>
      </c>
      <c r="F9" s="274"/>
      <c r="G9" s="274"/>
      <c r="H9" s="274"/>
      <c r="I9" s="274"/>
      <c r="J9" s="274"/>
      <c r="K9" s="274"/>
    </row>
    <row r="10" spans="1:14" ht="20.65" customHeight="1" x14ac:dyDescent="0.75">
      <c r="A10" s="215" t="s">
        <v>144</v>
      </c>
      <c r="B10" s="27"/>
      <c r="C10" s="27"/>
      <c r="D10" s="27"/>
      <c r="E10" s="86">
        <f>'PL-7'!F46</f>
        <v>339581</v>
      </c>
      <c r="F10" s="86"/>
      <c r="G10" s="86">
        <f>'PL-7'!H46</f>
        <v>210709</v>
      </c>
      <c r="H10" s="86">
        <v>0</v>
      </c>
      <c r="I10" s="86">
        <f>'PL-7'!J46</f>
        <v>40779</v>
      </c>
      <c r="J10" s="22">
        <v>0</v>
      </c>
      <c r="K10" s="86">
        <f>'PL-7'!L46</f>
        <v>171921</v>
      </c>
    </row>
    <row r="11" spans="1:14" ht="20.65" customHeight="1" x14ac:dyDescent="0.75">
      <c r="A11" s="215" t="s">
        <v>125</v>
      </c>
      <c r="B11" s="27"/>
      <c r="C11" s="27"/>
      <c r="D11" s="27"/>
      <c r="E11" s="85"/>
      <c r="F11" s="83"/>
      <c r="G11" s="85"/>
      <c r="H11" s="85"/>
      <c r="I11" s="85"/>
      <c r="J11" s="85"/>
      <c r="K11" s="85"/>
    </row>
    <row r="12" spans="1:14" ht="20.65" customHeight="1" x14ac:dyDescent="0.75">
      <c r="A12" s="54" t="s">
        <v>200</v>
      </c>
      <c r="B12" s="27"/>
      <c r="C12" s="27"/>
      <c r="D12" s="27"/>
      <c r="E12" s="93"/>
      <c r="G12" s="93"/>
      <c r="I12" s="93"/>
      <c r="K12" s="93"/>
    </row>
    <row r="13" spans="1:14" ht="20.65" customHeight="1" x14ac:dyDescent="0.75">
      <c r="A13" s="11" t="s">
        <v>191</v>
      </c>
      <c r="E13" s="257">
        <v>-110352</v>
      </c>
      <c r="G13" s="93">
        <v>-28603</v>
      </c>
      <c r="H13" s="88"/>
      <c r="I13" s="22">
        <v>0</v>
      </c>
      <c r="J13" s="88"/>
      <c r="K13" s="22">
        <v>0</v>
      </c>
    </row>
    <row r="14" spans="1:14" ht="20.65" customHeight="1" x14ac:dyDescent="0.75">
      <c r="A14" s="11" t="s">
        <v>259</v>
      </c>
      <c r="D14" s="19">
        <v>6</v>
      </c>
      <c r="E14" s="257">
        <v>38368</v>
      </c>
      <c r="F14" s="88"/>
      <c r="G14" s="22">
        <v>125573</v>
      </c>
      <c r="H14" s="22"/>
      <c r="I14" s="257">
        <v>-1867</v>
      </c>
      <c r="J14" s="22"/>
      <c r="K14" s="22">
        <v>-16369</v>
      </c>
    </row>
    <row r="15" spans="1:14" ht="20.65" customHeight="1" x14ac:dyDescent="0.75">
      <c r="A15" s="11" t="s">
        <v>198</v>
      </c>
      <c r="D15" s="19"/>
      <c r="E15" s="22"/>
      <c r="F15" s="88"/>
      <c r="G15" s="22"/>
      <c r="H15" s="22"/>
      <c r="I15" s="22"/>
      <c r="J15" s="22"/>
      <c r="K15" s="22"/>
    </row>
    <row r="16" spans="1:14" ht="20.65" customHeight="1" x14ac:dyDescent="0.75">
      <c r="B16" s="11" t="s">
        <v>199</v>
      </c>
      <c r="E16" s="258">
        <v>-7674</v>
      </c>
      <c r="F16" s="88"/>
      <c r="G16" s="104">
        <v>-25115</v>
      </c>
      <c r="H16" s="88"/>
      <c r="I16" s="258">
        <v>373</v>
      </c>
      <c r="J16" s="88"/>
      <c r="K16" s="106">
        <v>3274</v>
      </c>
      <c r="M16" s="107"/>
      <c r="N16" s="107"/>
    </row>
    <row r="17" spans="1:11" ht="20.65" customHeight="1" x14ac:dyDescent="0.75">
      <c r="A17" s="215" t="s">
        <v>201</v>
      </c>
      <c r="D17" s="19"/>
      <c r="E17" s="58"/>
      <c r="F17" s="40"/>
      <c r="G17" s="58"/>
      <c r="H17" s="40"/>
      <c r="I17" s="58"/>
      <c r="J17" s="40"/>
      <c r="K17" s="58"/>
    </row>
    <row r="18" spans="1:11" ht="20.65" customHeight="1" x14ac:dyDescent="0.75">
      <c r="A18" s="215"/>
      <c r="B18" s="27" t="s">
        <v>199</v>
      </c>
      <c r="D18" s="19"/>
      <c r="E18" s="184">
        <f>SUM(E13:E16)</f>
        <v>-79658</v>
      </c>
      <c r="F18" s="185"/>
      <c r="G18" s="184">
        <f>SUM(G13:G16)</f>
        <v>71855</v>
      </c>
      <c r="H18" s="185"/>
      <c r="I18" s="184">
        <f>SUM(I13:I16)</f>
        <v>-1494</v>
      </c>
      <c r="J18" s="185"/>
      <c r="K18" s="184">
        <f>SUM(K13:K16)</f>
        <v>-13095</v>
      </c>
    </row>
    <row r="19" spans="1:11" ht="20.65" customHeight="1" x14ac:dyDescent="0.75">
      <c r="A19" s="18"/>
      <c r="B19" s="18"/>
      <c r="D19" s="19"/>
      <c r="E19" s="31"/>
      <c r="F19" s="21"/>
      <c r="G19" s="31"/>
      <c r="H19" s="21"/>
      <c r="I19" s="31"/>
      <c r="J19" s="31"/>
      <c r="K19" s="31"/>
    </row>
    <row r="20" spans="1:11" ht="20.65" customHeight="1" x14ac:dyDescent="0.75">
      <c r="A20" s="54" t="s">
        <v>202</v>
      </c>
      <c r="B20" s="18"/>
      <c r="D20" s="19"/>
      <c r="E20" s="31"/>
      <c r="F20" s="21"/>
      <c r="G20" s="31"/>
      <c r="H20" s="21"/>
      <c r="I20" s="31"/>
      <c r="J20" s="31"/>
      <c r="K20" s="31"/>
    </row>
    <row r="21" spans="1:11" ht="20.65" customHeight="1" x14ac:dyDescent="0.75">
      <c r="A21" s="18" t="s">
        <v>289</v>
      </c>
      <c r="B21" s="18"/>
      <c r="D21" s="19"/>
      <c r="E21" s="259">
        <v>39524</v>
      </c>
      <c r="F21" s="21"/>
      <c r="G21" s="31">
        <v>-2333</v>
      </c>
      <c r="H21" s="21"/>
      <c r="I21" s="259">
        <v>4527</v>
      </c>
      <c r="J21" s="31"/>
      <c r="K21" s="22">
        <v>0</v>
      </c>
    </row>
    <row r="22" spans="1:11" ht="20.65" customHeight="1" x14ac:dyDescent="0.75">
      <c r="A22" s="18" t="s">
        <v>228</v>
      </c>
      <c r="B22" s="18"/>
      <c r="D22" s="19"/>
      <c r="E22" s="22"/>
      <c r="F22" s="21"/>
      <c r="G22" s="31"/>
      <c r="H22" s="21"/>
      <c r="I22" s="22"/>
      <c r="J22" s="31"/>
      <c r="K22" s="22"/>
    </row>
    <row r="23" spans="1:11" ht="20.65" customHeight="1" x14ac:dyDescent="0.75">
      <c r="A23" s="18"/>
      <c r="B23" s="11" t="s">
        <v>199</v>
      </c>
      <c r="D23" s="19"/>
      <c r="E23" s="259">
        <v>-7022</v>
      </c>
      <c r="F23" s="21"/>
      <c r="G23" s="186">
        <v>700</v>
      </c>
      <c r="H23" s="22"/>
      <c r="I23" s="260">
        <v>-905</v>
      </c>
      <c r="J23" s="22"/>
      <c r="K23" s="104">
        <v>0</v>
      </c>
    </row>
    <row r="24" spans="1:11" ht="20.65" customHeight="1" x14ac:dyDescent="0.75">
      <c r="A24" s="215" t="s">
        <v>203</v>
      </c>
      <c r="B24" s="18"/>
      <c r="D24" s="19"/>
      <c r="E24" s="94">
        <f>SUM(E21:E23)</f>
        <v>32502</v>
      </c>
      <c r="F24" s="188">
        <f t="shared" ref="F24:J24" si="0">SUM(F23)</f>
        <v>0</v>
      </c>
      <c r="G24" s="187">
        <f>SUM(G21:G23)</f>
        <v>-1633</v>
      </c>
      <c r="H24" s="22">
        <f t="shared" si="0"/>
        <v>0</v>
      </c>
      <c r="I24" s="94">
        <f>SUM(I21:I23)</f>
        <v>3622</v>
      </c>
      <c r="J24" s="22">
        <f t="shared" si="0"/>
        <v>0</v>
      </c>
      <c r="K24" s="94">
        <f>SUM(K21:K23)</f>
        <v>0</v>
      </c>
    </row>
    <row r="25" spans="1:11" ht="20.65" customHeight="1" x14ac:dyDescent="0.75">
      <c r="A25" s="215" t="s">
        <v>265</v>
      </c>
      <c r="B25" s="215"/>
      <c r="D25" s="19"/>
      <c r="E25" s="188">
        <f>E18+E24</f>
        <v>-47156</v>
      </c>
      <c r="F25" s="30"/>
      <c r="G25" s="188">
        <f>G18+G24</f>
        <v>70222</v>
      </c>
      <c r="H25" s="30"/>
      <c r="I25" s="188">
        <f>I18+I24</f>
        <v>2128</v>
      </c>
      <c r="J25" s="188"/>
      <c r="K25" s="188">
        <f>K18+K24</f>
        <v>-13095</v>
      </c>
    </row>
    <row r="26" spans="1:11" ht="20.65" customHeight="1" thickBot="1" x14ac:dyDescent="0.8">
      <c r="A26" s="189" t="s">
        <v>298</v>
      </c>
      <c r="B26" s="18"/>
      <c r="D26" s="19"/>
      <c r="E26" s="190">
        <f>E10+E18+E24</f>
        <v>292425</v>
      </c>
      <c r="F26" s="30"/>
      <c r="G26" s="190">
        <f>G10+G18+G24</f>
        <v>280931</v>
      </c>
      <c r="H26" s="30"/>
      <c r="I26" s="190">
        <f>I10+I18+I24</f>
        <v>42907</v>
      </c>
      <c r="J26" s="188"/>
      <c r="K26" s="190">
        <f>K10+K18+K24</f>
        <v>158826</v>
      </c>
    </row>
    <row r="27" spans="1:11" ht="20.65" customHeight="1" thickTop="1" x14ac:dyDescent="0.75">
      <c r="A27" s="18"/>
      <c r="B27" s="18"/>
      <c r="E27" s="87"/>
      <c r="G27" s="87"/>
      <c r="I27" s="87"/>
      <c r="J27" s="92"/>
      <c r="K27" s="87"/>
    </row>
    <row r="28" spans="1:11" ht="20.65" customHeight="1" x14ac:dyDescent="0.75">
      <c r="A28" s="27" t="s">
        <v>299</v>
      </c>
      <c r="B28" s="105"/>
      <c r="C28" s="105"/>
      <c r="D28" s="105"/>
      <c r="E28" s="87"/>
      <c r="G28" s="87"/>
      <c r="I28" s="87"/>
      <c r="K28" s="87"/>
    </row>
    <row r="29" spans="1:11" ht="20.65" customHeight="1" x14ac:dyDescent="0.75">
      <c r="B29" s="11" t="s">
        <v>155</v>
      </c>
      <c r="C29" s="105"/>
      <c r="D29" s="105"/>
      <c r="E29" s="87">
        <v>38897</v>
      </c>
      <c r="F29" s="22"/>
      <c r="G29" s="22">
        <v>246325</v>
      </c>
      <c r="H29" s="22"/>
      <c r="I29" s="22">
        <f>I26</f>
        <v>42907</v>
      </c>
      <c r="J29" s="22"/>
      <c r="K29" s="22">
        <f>K26</f>
        <v>158826</v>
      </c>
    </row>
    <row r="30" spans="1:11" ht="20.65" customHeight="1" x14ac:dyDescent="0.75">
      <c r="B30" s="11" t="s">
        <v>41</v>
      </c>
      <c r="C30" s="105"/>
      <c r="D30" s="105"/>
      <c r="E30" s="261">
        <v>253528</v>
      </c>
      <c r="F30" s="22"/>
      <c r="G30" s="22">
        <v>34606</v>
      </c>
      <c r="H30" s="88"/>
      <c r="I30" s="22">
        <v>0</v>
      </c>
      <c r="J30" s="88"/>
      <c r="K30" s="22">
        <v>0</v>
      </c>
    </row>
    <row r="31" spans="1:11" ht="20.65" customHeight="1" thickBot="1" x14ac:dyDescent="0.8">
      <c r="A31" s="215" t="s">
        <v>298</v>
      </c>
      <c r="B31" s="27"/>
      <c r="C31" s="43"/>
      <c r="D31" s="43"/>
      <c r="E31" s="97">
        <f>SUM(E29:E30)</f>
        <v>292425</v>
      </c>
      <c r="F31" s="86"/>
      <c r="G31" s="97">
        <f>SUM(G29:G30)</f>
        <v>280931</v>
      </c>
      <c r="H31" s="86"/>
      <c r="I31" s="97">
        <f>SUM(I29:I30)</f>
        <v>42907</v>
      </c>
      <c r="J31" s="86"/>
      <c r="K31" s="97">
        <f>SUM(K29:K30)</f>
        <v>158826</v>
      </c>
    </row>
    <row r="32" spans="1:11" ht="20.65" customHeight="1" thickTop="1" x14ac:dyDescent="0.75">
      <c r="E32" s="108"/>
      <c r="F32" s="105"/>
      <c r="G32" s="108"/>
      <c r="H32" s="105"/>
      <c r="I32" s="108"/>
      <c r="J32" s="105"/>
      <c r="K32" s="108"/>
    </row>
    <row r="33" spans="5:11" ht="20.65" customHeight="1" x14ac:dyDescent="0.75">
      <c r="E33" s="197">
        <f>E26-E31</f>
        <v>0</v>
      </c>
      <c r="F33" s="198"/>
      <c r="G33" s="197">
        <f>G26-G31</f>
        <v>0</v>
      </c>
      <c r="H33" s="198"/>
      <c r="I33" s="197">
        <f>I26-I31</f>
        <v>0</v>
      </c>
      <c r="J33" s="198"/>
      <c r="K33" s="197">
        <f>K26-K31</f>
        <v>0</v>
      </c>
    </row>
    <row r="34" spans="5:11" ht="20.65" customHeight="1" x14ac:dyDescent="0.75">
      <c r="E34" s="105"/>
      <c r="F34" s="105"/>
      <c r="G34" s="105"/>
      <c r="H34" s="105"/>
      <c r="I34" s="105"/>
      <c r="J34" s="105"/>
      <c r="K34" s="105"/>
    </row>
    <row r="35" spans="5:11" ht="20.65" customHeight="1" x14ac:dyDescent="0.75">
      <c r="E35" s="105"/>
      <c r="F35" s="105"/>
      <c r="G35" s="105"/>
      <c r="H35" s="105"/>
      <c r="I35" s="105"/>
      <c r="J35" s="105"/>
      <c r="K35" s="105"/>
    </row>
    <row r="36" spans="5:11" ht="20.65" customHeight="1" x14ac:dyDescent="0.75">
      <c r="E36" s="105"/>
      <c r="F36" s="105"/>
      <c r="G36" s="105"/>
      <c r="H36" s="105"/>
      <c r="I36" s="105"/>
      <c r="J36" s="105"/>
      <c r="K36" s="105"/>
    </row>
    <row r="37" spans="5:11" ht="20.65" customHeight="1" x14ac:dyDescent="0.75">
      <c r="E37" s="105"/>
      <c r="F37" s="105"/>
      <c r="G37" s="105"/>
      <c r="H37" s="105"/>
      <c r="I37" s="105"/>
      <c r="J37" s="105"/>
      <c r="K37" s="105"/>
    </row>
    <row r="38" spans="5:11" ht="20.65" customHeight="1" x14ac:dyDescent="0.75">
      <c r="E38" s="105"/>
      <c r="F38" s="105"/>
      <c r="G38" s="105"/>
      <c r="H38" s="105"/>
      <c r="I38" s="105"/>
      <c r="J38" s="105"/>
      <c r="K38" s="105"/>
    </row>
    <row r="39" spans="5:11" ht="20.65" customHeight="1" x14ac:dyDescent="0.75">
      <c r="E39" s="105"/>
      <c r="F39" s="105"/>
      <c r="G39" s="105"/>
      <c r="H39" s="105"/>
      <c r="I39" s="105"/>
      <c r="J39" s="105"/>
      <c r="K39" s="105"/>
    </row>
    <row r="40" spans="5:11" ht="20.65" customHeight="1" x14ac:dyDescent="0.75">
      <c r="E40" s="105"/>
      <c r="F40" s="105"/>
      <c r="G40" s="105"/>
      <c r="H40" s="105"/>
      <c r="I40" s="105"/>
      <c r="J40" s="105"/>
      <c r="K40" s="105"/>
    </row>
    <row r="41" spans="5:11" ht="20.65" customHeight="1" x14ac:dyDescent="0.75">
      <c r="E41" s="105"/>
      <c r="F41" s="105"/>
      <c r="G41" s="105"/>
      <c r="H41" s="105"/>
      <c r="I41" s="105"/>
      <c r="J41" s="105"/>
      <c r="K41" s="105"/>
    </row>
    <row r="42" spans="5:11" ht="20.65" customHeight="1" x14ac:dyDescent="0.75">
      <c r="E42" s="105"/>
      <c r="F42" s="105"/>
      <c r="G42" s="105"/>
      <c r="H42" s="105"/>
      <c r="I42" s="105"/>
      <c r="J42" s="105"/>
      <c r="K42" s="105"/>
    </row>
    <row r="43" spans="5:11" ht="20.65" customHeight="1" x14ac:dyDescent="0.75">
      <c r="E43" s="105"/>
      <c r="F43" s="105"/>
      <c r="G43" s="105"/>
      <c r="H43" s="105"/>
      <c r="I43" s="105"/>
      <c r="J43" s="105"/>
      <c r="K43" s="105"/>
    </row>
    <row r="44" spans="5:11" ht="20.65" customHeight="1" x14ac:dyDescent="0.75">
      <c r="E44" s="105"/>
      <c r="F44" s="105"/>
      <c r="G44" s="105"/>
      <c r="H44" s="105"/>
      <c r="I44" s="105"/>
      <c r="J44" s="105"/>
      <c r="K44" s="105"/>
    </row>
    <row r="45" spans="5:11" ht="20.65" customHeight="1" x14ac:dyDescent="0.75">
      <c r="E45" s="105"/>
      <c r="F45" s="105"/>
      <c r="G45" s="105"/>
      <c r="H45" s="105"/>
      <c r="I45" s="105"/>
      <c r="J45" s="105"/>
      <c r="K45" s="105"/>
    </row>
    <row r="46" spans="5:11" ht="20.65" customHeight="1" x14ac:dyDescent="0.75">
      <c r="E46" s="105"/>
      <c r="F46" s="105"/>
      <c r="G46" s="105"/>
      <c r="H46" s="105"/>
      <c r="I46" s="105"/>
      <c r="J46" s="105"/>
      <c r="K46" s="105"/>
    </row>
    <row r="47" spans="5:11" ht="20.65" customHeight="1" x14ac:dyDescent="0.75">
      <c r="E47" s="105"/>
      <c r="F47" s="105"/>
      <c r="G47" s="105"/>
      <c r="H47" s="105"/>
      <c r="I47" s="105"/>
      <c r="J47" s="105"/>
      <c r="K47" s="105"/>
    </row>
    <row r="48" spans="5:11" ht="20.65" customHeight="1" x14ac:dyDescent="0.75">
      <c r="E48" s="105"/>
      <c r="F48" s="105"/>
      <c r="G48" s="105"/>
      <c r="H48" s="105"/>
      <c r="I48" s="105"/>
      <c r="J48" s="105"/>
      <c r="K48" s="105"/>
    </row>
    <row r="49" spans="5:11" ht="20.65" customHeight="1" x14ac:dyDescent="0.75">
      <c r="E49" s="105"/>
      <c r="F49" s="105"/>
      <c r="G49" s="105"/>
      <c r="H49" s="105"/>
      <c r="I49" s="105"/>
      <c r="J49" s="105"/>
      <c r="K49" s="105"/>
    </row>
    <row r="50" spans="5:11" ht="20.65" customHeight="1" x14ac:dyDescent="0.75">
      <c r="E50" s="105"/>
      <c r="F50" s="105"/>
      <c r="G50" s="105"/>
      <c r="H50" s="105"/>
      <c r="I50" s="105"/>
      <c r="J50" s="105"/>
      <c r="K50" s="105"/>
    </row>
    <row r="51" spans="5:11" ht="20.65" customHeight="1" x14ac:dyDescent="0.75">
      <c r="E51" s="105"/>
      <c r="F51" s="105"/>
      <c r="G51" s="105"/>
      <c r="H51" s="105"/>
      <c r="I51" s="105"/>
      <c r="J51" s="105"/>
      <c r="K51" s="105"/>
    </row>
    <row r="52" spans="5:11" ht="20.65" customHeight="1" x14ac:dyDescent="0.75">
      <c r="E52" s="105"/>
      <c r="F52" s="105"/>
      <c r="G52" s="105"/>
      <c r="H52" s="105"/>
      <c r="I52" s="105"/>
      <c r="J52" s="105"/>
      <c r="K52" s="105"/>
    </row>
    <row r="53" spans="5:11" ht="20.65" customHeight="1" x14ac:dyDescent="0.75">
      <c r="E53" s="105"/>
      <c r="F53" s="105"/>
      <c r="G53" s="105"/>
      <c r="H53" s="105"/>
      <c r="I53" s="105"/>
      <c r="J53" s="105"/>
      <c r="K53" s="105"/>
    </row>
    <row r="54" spans="5:11" ht="20.65" customHeight="1" x14ac:dyDescent="0.75">
      <c r="E54" s="105"/>
      <c r="F54" s="105"/>
      <c r="G54" s="105"/>
      <c r="H54" s="105"/>
      <c r="I54" s="105"/>
      <c r="J54" s="105"/>
      <c r="K54" s="105"/>
    </row>
    <row r="55" spans="5:11" ht="20.65" customHeight="1" x14ac:dyDescent="0.75">
      <c r="E55" s="105"/>
      <c r="F55" s="105"/>
      <c r="G55" s="105"/>
      <c r="H55" s="105"/>
      <c r="I55" s="105"/>
      <c r="J55" s="105"/>
      <c r="K55" s="105"/>
    </row>
  </sheetData>
  <mergeCells count="9">
    <mergeCell ref="E9:K9"/>
    <mergeCell ref="A1:K1"/>
    <mergeCell ref="A2:K2"/>
    <mergeCell ref="E6:G6"/>
    <mergeCell ref="I6:K6"/>
    <mergeCell ref="E7:G7"/>
    <mergeCell ref="I7:K7"/>
    <mergeCell ref="E5:G5"/>
    <mergeCell ref="I5:K5"/>
  </mergeCells>
  <pageMargins left="0.8" right="0.8" top="0.48" bottom="0.5" header="0.5" footer="0.5"/>
  <pageSetup paperSize="9" scale="80" firstPageNumber="9" orientation="portrait" cellComments="asDisplayed" useFirstPageNumber="1" r:id="rId1"/>
  <headerFooter alignWithMargins="0">
    <oddFooter>&amp;L&amp;"Times New Roman,Regular"&amp;11  The accompanying notes form an integral part of the interim financial statements. 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E42"/>
  <sheetViews>
    <sheetView view="pageBreakPreview" zoomScaleNormal="80" zoomScaleSheetLayoutView="100" workbookViewId="0"/>
  </sheetViews>
  <sheetFormatPr defaultColWidth="9.09765625" defaultRowHeight="20.65" customHeight="1" x14ac:dyDescent="0.75"/>
  <cols>
    <col min="1" max="1" width="2" style="11" customWidth="1"/>
    <col min="2" max="2" width="67.09765625" style="11" customWidth="1"/>
    <col min="3" max="3" width="7.296875" style="19" customWidth="1"/>
    <col min="4" max="4" width="1" style="11" customWidth="1"/>
    <col min="5" max="5" width="12" style="49" customWidth="1"/>
    <col min="6" max="6" width="0.8984375" style="48" customWidth="1"/>
    <col min="7" max="7" width="11.8984375" style="49" customWidth="1"/>
    <col min="8" max="8" width="0.8984375" style="48" customWidth="1"/>
    <col min="9" max="9" width="12.09765625" style="49" customWidth="1"/>
    <col min="10" max="10" width="0.8984375" style="48" customWidth="1"/>
    <col min="11" max="11" width="11.8984375" style="49" customWidth="1"/>
    <col min="12" max="12" width="0.8984375" style="48" customWidth="1"/>
    <col min="13" max="13" width="11.8984375" style="49" customWidth="1"/>
    <col min="14" max="14" width="0.8984375" style="48" customWidth="1"/>
    <col min="15" max="15" width="11.8984375" style="48" customWidth="1"/>
    <col min="16" max="16" width="0.8984375" style="48" customWidth="1"/>
    <col min="17" max="17" width="11.8984375" style="49" customWidth="1"/>
    <col min="18" max="18" width="0.8984375" style="48" customWidth="1"/>
    <col min="19" max="19" width="15" style="49" customWidth="1"/>
    <col min="20" max="20" width="0.8984375" style="48" customWidth="1"/>
    <col min="21" max="21" width="12" style="49" customWidth="1"/>
    <col min="22" max="22" width="0.8984375" style="48" customWidth="1"/>
    <col min="23" max="23" width="12.09765625" style="49" customWidth="1"/>
    <col min="24" max="24" width="0.8984375" style="48" customWidth="1"/>
    <col min="25" max="25" width="12.09765625" style="49" customWidth="1"/>
    <col min="26" max="26" width="0.8984375" style="48" customWidth="1"/>
    <col min="27" max="27" width="12.09765625" style="49" customWidth="1"/>
    <col min="28" max="28" width="0.8984375" style="10" customWidth="1"/>
    <col min="29" max="29" width="12.09765625" style="11" customWidth="1"/>
    <col min="30" max="30" width="0.8984375" style="10" customWidth="1"/>
    <col min="31" max="31" width="12.3984375" style="11" customWidth="1"/>
    <col min="32" max="32" width="7.296875" style="11" customWidth="1"/>
    <col min="33" max="16384" width="9.09765625" style="11"/>
  </cols>
  <sheetData>
    <row r="1" spans="1:31" s="18" customFormat="1" ht="20.65" customHeight="1" x14ac:dyDescent="0.75">
      <c r="A1" s="26" t="str">
        <f>+'BL-3'!A1:K1</f>
        <v>Dusit Thani Public Company Limited and its Subsidiaries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Q1" s="113"/>
      <c r="R1" s="114"/>
      <c r="S1" s="113"/>
      <c r="T1" s="114"/>
      <c r="U1" s="113"/>
      <c r="V1" s="114"/>
      <c r="W1" s="113"/>
      <c r="X1" s="114"/>
      <c r="Y1" s="113"/>
      <c r="Z1" s="114"/>
      <c r="AA1" s="113"/>
      <c r="AB1" s="115"/>
      <c r="AD1" s="115"/>
    </row>
    <row r="2" spans="1:31" s="18" customFormat="1" ht="20.65" customHeight="1" x14ac:dyDescent="0.75">
      <c r="A2" s="26" t="s">
        <v>100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Q2" s="113"/>
      <c r="R2" s="114"/>
      <c r="S2" s="113"/>
      <c r="T2" s="114"/>
      <c r="U2" s="113"/>
      <c r="V2" s="114"/>
      <c r="W2" s="113"/>
      <c r="X2" s="114"/>
      <c r="Y2" s="113"/>
      <c r="Z2" s="114"/>
      <c r="AA2" s="113"/>
      <c r="AB2" s="115"/>
      <c r="AD2" s="115"/>
    </row>
    <row r="3" spans="1:31" s="18" customFormat="1" ht="20.65" customHeight="1" x14ac:dyDescent="0.75">
      <c r="B3" s="53"/>
      <c r="C3" s="47"/>
      <c r="D3" s="53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5"/>
      <c r="AD3" s="115"/>
      <c r="AE3" s="96"/>
    </row>
    <row r="4" spans="1:31" s="18" customFormat="1" ht="20.65" customHeight="1" x14ac:dyDescent="0.75">
      <c r="B4" s="53"/>
      <c r="C4" s="47"/>
      <c r="D4" s="53"/>
      <c r="E4" s="284" t="s">
        <v>63</v>
      </c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  <c r="AA4" s="284"/>
      <c r="AB4" s="284"/>
      <c r="AC4" s="284"/>
      <c r="AD4" s="284"/>
      <c r="AE4" s="284"/>
    </row>
    <row r="5" spans="1:31" s="18" customFormat="1" ht="20.65" customHeight="1" x14ac:dyDescent="0.75">
      <c r="B5" s="53"/>
      <c r="D5" s="53"/>
      <c r="F5" s="115"/>
      <c r="G5" s="116"/>
      <c r="H5" s="117"/>
      <c r="J5" s="117"/>
      <c r="L5" s="117"/>
      <c r="M5" s="283" t="s">
        <v>18</v>
      </c>
      <c r="N5" s="283"/>
      <c r="O5" s="283"/>
      <c r="P5" s="283"/>
      <c r="Q5" s="283"/>
      <c r="R5" s="283"/>
      <c r="S5" s="283"/>
      <c r="T5" s="117"/>
      <c r="U5" s="283" t="s">
        <v>40</v>
      </c>
      <c r="V5" s="283"/>
      <c r="W5" s="283"/>
      <c r="X5" s="283"/>
      <c r="Y5" s="283"/>
      <c r="Z5" s="117"/>
      <c r="AB5" s="115"/>
      <c r="AD5" s="115"/>
    </row>
    <row r="6" spans="1:31" s="18" customFormat="1" ht="20.65" customHeight="1" x14ac:dyDescent="0.75">
      <c r="B6" s="53"/>
      <c r="C6" s="47"/>
      <c r="D6" s="53"/>
      <c r="E6" s="117"/>
      <c r="F6" s="117"/>
      <c r="G6" s="117"/>
      <c r="H6" s="117"/>
      <c r="I6" s="116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X6" s="117"/>
      <c r="Y6" s="116"/>
      <c r="Z6" s="117"/>
      <c r="AA6" s="117" t="s">
        <v>80</v>
      </c>
      <c r="AB6" s="117"/>
      <c r="AC6" s="116"/>
      <c r="AD6" s="117"/>
      <c r="AE6" s="116"/>
    </row>
    <row r="7" spans="1:31" s="18" customFormat="1" ht="20.65" customHeight="1" x14ac:dyDescent="0.75">
      <c r="B7" s="53"/>
      <c r="C7" s="47"/>
      <c r="D7" s="53"/>
      <c r="E7" s="117" t="s">
        <v>17</v>
      </c>
      <c r="F7" s="117"/>
      <c r="G7" s="117"/>
      <c r="H7" s="117"/>
      <c r="I7" s="116" t="s">
        <v>9</v>
      </c>
      <c r="J7" s="117"/>
      <c r="K7" s="206" t="s">
        <v>233</v>
      </c>
      <c r="L7" s="117"/>
      <c r="N7" s="115"/>
      <c r="O7" s="118" t="s">
        <v>134</v>
      </c>
      <c r="P7" s="115"/>
      <c r="Q7" s="117" t="s">
        <v>12</v>
      </c>
      <c r="R7" s="117"/>
      <c r="S7" s="117"/>
      <c r="T7" s="117"/>
      <c r="U7" s="117" t="s">
        <v>152</v>
      </c>
      <c r="V7" s="117"/>
      <c r="W7" s="117" t="s">
        <v>194</v>
      </c>
      <c r="X7" s="117"/>
      <c r="Y7" s="116" t="s">
        <v>234</v>
      </c>
      <c r="Z7" s="117"/>
      <c r="AA7" s="117" t="s">
        <v>113</v>
      </c>
      <c r="AB7" s="117"/>
      <c r="AC7" s="116" t="s">
        <v>39</v>
      </c>
      <c r="AD7" s="117"/>
      <c r="AE7" s="116"/>
    </row>
    <row r="8" spans="1:31" s="18" customFormat="1" ht="20.65" customHeight="1" x14ac:dyDescent="0.75">
      <c r="B8" s="53"/>
      <c r="C8" s="47"/>
      <c r="D8" s="53"/>
      <c r="E8" s="117" t="s">
        <v>11</v>
      </c>
      <c r="F8" s="117"/>
      <c r="G8" s="117" t="s">
        <v>12</v>
      </c>
      <c r="H8" s="117"/>
      <c r="I8" s="116" t="s">
        <v>15</v>
      </c>
      <c r="J8" s="117"/>
      <c r="K8" s="117" t="s">
        <v>235</v>
      </c>
      <c r="L8" s="117"/>
      <c r="M8" s="117" t="s">
        <v>56</v>
      </c>
      <c r="N8" s="117"/>
      <c r="O8" s="116" t="s">
        <v>135</v>
      </c>
      <c r="P8" s="117"/>
      <c r="Q8" s="118" t="s">
        <v>14</v>
      </c>
      <c r="R8" s="117"/>
      <c r="T8" s="117"/>
      <c r="U8" s="117" t="s">
        <v>192</v>
      </c>
      <c r="V8" s="117"/>
      <c r="W8" s="117" t="s">
        <v>195</v>
      </c>
      <c r="X8" s="117"/>
      <c r="Y8" s="207" t="s">
        <v>75</v>
      </c>
      <c r="Z8" s="117"/>
      <c r="AA8" s="117" t="s">
        <v>114</v>
      </c>
      <c r="AB8" s="117"/>
      <c r="AC8" s="117" t="s">
        <v>121</v>
      </c>
      <c r="AD8" s="117"/>
      <c r="AE8" s="116" t="s">
        <v>10</v>
      </c>
    </row>
    <row r="9" spans="1:31" ht="20.65" customHeight="1" x14ac:dyDescent="0.75">
      <c r="B9" s="40"/>
      <c r="C9" s="47" t="s">
        <v>52</v>
      </c>
      <c r="D9" s="69"/>
      <c r="E9" s="117" t="s">
        <v>21</v>
      </c>
      <c r="F9" s="117"/>
      <c r="G9" s="118" t="s">
        <v>94</v>
      </c>
      <c r="H9" s="118"/>
      <c r="I9" s="117" t="s">
        <v>14</v>
      </c>
      <c r="J9" s="118"/>
      <c r="K9" s="117" t="s">
        <v>14</v>
      </c>
      <c r="L9" s="118"/>
      <c r="M9" s="117" t="s">
        <v>53</v>
      </c>
      <c r="N9" s="117"/>
      <c r="O9" s="117" t="s">
        <v>141</v>
      </c>
      <c r="P9" s="117"/>
      <c r="Q9" s="117" t="s">
        <v>53</v>
      </c>
      <c r="R9" s="119"/>
      <c r="S9" s="117" t="s">
        <v>20</v>
      </c>
      <c r="T9" s="118"/>
      <c r="U9" s="117" t="s">
        <v>193</v>
      </c>
      <c r="V9" s="118"/>
      <c r="W9" s="117" t="s">
        <v>196</v>
      </c>
      <c r="X9" s="118"/>
      <c r="Y9" s="207" t="s">
        <v>260</v>
      </c>
      <c r="Z9" s="118"/>
      <c r="AA9" s="116" t="s">
        <v>156</v>
      </c>
      <c r="AB9" s="118"/>
      <c r="AC9" s="116" t="s">
        <v>47</v>
      </c>
      <c r="AD9" s="118"/>
      <c r="AE9" s="117" t="s">
        <v>13</v>
      </c>
    </row>
    <row r="10" spans="1:31" ht="20.65" customHeight="1" x14ac:dyDescent="0.75">
      <c r="B10" s="40"/>
      <c r="C10" s="120"/>
      <c r="D10" s="69"/>
      <c r="E10" s="282" t="s">
        <v>65</v>
      </c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282"/>
      <c r="U10" s="282"/>
      <c r="V10" s="282"/>
      <c r="W10" s="282"/>
      <c r="X10" s="282"/>
      <c r="Y10" s="282"/>
      <c r="Z10" s="282"/>
      <c r="AA10" s="282"/>
      <c r="AB10" s="282"/>
      <c r="AC10" s="282"/>
      <c r="AD10" s="282"/>
      <c r="AE10" s="282"/>
    </row>
    <row r="11" spans="1:31" ht="20.65" customHeight="1" x14ac:dyDescent="0.75">
      <c r="A11" s="121" t="s">
        <v>280</v>
      </c>
      <c r="C11" s="122"/>
      <c r="D11" s="58"/>
      <c r="E11" s="118"/>
      <c r="F11" s="83"/>
      <c r="G11" s="118"/>
      <c r="H11" s="123"/>
      <c r="I11" s="118"/>
      <c r="J11" s="123"/>
      <c r="K11" s="118"/>
      <c r="L11" s="123"/>
      <c r="M11" s="118"/>
      <c r="N11" s="123"/>
      <c r="O11" s="123"/>
      <c r="P11" s="123"/>
      <c r="Q11" s="118"/>
      <c r="R11" s="123"/>
      <c r="S11" s="118"/>
      <c r="T11" s="123"/>
      <c r="U11" s="118"/>
      <c r="V11" s="123"/>
      <c r="W11" s="118"/>
      <c r="X11" s="123"/>
      <c r="Y11" s="118"/>
      <c r="Z11" s="123"/>
      <c r="AA11" s="118"/>
      <c r="AB11" s="123"/>
      <c r="AC11" s="118"/>
      <c r="AD11" s="123" t="e">
        <v>#REF!</v>
      </c>
      <c r="AE11" s="118"/>
    </row>
    <row r="12" spans="1:31" ht="20.65" customHeight="1" x14ac:dyDescent="0.75">
      <c r="A12" s="121" t="s">
        <v>189</v>
      </c>
      <c r="C12" s="122"/>
      <c r="D12" s="58"/>
      <c r="E12" s="65">
        <v>850000</v>
      </c>
      <c r="F12" s="78">
        <v>0</v>
      </c>
      <c r="G12" s="65">
        <v>-15740</v>
      </c>
      <c r="H12" s="78">
        <v>0</v>
      </c>
      <c r="I12" s="65">
        <v>1643000</v>
      </c>
      <c r="J12" s="78">
        <v>0</v>
      </c>
      <c r="K12" s="65">
        <v>18365</v>
      </c>
      <c r="L12" s="78">
        <v>0</v>
      </c>
      <c r="M12" s="65">
        <v>85000</v>
      </c>
      <c r="N12" s="78">
        <v>0</v>
      </c>
      <c r="O12" s="65">
        <v>462297</v>
      </c>
      <c r="P12" s="78">
        <v>0</v>
      </c>
      <c r="Q12" s="65">
        <v>15740</v>
      </c>
      <c r="R12" s="78">
        <v>0</v>
      </c>
      <c r="S12" s="65">
        <v>1490477</v>
      </c>
      <c r="T12" s="78">
        <v>0</v>
      </c>
      <c r="U12" s="65">
        <v>-98224</v>
      </c>
      <c r="V12" s="78">
        <v>0</v>
      </c>
      <c r="W12" s="65">
        <v>372621</v>
      </c>
      <c r="X12" s="78"/>
      <c r="Y12" s="263">
        <v>274397</v>
      </c>
      <c r="Z12" s="78"/>
      <c r="AA12" s="263">
        <v>4823536</v>
      </c>
      <c r="AB12" s="78"/>
      <c r="AC12" s="65">
        <v>1057180</v>
      </c>
      <c r="AD12" s="95">
        <v>0</v>
      </c>
      <c r="AE12" s="86">
        <f>SUM(AA12:AC12)</f>
        <v>5880716</v>
      </c>
    </row>
    <row r="13" spans="1:31" ht="20.65" customHeight="1" x14ac:dyDescent="0.75">
      <c r="A13" s="124" t="s">
        <v>67</v>
      </c>
      <c r="C13" s="122"/>
      <c r="D13" s="58"/>
      <c r="E13" s="126"/>
      <c r="F13" s="131"/>
      <c r="G13" s="126"/>
      <c r="H13" s="131"/>
      <c r="I13" s="126"/>
      <c r="J13" s="131"/>
      <c r="K13" s="126"/>
      <c r="L13" s="131"/>
      <c r="M13" s="126"/>
      <c r="N13" s="131"/>
      <c r="O13" s="131"/>
      <c r="P13" s="131"/>
      <c r="Q13" s="126"/>
      <c r="R13" s="131"/>
      <c r="S13" s="126"/>
      <c r="T13" s="131"/>
      <c r="U13" s="126"/>
      <c r="V13" s="81"/>
      <c r="W13" s="126"/>
      <c r="X13" s="81"/>
      <c r="Y13" s="126"/>
      <c r="Z13" s="81"/>
      <c r="AA13" s="126"/>
      <c r="AB13" s="81"/>
      <c r="AC13" s="126"/>
      <c r="AD13" s="81"/>
      <c r="AE13" s="126"/>
    </row>
    <row r="14" spans="1:31" ht="20.65" customHeight="1" x14ac:dyDescent="0.75">
      <c r="B14" s="128" t="s">
        <v>122</v>
      </c>
      <c r="C14" s="125"/>
      <c r="D14" s="124"/>
      <c r="E14" s="126"/>
      <c r="F14" s="127"/>
      <c r="G14" s="126"/>
      <c r="H14" s="127"/>
      <c r="I14" s="126"/>
      <c r="J14" s="127"/>
      <c r="K14" s="126"/>
      <c r="L14" s="127"/>
      <c r="M14" s="126"/>
      <c r="N14" s="127"/>
      <c r="O14" s="126"/>
      <c r="P14" s="127"/>
      <c r="Q14" s="126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D14" s="11"/>
    </row>
    <row r="15" spans="1:31" ht="20.65" customHeight="1" x14ac:dyDescent="0.75">
      <c r="A15" s="121"/>
      <c r="B15" s="11" t="s">
        <v>120</v>
      </c>
      <c r="C15" s="120">
        <v>19</v>
      </c>
      <c r="D15" s="58"/>
      <c r="E15" s="22">
        <v>0</v>
      </c>
      <c r="F15" s="93"/>
      <c r="G15" s="22">
        <v>0</v>
      </c>
      <c r="H15" s="93"/>
      <c r="I15" s="22">
        <v>0</v>
      </c>
      <c r="J15" s="93"/>
      <c r="K15" s="22">
        <v>0</v>
      </c>
      <c r="L15" s="93"/>
      <c r="M15" s="22">
        <v>0</v>
      </c>
      <c r="N15" s="93"/>
      <c r="O15" s="22">
        <v>0</v>
      </c>
      <c r="P15" s="93"/>
      <c r="Q15" s="22">
        <v>0</v>
      </c>
      <c r="R15" s="93"/>
      <c r="S15" s="22">
        <v>-133558</v>
      </c>
      <c r="T15" s="93"/>
      <c r="U15" s="22">
        <v>0</v>
      </c>
      <c r="V15" s="93"/>
      <c r="W15" s="22">
        <v>0</v>
      </c>
      <c r="X15" s="93"/>
      <c r="Y15" s="86">
        <f>SUM(U15:W15)</f>
        <v>0</v>
      </c>
      <c r="Z15" s="93"/>
      <c r="AA15" s="22">
        <f>E15+G15+I15+K15+M15+O15+Q15+S15+Y15</f>
        <v>-133558</v>
      </c>
      <c r="AB15" s="93"/>
      <c r="AC15" s="22">
        <v>-30381</v>
      </c>
      <c r="AD15" s="95"/>
      <c r="AE15" s="22">
        <f>SUM(AA15:AC15)</f>
        <v>-163939</v>
      </c>
    </row>
    <row r="16" spans="1:31" ht="20.65" customHeight="1" x14ac:dyDescent="0.75">
      <c r="A16" s="124"/>
      <c r="B16" s="128" t="s">
        <v>230</v>
      </c>
      <c r="C16" s="122"/>
      <c r="D16" s="58"/>
      <c r="E16" s="126"/>
      <c r="F16" s="131"/>
      <c r="G16" s="126"/>
      <c r="H16" s="131"/>
      <c r="I16" s="126"/>
      <c r="J16" s="131"/>
      <c r="K16" s="126"/>
      <c r="L16" s="131"/>
      <c r="M16" s="126"/>
      <c r="N16" s="131"/>
      <c r="O16" s="131"/>
      <c r="P16" s="131"/>
      <c r="Q16" s="126"/>
      <c r="R16" s="131"/>
      <c r="S16" s="126"/>
      <c r="T16" s="131"/>
      <c r="U16" s="126"/>
      <c r="V16" s="81"/>
      <c r="W16" s="126"/>
      <c r="X16" s="81"/>
      <c r="Y16" s="126"/>
      <c r="Z16" s="81"/>
      <c r="AA16" s="126"/>
      <c r="AB16" s="81"/>
      <c r="AC16" s="126"/>
      <c r="AD16" s="81"/>
      <c r="AE16" s="126"/>
    </row>
    <row r="17" spans="1:31" ht="20.65" customHeight="1" x14ac:dyDescent="0.75">
      <c r="B17" s="18" t="s">
        <v>232</v>
      </c>
      <c r="C17" s="130"/>
      <c r="D17" s="58"/>
      <c r="E17" s="104">
        <v>0</v>
      </c>
      <c r="F17" s="22"/>
      <c r="G17" s="104">
        <v>0</v>
      </c>
      <c r="H17" s="22"/>
      <c r="I17" s="104">
        <v>0</v>
      </c>
      <c r="J17" s="22"/>
      <c r="K17" s="104">
        <v>0</v>
      </c>
      <c r="L17" s="22"/>
      <c r="M17" s="104">
        <v>0</v>
      </c>
      <c r="N17" s="22"/>
      <c r="O17" s="104">
        <v>0</v>
      </c>
      <c r="P17" s="22"/>
      <c r="Q17" s="104">
        <v>0</v>
      </c>
      <c r="R17" s="22"/>
      <c r="S17" s="104">
        <v>0</v>
      </c>
      <c r="T17" s="22"/>
      <c r="U17" s="104">
        <v>0</v>
      </c>
      <c r="V17" s="22"/>
      <c r="W17" s="104">
        <v>0</v>
      </c>
      <c r="X17" s="22"/>
      <c r="Y17" s="134">
        <f>SUM(U17:W17)</f>
        <v>0</v>
      </c>
      <c r="Z17" s="22"/>
      <c r="AA17" s="104">
        <v>0</v>
      </c>
      <c r="AB17" s="22"/>
      <c r="AC17" s="104">
        <v>19274</v>
      </c>
      <c r="AD17" s="22"/>
      <c r="AE17" s="104">
        <f>SUM(AC17:AD17)</f>
        <v>19274</v>
      </c>
    </row>
    <row r="18" spans="1:31" ht="20.65" customHeight="1" x14ac:dyDescent="0.75">
      <c r="A18" s="208" t="s">
        <v>231</v>
      </c>
      <c r="C18" s="133"/>
      <c r="D18" s="69"/>
      <c r="E18" s="134">
        <f>SUM(E15:E17)</f>
        <v>0</v>
      </c>
      <c r="F18" s="81">
        <v>0</v>
      </c>
      <c r="G18" s="134">
        <f>SUM(G15:G17)</f>
        <v>0</v>
      </c>
      <c r="H18" s="81">
        <v>0</v>
      </c>
      <c r="I18" s="134">
        <f>SUM(I15:I17)</f>
        <v>0</v>
      </c>
      <c r="J18" s="81">
        <v>0</v>
      </c>
      <c r="K18" s="134">
        <f>SUM(K15:K17)</f>
        <v>0</v>
      </c>
      <c r="L18" s="131">
        <v>0</v>
      </c>
      <c r="M18" s="134">
        <f>SUM(M15:M17)</f>
        <v>0</v>
      </c>
      <c r="N18" s="81">
        <v>0</v>
      </c>
      <c r="O18" s="134">
        <f>SUM(O15:O17)</f>
        <v>0</v>
      </c>
      <c r="P18" s="81"/>
      <c r="Q18" s="134">
        <f>SUM(Q15:Q17)</f>
        <v>0</v>
      </c>
      <c r="R18" s="132">
        <v>0</v>
      </c>
      <c r="S18" s="134">
        <f>SUM(S15:S17)</f>
        <v>-133558</v>
      </c>
      <c r="T18" s="131">
        <v>0</v>
      </c>
      <c r="U18" s="134">
        <f>SUM(U15:U17)</f>
        <v>0</v>
      </c>
      <c r="V18" s="81">
        <v>0</v>
      </c>
      <c r="W18" s="134">
        <f>SUM(W15:W17)</f>
        <v>0</v>
      </c>
      <c r="X18" s="81">
        <v>0</v>
      </c>
      <c r="Y18" s="134">
        <f>SUM(Y15:Y17)</f>
        <v>0</v>
      </c>
      <c r="Z18" s="81">
        <v>0</v>
      </c>
      <c r="AA18" s="134">
        <f>SUM(AA15:AA17)</f>
        <v>-133558</v>
      </c>
      <c r="AB18" s="81">
        <v>0</v>
      </c>
      <c r="AC18" s="134">
        <f>SUM(AC15:AC17)</f>
        <v>-11107</v>
      </c>
      <c r="AD18" s="81">
        <v>0</v>
      </c>
      <c r="AE18" s="134">
        <f>SUM(AE15:AE17)</f>
        <v>-144665</v>
      </c>
    </row>
    <row r="19" spans="1:31" ht="20.65" customHeight="1" x14ac:dyDescent="0.75">
      <c r="A19" s="27"/>
      <c r="B19" s="54"/>
      <c r="C19" s="133"/>
      <c r="D19" s="69"/>
      <c r="E19" s="86"/>
      <c r="F19" s="81"/>
      <c r="G19" s="86"/>
      <c r="H19" s="81"/>
      <c r="I19" s="86"/>
      <c r="J19" s="81"/>
      <c r="K19" s="86"/>
      <c r="L19" s="131"/>
      <c r="M19" s="86"/>
      <c r="N19" s="81"/>
      <c r="O19" s="86"/>
      <c r="P19" s="81"/>
      <c r="Q19" s="86"/>
      <c r="R19" s="132"/>
      <c r="S19" s="86"/>
      <c r="T19" s="131"/>
      <c r="U19" s="86"/>
      <c r="V19" s="81"/>
      <c r="W19" s="86"/>
      <c r="X19" s="81"/>
      <c r="Y19" s="86"/>
      <c r="Z19" s="81"/>
      <c r="AA19" s="86"/>
      <c r="AB19" s="81"/>
      <c r="AC19" s="86"/>
      <c r="AD19" s="81"/>
      <c r="AE19" s="86"/>
    </row>
    <row r="20" spans="1:31" s="191" customFormat="1" ht="20.65" customHeight="1" x14ac:dyDescent="0.3">
      <c r="A20" s="40" t="s">
        <v>268</v>
      </c>
      <c r="B20" s="40"/>
      <c r="C20" s="192"/>
      <c r="D20" s="12"/>
      <c r="E20" s="262">
        <v>0</v>
      </c>
      <c r="F20" s="262"/>
      <c r="G20" s="262">
        <v>0</v>
      </c>
      <c r="H20" s="262"/>
      <c r="I20" s="262">
        <v>0</v>
      </c>
      <c r="J20" s="262"/>
      <c r="K20" s="262">
        <v>0</v>
      </c>
      <c r="L20" s="262"/>
      <c r="M20" s="262">
        <v>0</v>
      </c>
      <c r="N20" s="262"/>
      <c r="O20" s="262">
        <v>-6250</v>
      </c>
      <c r="P20" s="262"/>
      <c r="Q20" s="262">
        <v>0</v>
      </c>
      <c r="R20" s="262"/>
      <c r="S20" s="262">
        <v>0</v>
      </c>
      <c r="T20" s="262"/>
      <c r="U20" s="262">
        <v>0</v>
      </c>
      <c r="V20" s="262"/>
      <c r="W20" s="262">
        <v>0</v>
      </c>
      <c r="X20" s="262"/>
      <c r="Y20" s="262">
        <v>0</v>
      </c>
      <c r="Z20" s="262"/>
      <c r="AA20" s="262">
        <f>E20+G20+I20+K20+M20+O20+Q20+S20+Y20</f>
        <v>-6250</v>
      </c>
      <c r="AB20" s="262"/>
      <c r="AC20" s="262">
        <v>6250</v>
      </c>
      <c r="AD20" s="262"/>
      <c r="AE20" s="262">
        <f>SUM(AA20:AC20)</f>
        <v>0</v>
      </c>
    </row>
    <row r="21" spans="1:31" ht="20.65" customHeight="1" x14ac:dyDescent="0.75">
      <c r="A21" s="135"/>
      <c r="B21" s="54"/>
      <c r="C21" s="130"/>
      <c r="D21" s="58"/>
      <c r="E21" s="129"/>
      <c r="F21" s="81"/>
      <c r="G21" s="129"/>
      <c r="H21" s="81"/>
      <c r="I21" s="129"/>
      <c r="J21" s="81"/>
      <c r="K21" s="129"/>
      <c r="L21" s="131"/>
      <c r="M21" s="129"/>
      <c r="N21" s="81"/>
      <c r="O21" s="81"/>
      <c r="P21" s="81"/>
      <c r="Q21" s="129"/>
      <c r="R21" s="132"/>
      <c r="S21" s="129"/>
      <c r="T21" s="131"/>
      <c r="U21" s="129"/>
      <c r="V21" s="81"/>
      <c r="W21" s="129"/>
      <c r="X21" s="81"/>
      <c r="Y21" s="129"/>
      <c r="Z21" s="81"/>
      <c r="AA21" s="129"/>
      <c r="AB21" s="81"/>
      <c r="AC21" s="129"/>
      <c r="AD21" s="81"/>
      <c r="AE21" s="129"/>
    </row>
    <row r="22" spans="1:31" ht="20.65" customHeight="1" x14ac:dyDescent="0.75">
      <c r="A22" s="136" t="s">
        <v>68</v>
      </c>
      <c r="C22" s="130"/>
      <c r="D22" s="58"/>
      <c r="E22" s="126"/>
      <c r="F22" s="81"/>
      <c r="G22" s="126"/>
      <c r="H22" s="81"/>
      <c r="I22" s="126"/>
      <c r="J22" s="81"/>
      <c r="K22" s="126"/>
      <c r="L22" s="131"/>
      <c r="M22" s="126"/>
      <c r="N22" s="81"/>
      <c r="O22" s="81"/>
      <c r="P22" s="81"/>
      <c r="Q22" s="126"/>
      <c r="R22" s="132"/>
      <c r="S22" s="126"/>
      <c r="T22" s="131"/>
      <c r="U22" s="126"/>
      <c r="V22" s="81"/>
      <c r="W22" s="126"/>
      <c r="X22" s="81"/>
      <c r="Y22" s="126"/>
      <c r="Z22" s="81"/>
      <c r="AA22" s="126"/>
      <c r="AB22" s="81"/>
      <c r="AC22" s="126"/>
      <c r="AD22" s="81"/>
      <c r="AE22" s="126"/>
    </row>
    <row r="23" spans="1:31" ht="20.65" customHeight="1" x14ac:dyDescent="0.75">
      <c r="A23" s="137"/>
      <c r="B23" s="40" t="s">
        <v>140</v>
      </c>
      <c r="C23" s="130"/>
      <c r="D23" s="58"/>
      <c r="E23" s="22">
        <v>0</v>
      </c>
      <c r="F23" s="81"/>
      <c r="G23" s="22">
        <v>0</v>
      </c>
      <c r="H23" s="81"/>
      <c r="I23" s="22">
        <v>0</v>
      </c>
      <c r="J23" s="81"/>
      <c r="K23" s="22">
        <v>0</v>
      </c>
      <c r="L23" s="131"/>
      <c r="M23" s="22">
        <v>0</v>
      </c>
      <c r="N23" s="81"/>
      <c r="O23" s="22">
        <v>0</v>
      </c>
      <c r="P23" s="81"/>
      <c r="Q23" s="22">
        <v>0</v>
      </c>
      <c r="R23" s="132"/>
      <c r="S23" s="22">
        <f>'PL-7'!H44</f>
        <v>170334</v>
      </c>
      <c r="T23" s="131"/>
      <c r="U23" s="22">
        <v>0</v>
      </c>
      <c r="V23" s="81"/>
      <c r="W23" s="22">
        <v>0</v>
      </c>
      <c r="X23" s="81"/>
      <c r="Y23" s="22">
        <f t="shared" ref="Y23" si="0">SUM(U23:W23)</f>
        <v>0</v>
      </c>
      <c r="Z23" s="81"/>
      <c r="AA23" s="264">
        <v>170334</v>
      </c>
      <c r="AB23" s="93"/>
      <c r="AC23" s="264">
        <v>40375</v>
      </c>
      <c r="AD23" s="93"/>
      <c r="AE23" s="22">
        <f>SUM(AA23:AC23)</f>
        <v>210709</v>
      </c>
    </row>
    <row r="24" spans="1:31" ht="20.65" customHeight="1" x14ac:dyDescent="0.75">
      <c r="B24" s="40" t="s">
        <v>272</v>
      </c>
      <c r="C24" s="130"/>
      <c r="D24" s="58"/>
      <c r="E24" s="104">
        <v>0</v>
      </c>
      <c r="F24" s="81"/>
      <c r="G24" s="104">
        <v>0</v>
      </c>
      <c r="H24" s="81"/>
      <c r="I24" s="104">
        <v>0</v>
      </c>
      <c r="J24" s="81"/>
      <c r="K24" s="104">
        <v>0</v>
      </c>
      <c r="L24" s="131"/>
      <c r="M24" s="104">
        <v>0</v>
      </c>
      <c r="N24" s="81"/>
      <c r="O24" s="104">
        <v>0</v>
      </c>
      <c r="P24" s="81"/>
      <c r="Q24" s="104">
        <v>0</v>
      </c>
      <c r="R24" s="132"/>
      <c r="S24" s="265">
        <v>-1437</v>
      </c>
      <c r="T24" s="131"/>
      <c r="U24" s="265">
        <v>-21298</v>
      </c>
      <c r="V24" s="131"/>
      <c r="W24" s="265">
        <v>98726</v>
      </c>
      <c r="X24" s="131"/>
      <c r="Y24" s="265">
        <v>77428</v>
      </c>
      <c r="Z24" s="131"/>
      <c r="AA24" s="265">
        <v>75991</v>
      </c>
      <c r="AB24" s="93"/>
      <c r="AC24" s="265">
        <v>-5769</v>
      </c>
      <c r="AD24" s="93"/>
      <c r="AE24" s="22">
        <f>SUM(AA24:AC24)</f>
        <v>70222</v>
      </c>
    </row>
    <row r="25" spans="1:31" ht="20.65" customHeight="1" x14ac:dyDescent="0.75">
      <c r="A25" s="124" t="s">
        <v>266</v>
      </c>
      <c r="B25" s="27"/>
      <c r="C25" s="133"/>
      <c r="D25" s="69"/>
      <c r="E25" s="94">
        <v>0</v>
      </c>
      <c r="F25" s="95"/>
      <c r="G25" s="94">
        <v>0</v>
      </c>
      <c r="H25" s="95"/>
      <c r="I25" s="94">
        <v>0</v>
      </c>
      <c r="J25" s="95"/>
      <c r="K25" s="94">
        <v>0</v>
      </c>
      <c r="L25" s="95"/>
      <c r="M25" s="94">
        <v>0</v>
      </c>
      <c r="N25" s="95"/>
      <c r="O25" s="94">
        <v>0</v>
      </c>
      <c r="P25" s="95"/>
      <c r="Q25" s="94">
        <v>0</v>
      </c>
      <c r="R25" s="95"/>
      <c r="S25" s="94">
        <f>SUM(S23:S24)</f>
        <v>168897</v>
      </c>
      <c r="T25" s="95"/>
      <c r="U25" s="94">
        <f>SUM(U23:U24)</f>
        <v>-21298</v>
      </c>
      <c r="V25" s="95"/>
      <c r="W25" s="94">
        <f>SUM(W23:W24)</f>
        <v>98726</v>
      </c>
      <c r="X25" s="95"/>
      <c r="Y25" s="94">
        <f>SUM(Y23:Y24)</f>
        <v>77428</v>
      </c>
      <c r="Z25" s="95"/>
      <c r="AA25" s="94">
        <f>SUM(AA23:AA24)</f>
        <v>246325</v>
      </c>
      <c r="AB25" s="95"/>
      <c r="AC25" s="94">
        <f>SUM(AC23:AC24)</f>
        <v>34606</v>
      </c>
      <c r="AD25" s="95"/>
      <c r="AE25" s="94">
        <f>SUM(AE23:AE24)</f>
        <v>280931</v>
      </c>
    </row>
    <row r="26" spans="1:31" ht="20.65" customHeight="1" thickBot="1" x14ac:dyDescent="0.35">
      <c r="A26" s="138" t="s">
        <v>278</v>
      </c>
      <c r="C26" s="120"/>
      <c r="D26" s="69"/>
      <c r="E26" s="97">
        <f>E12+E18+E20+E25</f>
        <v>850000</v>
      </c>
      <c r="F26" s="93"/>
      <c r="G26" s="97">
        <f>G12+G18+G20+G25</f>
        <v>-15740</v>
      </c>
      <c r="H26" s="93"/>
      <c r="I26" s="97">
        <f>I12+I18+I20+I25</f>
        <v>1643000</v>
      </c>
      <c r="J26" s="93"/>
      <c r="K26" s="97">
        <f>K12+K18+K20+K25</f>
        <v>18365</v>
      </c>
      <c r="L26" s="93"/>
      <c r="M26" s="97">
        <f>M12+M18+M20+M25</f>
        <v>85000</v>
      </c>
      <c r="N26" s="93"/>
      <c r="O26" s="97">
        <f>O12+O18+O20+O25</f>
        <v>456047</v>
      </c>
      <c r="P26" s="93"/>
      <c r="Q26" s="97">
        <f>Q12+Q18+Q20+Q25</f>
        <v>15740</v>
      </c>
      <c r="R26" s="93"/>
      <c r="S26" s="97">
        <f>S12+S18+S20+S25</f>
        <v>1525816</v>
      </c>
      <c r="T26" s="93"/>
      <c r="U26" s="97">
        <f>U12+U18+U20+U25</f>
        <v>-119522</v>
      </c>
      <c r="V26" s="93"/>
      <c r="W26" s="97">
        <f>W12+W18+W20+W25</f>
        <v>471347</v>
      </c>
      <c r="X26" s="93"/>
      <c r="Y26" s="97">
        <f>Y12+Y18+Y20+Y25</f>
        <v>351825</v>
      </c>
      <c r="Z26" s="93"/>
      <c r="AA26" s="97">
        <f>AA12+AA18+AA20+AA25</f>
        <v>4930053</v>
      </c>
      <c r="AB26" s="93"/>
      <c r="AC26" s="97">
        <f>AC12+AC18+AC20+AC25</f>
        <v>1086929</v>
      </c>
      <c r="AD26" s="93"/>
      <c r="AE26" s="97">
        <f>AE12+AE18+AE20+AE25</f>
        <v>6016982</v>
      </c>
    </row>
    <row r="27" spans="1:31" ht="20.65" customHeight="1" thickTop="1" x14ac:dyDescent="0.75"/>
    <row r="28" spans="1:31" ht="20.65" customHeight="1" x14ac:dyDescent="0.75">
      <c r="A28" s="121" t="s">
        <v>281</v>
      </c>
      <c r="C28" s="122"/>
      <c r="D28" s="58"/>
      <c r="E28" s="118"/>
      <c r="F28" s="83"/>
      <c r="G28" s="118"/>
      <c r="H28" s="123"/>
      <c r="I28" s="118"/>
      <c r="J28" s="123"/>
      <c r="K28" s="118"/>
      <c r="L28" s="123"/>
      <c r="M28" s="118"/>
      <c r="N28" s="123"/>
      <c r="O28" s="123"/>
      <c r="P28" s="123"/>
      <c r="Q28" s="118"/>
      <c r="R28" s="123"/>
      <c r="S28" s="118"/>
      <c r="T28" s="123"/>
      <c r="U28" s="118"/>
      <c r="V28" s="123"/>
      <c r="W28" s="118"/>
      <c r="X28" s="123"/>
      <c r="Y28" s="118"/>
      <c r="Z28" s="123"/>
      <c r="AA28" s="118"/>
      <c r="AB28" s="123"/>
      <c r="AC28" s="118"/>
      <c r="AD28" s="123" t="e">
        <v>#REF!</v>
      </c>
      <c r="AE28" s="118"/>
    </row>
    <row r="29" spans="1:31" ht="20.65" customHeight="1" x14ac:dyDescent="0.75">
      <c r="A29" s="121" t="s">
        <v>224</v>
      </c>
      <c r="C29" s="122"/>
      <c r="D29" s="58"/>
      <c r="E29" s="86">
        <v>850000</v>
      </c>
      <c r="F29" s="95">
        <v>0</v>
      </c>
      <c r="G29" s="86">
        <v>-15740</v>
      </c>
      <c r="H29" s="95">
        <v>0</v>
      </c>
      <c r="I29" s="86">
        <v>1643000</v>
      </c>
      <c r="J29" s="95">
        <v>0</v>
      </c>
      <c r="K29" s="86">
        <v>18365</v>
      </c>
      <c r="L29" s="95">
        <v>0</v>
      </c>
      <c r="M29" s="86">
        <v>85000</v>
      </c>
      <c r="N29" s="95">
        <v>0</v>
      </c>
      <c r="O29" s="86">
        <v>440257</v>
      </c>
      <c r="P29" s="95">
        <v>0</v>
      </c>
      <c r="Q29" s="86">
        <v>15740</v>
      </c>
      <c r="R29" s="95">
        <v>0</v>
      </c>
      <c r="S29" s="86">
        <v>1666584</v>
      </c>
      <c r="T29" s="95">
        <v>0</v>
      </c>
      <c r="U29" s="86">
        <v>-112728</v>
      </c>
      <c r="V29" s="95"/>
      <c r="W29" s="86">
        <v>380304</v>
      </c>
      <c r="X29" s="95"/>
      <c r="Y29" s="86">
        <v>267576</v>
      </c>
      <c r="Z29" s="95"/>
      <c r="AA29" s="86">
        <v>4970782</v>
      </c>
      <c r="AB29" s="95"/>
      <c r="AC29" s="86">
        <v>1107352</v>
      </c>
      <c r="AD29" s="95">
        <v>0</v>
      </c>
      <c r="AE29" s="86">
        <v>6078134</v>
      </c>
    </row>
    <row r="30" spans="1:31" ht="20.65" customHeight="1" x14ac:dyDescent="0.75">
      <c r="A30" s="124" t="s">
        <v>67</v>
      </c>
      <c r="C30" s="122"/>
      <c r="D30" s="58"/>
      <c r="E30" s="126"/>
      <c r="F30" s="131"/>
      <c r="G30" s="126"/>
      <c r="H30" s="131"/>
      <c r="I30" s="126"/>
      <c r="J30" s="131"/>
      <c r="K30" s="126"/>
      <c r="L30" s="131"/>
      <c r="M30" s="126"/>
      <c r="N30" s="131"/>
      <c r="O30" s="131"/>
      <c r="P30" s="131"/>
      <c r="Q30" s="126"/>
      <c r="R30" s="131"/>
      <c r="S30" s="126"/>
      <c r="T30" s="131"/>
      <c r="U30" s="126"/>
      <c r="V30" s="81"/>
      <c r="W30" s="126"/>
      <c r="X30" s="81"/>
      <c r="Y30" s="126"/>
      <c r="Z30" s="81"/>
      <c r="AA30" s="126"/>
      <c r="AB30" s="81"/>
      <c r="AC30" s="126"/>
      <c r="AD30" s="81"/>
      <c r="AE30" s="126"/>
    </row>
    <row r="31" spans="1:31" ht="20.65" customHeight="1" x14ac:dyDescent="0.75">
      <c r="B31" s="128" t="s">
        <v>122</v>
      </c>
      <c r="C31" s="125"/>
      <c r="D31" s="124"/>
      <c r="E31" s="126"/>
      <c r="F31" s="127"/>
      <c r="G31" s="126"/>
      <c r="H31" s="127"/>
      <c r="I31" s="126"/>
      <c r="J31" s="127"/>
      <c r="K31" s="126"/>
      <c r="L31" s="127"/>
      <c r="M31" s="126"/>
      <c r="N31" s="127"/>
      <c r="O31" s="126"/>
      <c r="P31" s="127"/>
      <c r="Q31" s="126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D31" s="11"/>
    </row>
    <row r="32" spans="1:31" ht="20.65" customHeight="1" x14ac:dyDescent="0.75">
      <c r="A32" s="121"/>
      <c r="B32" s="11" t="s">
        <v>120</v>
      </c>
      <c r="C32" s="120">
        <v>19</v>
      </c>
      <c r="D32" s="58"/>
      <c r="E32" s="22">
        <v>0</v>
      </c>
      <c r="F32" s="93"/>
      <c r="G32" s="22">
        <v>0</v>
      </c>
      <c r="H32" s="93"/>
      <c r="I32" s="22">
        <v>0</v>
      </c>
      <c r="J32" s="93"/>
      <c r="K32" s="22">
        <v>0</v>
      </c>
      <c r="L32" s="93"/>
      <c r="M32" s="22">
        <v>0</v>
      </c>
      <c r="N32" s="93"/>
      <c r="O32" s="22">
        <v>0</v>
      </c>
      <c r="P32" s="93"/>
      <c r="Q32" s="22">
        <v>0</v>
      </c>
      <c r="R32" s="93"/>
      <c r="S32" s="264">
        <v>-143699</v>
      </c>
      <c r="T32" s="93"/>
      <c r="U32" s="22">
        <v>0</v>
      </c>
      <c r="V32" s="93"/>
      <c r="W32" s="22">
        <v>0</v>
      </c>
      <c r="X32" s="93"/>
      <c r="Y32" s="86">
        <f>SUM(U32:W32)</f>
        <v>0</v>
      </c>
      <c r="Z32" s="93"/>
      <c r="AA32" s="22">
        <f>E32+G32+I32+K32+M32+O32+Q32+S32+Y32</f>
        <v>-143699</v>
      </c>
      <c r="AB32" s="93"/>
      <c r="AC32" s="264">
        <v>-72938</v>
      </c>
      <c r="AD32" s="95"/>
      <c r="AE32" s="22">
        <f>SUM(AA32:AC32)</f>
        <v>-216637</v>
      </c>
    </row>
    <row r="33" spans="1:31" ht="20.65" customHeight="1" x14ac:dyDescent="0.75">
      <c r="A33" s="124"/>
      <c r="B33" s="128" t="s">
        <v>230</v>
      </c>
      <c r="C33" s="122"/>
      <c r="D33" s="58"/>
      <c r="E33" s="126"/>
      <c r="F33" s="131"/>
      <c r="G33" s="126"/>
      <c r="H33" s="131"/>
      <c r="I33" s="126"/>
      <c r="J33" s="131"/>
      <c r="K33" s="126"/>
      <c r="L33" s="131"/>
      <c r="M33" s="126"/>
      <c r="N33" s="131"/>
      <c r="O33" s="131"/>
      <c r="P33" s="131"/>
      <c r="Q33" s="126"/>
      <c r="R33" s="131"/>
      <c r="S33" s="126"/>
      <c r="T33" s="131"/>
      <c r="U33" s="126"/>
      <c r="V33" s="81"/>
      <c r="W33" s="126"/>
      <c r="X33" s="81"/>
      <c r="Y33" s="126"/>
      <c r="Z33" s="81"/>
      <c r="AA33" s="126"/>
      <c r="AB33" s="81"/>
      <c r="AC33" s="126"/>
      <c r="AD33" s="81"/>
      <c r="AE33" s="126"/>
    </row>
    <row r="34" spans="1:31" ht="20.65" customHeight="1" x14ac:dyDescent="0.75">
      <c r="B34" s="18" t="s">
        <v>232</v>
      </c>
      <c r="C34" s="130" t="s">
        <v>226</v>
      </c>
      <c r="D34" s="58"/>
      <c r="E34" s="104">
        <v>0</v>
      </c>
      <c r="F34" s="22"/>
      <c r="G34" s="104">
        <v>0</v>
      </c>
      <c r="H34" s="22"/>
      <c r="I34" s="104">
        <v>0</v>
      </c>
      <c r="J34" s="22"/>
      <c r="K34" s="104">
        <v>0</v>
      </c>
      <c r="L34" s="22"/>
      <c r="M34" s="104">
        <v>0</v>
      </c>
      <c r="N34" s="22"/>
      <c r="O34" s="104">
        <v>0</v>
      </c>
      <c r="P34" s="22"/>
      <c r="Q34" s="104">
        <v>0</v>
      </c>
      <c r="R34" s="22"/>
      <c r="S34" s="104">
        <v>0</v>
      </c>
      <c r="T34" s="22"/>
      <c r="U34" s="104">
        <v>0</v>
      </c>
      <c r="V34" s="22"/>
      <c r="W34" s="104">
        <v>0</v>
      </c>
      <c r="X34" s="22"/>
      <c r="Y34" s="134">
        <f>SUM(U34:W34)</f>
        <v>0</v>
      </c>
      <c r="Z34" s="22"/>
      <c r="AA34" s="104">
        <v>0</v>
      </c>
      <c r="AB34" s="22"/>
      <c r="AC34" s="265">
        <v>54366</v>
      </c>
      <c r="AD34" s="22"/>
      <c r="AE34" s="104">
        <f>SUM(AC34:AD34)</f>
        <v>54366</v>
      </c>
    </row>
    <row r="35" spans="1:31" ht="20.65" customHeight="1" x14ac:dyDescent="0.75">
      <c r="A35" s="208" t="s">
        <v>231</v>
      </c>
      <c r="C35" s="133"/>
      <c r="D35" s="69"/>
      <c r="E35" s="134">
        <f>SUM(E32:E34)</f>
        <v>0</v>
      </c>
      <c r="F35" s="81">
        <v>0</v>
      </c>
      <c r="G35" s="134">
        <f>SUM(G32:G34)</f>
        <v>0</v>
      </c>
      <c r="H35" s="81">
        <v>0</v>
      </c>
      <c r="I35" s="134">
        <f>SUM(I32:I34)</f>
        <v>0</v>
      </c>
      <c r="J35" s="81">
        <v>0</v>
      </c>
      <c r="K35" s="134">
        <f>SUM(K32:K34)</f>
        <v>0</v>
      </c>
      <c r="L35" s="131">
        <v>0</v>
      </c>
      <c r="M35" s="134">
        <f>SUM(M32:M34)</f>
        <v>0</v>
      </c>
      <c r="N35" s="81">
        <v>0</v>
      </c>
      <c r="O35" s="134">
        <f>SUM(O32:O34)</f>
        <v>0</v>
      </c>
      <c r="P35" s="81"/>
      <c r="Q35" s="134">
        <f>SUM(Q32:Q34)</f>
        <v>0</v>
      </c>
      <c r="R35" s="132">
        <v>0</v>
      </c>
      <c r="S35" s="134">
        <f>SUM(S32:S34)</f>
        <v>-143699</v>
      </c>
      <c r="T35" s="131">
        <v>0</v>
      </c>
      <c r="U35" s="134">
        <f>SUM(U32:U34)</f>
        <v>0</v>
      </c>
      <c r="V35" s="81">
        <v>0</v>
      </c>
      <c r="W35" s="134">
        <f>SUM(W32:W34)</f>
        <v>0</v>
      </c>
      <c r="X35" s="81">
        <v>0</v>
      </c>
      <c r="Y35" s="134">
        <f>SUM(Y32:Y34)</f>
        <v>0</v>
      </c>
      <c r="Z35" s="81">
        <v>0</v>
      </c>
      <c r="AA35" s="134">
        <f>SUM(AA32:AA34)</f>
        <v>-143699</v>
      </c>
      <c r="AB35" s="81">
        <v>0</v>
      </c>
      <c r="AC35" s="134">
        <f>SUM(AC32:AC34)</f>
        <v>-18572</v>
      </c>
      <c r="AD35" s="81">
        <v>0</v>
      </c>
      <c r="AE35" s="134">
        <f>SUM(AE32:AE34)</f>
        <v>-162271</v>
      </c>
    </row>
    <row r="36" spans="1:31" ht="20.65" customHeight="1" x14ac:dyDescent="0.75">
      <c r="A36" s="27"/>
      <c r="B36" s="54"/>
      <c r="C36" s="133"/>
      <c r="D36" s="69"/>
      <c r="E36" s="86"/>
      <c r="F36" s="81"/>
      <c r="G36" s="86"/>
      <c r="H36" s="81"/>
      <c r="I36" s="86"/>
      <c r="J36" s="81"/>
      <c r="K36" s="86"/>
      <c r="L36" s="131"/>
      <c r="M36" s="86"/>
      <c r="N36" s="81"/>
      <c r="O36" s="86"/>
      <c r="P36" s="81"/>
      <c r="Q36" s="86"/>
      <c r="R36" s="132"/>
      <c r="S36" s="86"/>
      <c r="T36" s="131"/>
      <c r="U36" s="86"/>
      <c r="V36" s="81"/>
      <c r="W36" s="86"/>
      <c r="X36" s="81"/>
      <c r="Y36" s="86"/>
      <c r="Z36" s="81"/>
      <c r="AA36" s="86"/>
      <c r="AB36" s="81"/>
      <c r="AC36" s="86"/>
      <c r="AD36" s="81"/>
      <c r="AE36" s="86"/>
    </row>
    <row r="37" spans="1:31" ht="20.65" customHeight="1" x14ac:dyDescent="0.75">
      <c r="A37" s="136" t="s">
        <v>68</v>
      </c>
      <c r="C37" s="130"/>
      <c r="D37" s="58"/>
      <c r="E37" s="126"/>
      <c r="F37" s="81"/>
      <c r="G37" s="126"/>
      <c r="H37" s="81"/>
      <c r="I37" s="126"/>
      <c r="J37" s="81"/>
      <c r="K37" s="126"/>
      <c r="L37" s="131"/>
      <c r="M37" s="126"/>
      <c r="N37" s="81"/>
      <c r="O37" s="81"/>
      <c r="P37" s="81"/>
      <c r="Q37" s="126"/>
      <c r="R37" s="132"/>
      <c r="S37" s="126"/>
      <c r="T37" s="131"/>
      <c r="U37" s="126"/>
      <c r="V37" s="81"/>
      <c r="W37" s="126"/>
      <c r="X37" s="81"/>
      <c r="Y37" s="126"/>
      <c r="Z37" s="81"/>
      <c r="AA37" s="126"/>
      <c r="AB37" s="81"/>
      <c r="AC37" s="126"/>
      <c r="AD37" s="81"/>
      <c r="AE37" s="126"/>
    </row>
    <row r="38" spans="1:31" ht="20.65" customHeight="1" x14ac:dyDescent="0.75">
      <c r="A38" s="137"/>
      <c r="B38" s="40" t="s">
        <v>140</v>
      </c>
      <c r="C38" s="130"/>
      <c r="D38" s="58"/>
      <c r="E38" s="22">
        <v>0</v>
      </c>
      <c r="F38" s="81"/>
      <c r="G38" s="22">
        <v>0</v>
      </c>
      <c r="H38" s="81"/>
      <c r="I38" s="22">
        <v>0</v>
      </c>
      <c r="J38" s="81"/>
      <c r="K38" s="22">
        <v>0</v>
      </c>
      <c r="L38" s="131"/>
      <c r="M38" s="22">
        <v>0</v>
      </c>
      <c r="N38" s="81"/>
      <c r="O38" s="22">
        <v>0</v>
      </c>
      <c r="P38" s="81"/>
      <c r="Q38" s="22">
        <v>0</v>
      </c>
      <c r="R38" s="132"/>
      <c r="S38" s="264">
        <v>51401</v>
      </c>
      <c r="T38" s="131"/>
      <c r="U38" s="22">
        <v>0</v>
      </c>
      <c r="V38" s="81"/>
      <c r="W38" s="22">
        <v>0</v>
      </c>
      <c r="X38" s="81"/>
      <c r="Y38" s="22">
        <f t="shared" ref="Y38" si="1">SUM(U38:W38)</f>
        <v>0</v>
      </c>
      <c r="Z38" s="81"/>
      <c r="AA38" s="22">
        <f>E38+G38+I38+K38+M38+O38+Q38+S38+Y38</f>
        <v>51401</v>
      </c>
      <c r="AB38" s="93"/>
      <c r="AC38" s="264">
        <v>288180</v>
      </c>
      <c r="AD38" s="93"/>
      <c r="AE38" s="22">
        <f>SUM(AA38:AC38)</f>
        <v>339581</v>
      </c>
    </row>
    <row r="39" spans="1:31" ht="20.65" customHeight="1" x14ac:dyDescent="0.75">
      <c r="B39" s="40" t="s">
        <v>272</v>
      </c>
      <c r="C39" s="130"/>
      <c r="D39" s="58"/>
      <c r="E39" s="104">
        <v>0</v>
      </c>
      <c r="F39" s="81"/>
      <c r="G39" s="104">
        <v>0</v>
      </c>
      <c r="H39" s="81"/>
      <c r="I39" s="104">
        <v>0</v>
      </c>
      <c r="J39" s="81"/>
      <c r="K39" s="104">
        <v>0</v>
      </c>
      <c r="L39" s="131"/>
      <c r="M39" s="104">
        <v>0</v>
      </c>
      <c r="N39" s="81"/>
      <c r="O39" s="104">
        <v>0</v>
      </c>
      <c r="P39" s="81"/>
      <c r="Q39" s="104">
        <v>0</v>
      </c>
      <c r="R39" s="132"/>
      <c r="S39" s="265">
        <v>31343</v>
      </c>
      <c r="T39" s="131"/>
      <c r="U39" s="265">
        <v>-74050</v>
      </c>
      <c r="V39" s="131"/>
      <c r="W39" s="265">
        <v>30203</v>
      </c>
      <c r="X39" s="131"/>
      <c r="Y39" s="22">
        <f>U39+W39</f>
        <v>-43847</v>
      </c>
      <c r="Z39" s="131"/>
      <c r="AA39" s="22">
        <f>E39+G39+I39+K39+M39+O39+Q39+S39+Y39</f>
        <v>-12504</v>
      </c>
      <c r="AB39" s="93"/>
      <c r="AC39" s="265">
        <v>-34652</v>
      </c>
      <c r="AD39" s="93"/>
      <c r="AE39" s="22">
        <f>SUM(AA39:AC39)</f>
        <v>-47156</v>
      </c>
    </row>
    <row r="40" spans="1:31" ht="20.65" customHeight="1" x14ac:dyDescent="0.75">
      <c r="A40" s="124" t="s">
        <v>266</v>
      </c>
      <c r="B40" s="27"/>
      <c r="C40" s="133"/>
      <c r="D40" s="69"/>
      <c r="E40" s="94">
        <v>0</v>
      </c>
      <c r="F40" s="95"/>
      <c r="G40" s="94">
        <v>0</v>
      </c>
      <c r="H40" s="95"/>
      <c r="I40" s="94">
        <v>0</v>
      </c>
      <c r="J40" s="95"/>
      <c r="K40" s="94">
        <v>0</v>
      </c>
      <c r="L40" s="95"/>
      <c r="M40" s="94">
        <v>0</v>
      </c>
      <c r="N40" s="95"/>
      <c r="O40" s="94">
        <v>0</v>
      </c>
      <c r="P40" s="95"/>
      <c r="Q40" s="94">
        <v>0</v>
      </c>
      <c r="R40" s="95"/>
      <c r="S40" s="94">
        <f>SUM(S38:S39)</f>
        <v>82744</v>
      </c>
      <c r="T40" s="95"/>
      <c r="U40" s="94">
        <f>SUM(U38:U39)</f>
        <v>-74050</v>
      </c>
      <c r="V40" s="95"/>
      <c r="W40" s="94">
        <f>SUM(W38:W39)</f>
        <v>30203</v>
      </c>
      <c r="X40" s="95"/>
      <c r="Y40" s="94">
        <f>SUM(Y38:Y39)</f>
        <v>-43847</v>
      </c>
      <c r="Z40" s="95"/>
      <c r="AA40" s="94">
        <f>SUM(AA38:AA39)</f>
        <v>38897</v>
      </c>
      <c r="AB40" s="95"/>
      <c r="AC40" s="94">
        <f>SUM(AC38:AC39)</f>
        <v>253528</v>
      </c>
      <c r="AD40" s="95"/>
      <c r="AE40" s="94">
        <f>SUM(AE38:AE39)</f>
        <v>292425</v>
      </c>
    </row>
    <row r="41" spans="1:31" ht="20.65" customHeight="1" thickBot="1" x14ac:dyDescent="0.35">
      <c r="A41" s="138" t="s">
        <v>279</v>
      </c>
      <c r="C41" s="120"/>
      <c r="D41" s="69"/>
      <c r="E41" s="97">
        <f>E29+E35+E40</f>
        <v>850000</v>
      </c>
      <c r="F41" s="93"/>
      <c r="G41" s="97">
        <f>G29+G35+G40</f>
        <v>-15740</v>
      </c>
      <c r="H41" s="93"/>
      <c r="I41" s="97">
        <f>I29+I35+I40</f>
        <v>1643000</v>
      </c>
      <c r="J41" s="93"/>
      <c r="K41" s="97">
        <f>K29+K35+K40</f>
        <v>18365</v>
      </c>
      <c r="L41" s="93"/>
      <c r="M41" s="97">
        <f>M29+M35+M40</f>
        <v>85000</v>
      </c>
      <c r="N41" s="93"/>
      <c r="O41" s="97">
        <f>O29+O35+O40</f>
        <v>440257</v>
      </c>
      <c r="P41" s="93"/>
      <c r="Q41" s="97">
        <f>Q29+Q35+Q40</f>
        <v>15740</v>
      </c>
      <c r="R41" s="93"/>
      <c r="S41" s="97">
        <f>S29+S35+S40</f>
        <v>1605629</v>
      </c>
      <c r="T41" s="93"/>
      <c r="U41" s="97">
        <f>U29+U35+U40</f>
        <v>-186778</v>
      </c>
      <c r="V41" s="93"/>
      <c r="W41" s="97">
        <f>W29+W35+W40</f>
        <v>410507</v>
      </c>
      <c r="X41" s="93"/>
      <c r="Y41" s="97">
        <f>Y29+Y35+Y40</f>
        <v>223729</v>
      </c>
      <c r="Z41" s="93"/>
      <c r="AA41" s="97">
        <f>AA29+AA35+AA40</f>
        <v>4865980</v>
      </c>
      <c r="AB41" s="93"/>
      <c r="AC41" s="97">
        <f>AC29+AC35+AC40</f>
        <v>1342308</v>
      </c>
      <c r="AD41" s="93"/>
      <c r="AE41" s="97">
        <f>AE29+AE35+AE40</f>
        <v>6208288</v>
      </c>
    </row>
    <row r="42" spans="1:31" ht="20.65" customHeight="1" thickTop="1" x14ac:dyDescent="0.75"/>
  </sheetData>
  <mergeCells count="4">
    <mergeCell ref="E10:AE10"/>
    <mergeCell ref="M5:S5"/>
    <mergeCell ref="U5:Y5"/>
    <mergeCell ref="E4:AE4"/>
  </mergeCells>
  <phoneticPr fontId="0" type="noConversion"/>
  <pageMargins left="0.7" right="0.7" top="0.54" bottom="0.75" header="0.3" footer="0.49"/>
  <pageSetup paperSize="9" scale="55" firstPageNumber="10" orientation="landscape" cellComments="asDisplayed" useFirstPageNumber="1" r:id="rId1"/>
  <headerFooter>
    <oddFooter>&amp;L&amp;"Times New Roman,Regular"&amp;11  The accompanying notes form an integral part of the interim financial statements. 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3"/>
  <sheetViews>
    <sheetView view="pageBreakPreview" zoomScaleNormal="80" zoomScaleSheetLayoutView="100" zoomScalePageLayoutView="70" workbookViewId="0"/>
  </sheetViews>
  <sheetFormatPr defaultColWidth="9.09765625" defaultRowHeight="20.149999999999999" customHeight="1" x14ac:dyDescent="0.75"/>
  <cols>
    <col min="1" max="1" width="2.3984375" style="11" customWidth="1"/>
    <col min="2" max="2" width="57.8984375" style="11" customWidth="1"/>
    <col min="3" max="3" width="5.8984375" style="140" customWidth="1"/>
    <col min="4" max="4" width="18.69921875" style="61" customWidth="1"/>
    <col min="5" max="5" width="1.09765625" style="10" customWidth="1"/>
    <col min="6" max="6" width="18.69921875" style="61" customWidth="1"/>
    <col min="7" max="7" width="1.09765625" style="10" customWidth="1"/>
    <col min="8" max="8" width="18.69921875" style="11" customWidth="1"/>
    <col min="9" max="9" width="1.09765625" style="10" customWidth="1"/>
    <col min="10" max="10" width="18.69921875" style="11" customWidth="1"/>
    <col min="11" max="11" width="1.09765625" style="10" customWidth="1"/>
    <col min="12" max="12" width="18.69921875" style="11" customWidth="1"/>
    <col min="13" max="13" width="1.09765625" style="10" customWidth="1"/>
    <col min="14" max="14" width="18.69921875" style="11" customWidth="1"/>
    <col min="15" max="15" width="1.09765625" style="10" customWidth="1"/>
    <col min="16" max="16" width="16" style="11" customWidth="1"/>
    <col min="17" max="17" width="9.765625E-2" style="11" customWidth="1"/>
    <col min="18" max="18" width="9.09765625" style="10" customWidth="1"/>
    <col min="19" max="16384" width="9.09765625" style="11"/>
  </cols>
  <sheetData>
    <row r="1" spans="1:18" s="51" customFormat="1" ht="20.149999999999999" customHeight="1" x14ac:dyDescent="0.75">
      <c r="A1" s="211" t="s">
        <v>61</v>
      </c>
      <c r="B1" s="211"/>
      <c r="C1" s="144"/>
      <c r="D1" s="211"/>
      <c r="E1" s="50"/>
      <c r="F1" s="211"/>
      <c r="G1" s="50"/>
      <c r="H1" s="211"/>
      <c r="I1" s="50"/>
      <c r="J1" s="211"/>
      <c r="K1" s="50"/>
      <c r="L1" s="211"/>
      <c r="M1" s="50"/>
      <c r="N1" s="211"/>
      <c r="O1" s="50"/>
      <c r="P1" s="211"/>
      <c r="R1" s="193"/>
    </row>
    <row r="2" spans="1:18" s="18" customFormat="1" ht="20.149999999999999" customHeight="1" x14ac:dyDescent="0.75">
      <c r="A2" s="285" t="s">
        <v>100</v>
      </c>
      <c r="B2" s="285"/>
      <c r="C2" s="285"/>
      <c r="D2" s="285"/>
      <c r="E2" s="285"/>
      <c r="F2" s="285"/>
      <c r="G2" s="285"/>
      <c r="H2" s="285"/>
      <c r="I2" s="285"/>
      <c r="J2" s="285"/>
      <c r="K2" s="53"/>
      <c r="L2" s="215"/>
      <c r="M2" s="53"/>
      <c r="N2" s="215"/>
      <c r="O2" s="53"/>
      <c r="P2" s="215"/>
      <c r="R2" s="115"/>
    </row>
    <row r="3" spans="1:18" ht="20.149999999999999" customHeight="1" x14ac:dyDescent="0.75">
      <c r="A3" s="114"/>
      <c r="B3" s="114"/>
      <c r="C3" s="139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96"/>
    </row>
    <row r="4" spans="1:18" ht="20.149999999999999" customHeight="1" x14ac:dyDescent="0.75">
      <c r="A4" s="114"/>
      <c r="B4" s="114"/>
      <c r="C4" s="139"/>
      <c r="D4" s="284" t="s">
        <v>64</v>
      </c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</row>
    <row r="5" spans="1:18" ht="20.149999999999999" customHeight="1" x14ac:dyDescent="0.75">
      <c r="A5" s="217"/>
      <c r="B5" s="217"/>
      <c r="C5" s="11"/>
      <c r="D5" s="11"/>
      <c r="E5" s="217"/>
      <c r="F5" s="11"/>
      <c r="G5" s="217"/>
      <c r="H5" s="217"/>
      <c r="I5" s="217"/>
      <c r="M5" s="217"/>
      <c r="N5" s="217" t="s">
        <v>261</v>
      </c>
    </row>
    <row r="6" spans="1:18" ht="20.149999999999999" customHeight="1" x14ac:dyDescent="0.75">
      <c r="A6" s="217"/>
      <c r="B6" s="217"/>
      <c r="D6" s="116" t="s">
        <v>17</v>
      </c>
      <c r="E6" s="217"/>
      <c r="F6" s="11"/>
      <c r="G6" s="217"/>
      <c r="I6" s="217"/>
      <c r="J6" s="283" t="s">
        <v>18</v>
      </c>
      <c r="K6" s="283"/>
      <c r="L6" s="283"/>
      <c r="M6" s="217"/>
      <c r="N6" s="213" t="s">
        <v>260</v>
      </c>
      <c r="O6" s="217"/>
      <c r="P6" s="116"/>
    </row>
    <row r="7" spans="1:18" ht="20.149999999999999" customHeight="1" x14ac:dyDescent="0.75">
      <c r="A7" s="116"/>
      <c r="B7" s="116"/>
      <c r="C7" s="216"/>
      <c r="D7" s="217" t="s">
        <v>11</v>
      </c>
      <c r="E7" s="217"/>
      <c r="F7" s="217" t="s">
        <v>9</v>
      </c>
      <c r="G7" s="217"/>
      <c r="H7" s="217" t="s">
        <v>262</v>
      </c>
      <c r="I7" s="217"/>
      <c r="J7" s="287"/>
      <c r="K7" s="287"/>
      <c r="L7" s="287"/>
      <c r="M7" s="217"/>
      <c r="N7" s="217" t="s">
        <v>197</v>
      </c>
      <c r="O7" s="217"/>
      <c r="P7" s="116" t="s">
        <v>10</v>
      </c>
    </row>
    <row r="8" spans="1:18" ht="20.149999999999999" customHeight="1" x14ac:dyDescent="0.75">
      <c r="A8" s="116"/>
      <c r="B8" s="116"/>
      <c r="C8" s="216" t="s">
        <v>52</v>
      </c>
      <c r="D8" s="217" t="s">
        <v>21</v>
      </c>
      <c r="E8" s="217"/>
      <c r="F8" s="217" t="s">
        <v>19</v>
      </c>
      <c r="G8" s="217"/>
      <c r="H8" s="116" t="s">
        <v>115</v>
      </c>
      <c r="I8" s="217"/>
      <c r="J8" s="217" t="s">
        <v>8</v>
      </c>
      <c r="K8" s="217"/>
      <c r="L8" s="217" t="s">
        <v>20</v>
      </c>
      <c r="M8" s="217"/>
      <c r="N8" s="217" t="s">
        <v>196</v>
      </c>
      <c r="O8" s="217"/>
      <c r="P8" s="116" t="s">
        <v>13</v>
      </c>
    </row>
    <row r="9" spans="1:18" ht="20.149999999999999" customHeight="1" x14ac:dyDescent="0.75">
      <c r="A9" s="27"/>
      <c r="B9" s="27"/>
      <c r="D9" s="286" t="s">
        <v>65</v>
      </c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</row>
    <row r="10" spans="1:18" ht="20.149999999999999" customHeight="1" x14ac:dyDescent="0.75">
      <c r="A10" s="121" t="s">
        <v>280</v>
      </c>
      <c r="B10" s="121"/>
      <c r="C10" s="125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</row>
    <row r="11" spans="1:18" ht="20.149999999999999" customHeight="1" x14ac:dyDescent="0.75">
      <c r="A11" s="121" t="s">
        <v>189</v>
      </c>
      <c r="B11" s="121"/>
      <c r="C11" s="125"/>
      <c r="D11" s="86">
        <v>850000</v>
      </c>
      <c r="E11" s="127"/>
      <c r="F11" s="86">
        <v>1643000</v>
      </c>
      <c r="G11" s="127">
        <v>0</v>
      </c>
      <c r="H11" s="86">
        <v>16950</v>
      </c>
      <c r="I11" s="127">
        <v>0</v>
      </c>
      <c r="J11" s="86">
        <v>85000</v>
      </c>
      <c r="K11" s="127">
        <v>0</v>
      </c>
      <c r="L11" s="86">
        <v>696380</v>
      </c>
      <c r="M11" s="127">
        <v>0</v>
      </c>
      <c r="N11" s="86">
        <v>19729</v>
      </c>
      <c r="O11" s="127">
        <v>0</v>
      </c>
      <c r="P11" s="86">
        <f>SUM(D11:N11)</f>
        <v>3311059</v>
      </c>
    </row>
    <row r="12" spans="1:18" ht="20.149999999999999" customHeight="1" x14ac:dyDescent="0.75">
      <c r="A12" s="124" t="s">
        <v>67</v>
      </c>
      <c r="B12" s="124"/>
      <c r="C12" s="125"/>
      <c r="D12" s="126"/>
      <c r="E12" s="127"/>
      <c r="F12" s="126"/>
      <c r="G12" s="127"/>
      <c r="H12" s="126"/>
      <c r="I12" s="127"/>
      <c r="J12" s="126"/>
      <c r="K12" s="127"/>
      <c r="L12" s="126"/>
      <c r="M12" s="127"/>
      <c r="N12" s="126"/>
      <c r="O12" s="127"/>
      <c r="P12" s="126"/>
    </row>
    <row r="13" spans="1:18" ht="20.149999999999999" customHeight="1" x14ac:dyDescent="0.75">
      <c r="B13" s="128" t="s">
        <v>122</v>
      </c>
      <c r="C13" s="125"/>
      <c r="D13" s="126"/>
      <c r="E13" s="127"/>
      <c r="F13" s="126"/>
      <c r="G13" s="127"/>
      <c r="H13" s="126"/>
      <c r="I13" s="127"/>
      <c r="J13" s="126"/>
      <c r="K13" s="127"/>
      <c r="L13" s="126"/>
      <c r="M13" s="127"/>
      <c r="N13" s="126"/>
      <c r="O13" s="127"/>
      <c r="P13" s="126"/>
    </row>
    <row r="14" spans="1:18" ht="20.149999999999999" customHeight="1" x14ac:dyDescent="0.75">
      <c r="B14" s="40" t="s">
        <v>120</v>
      </c>
      <c r="C14" s="125">
        <v>19</v>
      </c>
      <c r="D14" s="22">
        <v>0</v>
      </c>
      <c r="E14" s="93"/>
      <c r="F14" s="22">
        <v>0</v>
      </c>
      <c r="G14" s="126"/>
      <c r="H14" s="22">
        <v>0</v>
      </c>
      <c r="I14" s="126"/>
      <c r="J14" s="22">
        <v>0</v>
      </c>
      <c r="K14" s="141"/>
      <c r="L14" s="22">
        <v>-134300</v>
      </c>
      <c r="M14" s="141"/>
      <c r="N14" s="22">
        <v>0</v>
      </c>
      <c r="O14" s="141"/>
      <c r="P14" s="22">
        <f>SUM(D14:N14)</f>
        <v>-134300</v>
      </c>
    </row>
    <row r="15" spans="1:18" ht="20.149999999999999" customHeight="1" x14ac:dyDescent="0.75">
      <c r="B15" s="124" t="s">
        <v>123</v>
      </c>
      <c r="C15" s="125"/>
      <c r="D15" s="94">
        <v>0</v>
      </c>
      <c r="E15" s="123"/>
      <c r="F15" s="94">
        <v>0</v>
      </c>
      <c r="G15" s="123"/>
      <c r="H15" s="94">
        <v>0</v>
      </c>
      <c r="I15" s="123"/>
      <c r="J15" s="94">
        <v>0</v>
      </c>
      <c r="K15" s="127"/>
      <c r="L15" s="94">
        <f>SUM(L14)</f>
        <v>-134300</v>
      </c>
      <c r="M15" s="127"/>
      <c r="N15" s="94">
        <v>0</v>
      </c>
      <c r="O15" s="127"/>
      <c r="P15" s="94">
        <f>SUM(L15)</f>
        <v>-134300</v>
      </c>
    </row>
    <row r="16" spans="1:18" ht="20.149999999999999" customHeight="1" x14ac:dyDescent="0.75">
      <c r="A16" s="136" t="s">
        <v>68</v>
      </c>
      <c r="B16" s="136"/>
      <c r="C16" s="125"/>
      <c r="D16" s="126"/>
      <c r="E16" s="127"/>
      <c r="F16" s="126"/>
      <c r="G16" s="127"/>
      <c r="H16" s="126"/>
      <c r="I16" s="127"/>
      <c r="J16" s="126"/>
      <c r="K16" s="127"/>
      <c r="L16" s="126"/>
      <c r="M16" s="127"/>
      <c r="N16" s="126"/>
      <c r="O16" s="127"/>
      <c r="P16" s="126"/>
    </row>
    <row r="17" spans="1:16" ht="20.149999999999999" customHeight="1" x14ac:dyDescent="0.75">
      <c r="A17" s="236"/>
      <c r="B17" s="40" t="s">
        <v>133</v>
      </c>
      <c r="C17" s="125"/>
      <c r="D17" s="22">
        <v>0</v>
      </c>
      <c r="E17" s="132"/>
      <c r="F17" s="22">
        <v>0</v>
      </c>
      <c r="G17" s="118"/>
      <c r="H17" s="22">
        <v>0</v>
      </c>
      <c r="I17" s="118"/>
      <c r="J17" s="22">
        <v>0</v>
      </c>
      <c r="K17" s="127"/>
      <c r="L17" s="22">
        <f>'PL-7'!L44</f>
        <v>171921</v>
      </c>
      <c r="M17" s="127"/>
      <c r="N17" s="22">
        <v>0</v>
      </c>
      <c r="O17" s="127"/>
      <c r="P17" s="22">
        <f>SUM(D17:N17)</f>
        <v>171921</v>
      </c>
    </row>
    <row r="18" spans="1:16" ht="20.149999999999999" customHeight="1" x14ac:dyDescent="0.75">
      <c r="A18" s="236"/>
      <c r="B18" s="40" t="s">
        <v>272</v>
      </c>
      <c r="C18" s="125"/>
      <c r="D18" s="22">
        <v>0</v>
      </c>
      <c r="E18" s="132"/>
      <c r="F18" s="22">
        <v>0</v>
      </c>
      <c r="G18" s="118"/>
      <c r="H18" s="22">
        <v>0</v>
      </c>
      <c r="I18" s="118"/>
      <c r="J18" s="22">
        <v>0</v>
      </c>
      <c r="K18" s="142"/>
      <c r="L18" s="22">
        <v>0</v>
      </c>
      <c r="M18" s="142"/>
      <c r="N18" s="22">
        <v>-13095</v>
      </c>
      <c r="O18" s="142"/>
      <c r="P18" s="22">
        <f>SUM(D18:N18)</f>
        <v>-13095</v>
      </c>
    </row>
    <row r="19" spans="1:16" ht="20.149999999999999" customHeight="1" x14ac:dyDescent="0.75">
      <c r="A19" s="124" t="s">
        <v>266</v>
      </c>
      <c r="B19" s="124"/>
      <c r="C19" s="125"/>
      <c r="D19" s="94">
        <v>0</v>
      </c>
      <c r="E19" s="123"/>
      <c r="F19" s="94">
        <v>0</v>
      </c>
      <c r="G19" s="143"/>
      <c r="H19" s="94">
        <v>0</v>
      </c>
      <c r="I19" s="143"/>
      <c r="J19" s="94">
        <v>0</v>
      </c>
      <c r="K19" s="127"/>
      <c r="L19" s="94">
        <f>SUM(L17:L18)</f>
        <v>171921</v>
      </c>
      <c r="M19" s="127"/>
      <c r="N19" s="94">
        <f>SUM(N17:N18)</f>
        <v>-13095</v>
      </c>
      <c r="O19" s="127"/>
      <c r="P19" s="94">
        <f>SUM(L19:N19)</f>
        <v>158826</v>
      </c>
    </row>
    <row r="20" spans="1:16" ht="20.149999999999999" customHeight="1" thickBot="1" x14ac:dyDescent="0.8">
      <c r="A20" s="121" t="s">
        <v>278</v>
      </c>
      <c r="B20" s="121"/>
      <c r="C20" s="125"/>
      <c r="D20" s="97">
        <f>SUM(D11)</f>
        <v>850000</v>
      </c>
      <c r="E20" s="127"/>
      <c r="F20" s="97">
        <f>SUM(F11)</f>
        <v>1643000</v>
      </c>
      <c r="G20" s="127"/>
      <c r="H20" s="97">
        <f>SUM(H11)</f>
        <v>16950</v>
      </c>
      <c r="I20" s="127"/>
      <c r="J20" s="97">
        <f>SUM(J11)</f>
        <v>85000</v>
      </c>
      <c r="K20" s="127"/>
      <c r="L20" s="97">
        <f>SUM(L11+L15+L19)</f>
        <v>734001</v>
      </c>
      <c r="M20" s="127"/>
      <c r="N20" s="97">
        <f>SUM(N11+N19)</f>
        <v>6634</v>
      </c>
      <c r="O20" s="127">
        <v>0</v>
      </c>
      <c r="P20" s="97">
        <f>SUM(D20:N20)</f>
        <v>3335585</v>
      </c>
    </row>
    <row r="21" spans="1:16" ht="20.149999999999999" customHeight="1" thickTop="1" x14ac:dyDescent="0.75"/>
    <row r="22" spans="1:16" ht="20.149999999999999" customHeight="1" x14ac:dyDescent="0.75">
      <c r="A22" s="121" t="s">
        <v>281</v>
      </c>
      <c r="B22" s="121"/>
      <c r="C22" s="125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</row>
    <row r="23" spans="1:16" ht="20.149999999999999" customHeight="1" x14ac:dyDescent="0.75">
      <c r="A23" s="121" t="s">
        <v>224</v>
      </c>
      <c r="B23" s="121"/>
      <c r="C23" s="125"/>
      <c r="D23" s="86">
        <v>850000</v>
      </c>
      <c r="E23" s="127"/>
      <c r="F23" s="86">
        <v>1643000</v>
      </c>
      <c r="G23" s="127">
        <v>0</v>
      </c>
      <c r="H23" s="86">
        <v>16950</v>
      </c>
      <c r="I23" s="127">
        <v>0</v>
      </c>
      <c r="J23" s="86">
        <v>85000</v>
      </c>
      <c r="K23" s="127">
        <v>0</v>
      </c>
      <c r="L23" s="86">
        <v>785986</v>
      </c>
      <c r="M23" s="127">
        <v>0</v>
      </c>
      <c r="N23" s="86">
        <v>6280</v>
      </c>
      <c r="O23" s="127">
        <v>0</v>
      </c>
      <c r="P23" s="86">
        <f>SUM(D23:N23)</f>
        <v>3387216</v>
      </c>
    </row>
    <row r="24" spans="1:16" ht="20.149999999999999" customHeight="1" x14ac:dyDescent="0.75">
      <c r="A24" s="124" t="s">
        <v>67</v>
      </c>
      <c r="B24" s="124"/>
      <c r="C24" s="125"/>
      <c r="D24" s="126"/>
      <c r="E24" s="127"/>
      <c r="F24" s="126"/>
      <c r="G24" s="127"/>
      <c r="H24" s="126"/>
      <c r="I24" s="127"/>
      <c r="J24" s="126"/>
      <c r="K24" s="127"/>
      <c r="L24" s="126"/>
      <c r="M24" s="127"/>
      <c r="N24" s="126"/>
      <c r="O24" s="127"/>
      <c r="P24" s="126"/>
    </row>
    <row r="25" spans="1:16" ht="20.149999999999999" customHeight="1" x14ac:dyDescent="0.75">
      <c r="B25" s="128" t="s">
        <v>122</v>
      </c>
      <c r="C25" s="125"/>
      <c r="D25" s="126"/>
      <c r="E25" s="127"/>
      <c r="F25" s="126"/>
      <c r="G25" s="127"/>
      <c r="H25" s="126"/>
      <c r="I25" s="127"/>
      <c r="J25" s="126"/>
      <c r="K25" s="127"/>
      <c r="L25" s="126"/>
      <c r="M25" s="127"/>
      <c r="N25" s="126"/>
      <c r="O25" s="127"/>
      <c r="P25" s="126"/>
    </row>
    <row r="26" spans="1:16" ht="20.149999999999999" customHeight="1" x14ac:dyDescent="0.75">
      <c r="B26" s="40" t="s">
        <v>120</v>
      </c>
      <c r="C26" s="125">
        <v>19</v>
      </c>
      <c r="D26" s="22">
        <v>0</v>
      </c>
      <c r="E26" s="93"/>
      <c r="F26" s="22">
        <v>0</v>
      </c>
      <c r="G26" s="126"/>
      <c r="H26" s="22">
        <v>0</v>
      </c>
      <c r="I26" s="126"/>
      <c r="J26" s="22">
        <v>0</v>
      </c>
      <c r="K26" s="141"/>
      <c r="L26" s="260">
        <v>-144500</v>
      </c>
      <c r="M26" s="141"/>
      <c r="N26" s="22">
        <v>0</v>
      </c>
      <c r="O26" s="141"/>
      <c r="P26" s="22">
        <f>SUM(D26:N26)</f>
        <v>-144500</v>
      </c>
    </row>
    <row r="27" spans="1:16" ht="20.149999999999999" customHeight="1" x14ac:dyDescent="0.75">
      <c r="B27" s="124" t="s">
        <v>123</v>
      </c>
      <c r="C27" s="125"/>
      <c r="D27" s="94">
        <v>0</v>
      </c>
      <c r="E27" s="123"/>
      <c r="F27" s="94">
        <v>0</v>
      </c>
      <c r="G27" s="123"/>
      <c r="H27" s="94">
        <v>0</v>
      </c>
      <c r="I27" s="123"/>
      <c r="J27" s="94">
        <v>0</v>
      </c>
      <c r="K27" s="127"/>
      <c r="L27" s="94">
        <f>SUM(L26)</f>
        <v>-144500</v>
      </c>
      <c r="M27" s="127"/>
      <c r="N27" s="94">
        <v>0</v>
      </c>
      <c r="O27" s="127"/>
      <c r="P27" s="94">
        <f>SUM(L27)</f>
        <v>-144500</v>
      </c>
    </row>
    <row r="28" spans="1:16" ht="20.149999999999999" customHeight="1" x14ac:dyDescent="0.75">
      <c r="A28" s="136" t="s">
        <v>68</v>
      </c>
      <c r="B28" s="136"/>
      <c r="C28" s="125"/>
      <c r="D28" s="126"/>
      <c r="E28" s="127"/>
      <c r="F28" s="126"/>
      <c r="G28" s="127"/>
      <c r="H28" s="126"/>
      <c r="I28" s="127"/>
      <c r="J28" s="126"/>
      <c r="K28" s="127"/>
      <c r="L28" s="126"/>
      <c r="M28" s="127"/>
      <c r="N28" s="126"/>
      <c r="O28" s="127"/>
      <c r="P28" s="126"/>
    </row>
    <row r="29" spans="1:16" ht="20.149999999999999" customHeight="1" x14ac:dyDescent="0.75">
      <c r="A29" s="236"/>
      <c r="B29" s="40" t="s">
        <v>133</v>
      </c>
      <c r="C29" s="125"/>
      <c r="D29" s="22">
        <v>0</v>
      </c>
      <c r="E29" s="132"/>
      <c r="F29" s="22">
        <v>0</v>
      </c>
      <c r="G29" s="118"/>
      <c r="H29" s="22">
        <v>0</v>
      </c>
      <c r="I29" s="118"/>
      <c r="J29" s="22">
        <v>0</v>
      </c>
      <c r="K29" s="127"/>
      <c r="L29" s="249">
        <v>40779</v>
      </c>
      <c r="M29" s="127"/>
      <c r="N29" s="22">
        <v>0</v>
      </c>
      <c r="O29" s="127"/>
      <c r="P29" s="22">
        <f>SUM(D29:N29)</f>
        <v>40779</v>
      </c>
    </row>
    <row r="30" spans="1:16" ht="20.149999999999999" customHeight="1" x14ac:dyDescent="0.75">
      <c r="A30" s="236"/>
      <c r="B30" s="40" t="s">
        <v>272</v>
      </c>
      <c r="C30" s="125"/>
      <c r="D30" s="22">
        <v>0</v>
      </c>
      <c r="E30" s="132"/>
      <c r="F30" s="22">
        <v>0</v>
      </c>
      <c r="G30" s="118"/>
      <c r="H30" s="22">
        <v>0</v>
      </c>
      <c r="I30" s="118"/>
      <c r="J30" s="22">
        <v>0</v>
      </c>
      <c r="K30" s="142"/>
      <c r="L30" s="260">
        <v>3622</v>
      </c>
      <c r="M30" s="142"/>
      <c r="N30" s="22">
        <f>'PLC-9'!I18</f>
        <v>-1494</v>
      </c>
      <c r="O30" s="142"/>
      <c r="P30" s="22">
        <f>SUM(D30:N30)</f>
        <v>2128</v>
      </c>
    </row>
    <row r="31" spans="1:16" ht="20.149999999999999" customHeight="1" x14ac:dyDescent="0.75">
      <c r="A31" s="124" t="s">
        <v>266</v>
      </c>
      <c r="B31" s="124"/>
      <c r="C31" s="125"/>
      <c r="D31" s="94">
        <v>0</v>
      </c>
      <c r="E31" s="123"/>
      <c r="F31" s="94">
        <v>0</v>
      </c>
      <c r="G31" s="143"/>
      <c r="H31" s="94">
        <v>0</v>
      </c>
      <c r="I31" s="143"/>
      <c r="J31" s="94">
        <v>0</v>
      </c>
      <c r="K31" s="127"/>
      <c r="L31" s="94">
        <f>SUM(L29:L30)</f>
        <v>44401</v>
      </c>
      <c r="M31" s="127"/>
      <c r="N31" s="94">
        <f>SUM(N29:N30)</f>
        <v>-1494</v>
      </c>
      <c r="O31" s="127"/>
      <c r="P31" s="94">
        <f>SUM(L31:N31)</f>
        <v>42907</v>
      </c>
    </row>
    <row r="32" spans="1:16" ht="20.149999999999999" customHeight="1" thickBot="1" x14ac:dyDescent="0.8">
      <c r="A32" s="121" t="s">
        <v>279</v>
      </c>
      <c r="B32" s="121"/>
      <c r="C32" s="125"/>
      <c r="D32" s="97">
        <f>SUM(D23)</f>
        <v>850000</v>
      </c>
      <c r="E32" s="127"/>
      <c r="F32" s="97">
        <f>SUM(F23)</f>
        <v>1643000</v>
      </c>
      <c r="G32" s="127"/>
      <c r="H32" s="97">
        <f>SUM(H23)</f>
        <v>16950</v>
      </c>
      <c r="I32" s="127"/>
      <c r="J32" s="97">
        <f>SUM(J23)</f>
        <v>85000</v>
      </c>
      <c r="K32" s="127"/>
      <c r="L32" s="97">
        <f>SUM(L23+L27+L31)</f>
        <v>685887</v>
      </c>
      <c r="M32" s="127"/>
      <c r="N32" s="97">
        <f>SUM(N23+N31)</f>
        <v>4786</v>
      </c>
      <c r="O32" s="127">
        <v>0</v>
      </c>
      <c r="P32" s="97">
        <f>SUM(D32:N32)</f>
        <v>3285623</v>
      </c>
    </row>
    <row r="33" ht="20.149999999999999" customHeight="1" thickTop="1" x14ac:dyDescent="0.75"/>
  </sheetData>
  <mergeCells count="5">
    <mergeCell ref="A2:J2"/>
    <mergeCell ref="D4:P4"/>
    <mergeCell ref="D9:P9"/>
    <mergeCell ref="J7:L7"/>
    <mergeCell ref="J6:L6"/>
  </mergeCells>
  <phoneticPr fontId="0" type="noConversion"/>
  <pageMargins left="0.8" right="0.8" top="0.48" bottom="0.5" header="0.5" footer="0.5"/>
  <pageSetup paperSize="9" scale="69" firstPageNumber="11" orientation="landscape" cellComments="asDisplayed" useFirstPageNumber="1" r:id="rId1"/>
  <headerFooter alignWithMargins="0">
    <oddFooter>&amp;L&amp;"Times New Roman,Regular"&amp;11  The accompanying notes form an integral part of the interim financial statements. 
&amp;C&amp;"Times New Roman,Regular"&amp;11&amp;P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C122"/>
  <sheetViews>
    <sheetView view="pageBreakPreview" zoomScaleNormal="80" zoomScaleSheetLayoutView="100" workbookViewId="0"/>
  </sheetViews>
  <sheetFormatPr defaultColWidth="9.09765625" defaultRowHeight="19.5" customHeight="1" x14ac:dyDescent="0.75"/>
  <cols>
    <col min="1" max="2" width="2.296875" style="11" customWidth="1"/>
    <col min="3" max="3" width="50.69921875" style="11" customWidth="1"/>
    <col min="4" max="4" width="6" style="19" customWidth="1"/>
    <col min="5" max="5" width="0.8984375" style="10" customWidth="1"/>
    <col min="6" max="6" width="12.69921875" style="149" customWidth="1"/>
    <col min="7" max="7" width="0.69921875" style="149" customWidth="1"/>
    <col min="8" max="8" width="12.8984375" style="149" customWidth="1"/>
    <col min="9" max="9" width="0.8984375" style="149" customWidth="1"/>
    <col min="10" max="10" width="14.09765625" style="149" customWidth="1"/>
    <col min="11" max="11" width="0.69921875" style="149" customWidth="1"/>
    <col min="12" max="12" width="12.69921875" style="149" customWidth="1"/>
    <col min="13" max="13" width="9.09765625" style="11"/>
    <col min="14" max="14" width="12.09765625" style="11" customWidth="1"/>
    <col min="15" max="15" width="12.59765625" style="11" customWidth="1"/>
    <col min="16" max="16" width="12.09765625" style="11" bestFit="1" customWidth="1"/>
    <col min="17" max="17" width="10.09765625" style="11" customWidth="1"/>
    <col min="18" max="18" width="12.09765625" style="11" customWidth="1"/>
    <col min="19" max="19" width="10.09765625" style="11" customWidth="1"/>
    <col min="20" max="20" width="11.3984375" style="11" bestFit="1" customWidth="1"/>
    <col min="21" max="21" width="10.09765625" style="11" bestFit="1" customWidth="1"/>
    <col min="22" max="16384" width="9.09765625" style="11"/>
  </cols>
  <sheetData>
    <row r="1" spans="1:21" ht="19.5" customHeight="1" x14ac:dyDescent="0.75">
      <c r="A1" s="211" t="s">
        <v>61</v>
      </c>
      <c r="B1" s="215"/>
      <c r="C1" s="215"/>
      <c r="D1" s="28"/>
      <c r="E1" s="53"/>
      <c r="F1" s="145"/>
      <c r="G1" s="145"/>
      <c r="H1" s="145"/>
      <c r="I1" s="145"/>
      <c r="J1" s="145"/>
      <c r="K1" s="145"/>
      <c r="L1" s="145"/>
    </row>
    <row r="2" spans="1:21" ht="19.5" customHeight="1" x14ac:dyDescent="0.75">
      <c r="A2" s="237" t="s">
        <v>101</v>
      </c>
      <c r="B2" s="215"/>
      <c r="C2" s="215"/>
      <c r="D2" s="28"/>
      <c r="E2" s="53"/>
      <c r="F2" s="145"/>
      <c r="G2" s="145"/>
      <c r="H2" s="145"/>
      <c r="I2" s="145"/>
      <c r="J2" s="145"/>
      <c r="K2" s="145"/>
      <c r="L2" s="145"/>
    </row>
    <row r="3" spans="1:21" ht="19.5" customHeight="1" x14ac:dyDescent="0.75">
      <c r="A3" s="238"/>
      <c r="B3" s="215"/>
      <c r="C3" s="215"/>
      <c r="D3" s="28"/>
      <c r="E3" s="53"/>
      <c r="F3" s="145"/>
      <c r="G3" s="145"/>
      <c r="H3" s="145"/>
      <c r="I3" s="145"/>
      <c r="J3" s="145"/>
      <c r="K3" s="145"/>
      <c r="L3" s="145"/>
    </row>
    <row r="4" spans="1:21" ht="19.5" customHeight="1" x14ac:dyDescent="0.75">
      <c r="A4" s="238"/>
      <c r="B4" s="215"/>
      <c r="C4" s="215"/>
      <c r="D4" s="28"/>
      <c r="E4" s="53"/>
      <c r="F4" s="69"/>
      <c r="G4" s="222" t="s">
        <v>57</v>
      </c>
      <c r="H4" s="69"/>
      <c r="I4" s="69"/>
      <c r="J4" s="69"/>
      <c r="K4" s="223" t="s">
        <v>58</v>
      </c>
      <c r="L4" s="69"/>
    </row>
    <row r="5" spans="1:21" ht="19.5" customHeight="1" x14ac:dyDescent="0.75">
      <c r="A5" s="238"/>
      <c r="B5" s="215"/>
      <c r="C5" s="215"/>
      <c r="D5" s="28"/>
      <c r="E5" s="53"/>
      <c r="F5" s="277" t="s">
        <v>59</v>
      </c>
      <c r="G5" s="277"/>
      <c r="H5" s="277"/>
      <c r="I5" s="40"/>
      <c r="J5" s="277" t="s">
        <v>59</v>
      </c>
      <c r="K5" s="277"/>
      <c r="L5" s="277"/>
    </row>
    <row r="6" spans="1:21" ht="19.5" customHeight="1" x14ac:dyDescent="0.75">
      <c r="A6" s="238"/>
      <c r="B6" s="215"/>
      <c r="C6" s="215"/>
      <c r="D6" s="28"/>
      <c r="E6" s="53"/>
      <c r="F6" s="278" t="s">
        <v>276</v>
      </c>
      <c r="G6" s="278"/>
      <c r="H6" s="278"/>
      <c r="I6" s="40"/>
      <c r="J6" s="278" t="s">
        <v>276</v>
      </c>
      <c r="K6" s="278"/>
      <c r="L6" s="278"/>
    </row>
    <row r="7" spans="1:21" ht="19.5" customHeight="1" x14ac:dyDescent="0.75">
      <c r="A7" s="238"/>
      <c r="B7" s="215"/>
      <c r="C7" s="215"/>
      <c r="D7" s="28"/>
      <c r="E7" s="53"/>
      <c r="F7" s="281" t="s">
        <v>275</v>
      </c>
      <c r="G7" s="281"/>
      <c r="H7" s="281"/>
      <c r="I7" s="40"/>
      <c r="J7" s="281" t="s">
        <v>275</v>
      </c>
      <c r="K7" s="281"/>
      <c r="L7" s="281"/>
    </row>
    <row r="8" spans="1:21" ht="19.5" customHeight="1" x14ac:dyDescent="0.75">
      <c r="A8" s="53"/>
      <c r="B8" s="53"/>
      <c r="C8" s="53"/>
      <c r="D8" s="216" t="s">
        <v>52</v>
      </c>
      <c r="E8" s="53"/>
      <c r="F8" s="226">
        <v>2019</v>
      </c>
      <c r="G8" s="227"/>
      <c r="H8" s="226">
        <v>2018</v>
      </c>
      <c r="I8" s="227"/>
      <c r="J8" s="226">
        <v>2019</v>
      </c>
      <c r="K8" s="227"/>
      <c r="L8" s="226">
        <v>2018</v>
      </c>
    </row>
    <row r="9" spans="1:21" ht="19.5" customHeight="1" x14ac:dyDescent="0.75">
      <c r="A9" s="33"/>
      <c r="B9" s="33"/>
      <c r="C9" s="33"/>
      <c r="D9" s="146"/>
      <c r="E9" s="15"/>
      <c r="F9" s="288" t="s">
        <v>65</v>
      </c>
      <c r="G9" s="289"/>
      <c r="H9" s="289"/>
      <c r="I9" s="289"/>
      <c r="J9" s="289"/>
      <c r="K9" s="289"/>
      <c r="L9" s="289"/>
    </row>
    <row r="10" spans="1:21" ht="19.5" customHeight="1" x14ac:dyDescent="0.75">
      <c r="A10" s="32" t="s">
        <v>25</v>
      </c>
      <c r="B10" s="27"/>
      <c r="C10" s="27"/>
      <c r="D10" s="146"/>
      <c r="F10" s="83"/>
      <c r="G10" s="147"/>
      <c r="H10" s="83"/>
      <c r="I10" s="147"/>
      <c r="J10" s="83"/>
      <c r="K10" s="147"/>
      <c r="L10" s="83"/>
    </row>
    <row r="11" spans="1:21" ht="19.5" customHeight="1" x14ac:dyDescent="0.75">
      <c r="A11" s="11" t="s">
        <v>144</v>
      </c>
      <c r="D11" s="42"/>
      <c r="E11" s="148"/>
      <c r="F11" s="22">
        <f>'PL-7'!F46</f>
        <v>339581</v>
      </c>
      <c r="H11" s="22">
        <f>'PL-7'!H46</f>
        <v>210709</v>
      </c>
      <c r="J11" s="22">
        <f>'PL-7'!J46</f>
        <v>40779</v>
      </c>
      <c r="L11" s="22">
        <f>'PL-7'!L46</f>
        <v>171921</v>
      </c>
      <c r="N11" s="112"/>
      <c r="O11" s="112"/>
      <c r="P11" s="112"/>
      <c r="Q11" s="112"/>
      <c r="R11" s="112"/>
      <c r="S11" s="112"/>
      <c r="T11" s="112"/>
      <c r="U11" s="112"/>
    </row>
    <row r="12" spans="1:21" ht="19.5" customHeight="1" x14ac:dyDescent="0.75">
      <c r="A12" s="140" t="s">
        <v>251</v>
      </c>
      <c r="D12" s="42"/>
      <c r="E12" s="148"/>
      <c r="F12" s="61"/>
      <c r="H12" s="61"/>
      <c r="J12" s="61"/>
      <c r="L12" s="61"/>
      <c r="N12" s="112"/>
      <c r="O12" s="112"/>
      <c r="P12" s="112"/>
      <c r="Q12" s="112"/>
      <c r="R12" s="112"/>
      <c r="S12" s="112"/>
      <c r="T12" s="112"/>
      <c r="U12" s="112"/>
    </row>
    <row r="13" spans="1:21" ht="19.5" customHeight="1" x14ac:dyDescent="0.75">
      <c r="A13" s="11" t="s">
        <v>109</v>
      </c>
      <c r="E13" s="148"/>
      <c r="F13" s="93">
        <v>-19766</v>
      </c>
      <c r="G13" s="87"/>
      <c r="H13" s="87">
        <v>-19021</v>
      </c>
      <c r="I13" s="87"/>
      <c r="J13" s="93">
        <v>-57660</v>
      </c>
      <c r="K13" s="87"/>
      <c r="L13" s="22">
        <v>-57660</v>
      </c>
      <c r="N13" s="112"/>
      <c r="O13" s="112"/>
      <c r="P13" s="112"/>
      <c r="Q13" s="112"/>
      <c r="R13" s="112"/>
      <c r="S13" s="112"/>
      <c r="T13" s="112"/>
      <c r="U13" s="112"/>
    </row>
    <row r="14" spans="1:21" ht="19.5" customHeight="1" x14ac:dyDescent="0.75">
      <c r="A14" s="11" t="s">
        <v>4</v>
      </c>
      <c r="D14" s="42"/>
      <c r="E14" s="148"/>
      <c r="F14" s="93">
        <v>-15561</v>
      </c>
      <c r="G14" s="87"/>
      <c r="H14" s="87">
        <v>-12818</v>
      </c>
      <c r="I14" s="87"/>
      <c r="J14" s="93">
        <v>-29299</v>
      </c>
      <c r="K14" s="87"/>
      <c r="L14" s="87">
        <v>-20189</v>
      </c>
      <c r="N14" s="112"/>
      <c r="O14" s="112"/>
      <c r="P14" s="112"/>
      <c r="Q14" s="112"/>
      <c r="R14" s="112"/>
      <c r="S14" s="112"/>
      <c r="T14" s="112"/>
      <c r="U14" s="112"/>
    </row>
    <row r="15" spans="1:21" ht="19.5" customHeight="1" x14ac:dyDescent="0.75">
      <c r="A15" s="11" t="s">
        <v>28</v>
      </c>
      <c r="E15" s="148"/>
      <c r="F15" s="87">
        <v>-8621</v>
      </c>
      <c r="G15" s="87"/>
      <c r="H15" s="87">
        <v>-8682</v>
      </c>
      <c r="I15" s="87"/>
      <c r="J15" s="87">
        <v>-261944</v>
      </c>
      <c r="K15" s="87"/>
      <c r="L15" s="87">
        <v>-61757</v>
      </c>
      <c r="N15" s="112"/>
      <c r="O15" s="112"/>
      <c r="P15" s="112"/>
      <c r="Q15" s="112"/>
      <c r="R15" s="112"/>
      <c r="S15" s="112"/>
      <c r="T15" s="112"/>
      <c r="U15" s="112"/>
    </row>
    <row r="16" spans="1:21" ht="19.5" customHeight="1" x14ac:dyDescent="0.75">
      <c r="A16" s="11" t="s">
        <v>282</v>
      </c>
      <c r="D16" s="42"/>
      <c r="E16" s="148"/>
      <c r="F16" s="87">
        <v>-4362</v>
      </c>
      <c r="G16" s="87"/>
      <c r="H16" s="87">
        <v>812</v>
      </c>
      <c r="I16" s="87"/>
      <c r="J16" s="87">
        <v>-1066</v>
      </c>
      <c r="K16" s="87"/>
      <c r="L16" s="87">
        <v>-1255</v>
      </c>
      <c r="N16" s="112"/>
      <c r="O16" s="112"/>
      <c r="P16" s="112"/>
      <c r="Q16" s="112"/>
      <c r="R16" s="112"/>
      <c r="S16" s="112"/>
      <c r="T16" s="112"/>
      <c r="U16" s="112"/>
    </row>
    <row r="17" spans="1:21" ht="19.5" customHeight="1" x14ac:dyDescent="0.75">
      <c r="A17" s="11" t="s">
        <v>136</v>
      </c>
      <c r="D17" s="19">
        <v>10</v>
      </c>
      <c r="E17" s="148"/>
      <c r="F17" s="87">
        <v>316029</v>
      </c>
      <c r="G17" s="87"/>
      <c r="H17" s="87">
        <v>367461</v>
      </c>
      <c r="I17" s="87"/>
      <c r="J17" s="87">
        <v>63320</v>
      </c>
      <c r="K17" s="87"/>
      <c r="L17" s="87">
        <v>97432</v>
      </c>
      <c r="N17" s="112"/>
      <c r="O17" s="112"/>
      <c r="P17" s="112"/>
      <c r="Q17" s="112"/>
      <c r="R17" s="112"/>
      <c r="S17" s="112"/>
      <c r="T17" s="112"/>
      <c r="U17" s="112"/>
    </row>
    <row r="18" spans="1:21" ht="19.5" customHeight="1" x14ac:dyDescent="0.75">
      <c r="A18" s="11" t="s">
        <v>119</v>
      </c>
      <c r="E18" s="148"/>
      <c r="F18" s="249">
        <v>0</v>
      </c>
      <c r="G18" s="87"/>
      <c r="H18" s="87">
        <v>3235</v>
      </c>
      <c r="I18" s="87"/>
      <c r="J18" s="249">
        <v>0</v>
      </c>
      <c r="K18" s="87"/>
      <c r="L18" s="87">
        <v>1576</v>
      </c>
      <c r="N18" s="112"/>
      <c r="O18" s="112"/>
      <c r="P18" s="112"/>
      <c r="Q18" s="112"/>
      <c r="R18" s="112"/>
      <c r="S18" s="112"/>
      <c r="T18" s="112"/>
      <c r="U18" s="112"/>
    </row>
    <row r="19" spans="1:21" ht="19.5" customHeight="1" x14ac:dyDescent="0.75">
      <c r="A19" s="11" t="s">
        <v>116</v>
      </c>
      <c r="E19" s="148"/>
      <c r="F19" s="87">
        <v>30174</v>
      </c>
      <c r="G19" s="87"/>
      <c r="H19" s="87">
        <v>9566</v>
      </c>
      <c r="I19" s="87"/>
      <c r="J19" s="87">
        <v>5959</v>
      </c>
      <c r="K19" s="87"/>
      <c r="L19" s="87">
        <v>7131</v>
      </c>
      <c r="N19" s="112"/>
      <c r="O19" s="112"/>
      <c r="P19" s="112"/>
      <c r="Q19" s="112"/>
      <c r="R19" s="112"/>
      <c r="S19" s="112"/>
      <c r="T19" s="112"/>
      <c r="U19" s="112"/>
    </row>
    <row r="20" spans="1:21" ht="19.5" customHeight="1" x14ac:dyDescent="0.75">
      <c r="A20" s="11" t="s">
        <v>301</v>
      </c>
      <c r="E20" s="148"/>
      <c r="F20" s="93">
        <v>11668</v>
      </c>
      <c r="G20" s="87"/>
      <c r="H20" s="22">
        <v>7560</v>
      </c>
      <c r="I20" s="87"/>
      <c r="J20" s="249">
        <v>0</v>
      </c>
      <c r="K20" s="87"/>
      <c r="L20" s="249">
        <v>0</v>
      </c>
      <c r="N20" s="112"/>
      <c r="O20" s="112"/>
      <c r="P20" s="112"/>
      <c r="Q20" s="112"/>
      <c r="R20" s="112"/>
      <c r="S20" s="112"/>
      <c r="T20" s="112"/>
      <c r="U20" s="112"/>
    </row>
    <row r="21" spans="1:21" ht="19.5" customHeight="1" x14ac:dyDescent="0.75">
      <c r="A21" s="11" t="s">
        <v>117</v>
      </c>
      <c r="D21" s="19">
        <v>11</v>
      </c>
      <c r="E21" s="148"/>
      <c r="F21" s="87">
        <v>94008</v>
      </c>
      <c r="G21" s="87"/>
      <c r="H21" s="22">
        <v>96327</v>
      </c>
      <c r="I21" s="87"/>
      <c r="J21" s="87">
        <v>69507</v>
      </c>
      <c r="K21" s="87"/>
      <c r="L21" s="22">
        <v>71539</v>
      </c>
      <c r="N21" s="112"/>
      <c r="O21" s="112"/>
      <c r="P21" s="112"/>
      <c r="Q21" s="112"/>
      <c r="R21" s="112"/>
      <c r="S21" s="112"/>
      <c r="T21" s="112"/>
      <c r="U21" s="112"/>
    </row>
    <row r="22" spans="1:21" ht="19.5" customHeight="1" x14ac:dyDescent="0.75">
      <c r="A22" s="11" t="s">
        <v>236</v>
      </c>
      <c r="E22" s="148"/>
      <c r="F22" s="87">
        <v>772</v>
      </c>
      <c r="G22" s="87"/>
      <c r="H22" s="22">
        <v>52</v>
      </c>
      <c r="I22" s="87"/>
      <c r="J22" s="87">
        <v>772</v>
      </c>
      <c r="K22" s="87"/>
      <c r="L22" s="22">
        <v>52</v>
      </c>
      <c r="N22" s="112"/>
      <c r="O22" s="112"/>
      <c r="P22" s="112"/>
      <c r="Q22" s="112"/>
      <c r="R22" s="112"/>
      <c r="S22" s="112"/>
      <c r="T22" s="112"/>
      <c r="U22" s="112"/>
    </row>
    <row r="23" spans="1:21" ht="19.5" customHeight="1" x14ac:dyDescent="0.75">
      <c r="A23" s="11" t="s">
        <v>290</v>
      </c>
      <c r="E23" s="148"/>
      <c r="F23" s="249">
        <v>0</v>
      </c>
      <c r="G23" s="87"/>
      <c r="H23" s="87">
        <v>569</v>
      </c>
      <c r="I23" s="87"/>
      <c r="J23" s="249">
        <v>0</v>
      </c>
      <c r="K23" s="87"/>
      <c r="L23" s="249">
        <v>0</v>
      </c>
      <c r="N23" s="112"/>
      <c r="O23" s="112"/>
      <c r="P23" s="112"/>
      <c r="Q23" s="112"/>
      <c r="R23" s="112"/>
      <c r="S23" s="112"/>
      <c r="T23" s="112"/>
      <c r="U23" s="112"/>
    </row>
    <row r="24" spans="1:21" ht="19.5" customHeight="1" x14ac:dyDescent="0.75">
      <c r="A24" s="11" t="s">
        <v>188</v>
      </c>
      <c r="E24" s="148"/>
      <c r="F24" s="87">
        <v>53612</v>
      </c>
      <c r="G24" s="87"/>
      <c r="H24" s="87">
        <v>36777</v>
      </c>
      <c r="I24" s="87"/>
      <c r="J24" s="87">
        <v>19814</v>
      </c>
      <c r="K24" s="87"/>
      <c r="L24" s="87">
        <v>17162</v>
      </c>
      <c r="N24" s="112"/>
      <c r="O24" s="112"/>
      <c r="P24" s="112"/>
      <c r="Q24" s="112"/>
      <c r="R24" s="112"/>
      <c r="S24" s="112"/>
      <c r="T24" s="112"/>
      <c r="U24" s="112"/>
    </row>
    <row r="25" spans="1:21" ht="19.5" customHeight="1" x14ac:dyDescent="0.75">
      <c r="A25" s="11" t="s">
        <v>237</v>
      </c>
      <c r="E25" s="148"/>
      <c r="F25" s="93">
        <v>-13909</v>
      </c>
      <c r="G25" s="87"/>
      <c r="H25" s="87">
        <v>-46965</v>
      </c>
      <c r="I25" s="87"/>
      <c r="J25" s="249">
        <v>0</v>
      </c>
      <c r="K25" s="87"/>
      <c r="L25" s="249">
        <v>0</v>
      </c>
      <c r="N25" s="112"/>
      <c r="O25" s="112"/>
      <c r="P25" s="112"/>
      <c r="Q25" s="112"/>
      <c r="R25" s="112"/>
      <c r="S25" s="199"/>
      <c r="T25" s="112"/>
      <c r="U25" s="112"/>
    </row>
    <row r="26" spans="1:21" ht="18.75" customHeight="1" x14ac:dyDescent="0.75">
      <c r="A26" s="11" t="s">
        <v>292</v>
      </c>
      <c r="E26" s="148"/>
      <c r="F26" s="87">
        <v>-590859</v>
      </c>
      <c r="G26" s="87"/>
      <c r="H26" s="87">
        <v>-166</v>
      </c>
      <c r="I26" s="87"/>
      <c r="J26" s="87">
        <v>-2666</v>
      </c>
      <c r="K26" s="87"/>
      <c r="L26" s="87">
        <v>-598</v>
      </c>
      <c r="N26" s="112"/>
      <c r="O26" s="112"/>
      <c r="P26" s="112"/>
      <c r="Q26" s="112"/>
      <c r="R26" s="112"/>
      <c r="S26" s="112"/>
      <c r="T26" s="112"/>
      <c r="U26" s="112"/>
    </row>
    <row r="27" spans="1:21" ht="19.5" customHeight="1" x14ac:dyDescent="0.75">
      <c r="A27" s="11" t="s">
        <v>238</v>
      </c>
      <c r="E27" s="148"/>
      <c r="F27" s="93">
        <v>-56</v>
      </c>
      <c r="G27" s="87"/>
      <c r="H27" s="87">
        <v>-44</v>
      </c>
      <c r="I27" s="87"/>
      <c r="J27" s="93">
        <v>-56</v>
      </c>
      <c r="K27" s="87"/>
      <c r="L27" s="87">
        <v>-44</v>
      </c>
      <c r="N27" s="112"/>
      <c r="O27" s="112"/>
      <c r="P27" s="112"/>
      <c r="Q27" s="112"/>
      <c r="R27" s="112"/>
      <c r="S27" s="112"/>
      <c r="T27" s="112"/>
      <c r="U27" s="112"/>
    </row>
    <row r="28" spans="1:21" ht="19.5" customHeight="1" x14ac:dyDescent="0.75">
      <c r="A28" s="11" t="s">
        <v>263</v>
      </c>
      <c r="E28" s="148"/>
      <c r="F28" s="93">
        <v>20</v>
      </c>
      <c r="G28" s="87"/>
      <c r="H28" s="249">
        <v>0</v>
      </c>
      <c r="I28" s="87"/>
      <c r="J28" s="93">
        <v>-245</v>
      </c>
      <c r="K28" s="87"/>
      <c r="L28" s="249">
        <v>0</v>
      </c>
      <c r="N28" s="112"/>
      <c r="O28" s="112"/>
      <c r="P28" s="112"/>
      <c r="Q28" s="112"/>
      <c r="R28" s="112"/>
      <c r="S28" s="112"/>
      <c r="T28" s="112"/>
      <c r="U28" s="112"/>
    </row>
    <row r="29" spans="1:21" ht="19.5" customHeight="1" x14ac:dyDescent="0.75">
      <c r="A29" s="11" t="s">
        <v>239</v>
      </c>
      <c r="E29" s="148"/>
      <c r="F29" s="249">
        <v>0</v>
      </c>
      <c r="G29" s="87"/>
      <c r="H29" s="87">
        <v>-37500</v>
      </c>
      <c r="I29" s="87"/>
      <c r="J29" s="249">
        <v>0</v>
      </c>
      <c r="K29" s="87"/>
      <c r="L29" s="87">
        <v>-37500</v>
      </c>
      <c r="N29" s="87"/>
      <c r="O29" s="87"/>
      <c r="P29" s="112"/>
      <c r="Q29" s="112"/>
      <c r="R29" s="112"/>
      <c r="S29" s="112"/>
      <c r="T29" s="112"/>
      <c r="U29" s="112"/>
    </row>
    <row r="30" spans="1:21" ht="19.5" customHeight="1" x14ac:dyDescent="0.75">
      <c r="A30" s="11" t="s">
        <v>240</v>
      </c>
      <c r="D30" s="19">
        <v>5</v>
      </c>
      <c r="E30" s="148"/>
      <c r="F30" s="87">
        <v>-215572</v>
      </c>
      <c r="G30" s="87"/>
      <c r="H30" s="87">
        <v>-168634</v>
      </c>
      <c r="I30" s="87"/>
      <c r="J30" s="87">
        <v>-215572</v>
      </c>
      <c r="K30" s="87"/>
      <c r="L30" s="87">
        <v>-168634</v>
      </c>
      <c r="N30" s="87"/>
      <c r="O30" s="112"/>
      <c r="P30" s="112"/>
      <c r="Q30" s="112"/>
      <c r="R30" s="112"/>
      <c r="S30" s="112"/>
      <c r="T30" s="112"/>
      <c r="U30" s="112"/>
    </row>
    <row r="31" spans="1:21" ht="19.5" customHeight="1" x14ac:dyDescent="0.75">
      <c r="A31" s="11" t="s">
        <v>241</v>
      </c>
      <c r="D31" s="19">
        <v>10</v>
      </c>
      <c r="E31" s="148"/>
      <c r="F31" s="87">
        <v>1405</v>
      </c>
      <c r="G31" s="87"/>
      <c r="H31" s="87">
        <v>2500</v>
      </c>
      <c r="I31" s="87"/>
      <c r="J31" s="87">
        <v>793</v>
      </c>
      <c r="K31" s="87"/>
      <c r="L31" s="87">
        <v>893</v>
      </c>
      <c r="N31" s="112"/>
      <c r="O31" s="112"/>
      <c r="P31" s="112"/>
      <c r="Q31" s="112"/>
      <c r="R31" s="112"/>
      <c r="S31" s="112"/>
      <c r="T31" s="112"/>
      <c r="U31" s="112"/>
    </row>
    <row r="32" spans="1:21" ht="19.5" customHeight="1" x14ac:dyDescent="0.75">
      <c r="A32" s="11" t="s">
        <v>112</v>
      </c>
      <c r="E32" s="148"/>
      <c r="F32" s="87">
        <v>84237</v>
      </c>
      <c r="G32" s="87"/>
      <c r="H32" s="87">
        <v>41867</v>
      </c>
      <c r="I32" s="87"/>
      <c r="J32" s="93">
        <v>52785</v>
      </c>
      <c r="K32" s="87"/>
      <c r="L32" s="87">
        <v>15028</v>
      </c>
      <c r="N32" s="112"/>
      <c r="O32" s="112"/>
      <c r="P32" s="112"/>
      <c r="Q32" s="112"/>
      <c r="R32" s="112"/>
      <c r="S32" s="112"/>
      <c r="T32" s="112"/>
      <c r="U32" s="112"/>
    </row>
    <row r="33" spans="1:21" ht="19.5" customHeight="1" x14ac:dyDescent="0.75">
      <c r="A33" s="11" t="s">
        <v>252</v>
      </c>
      <c r="E33" s="148"/>
      <c r="F33" s="261">
        <v>131617</v>
      </c>
      <c r="H33" s="150">
        <v>59896</v>
      </c>
      <c r="I33" s="88"/>
      <c r="J33" s="261">
        <v>4955</v>
      </c>
      <c r="K33" s="150"/>
      <c r="L33" s="150">
        <v>31656</v>
      </c>
      <c r="N33" s="112"/>
      <c r="O33" s="112"/>
      <c r="P33" s="112"/>
      <c r="Q33" s="112"/>
      <c r="R33" s="112"/>
      <c r="S33" s="112"/>
      <c r="T33" s="112"/>
      <c r="U33" s="112"/>
    </row>
    <row r="34" spans="1:21" ht="19.5" customHeight="1" x14ac:dyDescent="0.75">
      <c r="D34" s="42"/>
      <c r="E34" s="148"/>
      <c r="F34" s="61">
        <f>SUM(F11:F33)</f>
        <v>194417</v>
      </c>
      <c r="H34" s="61">
        <f>SUM(H11:H33)</f>
        <v>543501</v>
      </c>
      <c r="J34" s="61">
        <f>SUM(J11:J33)</f>
        <v>-309824</v>
      </c>
      <c r="L34" s="61">
        <f>SUM(L11:L33)</f>
        <v>66753</v>
      </c>
    </row>
    <row r="35" spans="1:21" ht="19.5" customHeight="1" x14ac:dyDescent="0.75">
      <c r="A35" s="140" t="s">
        <v>92</v>
      </c>
      <c r="D35" s="42"/>
      <c r="E35" s="148"/>
      <c r="F35" s="61"/>
      <c r="H35" s="61"/>
      <c r="J35" s="61"/>
      <c r="L35" s="61"/>
    </row>
    <row r="36" spans="1:21" ht="19.5" customHeight="1" x14ac:dyDescent="0.75">
      <c r="A36" s="140" t="s">
        <v>95</v>
      </c>
      <c r="D36" s="42"/>
      <c r="E36" s="148"/>
      <c r="F36" s="61"/>
      <c r="H36" s="61"/>
      <c r="J36" s="61"/>
      <c r="L36" s="61"/>
    </row>
    <row r="37" spans="1:21" ht="19.5" customHeight="1" x14ac:dyDescent="0.3">
      <c r="A37" s="11" t="s">
        <v>51</v>
      </c>
      <c r="D37" s="42"/>
      <c r="E37" s="148"/>
      <c r="F37" s="87">
        <v>285953</v>
      </c>
      <c r="G37" s="61"/>
      <c r="H37" s="61">
        <v>112597</v>
      </c>
      <c r="I37" s="61"/>
      <c r="J37" s="87">
        <v>231128</v>
      </c>
      <c r="K37" s="61"/>
      <c r="L37" s="266">
        <v>21248</v>
      </c>
      <c r="N37" s="269"/>
      <c r="O37" s="112"/>
      <c r="P37" s="112"/>
      <c r="Q37" s="112"/>
      <c r="R37" s="112"/>
      <c r="S37" s="112"/>
      <c r="T37" s="112"/>
      <c r="U37" s="112"/>
    </row>
    <row r="38" spans="1:21" ht="19.5" customHeight="1" x14ac:dyDescent="0.3">
      <c r="A38" s="11" t="s">
        <v>43</v>
      </c>
      <c r="D38" s="42"/>
      <c r="E38" s="148"/>
      <c r="F38" s="87">
        <v>11074</v>
      </c>
      <c r="G38" s="61"/>
      <c r="H38" s="61">
        <v>4906</v>
      </c>
      <c r="I38" s="61"/>
      <c r="J38" s="87">
        <v>1684</v>
      </c>
      <c r="K38" s="61"/>
      <c r="L38" s="266">
        <v>4282</v>
      </c>
      <c r="N38" s="269"/>
      <c r="O38" s="112"/>
      <c r="P38" s="112"/>
      <c r="Q38" s="112"/>
      <c r="R38" s="112"/>
      <c r="S38" s="112"/>
      <c r="T38" s="112"/>
      <c r="U38" s="112"/>
    </row>
    <row r="39" spans="1:21" ht="19.5" customHeight="1" x14ac:dyDescent="0.3">
      <c r="A39" s="11" t="s">
        <v>0</v>
      </c>
      <c r="D39" s="42"/>
      <c r="E39" s="148"/>
      <c r="F39" s="87">
        <v>-10878</v>
      </c>
      <c r="G39" s="61"/>
      <c r="H39" s="61">
        <v>27048</v>
      </c>
      <c r="I39" s="61"/>
      <c r="J39" s="87">
        <v>-41980</v>
      </c>
      <c r="K39" s="61"/>
      <c r="L39" s="266">
        <v>79233</v>
      </c>
      <c r="N39" s="269"/>
      <c r="O39" s="112"/>
      <c r="P39" s="112"/>
      <c r="Q39" s="112"/>
      <c r="R39" s="112"/>
      <c r="S39" s="112"/>
      <c r="T39" s="112"/>
      <c r="U39" s="112"/>
    </row>
    <row r="40" spans="1:21" ht="19.5" customHeight="1" x14ac:dyDescent="0.75">
      <c r="A40" s="11" t="s">
        <v>26</v>
      </c>
      <c r="D40" s="42"/>
      <c r="E40" s="148"/>
      <c r="F40" s="87">
        <v>49857</v>
      </c>
      <c r="G40" s="61"/>
      <c r="H40" s="249">
        <v>0</v>
      </c>
      <c r="I40" s="61"/>
      <c r="J40" s="249">
        <v>0</v>
      </c>
      <c r="K40" s="61"/>
      <c r="L40" s="249">
        <v>0</v>
      </c>
      <c r="N40" s="269"/>
      <c r="O40" s="112"/>
      <c r="P40" s="112"/>
      <c r="Q40" s="112"/>
      <c r="R40" s="112"/>
      <c r="S40" s="112"/>
      <c r="T40" s="112"/>
      <c r="U40" s="112"/>
    </row>
    <row r="41" spans="1:21" ht="19.5" customHeight="1" x14ac:dyDescent="0.3">
      <c r="A41" s="11" t="s">
        <v>44</v>
      </c>
      <c r="D41" s="42"/>
      <c r="E41" s="148"/>
      <c r="F41" s="87">
        <v>-4365</v>
      </c>
      <c r="G41" s="61"/>
      <c r="H41" s="61">
        <v>-35544</v>
      </c>
      <c r="I41" s="61"/>
      <c r="J41" s="87">
        <v>14708</v>
      </c>
      <c r="K41" s="61"/>
      <c r="L41" s="266">
        <v>-9527</v>
      </c>
      <c r="N41" s="269"/>
      <c r="O41" s="112"/>
      <c r="P41" s="112"/>
      <c r="Q41" s="112"/>
      <c r="R41" s="112"/>
      <c r="S41" s="112"/>
      <c r="T41" s="112"/>
      <c r="U41" s="112"/>
    </row>
    <row r="42" spans="1:21" ht="19.5" customHeight="1" x14ac:dyDescent="0.75">
      <c r="A42" s="140" t="s">
        <v>96</v>
      </c>
      <c r="D42" s="42"/>
      <c r="E42" s="148"/>
      <c r="F42" s="61"/>
      <c r="H42" s="61"/>
      <c r="J42" s="61"/>
      <c r="L42" s="61"/>
      <c r="N42" s="112"/>
      <c r="O42" s="112"/>
      <c r="P42" s="112"/>
      <c r="Q42" s="112"/>
      <c r="R42" s="112"/>
      <c r="S42" s="112"/>
      <c r="T42" s="112"/>
      <c r="U42" s="112"/>
    </row>
    <row r="43" spans="1:21" ht="19.5" customHeight="1" x14ac:dyDescent="0.75">
      <c r="A43" s="11" t="s">
        <v>50</v>
      </c>
      <c r="D43" s="42"/>
      <c r="E43" s="148"/>
      <c r="F43" s="87">
        <v>-134278</v>
      </c>
      <c r="G43" s="61"/>
      <c r="H43" s="87">
        <v>-44678</v>
      </c>
      <c r="I43" s="61"/>
      <c r="J43" s="87">
        <v>-94691</v>
      </c>
      <c r="K43" s="61"/>
      <c r="L43" s="87">
        <v>1584</v>
      </c>
      <c r="N43" s="269"/>
      <c r="O43" s="112"/>
      <c r="P43" s="112"/>
      <c r="Q43" s="112"/>
      <c r="R43" s="112"/>
      <c r="S43" s="112"/>
      <c r="T43" s="112"/>
      <c r="U43" s="112"/>
    </row>
    <row r="44" spans="1:21" ht="19.5" customHeight="1" x14ac:dyDescent="0.75">
      <c r="A44" s="11" t="s">
        <v>45</v>
      </c>
      <c r="D44" s="42"/>
      <c r="E44" s="148"/>
      <c r="F44" s="87">
        <v>8701</v>
      </c>
      <c r="G44" s="141"/>
      <c r="H44" s="87">
        <v>-38254</v>
      </c>
      <c r="I44" s="61"/>
      <c r="J44" s="93">
        <v>-6484</v>
      </c>
      <c r="K44" s="61"/>
      <c r="L44" s="87">
        <v>-11246</v>
      </c>
      <c r="N44" s="269"/>
      <c r="O44" s="112"/>
      <c r="P44" s="112"/>
      <c r="Q44" s="112"/>
      <c r="R44" s="112"/>
      <c r="S44" s="112"/>
      <c r="T44" s="112"/>
      <c r="U44" s="112"/>
    </row>
    <row r="45" spans="1:21" ht="19.5" customHeight="1" x14ac:dyDescent="0.75">
      <c r="A45" s="11" t="s">
        <v>36</v>
      </c>
      <c r="D45" s="42"/>
      <c r="E45" s="148"/>
      <c r="F45" s="93">
        <v>1561</v>
      </c>
      <c r="G45" s="61"/>
      <c r="H45" s="87">
        <v>1911</v>
      </c>
      <c r="I45" s="61"/>
      <c r="J45" s="93">
        <v>-2075</v>
      </c>
      <c r="K45" s="61"/>
      <c r="L45" s="87">
        <v>-568</v>
      </c>
      <c r="N45" s="270"/>
      <c r="O45" s="112"/>
      <c r="Q45" s="112"/>
      <c r="S45" s="112"/>
      <c r="U45" s="112"/>
    </row>
    <row r="46" spans="1:21" ht="19.5" customHeight="1" x14ac:dyDescent="0.75">
      <c r="A46" s="11" t="s">
        <v>273</v>
      </c>
      <c r="D46" s="34"/>
      <c r="E46" s="148"/>
      <c r="F46" s="93">
        <v>-89266</v>
      </c>
      <c r="G46" s="141"/>
      <c r="H46" s="22">
        <v>-18336</v>
      </c>
      <c r="I46" s="88"/>
      <c r="J46" s="93">
        <v>-88783</v>
      </c>
      <c r="K46" s="88"/>
      <c r="L46" s="22">
        <v>-7990</v>
      </c>
      <c r="N46" s="270"/>
      <c r="O46" s="112"/>
      <c r="Q46" s="112"/>
      <c r="S46" s="112"/>
      <c r="U46" s="112"/>
    </row>
    <row r="47" spans="1:21" ht="19.5" customHeight="1" x14ac:dyDescent="0.75">
      <c r="A47" s="11" t="s">
        <v>269</v>
      </c>
      <c r="D47" s="42"/>
      <c r="E47" s="148"/>
      <c r="F47" s="152">
        <f>SUM(F34:F46)</f>
        <v>312776</v>
      </c>
      <c r="G47" s="149">
        <v>0</v>
      </c>
      <c r="H47" s="152">
        <f>SUM(H34:H46)</f>
        <v>553151</v>
      </c>
      <c r="I47" s="149">
        <v>0</v>
      </c>
      <c r="J47" s="152">
        <f>SUM(J34:J46)</f>
        <v>-296317</v>
      </c>
      <c r="K47" s="149">
        <v>0</v>
      </c>
      <c r="L47" s="152">
        <f>SUM(L34:L46)</f>
        <v>143769</v>
      </c>
      <c r="O47" s="200"/>
      <c r="Q47" s="200"/>
      <c r="S47" s="200"/>
      <c r="U47" s="200"/>
    </row>
    <row r="48" spans="1:21" s="27" customFormat="1" ht="19.5" customHeight="1" x14ac:dyDescent="0.3">
      <c r="A48" s="11" t="s">
        <v>253</v>
      </c>
      <c r="B48" s="11"/>
      <c r="C48" s="11"/>
      <c r="D48" s="42"/>
      <c r="E48" s="148"/>
      <c r="F48" s="87">
        <v>-80536</v>
      </c>
      <c r="G48" s="149"/>
      <c r="H48" s="61">
        <v>-31876</v>
      </c>
      <c r="I48" s="61"/>
      <c r="J48" s="87">
        <v>-22872</v>
      </c>
      <c r="K48" s="61"/>
      <c r="L48" s="87">
        <v>-14490</v>
      </c>
      <c r="N48" s="267"/>
      <c r="O48" s="112"/>
      <c r="Q48" s="200"/>
      <c r="S48" s="200"/>
      <c r="U48" s="200"/>
    </row>
    <row r="49" spans="1:21" s="27" customFormat="1" ht="19.5" customHeight="1" x14ac:dyDescent="0.75">
      <c r="A49" s="27" t="s">
        <v>242</v>
      </c>
      <c r="C49" s="215"/>
      <c r="D49" s="42"/>
      <c r="E49" s="148"/>
      <c r="F49" s="153">
        <f>SUM(F47:F48)</f>
        <v>232240</v>
      </c>
      <c r="G49" s="41"/>
      <c r="H49" s="153">
        <f>SUM(H47:H48)</f>
        <v>521275</v>
      </c>
      <c r="I49" s="154"/>
      <c r="J49" s="153">
        <f>SUM(J47:J48)</f>
        <v>-319189</v>
      </c>
      <c r="K49" s="154"/>
      <c r="L49" s="153">
        <f>SUM(L47:L48)</f>
        <v>129279</v>
      </c>
      <c r="O49" s="200"/>
      <c r="Q49" s="200"/>
      <c r="S49" s="200"/>
      <c r="U49" s="200"/>
    </row>
    <row r="50" spans="1:21" s="27" customFormat="1" ht="19.5" customHeight="1" x14ac:dyDescent="0.75">
      <c r="C50" s="215"/>
      <c r="D50" s="42"/>
      <c r="E50" s="148"/>
      <c r="F50" s="155"/>
      <c r="G50" s="41"/>
      <c r="H50" s="155"/>
      <c r="I50" s="154"/>
      <c r="J50" s="155"/>
      <c r="K50" s="154"/>
      <c r="L50" s="155"/>
    </row>
    <row r="51" spans="1:21" ht="19.5" customHeight="1" x14ac:dyDescent="0.75">
      <c r="A51" s="211" t="s">
        <v>61</v>
      </c>
      <c r="B51" s="215"/>
      <c r="C51" s="215"/>
      <c r="D51" s="28"/>
      <c r="E51" s="53"/>
      <c r="F51" s="145"/>
      <c r="G51" s="145"/>
      <c r="H51" s="145"/>
      <c r="I51" s="145"/>
      <c r="J51" s="145"/>
      <c r="K51" s="145"/>
      <c r="L51" s="145"/>
    </row>
    <row r="52" spans="1:21" ht="19.5" customHeight="1" x14ac:dyDescent="0.75">
      <c r="A52" s="237" t="s">
        <v>101</v>
      </c>
      <c r="B52" s="215"/>
      <c r="C52" s="215"/>
      <c r="D52" s="28"/>
      <c r="E52" s="53"/>
      <c r="F52" s="145"/>
      <c r="G52" s="145"/>
      <c r="H52" s="145"/>
      <c r="I52" s="145"/>
      <c r="J52" s="145"/>
      <c r="K52" s="145"/>
      <c r="L52" s="145"/>
    </row>
    <row r="53" spans="1:21" ht="19.5" customHeight="1" x14ac:dyDescent="0.75">
      <c r="A53" s="238"/>
      <c r="B53" s="215"/>
      <c r="C53" s="215"/>
      <c r="D53" s="28"/>
      <c r="E53" s="53"/>
      <c r="F53" s="145"/>
      <c r="G53" s="145"/>
      <c r="H53" s="145"/>
      <c r="I53" s="145"/>
      <c r="J53" s="145"/>
      <c r="K53" s="145"/>
      <c r="L53" s="145"/>
    </row>
    <row r="54" spans="1:21" ht="19.5" customHeight="1" x14ac:dyDescent="0.75">
      <c r="A54" s="238"/>
      <c r="B54" s="215"/>
      <c r="C54" s="215"/>
      <c r="D54" s="28"/>
      <c r="E54" s="53"/>
      <c r="F54" s="69"/>
      <c r="G54" s="222" t="s">
        <v>57</v>
      </c>
      <c r="H54" s="69"/>
      <c r="I54" s="69"/>
      <c r="J54" s="69"/>
      <c r="K54" s="248" t="s">
        <v>58</v>
      </c>
      <c r="L54" s="69"/>
    </row>
    <row r="55" spans="1:21" ht="19.5" customHeight="1" x14ac:dyDescent="0.75">
      <c r="A55" s="238"/>
      <c r="B55" s="215"/>
      <c r="C55" s="215"/>
      <c r="D55" s="28"/>
      <c r="E55" s="53"/>
      <c r="F55" s="277" t="s">
        <v>59</v>
      </c>
      <c r="G55" s="277"/>
      <c r="H55" s="277"/>
      <c r="I55" s="40"/>
      <c r="J55" s="277" t="s">
        <v>59</v>
      </c>
      <c r="K55" s="277"/>
      <c r="L55" s="277"/>
    </row>
    <row r="56" spans="1:21" ht="19.5" customHeight="1" x14ac:dyDescent="0.75">
      <c r="A56" s="238"/>
      <c r="B56" s="215"/>
      <c r="C56" s="215"/>
      <c r="D56" s="28"/>
      <c r="E56" s="53"/>
      <c r="F56" s="278" t="s">
        <v>276</v>
      </c>
      <c r="G56" s="278"/>
      <c r="H56" s="278"/>
      <c r="I56" s="40"/>
      <c r="J56" s="278" t="s">
        <v>276</v>
      </c>
      <c r="K56" s="278"/>
      <c r="L56" s="278"/>
    </row>
    <row r="57" spans="1:21" ht="19.5" customHeight="1" x14ac:dyDescent="0.75">
      <c r="A57" s="238"/>
      <c r="B57" s="215"/>
      <c r="C57" s="215"/>
      <c r="D57" s="28"/>
      <c r="E57" s="53"/>
      <c r="F57" s="281" t="s">
        <v>275</v>
      </c>
      <c r="G57" s="281"/>
      <c r="H57" s="281"/>
      <c r="I57" s="40"/>
      <c r="J57" s="281" t="s">
        <v>275</v>
      </c>
      <c r="K57" s="281"/>
      <c r="L57" s="281"/>
    </row>
    <row r="58" spans="1:21" ht="19.5" customHeight="1" x14ac:dyDescent="0.75">
      <c r="A58" s="53"/>
      <c r="B58" s="53"/>
      <c r="C58" s="53"/>
      <c r="D58" s="216" t="s">
        <v>52</v>
      </c>
      <c r="E58" s="53"/>
      <c r="F58" s="226">
        <v>2019</v>
      </c>
      <c r="G58" s="227"/>
      <c r="H58" s="226">
        <v>2018</v>
      </c>
      <c r="I58" s="227"/>
      <c r="J58" s="226">
        <v>2019</v>
      </c>
      <c r="K58" s="227"/>
      <c r="L58" s="226">
        <v>2018</v>
      </c>
    </row>
    <row r="59" spans="1:21" ht="19.5" customHeight="1" x14ac:dyDescent="0.75">
      <c r="A59" s="33"/>
      <c r="B59" s="33"/>
      <c r="C59" s="33"/>
      <c r="D59" s="146"/>
      <c r="E59" s="15"/>
      <c r="F59" s="288" t="s">
        <v>65</v>
      </c>
      <c r="G59" s="289"/>
      <c r="H59" s="289"/>
      <c r="I59" s="289"/>
      <c r="J59" s="289"/>
      <c r="K59" s="289"/>
      <c r="L59" s="289"/>
    </row>
    <row r="60" spans="1:21" ht="19.5" customHeight="1" x14ac:dyDescent="0.75">
      <c r="A60" s="32" t="s">
        <v>54</v>
      </c>
      <c r="B60" s="27"/>
      <c r="C60" s="27"/>
      <c r="D60" s="156"/>
      <c r="E60" s="214"/>
      <c r="F60" s="83"/>
      <c r="G60" s="147"/>
      <c r="H60" s="83"/>
      <c r="I60" s="147"/>
      <c r="J60" s="83"/>
      <c r="K60" s="147"/>
      <c r="L60" s="83"/>
    </row>
    <row r="61" spans="1:21" ht="19.5" customHeight="1" x14ac:dyDescent="0.75">
      <c r="A61" s="11" t="s">
        <v>4</v>
      </c>
      <c r="B61" s="18"/>
      <c r="D61" s="34"/>
      <c r="E61" s="201"/>
      <c r="F61" s="87">
        <v>10380</v>
      </c>
      <c r="G61" s="22"/>
      <c r="H61" s="22">
        <v>7948</v>
      </c>
      <c r="I61" s="22"/>
      <c r="J61" s="87">
        <v>12224</v>
      </c>
      <c r="K61" s="22"/>
      <c r="L61" s="22">
        <v>20121</v>
      </c>
      <c r="N61" s="269"/>
      <c r="O61" s="112"/>
      <c r="P61" s="112"/>
      <c r="Q61" s="112"/>
      <c r="R61" s="112"/>
      <c r="S61" s="112"/>
      <c r="T61" s="112"/>
      <c r="U61" s="112"/>
    </row>
    <row r="62" spans="1:21" ht="19.5" customHeight="1" x14ac:dyDescent="0.75">
      <c r="A62" s="11" t="s">
        <v>138</v>
      </c>
      <c r="B62" s="18"/>
      <c r="D62" s="34"/>
      <c r="E62" s="201"/>
      <c r="F62" s="87">
        <v>-1460</v>
      </c>
      <c r="G62" s="22"/>
      <c r="H62" s="22">
        <v>-9330</v>
      </c>
      <c r="I62" s="22"/>
      <c r="J62" s="249">
        <v>0</v>
      </c>
      <c r="K62" s="22"/>
      <c r="L62" s="249">
        <v>0</v>
      </c>
      <c r="N62" s="269"/>
      <c r="O62" s="112"/>
      <c r="P62" s="112"/>
      <c r="Q62" s="112"/>
      <c r="R62" s="112"/>
      <c r="S62" s="199"/>
      <c r="T62" s="112"/>
      <c r="U62" s="199"/>
    </row>
    <row r="63" spans="1:21" ht="19.5" customHeight="1" x14ac:dyDescent="0.75">
      <c r="A63" s="11" t="s">
        <v>229</v>
      </c>
      <c r="B63" s="18"/>
      <c r="D63" s="34">
        <v>15</v>
      </c>
      <c r="E63" s="201"/>
      <c r="F63" s="249">
        <v>0</v>
      </c>
      <c r="G63" s="22"/>
      <c r="H63" s="249">
        <v>0</v>
      </c>
      <c r="I63" s="22"/>
      <c r="J63" s="87">
        <v>-656900</v>
      </c>
      <c r="K63" s="22"/>
      <c r="L63" s="22">
        <v>-1182269</v>
      </c>
      <c r="N63" s="271"/>
      <c r="O63" s="112"/>
      <c r="P63" s="112"/>
      <c r="Q63" s="199"/>
      <c r="R63" s="112"/>
      <c r="S63" s="112"/>
      <c r="T63" s="112"/>
      <c r="U63" s="112"/>
    </row>
    <row r="64" spans="1:21" ht="19.5" customHeight="1" x14ac:dyDescent="0.75">
      <c r="A64" s="11" t="s">
        <v>254</v>
      </c>
      <c r="B64" s="18"/>
      <c r="D64" s="34">
        <v>15</v>
      </c>
      <c r="E64" s="201"/>
      <c r="F64" s="249">
        <v>0</v>
      </c>
      <c r="G64" s="22"/>
      <c r="H64" s="249">
        <v>0</v>
      </c>
      <c r="I64" s="22"/>
      <c r="J64" s="87">
        <v>34600</v>
      </c>
      <c r="K64" s="22"/>
      <c r="L64" s="22">
        <v>930600</v>
      </c>
      <c r="N64" s="271"/>
      <c r="O64" s="112"/>
      <c r="P64" s="112"/>
      <c r="Q64" s="199"/>
      <c r="R64" s="112"/>
      <c r="S64" s="112"/>
      <c r="T64" s="112"/>
      <c r="U64" s="199"/>
    </row>
    <row r="65" spans="1:237" ht="19.5" customHeight="1" x14ac:dyDescent="0.75">
      <c r="A65" s="11" t="s">
        <v>157</v>
      </c>
      <c r="B65" s="18"/>
      <c r="D65" s="34">
        <v>15</v>
      </c>
      <c r="E65" s="201"/>
      <c r="F65" s="93">
        <v>-43803</v>
      </c>
      <c r="G65" s="22"/>
      <c r="H65" s="22">
        <v>-86220</v>
      </c>
      <c r="I65" s="22"/>
      <c r="J65" s="87">
        <v>-30353</v>
      </c>
      <c r="K65" s="22"/>
      <c r="L65" s="22">
        <v>-74710</v>
      </c>
      <c r="N65" s="270"/>
      <c r="O65" s="112"/>
      <c r="P65" s="112"/>
      <c r="Q65" s="112"/>
      <c r="R65" s="112"/>
      <c r="S65" s="112"/>
      <c r="T65" s="112"/>
      <c r="U65" s="112"/>
    </row>
    <row r="66" spans="1:237" ht="19.5" customHeight="1" x14ac:dyDescent="0.75">
      <c r="A66" s="11" t="s">
        <v>283</v>
      </c>
      <c r="B66" s="18"/>
      <c r="D66" s="34">
        <v>15</v>
      </c>
      <c r="E66" s="201"/>
      <c r="F66" s="249">
        <v>1707</v>
      </c>
      <c r="G66" s="22"/>
      <c r="H66" s="249">
        <v>0</v>
      </c>
      <c r="I66" s="22"/>
      <c r="J66" s="249">
        <v>0</v>
      </c>
      <c r="K66" s="22"/>
      <c r="L66" s="22">
        <v>93975</v>
      </c>
      <c r="N66" s="271"/>
      <c r="O66" s="112"/>
      <c r="P66" s="112"/>
      <c r="Q66" s="112"/>
      <c r="R66" s="112"/>
      <c r="S66" s="112"/>
      <c r="T66" s="112"/>
      <c r="U66" s="112"/>
    </row>
    <row r="67" spans="1:237" ht="19.5" customHeight="1" x14ac:dyDescent="0.75">
      <c r="A67" s="11" t="s">
        <v>288</v>
      </c>
      <c r="B67" s="18"/>
      <c r="D67" s="34"/>
      <c r="E67" s="201"/>
      <c r="F67" s="249">
        <v>-15300</v>
      </c>
      <c r="G67" s="22"/>
      <c r="H67" s="249">
        <v>0</v>
      </c>
      <c r="I67" s="22"/>
      <c r="J67" s="249">
        <v>0</v>
      </c>
      <c r="K67" s="22"/>
      <c r="L67" s="22">
        <v>0</v>
      </c>
      <c r="N67" s="271"/>
      <c r="O67" s="112"/>
      <c r="P67" s="112"/>
      <c r="Q67" s="112"/>
      <c r="R67" s="112"/>
      <c r="S67" s="112"/>
      <c r="T67" s="112"/>
      <c r="U67" s="112"/>
    </row>
    <row r="68" spans="1:237" ht="19.5" customHeight="1" x14ac:dyDescent="0.75">
      <c r="A68" s="11" t="s">
        <v>137</v>
      </c>
      <c r="B68" s="18"/>
      <c r="D68" s="34"/>
      <c r="E68" s="201"/>
      <c r="F68" s="93">
        <v>-3</v>
      </c>
      <c r="G68" s="22"/>
      <c r="H68" s="87">
        <v>-343</v>
      </c>
      <c r="I68" s="22"/>
      <c r="J68" s="249">
        <v>0</v>
      </c>
      <c r="K68" s="22"/>
      <c r="L68" s="249">
        <v>0</v>
      </c>
      <c r="N68" s="270"/>
      <c r="O68" s="112"/>
    </row>
    <row r="69" spans="1:237" ht="19.5" customHeight="1" x14ac:dyDescent="0.75">
      <c r="A69" s="11" t="s">
        <v>302</v>
      </c>
      <c r="B69" s="18"/>
      <c r="D69" s="34"/>
      <c r="E69" s="201"/>
      <c r="F69" s="93">
        <v>8621</v>
      </c>
      <c r="G69" s="22"/>
      <c r="H69" s="87">
        <v>8682</v>
      </c>
      <c r="I69" s="22"/>
      <c r="J69" s="93">
        <v>127</v>
      </c>
      <c r="K69" s="22"/>
      <c r="L69" s="87">
        <v>411</v>
      </c>
      <c r="N69" s="270"/>
      <c r="O69" s="112"/>
    </row>
    <row r="70" spans="1:237" ht="19.5" customHeight="1" x14ac:dyDescent="0.75">
      <c r="A70" s="11" t="s">
        <v>139</v>
      </c>
      <c r="B70" s="18"/>
      <c r="D70" s="34">
        <v>8</v>
      </c>
      <c r="E70" s="201"/>
      <c r="F70" s="249">
        <v>0</v>
      </c>
      <c r="G70" s="88"/>
      <c r="H70" s="249">
        <v>0</v>
      </c>
      <c r="I70" s="88"/>
      <c r="J70" s="87">
        <v>209823</v>
      </c>
      <c r="K70" s="88"/>
      <c r="L70" s="93">
        <v>23941</v>
      </c>
      <c r="N70" s="271"/>
      <c r="O70" s="112"/>
    </row>
    <row r="71" spans="1:237" ht="19.5" customHeight="1" x14ac:dyDescent="0.75">
      <c r="A71" s="11" t="s">
        <v>243</v>
      </c>
      <c r="B71" s="18"/>
      <c r="D71" s="34">
        <v>7</v>
      </c>
      <c r="E71" s="201"/>
      <c r="F71" s="93">
        <v>51995</v>
      </c>
      <c r="G71" s="22"/>
      <c r="H71" s="22">
        <v>37405</v>
      </c>
      <c r="I71" s="22"/>
      <c r="J71" s="87">
        <v>51995</v>
      </c>
      <c r="K71" s="22"/>
      <c r="L71" s="22">
        <v>37405</v>
      </c>
      <c r="N71" s="270"/>
      <c r="O71" s="112"/>
    </row>
    <row r="72" spans="1:237" ht="19.5" customHeight="1" x14ac:dyDescent="0.75">
      <c r="A72" s="11" t="s">
        <v>284</v>
      </c>
      <c r="B72" s="18"/>
      <c r="D72" s="34"/>
      <c r="E72" s="201"/>
      <c r="F72" s="249">
        <v>0</v>
      </c>
      <c r="G72" s="22"/>
      <c r="H72" s="22">
        <v>492380</v>
      </c>
      <c r="I72" s="22"/>
      <c r="J72" s="249">
        <v>0</v>
      </c>
      <c r="K72" s="22"/>
      <c r="L72" s="249">
        <v>0</v>
      </c>
      <c r="N72" s="271"/>
      <c r="O72" s="112"/>
    </row>
    <row r="73" spans="1:237" ht="19.5" customHeight="1" x14ac:dyDescent="0.75">
      <c r="A73" s="11" t="s">
        <v>244</v>
      </c>
      <c r="B73" s="18"/>
      <c r="D73" s="34"/>
      <c r="E73" s="201"/>
      <c r="F73" s="93">
        <v>245</v>
      </c>
      <c r="G73" s="22"/>
      <c r="H73" s="249">
        <v>0</v>
      </c>
      <c r="I73" s="22"/>
      <c r="J73" s="87">
        <v>245</v>
      </c>
      <c r="K73" s="22"/>
      <c r="L73" s="249">
        <v>0</v>
      </c>
      <c r="N73" s="270"/>
      <c r="O73" s="112"/>
    </row>
    <row r="74" spans="1:237" s="160" customFormat="1" ht="19.5" customHeight="1" x14ac:dyDescent="0.75">
      <c r="A74" s="11" t="s">
        <v>303</v>
      </c>
      <c r="B74" s="18"/>
      <c r="C74" s="11"/>
      <c r="D74" s="34"/>
      <c r="E74" s="201"/>
      <c r="F74" s="93">
        <v>-565969</v>
      </c>
      <c r="G74" s="22"/>
      <c r="H74" s="22">
        <v>-705216</v>
      </c>
      <c r="I74" s="22"/>
      <c r="J74" s="93">
        <v>-535146</v>
      </c>
      <c r="K74" s="22"/>
      <c r="L74" s="249">
        <v>0</v>
      </c>
      <c r="M74" s="11"/>
      <c r="N74" s="270"/>
      <c r="O74" s="112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/>
      <c r="FR74" s="11"/>
      <c r="FS74" s="11"/>
      <c r="FT74" s="11"/>
      <c r="FU74" s="11"/>
      <c r="FV74" s="11"/>
      <c r="FW74" s="11"/>
      <c r="FX74" s="11"/>
      <c r="FY74" s="11"/>
      <c r="FZ74" s="11"/>
      <c r="GA74" s="11"/>
      <c r="GB74" s="11"/>
      <c r="GC74" s="11"/>
      <c r="GD74" s="11"/>
      <c r="GE74" s="11"/>
      <c r="GF74" s="11"/>
      <c r="GG74" s="11"/>
      <c r="GH74" s="11"/>
      <c r="GI74" s="11"/>
      <c r="GJ74" s="11"/>
      <c r="GK74" s="11"/>
      <c r="GL74" s="11"/>
      <c r="GM74" s="11"/>
      <c r="GN74" s="11"/>
      <c r="GO74" s="11"/>
      <c r="GP74" s="11"/>
      <c r="GQ74" s="11"/>
      <c r="GR74" s="11"/>
      <c r="GS74" s="11"/>
      <c r="GT74" s="11"/>
      <c r="GU74" s="11"/>
      <c r="GV74" s="11"/>
      <c r="GW74" s="11"/>
      <c r="GX74" s="11"/>
      <c r="GY74" s="11"/>
      <c r="GZ74" s="11"/>
      <c r="HA74" s="11"/>
      <c r="HB74" s="11"/>
      <c r="HC74" s="11"/>
      <c r="HD74" s="11"/>
      <c r="HE74" s="11"/>
      <c r="HF74" s="11"/>
      <c r="HG74" s="11"/>
      <c r="HH74" s="11"/>
      <c r="HI74" s="11"/>
      <c r="HJ74" s="11"/>
      <c r="HK74" s="11"/>
      <c r="HL74" s="11"/>
      <c r="HM74" s="11"/>
      <c r="HN74" s="11"/>
      <c r="HO74" s="11"/>
      <c r="HP74" s="11"/>
      <c r="HQ74" s="11"/>
      <c r="HR74" s="11"/>
      <c r="HS74" s="11"/>
      <c r="HT74" s="11"/>
      <c r="HU74" s="11"/>
      <c r="HV74" s="11"/>
      <c r="HW74" s="11"/>
      <c r="HX74" s="11"/>
      <c r="HY74" s="11"/>
      <c r="HZ74" s="11"/>
      <c r="IA74" s="11"/>
      <c r="IB74" s="11"/>
      <c r="IC74" s="11"/>
    </row>
    <row r="75" spans="1:237" s="160" customFormat="1" ht="19.5" customHeight="1" x14ac:dyDescent="0.75">
      <c r="A75" s="11" t="s">
        <v>245</v>
      </c>
      <c r="B75" s="18"/>
      <c r="C75" s="11"/>
      <c r="D75" s="34">
        <v>3</v>
      </c>
      <c r="E75" s="201"/>
      <c r="F75" s="93">
        <v>-388425</v>
      </c>
      <c r="G75" s="22"/>
      <c r="H75" s="22">
        <v>-249631</v>
      </c>
      <c r="I75" s="22"/>
      <c r="J75" s="249">
        <v>0</v>
      </c>
      <c r="K75" s="22"/>
      <c r="L75" s="249">
        <v>0</v>
      </c>
      <c r="M75" s="11"/>
      <c r="N75" s="270"/>
      <c r="O75" s="112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  <c r="FU75" s="11"/>
      <c r="FV75" s="11"/>
      <c r="FW75" s="11"/>
      <c r="FX75" s="11"/>
      <c r="FY75" s="11"/>
      <c r="FZ75" s="11"/>
      <c r="GA75" s="11"/>
      <c r="GB75" s="11"/>
      <c r="GC75" s="11"/>
      <c r="GD75" s="11"/>
      <c r="GE75" s="11"/>
      <c r="GF75" s="11"/>
      <c r="GG75" s="11"/>
      <c r="GH75" s="11"/>
      <c r="GI75" s="11"/>
      <c r="GJ75" s="11"/>
      <c r="GK75" s="11"/>
      <c r="GL75" s="11"/>
      <c r="GM75" s="11"/>
      <c r="GN75" s="11"/>
      <c r="GO75" s="11"/>
      <c r="GP75" s="11"/>
      <c r="GQ75" s="11"/>
      <c r="GR75" s="11"/>
      <c r="GS75" s="11"/>
      <c r="GT75" s="11"/>
      <c r="GU75" s="11"/>
      <c r="GV75" s="11"/>
      <c r="GW75" s="11"/>
      <c r="GX75" s="11"/>
      <c r="GY75" s="11"/>
      <c r="GZ75" s="11"/>
      <c r="HA75" s="11"/>
      <c r="HB75" s="11"/>
      <c r="HC75" s="11"/>
      <c r="HD75" s="11"/>
      <c r="HE75" s="11"/>
      <c r="HF75" s="11"/>
      <c r="HG75" s="11"/>
      <c r="HH75" s="11"/>
      <c r="HI75" s="11"/>
      <c r="HJ75" s="11"/>
      <c r="HK75" s="11"/>
      <c r="HL75" s="11"/>
      <c r="HM75" s="11"/>
      <c r="HN75" s="11"/>
      <c r="HO75" s="11"/>
      <c r="HP75" s="11"/>
      <c r="HQ75" s="11"/>
      <c r="HR75" s="11"/>
      <c r="HS75" s="11"/>
      <c r="HT75" s="11"/>
      <c r="HU75" s="11"/>
      <c r="HV75" s="11"/>
      <c r="HW75" s="11"/>
      <c r="HX75" s="11"/>
      <c r="HY75" s="11"/>
      <c r="HZ75" s="11"/>
      <c r="IA75" s="11"/>
      <c r="IB75" s="11"/>
      <c r="IC75" s="11"/>
    </row>
    <row r="76" spans="1:237" ht="19.5" customHeight="1" x14ac:dyDescent="0.75">
      <c r="A76" s="11" t="s">
        <v>153</v>
      </c>
      <c r="B76" s="18"/>
      <c r="D76" s="34">
        <v>8</v>
      </c>
      <c r="E76" s="18"/>
      <c r="F76" s="249">
        <v>0</v>
      </c>
      <c r="G76" s="22"/>
      <c r="H76" s="249">
        <v>0</v>
      </c>
      <c r="I76" s="22"/>
      <c r="J76" s="93">
        <v>-8999</v>
      </c>
      <c r="K76" s="22"/>
      <c r="L76" s="22">
        <v>-748747</v>
      </c>
      <c r="N76" s="271"/>
      <c r="O76" s="112"/>
    </row>
    <row r="77" spans="1:237" ht="19.5" customHeight="1" x14ac:dyDescent="0.75">
      <c r="A77" s="11" t="s">
        <v>270</v>
      </c>
      <c r="B77" s="18"/>
      <c r="D77" s="19">
        <v>5</v>
      </c>
      <c r="E77" s="18"/>
      <c r="F77" s="93">
        <v>215628</v>
      </c>
      <c r="G77" s="22"/>
      <c r="H77" s="22">
        <v>168678</v>
      </c>
      <c r="I77" s="22"/>
      <c r="J77" s="87">
        <v>215628</v>
      </c>
      <c r="K77" s="22"/>
      <c r="L77" s="22">
        <v>168678</v>
      </c>
      <c r="N77" s="270"/>
      <c r="O77" s="112"/>
    </row>
    <row r="78" spans="1:237" ht="19.5" customHeight="1" x14ac:dyDescent="0.75">
      <c r="A78" s="11" t="s">
        <v>274</v>
      </c>
      <c r="B78" s="18"/>
      <c r="E78" s="18"/>
      <c r="F78" s="249">
        <v>0</v>
      </c>
      <c r="G78" s="22"/>
      <c r="H78" s="22">
        <v>50000</v>
      </c>
      <c r="I78" s="22"/>
      <c r="J78" s="249">
        <v>0</v>
      </c>
      <c r="K78" s="22"/>
      <c r="L78" s="22">
        <v>50000</v>
      </c>
      <c r="N78" s="271"/>
      <c r="O78" s="112"/>
    </row>
    <row r="79" spans="1:237" ht="19.5" customHeight="1" x14ac:dyDescent="0.75">
      <c r="A79" s="11" t="s">
        <v>255</v>
      </c>
      <c r="B79" s="18"/>
      <c r="D79" s="91"/>
      <c r="E79" s="18"/>
      <c r="F79" s="87">
        <v>9219</v>
      </c>
      <c r="G79" s="22"/>
      <c r="H79" s="93">
        <v>601</v>
      </c>
      <c r="I79" s="22"/>
      <c r="J79" s="249">
        <v>9219</v>
      </c>
      <c r="K79" s="22"/>
      <c r="L79" s="93">
        <v>601</v>
      </c>
      <c r="N79" s="269"/>
      <c r="O79" s="112"/>
    </row>
    <row r="80" spans="1:237" s="140" customFormat="1" ht="19.5" customHeight="1" x14ac:dyDescent="0.75">
      <c r="A80" s="11" t="s">
        <v>296</v>
      </c>
      <c r="B80" s="18"/>
      <c r="C80" s="11"/>
      <c r="D80" s="34"/>
      <c r="E80" s="201"/>
      <c r="F80" s="87">
        <v>2369949</v>
      </c>
      <c r="G80" s="22"/>
      <c r="H80" s="87">
        <v>2071</v>
      </c>
      <c r="I80" s="22"/>
      <c r="J80" s="87">
        <v>6776</v>
      </c>
      <c r="K80" s="22"/>
      <c r="L80" s="87">
        <v>815</v>
      </c>
      <c r="M80" s="11"/>
      <c r="N80" s="269"/>
      <c r="O80" s="112"/>
    </row>
    <row r="81" spans="1:15" ht="19.5" customHeight="1" x14ac:dyDescent="0.75">
      <c r="A81" s="11" t="s">
        <v>256</v>
      </c>
      <c r="B81" s="18"/>
      <c r="E81" s="201"/>
      <c r="F81" s="87">
        <f>-762982+44912</f>
        <v>-718070</v>
      </c>
      <c r="G81" s="22"/>
      <c r="H81" s="22">
        <v>-339449</v>
      </c>
      <c r="I81" s="22"/>
      <c r="J81" s="87">
        <v>-201382</v>
      </c>
      <c r="K81" s="22"/>
      <c r="L81" s="22">
        <v>-39277</v>
      </c>
      <c r="N81" s="269"/>
      <c r="O81" s="112"/>
    </row>
    <row r="82" spans="1:15" ht="19.5" customHeight="1" x14ac:dyDescent="0.75">
      <c r="A82" s="11" t="s">
        <v>246</v>
      </c>
      <c r="B82" s="18"/>
      <c r="E82" s="201"/>
      <c r="F82" s="87">
        <v>-35830</v>
      </c>
      <c r="G82" s="22"/>
      <c r="H82" s="22">
        <v>-3497</v>
      </c>
      <c r="I82" s="22"/>
      <c r="J82" s="87">
        <v>-3392</v>
      </c>
      <c r="K82" s="22"/>
      <c r="L82" s="22">
        <v>-2767</v>
      </c>
      <c r="N82" s="269"/>
      <c r="O82" s="112"/>
    </row>
    <row r="83" spans="1:15" ht="19.5" customHeight="1" x14ac:dyDescent="0.75">
      <c r="A83" s="11" t="s">
        <v>304</v>
      </c>
      <c r="B83" s="18"/>
      <c r="D83" s="19">
        <v>11</v>
      </c>
      <c r="E83" s="201"/>
      <c r="F83" s="87">
        <v>-772583</v>
      </c>
      <c r="G83" s="22"/>
      <c r="H83" s="87">
        <v>-23896</v>
      </c>
      <c r="I83" s="22"/>
      <c r="J83" s="93">
        <v>-748883</v>
      </c>
      <c r="K83" s="22"/>
      <c r="L83" s="249">
        <v>0</v>
      </c>
      <c r="N83" s="269"/>
      <c r="O83" s="112"/>
    </row>
    <row r="84" spans="1:15" ht="19.5" customHeight="1" x14ac:dyDescent="0.75">
      <c r="A84" s="11" t="s">
        <v>271</v>
      </c>
      <c r="B84" s="18"/>
      <c r="D84" s="19">
        <v>12</v>
      </c>
      <c r="E84" s="201"/>
      <c r="F84" s="87">
        <v>-190860</v>
      </c>
      <c r="G84" s="22"/>
      <c r="H84" s="249">
        <v>0</v>
      </c>
      <c r="I84" s="22"/>
      <c r="J84" s="87">
        <v>-190860</v>
      </c>
      <c r="K84" s="22"/>
      <c r="L84" s="249">
        <v>0</v>
      </c>
      <c r="N84" s="269"/>
      <c r="O84" s="112"/>
    </row>
    <row r="85" spans="1:15" ht="19.5" customHeight="1" x14ac:dyDescent="0.75">
      <c r="A85" s="27" t="s">
        <v>146</v>
      </c>
      <c r="D85" s="28"/>
      <c r="E85" s="80"/>
      <c r="F85" s="94">
        <f>SUM(F63:F84,F61:F62)</f>
        <v>-64559</v>
      </c>
      <c r="G85" s="22">
        <v>0</v>
      </c>
      <c r="H85" s="94">
        <f>SUM(H63:H84,H61:H62)</f>
        <v>-649817</v>
      </c>
      <c r="I85" s="22">
        <v>0</v>
      </c>
      <c r="J85" s="94">
        <f>SUM(J63:J84,J61:J62)</f>
        <v>-1835278</v>
      </c>
      <c r="K85" s="22">
        <v>0</v>
      </c>
      <c r="L85" s="94">
        <f>SUM(L63:L84,L61:L62)</f>
        <v>-721223</v>
      </c>
    </row>
    <row r="86" spans="1:15" ht="19.5" customHeight="1" x14ac:dyDescent="0.75">
      <c r="D86" s="42"/>
      <c r="E86" s="80"/>
      <c r="F86" s="151"/>
      <c r="G86" s="151"/>
      <c r="H86" s="151"/>
      <c r="I86" s="151"/>
      <c r="J86" s="151"/>
      <c r="K86" s="151"/>
      <c r="L86" s="151"/>
    </row>
    <row r="87" spans="1:15" ht="19.5" customHeight="1" x14ac:dyDescent="0.75">
      <c r="A87" s="211" t="s">
        <v>61</v>
      </c>
      <c r="B87" s="215"/>
      <c r="C87" s="215"/>
      <c r="D87" s="28"/>
      <c r="E87" s="53"/>
      <c r="F87" s="145"/>
      <c r="G87" s="145"/>
      <c r="H87" s="145"/>
      <c r="I87" s="145"/>
      <c r="J87" s="145"/>
      <c r="K87" s="145"/>
      <c r="L87" s="145"/>
    </row>
    <row r="88" spans="1:15" ht="19.5" customHeight="1" x14ac:dyDescent="0.75">
      <c r="A88" s="237" t="s">
        <v>101</v>
      </c>
      <c r="B88" s="215"/>
      <c r="C88" s="215"/>
      <c r="D88" s="28"/>
      <c r="E88" s="53"/>
      <c r="F88" s="145"/>
      <c r="G88" s="145"/>
      <c r="H88" s="145"/>
      <c r="I88" s="145"/>
      <c r="J88" s="145"/>
      <c r="K88" s="145"/>
      <c r="L88" s="145"/>
    </row>
    <row r="89" spans="1:15" ht="19.5" customHeight="1" x14ac:dyDescent="0.75">
      <c r="A89" s="238"/>
      <c r="B89" s="215"/>
      <c r="C89" s="215"/>
      <c r="D89" s="28"/>
      <c r="E89" s="53"/>
      <c r="F89" s="145"/>
      <c r="G89" s="145"/>
      <c r="H89" s="145"/>
      <c r="I89" s="145"/>
      <c r="J89" s="145"/>
      <c r="K89" s="145"/>
      <c r="L89" s="145"/>
    </row>
    <row r="90" spans="1:15" ht="19.5" customHeight="1" x14ac:dyDescent="0.75">
      <c r="A90" s="238"/>
      <c r="B90" s="215"/>
      <c r="C90" s="215"/>
      <c r="D90" s="28"/>
      <c r="E90" s="53"/>
      <c r="F90" s="69"/>
      <c r="G90" s="222" t="s">
        <v>57</v>
      </c>
      <c r="H90" s="69"/>
      <c r="I90" s="69"/>
      <c r="J90" s="69"/>
      <c r="K90" s="248" t="s">
        <v>58</v>
      </c>
      <c r="L90" s="69"/>
    </row>
    <row r="91" spans="1:15" ht="19.5" customHeight="1" x14ac:dyDescent="0.75">
      <c r="A91" s="238"/>
      <c r="B91" s="215"/>
      <c r="C91" s="215"/>
      <c r="D91" s="28"/>
      <c r="E91" s="53"/>
      <c r="F91" s="277" t="s">
        <v>59</v>
      </c>
      <c r="G91" s="277"/>
      <c r="H91" s="277"/>
      <c r="I91" s="40"/>
      <c r="J91" s="277" t="s">
        <v>59</v>
      </c>
      <c r="K91" s="277"/>
      <c r="L91" s="277"/>
    </row>
    <row r="92" spans="1:15" ht="19.5" customHeight="1" x14ac:dyDescent="0.75">
      <c r="A92" s="238"/>
      <c r="B92" s="215"/>
      <c r="C92" s="215"/>
      <c r="D92" s="28"/>
      <c r="E92" s="53"/>
      <c r="F92" s="278" t="s">
        <v>276</v>
      </c>
      <c r="G92" s="278"/>
      <c r="H92" s="278"/>
      <c r="I92" s="40"/>
      <c r="J92" s="278" t="s">
        <v>276</v>
      </c>
      <c r="K92" s="278"/>
      <c r="L92" s="278"/>
    </row>
    <row r="93" spans="1:15" ht="19.5" customHeight="1" x14ac:dyDescent="0.75">
      <c r="A93" s="238"/>
      <c r="B93" s="215"/>
      <c r="C93" s="215"/>
      <c r="D93" s="28"/>
      <c r="E93" s="53"/>
      <c r="F93" s="281" t="s">
        <v>275</v>
      </c>
      <c r="G93" s="281"/>
      <c r="H93" s="281"/>
      <c r="I93" s="40"/>
      <c r="J93" s="281" t="s">
        <v>275</v>
      </c>
      <c r="K93" s="281"/>
      <c r="L93" s="281"/>
    </row>
    <row r="94" spans="1:15" ht="19.5" customHeight="1" x14ac:dyDescent="0.75">
      <c r="A94" s="53"/>
      <c r="B94" s="53"/>
      <c r="C94" s="53"/>
      <c r="D94" s="216" t="s">
        <v>52</v>
      </c>
      <c r="E94" s="53"/>
      <c r="F94" s="226">
        <v>2019</v>
      </c>
      <c r="G94" s="227"/>
      <c r="H94" s="226">
        <v>2018</v>
      </c>
      <c r="I94" s="227"/>
      <c r="J94" s="226">
        <v>2019</v>
      </c>
      <c r="K94" s="227"/>
      <c r="L94" s="226">
        <v>2018</v>
      </c>
    </row>
    <row r="95" spans="1:15" ht="19.5" customHeight="1" x14ac:dyDescent="0.75">
      <c r="A95" s="33"/>
      <c r="B95" s="33"/>
      <c r="C95" s="33"/>
      <c r="D95" s="146"/>
      <c r="E95" s="15"/>
      <c r="F95" s="288" t="s">
        <v>65</v>
      </c>
      <c r="G95" s="289"/>
      <c r="H95" s="289"/>
      <c r="I95" s="289"/>
      <c r="J95" s="289"/>
      <c r="K95" s="289"/>
      <c r="L95" s="289"/>
    </row>
    <row r="96" spans="1:15" s="27" customFormat="1" ht="19.5" customHeight="1" x14ac:dyDescent="0.75">
      <c r="A96" s="32" t="s">
        <v>55</v>
      </c>
      <c r="B96" s="32"/>
      <c r="C96" s="32"/>
      <c r="D96" s="156"/>
      <c r="E96" s="146"/>
      <c r="F96" s="157"/>
      <c r="G96" s="158"/>
      <c r="H96" s="157"/>
      <c r="I96" s="158"/>
      <c r="J96" s="157"/>
      <c r="K96" s="158"/>
      <c r="L96" s="157"/>
    </row>
    <row r="97" spans="1:15" s="27" customFormat="1" ht="19.5" customHeight="1" x14ac:dyDescent="0.75">
      <c r="A97" s="11" t="s">
        <v>247</v>
      </c>
      <c r="B97" s="32"/>
      <c r="C97" s="32"/>
      <c r="D97" s="156"/>
      <c r="E97" s="146"/>
      <c r="F97" s="157"/>
      <c r="G97" s="158"/>
      <c r="H97" s="157"/>
      <c r="I97" s="158"/>
      <c r="J97" s="157"/>
      <c r="K97" s="158"/>
      <c r="L97" s="157"/>
    </row>
    <row r="98" spans="1:15" s="27" customFormat="1" ht="19.5" customHeight="1" x14ac:dyDescent="0.75">
      <c r="A98" s="11"/>
      <c r="B98" s="11" t="s">
        <v>248</v>
      </c>
      <c r="C98" s="32"/>
      <c r="D98" s="156"/>
      <c r="E98" s="146"/>
      <c r="F98" s="249">
        <v>0</v>
      </c>
      <c r="G98" s="22"/>
      <c r="H98" s="22">
        <v>19274</v>
      </c>
      <c r="I98" s="22"/>
      <c r="J98" s="249">
        <v>0</v>
      </c>
      <c r="K98" s="22"/>
      <c r="L98" s="249">
        <v>0</v>
      </c>
      <c r="N98" s="271"/>
      <c r="O98" s="112"/>
    </row>
    <row r="99" spans="1:15" ht="19.5" customHeight="1" x14ac:dyDescent="0.75">
      <c r="A99" s="11" t="s">
        <v>62</v>
      </c>
      <c r="D99" s="34">
        <v>13</v>
      </c>
      <c r="E99" s="201"/>
      <c r="F99" s="87">
        <v>5657000</v>
      </c>
      <c r="G99" s="22"/>
      <c r="H99" s="22">
        <v>1725000</v>
      </c>
      <c r="I99" s="22"/>
      <c r="J99" s="87">
        <v>5657000</v>
      </c>
      <c r="K99" s="22"/>
      <c r="L99" s="22">
        <v>1725000</v>
      </c>
      <c r="N99" s="270"/>
      <c r="O99" s="112"/>
    </row>
    <row r="100" spans="1:15" s="27" customFormat="1" ht="19.5" customHeight="1" x14ac:dyDescent="0.75">
      <c r="A100" s="11" t="s">
        <v>93</v>
      </c>
      <c r="B100" s="11"/>
      <c r="C100" s="11"/>
      <c r="D100" s="34">
        <v>13</v>
      </c>
      <c r="E100" s="201"/>
      <c r="F100" s="87">
        <v>-3222000</v>
      </c>
      <c r="G100" s="22"/>
      <c r="H100" s="22">
        <v>-2101700</v>
      </c>
      <c r="I100" s="22"/>
      <c r="J100" s="87">
        <v>-3222000</v>
      </c>
      <c r="K100" s="22"/>
      <c r="L100" s="22">
        <v>-2101700</v>
      </c>
      <c r="N100" s="270"/>
      <c r="O100" s="112"/>
    </row>
    <row r="101" spans="1:15" s="27" customFormat="1" ht="19.5" customHeight="1" x14ac:dyDescent="0.75">
      <c r="A101" s="11" t="s">
        <v>285</v>
      </c>
      <c r="B101" s="11"/>
      <c r="C101" s="11"/>
      <c r="D101" s="34"/>
      <c r="E101" s="201"/>
      <c r="F101" s="249">
        <v>0</v>
      </c>
      <c r="G101" s="22"/>
      <c r="H101" s="22">
        <v>996910</v>
      </c>
      <c r="I101" s="22"/>
      <c r="J101" s="249">
        <v>0</v>
      </c>
      <c r="K101" s="22"/>
      <c r="L101" s="22">
        <v>996910</v>
      </c>
      <c r="N101" s="271"/>
      <c r="O101" s="112"/>
    </row>
    <row r="102" spans="1:15" s="27" customFormat="1" ht="19.5" customHeight="1" x14ac:dyDescent="0.75">
      <c r="A102" s="11" t="s">
        <v>204</v>
      </c>
      <c r="B102" s="11"/>
      <c r="C102" s="11"/>
      <c r="D102" s="34">
        <v>15</v>
      </c>
      <c r="E102" s="201"/>
      <c r="F102" s="249">
        <v>37705</v>
      </c>
      <c r="G102" s="22"/>
      <c r="H102" s="249">
        <v>0</v>
      </c>
      <c r="I102" s="22"/>
      <c r="J102" s="249">
        <v>0</v>
      </c>
      <c r="K102" s="22"/>
      <c r="L102" s="22">
        <v>169000</v>
      </c>
      <c r="N102" s="269"/>
      <c r="O102" s="112"/>
    </row>
    <row r="103" spans="1:15" s="27" customFormat="1" ht="19.5" customHeight="1" x14ac:dyDescent="0.75">
      <c r="A103" s="11" t="s">
        <v>205</v>
      </c>
      <c r="B103" s="11"/>
      <c r="C103" s="11"/>
      <c r="D103" s="34">
        <v>15</v>
      </c>
      <c r="E103" s="201"/>
      <c r="F103" s="249">
        <v>-42076</v>
      </c>
      <c r="G103" s="22"/>
      <c r="H103" s="249">
        <v>0</v>
      </c>
      <c r="I103" s="22"/>
      <c r="J103" s="93">
        <v>-90400</v>
      </c>
      <c r="K103" s="22"/>
      <c r="L103" s="22">
        <v>-78600</v>
      </c>
      <c r="N103" s="269"/>
      <c r="O103" s="112"/>
    </row>
    <row r="104" spans="1:15" ht="19.5" customHeight="1" x14ac:dyDescent="0.75">
      <c r="A104" s="11" t="s">
        <v>118</v>
      </c>
      <c r="E104" s="201"/>
      <c r="F104" s="93">
        <v>-542</v>
      </c>
      <c r="G104" s="22"/>
      <c r="H104" s="93">
        <v>-988</v>
      </c>
      <c r="I104" s="22"/>
      <c r="J104" s="249">
        <v>0</v>
      </c>
      <c r="K104" s="22"/>
      <c r="L104" s="249">
        <v>0</v>
      </c>
      <c r="N104" s="270"/>
      <c r="O104" s="112"/>
    </row>
    <row r="105" spans="1:15" ht="19.5" customHeight="1" x14ac:dyDescent="0.75">
      <c r="A105" s="11" t="s">
        <v>184</v>
      </c>
      <c r="D105" s="34"/>
      <c r="E105" s="201"/>
      <c r="F105" s="249">
        <v>0</v>
      </c>
      <c r="G105" s="22"/>
      <c r="H105" s="22">
        <v>120602</v>
      </c>
      <c r="I105" s="22"/>
      <c r="J105" s="249">
        <v>0</v>
      </c>
      <c r="K105" s="22"/>
      <c r="L105" s="22">
        <v>115450</v>
      </c>
      <c r="N105" s="271"/>
      <c r="O105" s="112"/>
    </row>
    <row r="106" spans="1:15" ht="19.5" customHeight="1" x14ac:dyDescent="0.75">
      <c r="A106" s="11" t="s">
        <v>46</v>
      </c>
      <c r="D106" s="19">
        <v>14</v>
      </c>
      <c r="E106" s="201">
        <v>12</v>
      </c>
      <c r="F106" s="93">
        <v>-303142</v>
      </c>
      <c r="G106" s="22"/>
      <c r="H106" s="22">
        <v>-372025</v>
      </c>
      <c r="I106" s="22"/>
      <c r="J106" s="87">
        <v>-13500</v>
      </c>
      <c r="K106" s="22"/>
      <c r="L106" s="22">
        <v>-2250</v>
      </c>
      <c r="N106" s="270"/>
      <c r="O106" s="112"/>
    </row>
    <row r="107" spans="1:15" ht="19.5" customHeight="1" x14ac:dyDescent="0.75">
      <c r="A107" s="11" t="s">
        <v>30</v>
      </c>
      <c r="E107" s="201"/>
      <c r="F107" s="87">
        <v>-90356</v>
      </c>
      <c r="G107" s="22"/>
      <c r="H107" s="22">
        <v>-43038</v>
      </c>
      <c r="I107" s="22"/>
      <c r="J107" s="87">
        <v>-52251</v>
      </c>
      <c r="K107" s="22"/>
      <c r="L107" s="22">
        <v>-15034</v>
      </c>
      <c r="N107" s="269"/>
      <c r="O107" s="112"/>
    </row>
    <row r="108" spans="1:15" ht="19.5" customHeight="1" x14ac:dyDescent="0.75">
      <c r="A108" s="11" t="s">
        <v>126</v>
      </c>
      <c r="D108" s="19">
        <v>19</v>
      </c>
      <c r="E108" s="201"/>
      <c r="F108" s="93">
        <v>-216637</v>
      </c>
      <c r="G108" s="22"/>
      <c r="H108" s="22">
        <v>-163939</v>
      </c>
      <c r="I108" s="22"/>
      <c r="J108" s="87">
        <v>-144500</v>
      </c>
      <c r="K108" s="22"/>
      <c r="L108" s="22">
        <v>-134300</v>
      </c>
      <c r="N108" s="270"/>
      <c r="O108" s="112"/>
    </row>
    <row r="109" spans="1:15" ht="19.5" customHeight="1" x14ac:dyDescent="0.75">
      <c r="A109" s="27" t="s">
        <v>291</v>
      </c>
      <c r="D109" s="34"/>
      <c r="E109" s="201"/>
      <c r="F109" s="94">
        <f>SUM(F98:F108)</f>
        <v>1819952</v>
      </c>
      <c r="G109" s="22"/>
      <c r="H109" s="94">
        <f>SUM(H98:H108)</f>
        <v>180096</v>
      </c>
      <c r="I109" s="22"/>
      <c r="J109" s="94">
        <f>SUM(J98:J108)</f>
        <v>2134349</v>
      </c>
      <c r="K109" s="22"/>
      <c r="L109" s="94">
        <f>SUM(L98:L108)</f>
        <v>674476</v>
      </c>
    </row>
    <row r="110" spans="1:15" ht="19.5" customHeight="1" x14ac:dyDescent="0.75">
      <c r="A110" s="38"/>
      <c r="B110" s="38"/>
      <c r="C110" s="38"/>
      <c r="D110" s="34"/>
      <c r="E110" s="201"/>
      <c r="F110" s="151"/>
      <c r="G110" s="151"/>
      <c r="H110" s="151"/>
      <c r="I110" s="151"/>
      <c r="J110" s="151"/>
      <c r="K110" s="151"/>
      <c r="L110" s="151"/>
    </row>
    <row r="111" spans="1:15" ht="19.5" customHeight="1" x14ac:dyDescent="0.75">
      <c r="A111" s="11" t="s">
        <v>158</v>
      </c>
      <c r="E111" s="15"/>
      <c r="F111" s="11"/>
      <c r="G111" s="11"/>
      <c r="H111" s="11"/>
      <c r="I111" s="11"/>
      <c r="J111" s="11"/>
      <c r="K111" s="11"/>
      <c r="L111" s="11"/>
    </row>
    <row r="112" spans="1:15" ht="19.5" customHeight="1" x14ac:dyDescent="0.75">
      <c r="B112" s="11" t="s">
        <v>154</v>
      </c>
      <c r="E112" s="15"/>
      <c r="F112" s="22">
        <f>F109+F49+F85</f>
        <v>1987633</v>
      </c>
      <c r="G112" s="22"/>
      <c r="H112" s="22">
        <f>H109+H49+H85</f>
        <v>51554</v>
      </c>
      <c r="I112" s="22"/>
      <c r="J112" s="22">
        <f>J109+J49+J85</f>
        <v>-20118</v>
      </c>
      <c r="K112" s="22"/>
      <c r="L112" s="22">
        <f>L109+L49+L85</f>
        <v>82532</v>
      </c>
    </row>
    <row r="113" spans="1:12" ht="19.5" customHeight="1" x14ac:dyDescent="0.75">
      <c r="A113" s="11" t="s">
        <v>249</v>
      </c>
      <c r="D113" s="34"/>
      <c r="E113" s="15"/>
      <c r="F113" s="261">
        <v>-50950</v>
      </c>
      <c r="G113" s="22"/>
      <c r="H113" s="22">
        <v>-7149</v>
      </c>
      <c r="I113" s="22"/>
      <c r="J113" s="249">
        <v>0</v>
      </c>
      <c r="K113" s="22"/>
      <c r="L113" s="249">
        <v>0</v>
      </c>
    </row>
    <row r="114" spans="1:12" ht="19.5" customHeight="1" x14ac:dyDescent="0.75">
      <c r="A114" s="27" t="s">
        <v>147</v>
      </c>
      <c r="B114" s="27"/>
      <c r="C114" s="27"/>
      <c r="E114" s="148"/>
      <c r="F114" s="159">
        <f>SUM(F112:F113)</f>
        <v>1936683</v>
      </c>
      <c r="G114" s="22"/>
      <c r="H114" s="159">
        <f>SUM(H112:H113)</f>
        <v>44405</v>
      </c>
      <c r="I114" s="22"/>
      <c r="J114" s="159">
        <f>SUM(J112:J113)</f>
        <v>-20118</v>
      </c>
      <c r="K114" s="22"/>
      <c r="L114" s="159">
        <f>SUM(L112:L113)</f>
        <v>82532</v>
      </c>
    </row>
    <row r="115" spans="1:12" ht="19.5" customHeight="1" x14ac:dyDescent="0.75">
      <c r="A115" s="11" t="s">
        <v>257</v>
      </c>
      <c r="B115" s="18"/>
      <c r="C115" s="18"/>
      <c r="F115" s="104">
        <v>1112332</v>
      </c>
      <c r="G115" s="22"/>
      <c r="H115" s="104">
        <v>1020868</v>
      </c>
      <c r="I115" s="22"/>
      <c r="J115" s="104">
        <v>105481</v>
      </c>
      <c r="K115" s="22"/>
      <c r="L115" s="104">
        <v>90722</v>
      </c>
    </row>
    <row r="116" spans="1:12" ht="19.5" customHeight="1" thickBot="1" x14ac:dyDescent="0.8">
      <c r="A116" s="27" t="s">
        <v>286</v>
      </c>
      <c r="C116" s="239"/>
      <c r="F116" s="97">
        <f>SUM(F114:F115)</f>
        <v>3049015</v>
      </c>
      <c r="G116" s="154"/>
      <c r="H116" s="97">
        <f>SUM(H114:H115)</f>
        <v>1065273</v>
      </c>
      <c r="I116" s="154"/>
      <c r="J116" s="97">
        <f>SUM(J114:J115)</f>
        <v>85363</v>
      </c>
      <c r="K116" s="154"/>
      <c r="L116" s="97">
        <f>SUM(L114:L115)</f>
        <v>173254</v>
      </c>
    </row>
    <row r="117" spans="1:12" ht="19.5" customHeight="1" thickTop="1" x14ac:dyDescent="0.75">
      <c r="A117" s="27"/>
      <c r="B117" s="27"/>
      <c r="C117" s="27"/>
      <c r="E117" s="148"/>
      <c r="F117" s="86"/>
      <c r="G117" s="22"/>
      <c r="H117" s="86"/>
      <c r="I117" s="22"/>
      <c r="J117" s="86"/>
      <c r="K117" s="22"/>
      <c r="L117" s="86"/>
    </row>
    <row r="118" spans="1:12" ht="19.5" customHeight="1" x14ac:dyDescent="0.75">
      <c r="A118" s="32" t="s">
        <v>250</v>
      </c>
      <c r="F118" s="61"/>
      <c r="H118" s="61"/>
      <c r="J118" s="61"/>
      <c r="L118" s="61"/>
    </row>
    <row r="119" spans="1:12" ht="19.5" customHeight="1" x14ac:dyDescent="0.75">
      <c r="A119" s="11" t="s">
        <v>130</v>
      </c>
      <c r="B119" s="18"/>
      <c r="C119" s="18"/>
      <c r="F119" s="93">
        <v>38878</v>
      </c>
      <c r="G119" s="22"/>
      <c r="H119" s="22">
        <v>25640</v>
      </c>
      <c r="I119" s="22"/>
      <c r="J119" s="93">
        <v>29895</v>
      </c>
      <c r="K119" s="22"/>
      <c r="L119" s="22">
        <v>12543</v>
      </c>
    </row>
    <row r="120" spans="1:12" ht="19.5" customHeight="1" x14ac:dyDescent="0.75">
      <c r="A120" s="11" t="s">
        <v>297</v>
      </c>
      <c r="B120" s="18"/>
      <c r="C120" s="18"/>
      <c r="F120" s="249">
        <v>0</v>
      </c>
      <c r="G120" s="22"/>
      <c r="H120" s="22">
        <v>124044</v>
      </c>
      <c r="I120" s="22"/>
      <c r="J120" s="249">
        <v>0</v>
      </c>
      <c r="K120" s="22"/>
      <c r="L120" s="249">
        <v>0</v>
      </c>
    </row>
    <row r="121" spans="1:12" ht="19.5" customHeight="1" x14ac:dyDescent="0.75">
      <c r="C121" s="176"/>
      <c r="D121" s="177"/>
      <c r="E121" s="178"/>
      <c r="F121" s="112">
        <f>'BL-3'!E11-'CF 12-14'!F116</f>
        <v>0</v>
      </c>
      <c r="J121" s="112">
        <f>'BL-3'!I11-'CF 12-14'!J116</f>
        <v>0</v>
      </c>
      <c r="K121" s="179"/>
      <c r="L121" s="179"/>
    </row>
    <row r="122" spans="1:12" ht="19.5" customHeight="1" x14ac:dyDescent="0.75">
      <c r="F122" s="11"/>
      <c r="G122" s="11"/>
      <c r="H122" s="11"/>
      <c r="I122" s="11"/>
      <c r="J122" s="11"/>
    </row>
  </sheetData>
  <mergeCells count="21">
    <mergeCell ref="F57:H57"/>
    <mergeCell ref="J57:L57"/>
    <mergeCell ref="F59:L59"/>
    <mergeCell ref="F9:L9"/>
    <mergeCell ref="F55:H55"/>
    <mergeCell ref="J55:L55"/>
    <mergeCell ref="F56:H56"/>
    <mergeCell ref="J56:L56"/>
    <mergeCell ref="F5:H5"/>
    <mergeCell ref="J5:L5"/>
    <mergeCell ref="F6:H6"/>
    <mergeCell ref="J6:L6"/>
    <mergeCell ref="F7:H7"/>
    <mergeCell ref="J7:L7"/>
    <mergeCell ref="F95:L95"/>
    <mergeCell ref="F91:H91"/>
    <mergeCell ref="J91:L91"/>
    <mergeCell ref="F92:H92"/>
    <mergeCell ref="J92:L92"/>
    <mergeCell ref="F93:H93"/>
    <mergeCell ref="J93:L93"/>
  </mergeCells>
  <phoneticPr fontId="0" type="noConversion"/>
  <pageMargins left="0.8" right="0.8" top="0.48" bottom="0.5" header="0.5" footer="0.5"/>
  <pageSetup paperSize="9" scale="79" firstPageNumber="12" orientation="portrait" cellComments="asDisplayed" useFirstPageNumber="1" r:id="rId1"/>
  <headerFooter alignWithMargins="0">
    <oddFooter>&amp;L&amp;"Times New Roman,Regular"&amp;11  The accompanying notes form an integral part of the interim financial statements. 
&amp;C&amp;"Times New Roman,Regular"&amp;11&amp;P</oddFooter>
  </headerFooter>
  <rowBreaks count="2" manualBreakCount="2">
    <brk id="50" max="11" man="1"/>
    <brk id="86" max="1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C00000"/>
  </sheetPr>
  <dimension ref="B1:E33"/>
  <sheetViews>
    <sheetView workbookViewId="0">
      <selection activeCell="E42" sqref="E42"/>
    </sheetView>
  </sheetViews>
  <sheetFormatPr defaultColWidth="9.09765625" defaultRowHeight="13" x14ac:dyDescent="0.3"/>
  <cols>
    <col min="1" max="1" width="9.09765625" style="1"/>
    <col min="2" max="2" width="49.09765625" style="1" bestFit="1" customWidth="1"/>
    <col min="3" max="3" width="16.59765625" style="4" bestFit="1" customWidth="1"/>
    <col min="4" max="4" width="16.59765625" style="1" bestFit="1" customWidth="1"/>
    <col min="5" max="5" width="19" style="4" customWidth="1"/>
    <col min="6" max="16384" width="9.09765625" style="1"/>
  </cols>
  <sheetData>
    <row r="1" spans="2:5" x14ac:dyDescent="0.3">
      <c r="C1" s="2">
        <v>42522</v>
      </c>
      <c r="D1" s="3">
        <v>42887</v>
      </c>
    </row>
    <row r="2" spans="2:5" x14ac:dyDescent="0.3">
      <c r="B2" s="1" t="s">
        <v>2</v>
      </c>
      <c r="C2" s="4">
        <v>-2584288010.5262275</v>
      </c>
      <c r="D2" s="4">
        <v>-2379823142.6967502</v>
      </c>
      <c r="E2" s="4">
        <f>D2-C2</f>
        <v>204464867.82947731</v>
      </c>
    </row>
    <row r="3" spans="2:5" x14ac:dyDescent="0.3">
      <c r="B3" s="1" t="s">
        <v>5</v>
      </c>
      <c r="C3" s="4">
        <v>0</v>
      </c>
      <c r="E3" s="4">
        <f t="shared" ref="E3:E33" si="0">D3-C3</f>
        <v>0</v>
      </c>
    </row>
    <row r="4" spans="2:5" x14ac:dyDescent="0.3">
      <c r="B4" s="1" t="s">
        <v>159</v>
      </c>
      <c r="C4" s="4">
        <v>1518109144.8762085</v>
      </c>
      <c r="D4" s="4">
        <v>1402731324.9096916</v>
      </c>
      <c r="E4" s="4">
        <f t="shared" si="0"/>
        <v>-115377819.96651697</v>
      </c>
    </row>
    <row r="5" spans="2:5" x14ac:dyDescent="0.3">
      <c r="B5" s="1" t="s">
        <v>160</v>
      </c>
      <c r="C5" s="4">
        <v>359705848.64982545</v>
      </c>
      <c r="D5" s="4">
        <v>295967310.74626249</v>
      </c>
      <c r="E5" s="4">
        <f t="shared" si="0"/>
        <v>-63738537.903562963</v>
      </c>
    </row>
    <row r="6" spans="2:5" x14ac:dyDescent="0.3">
      <c r="B6" s="1" t="s">
        <v>38</v>
      </c>
      <c r="C6" s="4">
        <v>1877814993.5260339</v>
      </c>
      <c r="D6" s="5">
        <f>SUM(D4:D5)</f>
        <v>1698698635.6559541</v>
      </c>
      <c r="E6" s="4">
        <f t="shared" si="0"/>
        <v>-179116357.87007976</v>
      </c>
    </row>
    <row r="7" spans="2:5" x14ac:dyDescent="0.3">
      <c r="B7" s="1" t="s">
        <v>161</v>
      </c>
      <c r="C7" s="4">
        <v>-706473017.0001936</v>
      </c>
      <c r="D7" s="5">
        <f>D2+D6</f>
        <v>-681124507.04079604</v>
      </c>
      <c r="E7" s="4">
        <f t="shared" si="0"/>
        <v>25348509.959397554</v>
      </c>
    </row>
    <row r="8" spans="2:5" x14ac:dyDescent="0.3">
      <c r="B8" s="1" t="s">
        <v>162</v>
      </c>
      <c r="E8" s="4">
        <f t="shared" si="0"/>
        <v>0</v>
      </c>
    </row>
    <row r="9" spans="2:5" x14ac:dyDescent="0.3">
      <c r="B9" s="1" t="s">
        <v>163</v>
      </c>
      <c r="C9" s="4">
        <v>-67853965.763693258</v>
      </c>
      <c r="D9" s="4">
        <v>-68199702.830870494</v>
      </c>
      <c r="E9" s="4">
        <f t="shared" si="0"/>
        <v>-345737.06717723608</v>
      </c>
    </row>
    <row r="10" spans="2:5" x14ac:dyDescent="0.3">
      <c r="B10" s="1" t="s">
        <v>164</v>
      </c>
      <c r="C10" s="4">
        <v>-6796866.6242167475</v>
      </c>
      <c r="D10" s="4">
        <v>-8084409.3330530003</v>
      </c>
      <c r="E10" s="4">
        <f t="shared" si="0"/>
        <v>-1287542.7088362528</v>
      </c>
    </row>
    <row r="11" spans="2:5" x14ac:dyDescent="0.3">
      <c r="B11" s="1" t="s">
        <v>165</v>
      </c>
      <c r="C11" s="4">
        <v>-8677139.8949999958</v>
      </c>
      <c r="D11" s="4">
        <v>-7986340</v>
      </c>
      <c r="E11" s="4">
        <f t="shared" si="0"/>
        <v>690799.89499999583</v>
      </c>
    </row>
    <row r="12" spans="2:5" x14ac:dyDescent="0.3">
      <c r="B12" s="1" t="s">
        <v>166</v>
      </c>
      <c r="C12" s="4">
        <v>-727135.79487025004</v>
      </c>
      <c r="D12" s="4">
        <v>97651.540332499993</v>
      </c>
      <c r="E12" s="4">
        <f t="shared" si="0"/>
        <v>824787.33520275005</v>
      </c>
    </row>
    <row r="13" spans="2:5" x14ac:dyDescent="0.3">
      <c r="B13" s="1" t="s">
        <v>167</v>
      </c>
      <c r="C13" s="4">
        <v>2445406.0266600316</v>
      </c>
      <c r="D13" s="4">
        <v>9063704.4904619996</v>
      </c>
      <c r="E13" s="4">
        <f t="shared" si="0"/>
        <v>6618298.4638019679</v>
      </c>
    </row>
    <row r="14" spans="2:5" x14ac:dyDescent="0.3">
      <c r="B14" s="1" t="s">
        <v>168</v>
      </c>
      <c r="C14" s="4">
        <v>0</v>
      </c>
      <c r="D14" s="4">
        <v>0</v>
      </c>
      <c r="E14" s="4">
        <f t="shared" si="0"/>
        <v>0</v>
      </c>
    </row>
    <row r="15" spans="2:5" x14ac:dyDescent="0.3">
      <c r="B15" s="1" t="s">
        <v>169</v>
      </c>
      <c r="C15" s="4">
        <v>-93211711.366457969</v>
      </c>
      <c r="D15" s="4">
        <f>-184891855.279421-873456.07</f>
        <v>-185765311.34942099</v>
      </c>
      <c r="E15" s="4">
        <f t="shared" si="0"/>
        <v>-92553599.982963026</v>
      </c>
    </row>
    <row r="16" spans="2:5" x14ac:dyDescent="0.3">
      <c r="B16" s="1" t="s">
        <v>170</v>
      </c>
      <c r="C16" s="4">
        <v>0</v>
      </c>
      <c r="D16" s="1">
        <v>0</v>
      </c>
      <c r="E16" s="4">
        <f t="shared" si="0"/>
        <v>0</v>
      </c>
    </row>
    <row r="17" spans="2:5" x14ac:dyDescent="0.3">
      <c r="B17" s="1" t="s">
        <v>171</v>
      </c>
      <c r="C17" s="4">
        <v>-20093385.12208575</v>
      </c>
      <c r="D17" s="4">
        <f>-(7342113.5575)</f>
        <v>-7342113.5575000001</v>
      </c>
      <c r="E17" s="4">
        <f t="shared" si="0"/>
        <v>12751271.564585749</v>
      </c>
    </row>
    <row r="18" spans="2:5" x14ac:dyDescent="0.3">
      <c r="B18" s="1" t="s">
        <v>172</v>
      </c>
      <c r="C18" s="4">
        <v>-12612146.970000001</v>
      </c>
      <c r="D18" s="4">
        <v>-12492146.970000001</v>
      </c>
      <c r="E18" s="4">
        <f t="shared" si="0"/>
        <v>120000</v>
      </c>
    </row>
    <row r="19" spans="2:5" x14ac:dyDescent="0.3">
      <c r="B19" s="1" t="s">
        <v>173</v>
      </c>
      <c r="C19" s="4">
        <v>-39042301.292197585</v>
      </c>
      <c r="D19" s="4">
        <v>-30337809.753730301</v>
      </c>
      <c r="E19" s="4">
        <f t="shared" si="0"/>
        <v>8704491.5384672843</v>
      </c>
    </row>
    <row r="20" spans="2:5" x14ac:dyDescent="0.3">
      <c r="B20" s="1" t="s">
        <v>174</v>
      </c>
      <c r="C20" s="4">
        <v>-246569246.80186155</v>
      </c>
      <c r="D20" s="5">
        <f>SUM(D9:D19)</f>
        <v>-311046477.7637803</v>
      </c>
      <c r="E20" s="4">
        <f t="shared" si="0"/>
        <v>-64477230.961918741</v>
      </c>
    </row>
    <row r="21" spans="2:5" x14ac:dyDescent="0.3">
      <c r="B21" s="1" t="s">
        <v>31</v>
      </c>
      <c r="C21" s="4">
        <v>-953042263.80205512</v>
      </c>
      <c r="D21" s="5">
        <f>D7+D20</f>
        <v>-992170984.8045764</v>
      </c>
      <c r="E21" s="4">
        <f t="shared" si="0"/>
        <v>-39128721.002521276</v>
      </c>
    </row>
    <row r="22" spans="2:5" x14ac:dyDescent="0.3">
      <c r="B22" s="1" t="s">
        <v>32</v>
      </c>
      <c r="C22" s="4">
        <v>0</v>
      </c>
      <c r="E22" s="4">
        <f t="shared" si="0"/>
        <v>0</v>
      </c>
    </row>
    <row r="23" spans="2:5" x14ac:dyDescent="0.3">
      <c r="B23" s="1" t="s">
        <v>175</v>
      </c>
      <c r="C23" s="4">
        <v>205089422.68432048</v>
      </c>
      <c r="D23" s="4">
        <v>274212663.01932997</v>
      </c>
      <c r="E23" s="4">
        <f t="shared" si="0"/>
        <v>69123240.335009485</v>
      </c>
    </row>
    <row r="24" spans="2:5" x14ac:dyDescent="0.3">
      <c r="B24" s="1" t="s">
        <v>176</v>
      </c>
      <c r="C24" s="4">
        <v>551437567.10104501</v>
      </c>
      <c r="D24" s="4">
        <v>520820963.68139511</v>
      </c>
      <c r="E24" s="4">
        <f t="shared" si="0"/>
        <v>-30616603.419649899</v>
      </c>
    </row>
    <row r="25" spans="2:5" x14ac:dyDescent="0.3">
      <c r="B25" s="1" t="s">
        <v>177</v>
      </c>
      <c r="C25" s="4">
        <v>0</v>
      </c>
      <c r="D25" s="4">
        <v>4.9999999988358503E-2</v>
      </c>
      <c r="E25" s="4">
        <f t="shared" si="0"/>
        <v>4.9999999988358503E-2</v>
      </c>
    </row>
    <row r="26" spans="2:5" x14ac:dyDescent="0.3">
      <c r="B26" s="1" t="s">
        <v>178</v>
      </c>
      <c r="C26" s="4">
        <v>21457677.448917251</v>
      </c>
      <c r="D26" s="4">
        <v>18893840.060860243</v>
      </c>
      <c r="E26" s="4">
        <f t="shared" si="0"/>
        <v>-2563837.3880570084</v>
      </c>
    </row>
    <row r="27" spans="2:5" x14ac:dyDescent="0.3">
      <c r="B27" s="1" t="s">
        <v>179</v>
      </c>
      <c r="C27" s="4">
        <v>29715570.053404745</v>
      </c>
      <c r="D27" s="4">
        <v>29157092.194634546</v>
      </c>
      <c r="E27" s="4">
        <f t="shared" si="0"/>
        <v>-558477.85877019912</v>
      </c>
    </row>
    <row r="28" spans="2:5" x14ac:dyDescent="0.3">
      <c r="B28" s="1" t="s">
        <v>35</v>
      </c>
      <c r="C28" s="4">
        <v>807700237.28768742</v>
      </c>
      <c r="D28" s="5">
        <f>SUM(D23:D27)</f>
        <v>843084559.00621986</v>
      </c>
      <c r="E28" s="4">
        <f t="shared" si="0"/>
        <v>35384321.718532443</v>
      </c>
    </row>
    <row r="29" spans="2:5" x14ac:dyDescent="0.3">
      <c r="B29" s="1" t="s">
        <v>180</v>
      </c>
      <c r="C29" s="4">
        <v>-145342026.5143677</v>
      </c>
      <c r="D29" s="5">
        <f>D21+D28</f>
        <v>-149086425.79835653</v>
      </c>
      <c r="E29" s="4">
        <f t="shared" si="0"/>
        <v>-3744399.2839888334</v>
      </c>
    </row>
    <row r="30" spans="2:5" x14ac:dyDescent="0.3">
      <c r="B30" s="1" t="s">
        <v>181</v>
      </c>
      <c r="C30" s="4">
        <v>9696742.1909809448</v>
      </c>
      <c r="D30" s="4">
        <f>16870870.1263405</f>
        <v>16870870.126340501</v>
      </c>
      <c r="E30" s="4">
        <f t="shared" si="0"/>
        <v>7174127.9353595562</v>
      </c>
    </row>
    <row r="31" spans="2:5" x14ac:dyDescent="0.3">
      <c r="B31" s="1" t="s">
        <v>127</v>
      </c>
      <c r="C31" s="4">
        <v>-135645284.32338676</v>
      </c>
      <c r="D31" s="5">
        <f>SUM(D29:D30)</f>
        <v>-132215555.67201602</v>
      </c>
      <c r="E31" s="4">
        <f t="shared" si="0"/>
        <v>3429728.651370734</v>
      </c>
    </row>
    <row r="32" spans="2:5" x14ac:dyDescent="0.3">
      <c r="B32" s="1" t="s">
        <v>182</v>
      </c>
      <c r="C32" s="4">
        <v>-115767274.73069683</v>
      </c>
      <c r="D32" s="4">
        <v>-112651784.90668</v>
      </c>
      <c r="E32" s="4">
        <f t="shared" si="0"/>
        <v>3115489.8240168244</v>
      </c>
    </row>
    <row r="33" spans="2:5" x14ac:dyDescent="0.3">
      <c r="B33" s="1" t="s">
        <v>183</v>
      </c>
      <c r="C33" s="4">
        <v>-19878009.592689484</v>
      </c>
      <c r="D33" s="4">
        <v>-19563770.765331801</v>
      </c>
      <c r="E33" s="4">
        <f t="shared" si="0"/>
        <v>314238.82735768333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BL-3</vt:lpstr>
      <vt:lpstr>BL 4-5</vt:lpstr>
      <vt:lpstr>PL-6</vt:lpstr>
      <vt:lpstr>PL-7</vt:lpstr>
      <vt:lpstr>PLC-8</vt:lpstr>
      <vt:lpstr>PLC-9</vt:lpstr>
      <vt:lpstr>SC-Conso 10</vt:lpstr>
      <vt:lpstr>SC-Only 11</vt:lpstr>
      <vt:lpstr>CF 12-14</vt:lpstr>
      <vt:lpstr>Compare PL6m</vt:lpstr>
      <vt:lpstr>'BL 4-5'!Print_Area</vt:lpstr>
      <vt:lpstr>'BL-3'!Print_Area</vt:lpstr>
      <vt:lpstr>'CF 12-14'!Print_Area</vt:lpstr>
      <vt:lpstr>'PL-7'!Print_Area</vt:lpstr>
      <vt:lpstr>'PLC-8'!Print_Area</vt:lpstr>
      <vt:lpstr>'PLC-9'!Print_Area</vt:lpstr>
      <vt:lpstr>'SC-Conso 10'!Print_Area</vt:lpstr>
      <vt:lpstr>'SC-Only 11'!Print_Area</vt:lpstr>
    </vt:vector>
  </TitlesOfParts>
  <Company>DTTJ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Compaq_Master</dc:creator>
  <cp:lastModifiedBy>Semathong, Prawfah</cp:lastModifiedBy>
  <cp:lastPrinted>2019-11-08T07:52:59Z</cp:lastPrinted>
  <dcterms:created xsi:type="dcterms:W3CDTF">2002-01-21T07:23:07Z</dcterms:created>
  <dcterms:modified xsi:type="dcterms:W3CDTF">2019-11-08T09:33:36Z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