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antrapromma\Desktop\IVL Conso\2019\Q3\FS\SET file\V.2\"/>
    </mc:Choice>
  </mc:AlternateContent>
  <xr:revisionPtr revIDLastSave="0" documentId="13_ncr:1_{F371A686-FC3F-410C-A3DE-321551D9BCE2}" xr6:coauthVersionLast="41" xr6:coauthVersionMax="41" xr10:uidLastSave="{00000000-0000-0000-0000-000000000000}"/>
  <bookViews>
    <workbookView xWindow="1060" yWindow="-110" windowWidth="18250" windowHeight="11020" tabRatio="725" activeTab="3" xr2:uid="{00000000-000D-0000-FFFF-FFFF00000000}"/>
  </bookViews>
  <sheets>
    <sheet name="BS-3-5" sheetId="18" r:id="rId1"/>
    <sheet name="PL-6-9" sheetId="21" r:id="rId2"/>
    <sheet name="CH-10-11" sheetId="23" r:id="rId3"/>
    <sheet name="CH-12-13" sheetId="25" r:id="rId4"/>
    <sheet name="Cash Flow-14-15" sheetId="26" r:id="rId5"/>
  </sheets>
  <externalReferences>
    <externalReference r:id="rId6"/>
    <externalReference r:id="rId7"/>
    <externalReference r:id="rId8"/>
    <externalReference r:id="rId9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hidden="1">[3]!ChangeRange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4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4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hidden="1">[3]!NewRange</definedName>
    <definedName name="PERIODS">[4]BSLA!$L$1:$L$85</definedName>
    <definedName name="_xlnm.Print_Area" localSheetId="0">'BS-3-5'!$A$1:$M$102</definedName>
    <definedName name="_xlnm.Print_Area" localSheetId="4">'Cash Flow-14-15'!$A$1:$L$92</definedName>
    <definedName name="_xlnm.Print_Area" localSheetId="2">'CH-10-11'!$A$1:$AC$81</definedName>
    <definedName name="_xlnm.Print_Area" localSheetId="3">'CH-12-13'!$A$1:$T$60</definedName>
    <definedName name="PUB_FileID" hidden="1">"L10003649.xls"</definedName>
    <definedName name="PUB_UserID" hidden="1">"MAYERX"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hidden="1">[3]!RedefinePrintTableRange</definedName>
    <definedName name="redo" localSheetId="4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4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4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4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4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4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4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4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4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4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4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4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4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4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4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4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4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4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26" l="1"/>
  <c r="I104" i="21" l="1"/>
  <c r="I21" i="21"/>
  <c r="P42" i="25" l="1"/>
  <c r="U58" i="23"/>
  <c r="M95" i="18" l="1"/>
  <c r="M97" i="18" s="1"/>
  <c r="M99" i="18" s="1"/>
  <c r="I95" i="18"/>
  <c r="I97" i="18" s="1"/>
  <c r="I99" i="18" s="1"/>
  <c r="M65" i="18"/>
  <c r="I65" i="18"/>
  <c r="M55" i="18"/>
  <c r="I55" i="18"/>
  <c r="I66" i="18" s="1"/>
  <c r="I101" i="18" s="1"/>
  <c r="M30" i="18"/>
  <c r="I30" i="18"/>
  <c r="M18" i="18"/>
  <c r="I18" i="18"/>
  <c r="I32" i="18" s="1"/>
  <c r="M32" i="18" l="1"/>
  <c r="M66" i="18"/>
  <c r="M101" i="18" s="1"/>
  <c r="I104" i="18"/>
  <c r="M104" i="18"/>
  <c r="L84" i="26"/>
  <c r="L66" i="26"/>
  <c r="H84" i="26"/>
  <c r="H66" i="26"/>
  <c r="L29" i="26"/>
  <c r="L40" i="26" s="1"/>
  <c r="L42" i="26" s="1"/>
  <c r="H29" i="26"/>
  <c r="H40" i="26" s="1"/>
  <c r="H42" i="26" s="1"/>
  <c r="M164" i="21"/>
  <c r="M156" i="21"/>
  <c r="M147" i="21"/>
  <c r="I164" i="21"/>
  <c r="I156" i="21"/>
  <c r="I147" i="21"/>
  <c r="M121" i="21"/>
  <c r="M135" i="21" s="1"/>
  <c r="M110" i="21"/>
  <c r="M99" i="21"/>
  <c r="I121" i="21"/>
  <c r="I135" i="21" s="1"/>
  <c r="I110" i="21"/>
  <c r="I99" i="21"/>
  <c r="M81" i="21"/>
  <c r="M73" i="21"/>
  <c r="M64" i="21"/>
  <c r="I81" i="21"/>
  <c r="I73" i="21"/>
  <c r="I64" i="21"/>
  <c r="M38" i="21"/>
  <c r="M52" i="21" s="1"/>
  <c r="M27" i="21"/>
  <c r="M16" i="21"/>
  <c r="I38" i="21"/>
  <c r="I52" i="21" s="1"/>
  <c r="I27" i="21"/>
  <c r="I16" i="21"/>
  <c r="W75" i="23"/>
  <c r="S75" i="23"/>
  <c r="Q75" i="23"/>
  <c r="I75" i="23"/>
  <c r="G75" i="23"/>
  <c r="E75" i="23"/>
  <c r="Z67" i="23"/>
  <c r="W67" i="23"/>
  <c r="V67" i="23"/>
  <c r="T67" i="23"/>
  <c r="S67" i="23"/>
  <c r="R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U66" i="23"/>
  <c r="Y66" i="23" s="1"/>
  <c r="W60" i="23"/>
  <c r="S60" i="23"/>
  <c r="Q60" i="23"/>
  <c r="O60" i="23"/>
  <c r="M60" i="23"/>
  <c r="I60" i="23"/>
  <c r="G60" i="23"/>
  <c r="E60" i="23"/>
  <c r="Y58" i="23"/>
  <c r="U54" i="23"/>
  <c r="Y54" i="23" s="1"/>
  <c r="AC54" i="23" s="1"/>
  <c r="R55" i="25"/>
  <c r="J55" i="25"/>
  <c r="H55" i="25"/>
  <c r="F55" i="25"/>
  <c r="R48" i="25"/>
  <c r="R50" i="25" s="1"/>
  <c r="N48" i="25"/>
  <c r="N50" i="25" s="1"/>
  <c r="J48" i="25"/>
  <c r="J50" i="25" s="1"/>
  <c r="J59" i="25" s="1"/>
  <c r="H48" i="25"/>
  <c r="H50" i="25" s="1"/>
  <c r="F48" i="25"/>
  <c r="F50" i="25" s="1"/>
  <c r="P46" i="25"/>
  <c r="O70" i="23" l="1"/>
  <c r="G70" i="23"/>
  <c r="R59" i="25"/>
  <c r="I31" i="21"/>
  <c r="I33" i="21" s="1"/>
  <c r="I39" i="21" s="1"/>
  <c r="M114" i="21"/>
  <c r="M116" i="21" s="1"/>
  <c r="M122" i="21" s="1"/>
  <c r="I158" i="21"/>
  <c r="I159" i="21" s="1"/>
  <c r="M158" i="21"/>
  <c r="M159" i="21" s="1"/>
  <c r="S70" i="23"/>
  <c r="S80" i="23" s="1"/>
  <c r="I75" i="21"/>
  <c r="I76" i="21" s="1"/>
  <c r="I82" i="21" s="1"/>
  <c r="M75" i="21"/>
  <c r="M76" i="21" s="1"/>
  <c r="M82" i="21" s="1"/>
  <c r="I114" i="21"/>
  <c r="I116" i="21" s="1"/>
  <c r="I122" i="21" s="1"/>
  <c r="F59" i="25"/>
  <c r="H59" i="25"/>
  <c r="H87" i="26"/>
  <c r="H90" i="26" s="1"/>
  <c r="H92" i="26" s="1"/>
  <c r="L87" i="26"/>
  <c r="L90" i="26" s="1"/>
  <c r="I70" i="23"/>
  <c r="M31" i="21"/>
  <c r="M33" i="21" s="1"/>
  <c r="M39" i="21" s="1"/>
  <c r="L92" i="26"/>
  <c r="E70" i="23"/>
  <c r="M70" i="23"/>
  <c r="G80" i="23"/>
  <c r="W70" i="23"/>
  <c r="W80" i="23" s="1"/>
  <c r="AC58" i="23"/>
  <c r="T42" i="25"/>
  <c r="T46" i="25"/>
  <c r="H25" i="25"/>
  <c r="F25" i="25"/>
  <c r="W27" i="23"/>
  <c r="W20" i="23"/>
  <c r="S35" i="23"/>
  <c r="G35" i="23"/>
  <c r="S27" i="23"/>
  <c r="I27" i="23"/>
  <c r="E27" i="23"/>
  <c r="Q20" i="23"/>
  <c r="M20" i="23"/>
  <c r="K20" i="23"/>
  <c r="K156" i="21"/>
  <c r="U13" i="23"/>
  <c r="Y13" i="23" s="1"/>
  <c r="AC13" i="23" s="1"/>
  <c r="R25" i="25"/>
  <c r="P12" i="25"/>
  <c r="T12" i="25" s="1"/>
  <c r="W35" i="23"/>
  <c r="AB27" i="23"/>
  <c r="Z27" i="23"/>
  <c r="X27" i="23"/>
  <c r="V27" i="23"/>
  <c r="T27" i="23"/>
  <c r="R27" i="23"/>
  <c r="P27" i="23"/>
  <c r="N27" i="23"/>
  <c r="L27" i="23"/>
  <c r="J27" i="23"/>
  <c r="H27" i="23"/>
  <c r="F27" i="23"/>
  <c r="AA20" i="23"/>
  <c r="N25" i="25"/>
  <c r="P24" i="25"/>
  <c r="T24" i="25" s="1"/>
  <c r="L18" i="25"/>
  <c r="L20" i="25" s="1"/>
  <c r="H18" i="25"/>
  <c r="H20" i="25" s="1"/>
  <c r="F18" i="25"/>
  <c r="F20" i="25" s="1"/>
  <c r="AA27" i="23"/>
  <c r="J25" i="25"/>
  <c r="AA35" i="23"/>
  <c r="R18" i="25"/>
  <c r="R20" i="25" s="1"/>
  <c r="L25" i="25"/>
  <c r="P16" i="25"/>
  <c r="T16" i="25" s="1"/>
  <c r="P23" i="25"/>
  <c r="O27" i="23"/>
  <c r="N18" i="25"/>
  <c r="N20" i="25" s="1"/>
  <c r="P27" i="25"/>
  <c r="T27" i="25" s="1"/>
  <c r="M35" i="23"/>
  <c r="I35" i="23"/>
  <c r="J18" i="25"/>
  <c r="J20" i="25" s="1"/>
  <c r="U24" i="23"/>
  <c r="Y24" i="23" s="1"/>
  <c r="AC24" i="23" s="1"/>
  <c r="K73" i="21"/>
  <c r="P17" i="25"/>
  <c r="T17" i="25" s="1"/>
  <c r="G20" i="23"/>
  <c r="O20" i="23"/>
  <c r="O30" i="23" s="1"/>
  <c r="S20" i="23"/>
  <c r="U33" i="23"/>
  <c r="Y33" i="23" s="1"/>
  <c r="AC33" i="23" s="1"/>
  <c r="E35" i="23"/>
  <c r="Q27" i="23"/>
  <c r="E20" i="23"/>
  <c r="M27" i="23"/>
  <c r="U17" i="23"/>
  <c r="Y17" i="23" s="1"/>
  <c r="AC17" i="23" s="1"/>
  <c r="AC20" i="23" s="1"/>
  <c r="I20" i="23"/>
  <c r="I30" i="23" s="1"/>
  <c r="G27" i="23"/>
  <c r="U18" i="23"/>
  <c r="Y18" i="23" s="1"/>
  <c r="AC18" i="23" s="1"/>
  <c r="U37" i="23"/>
  <c r="Y37" i="23" s="1"/>
  <c r="AC37" i="23" s="1"/>
  <c r="U38" i="23"/>
  <c r="Y38" i="23" s="1"/>
  <c r="AC38" i="23" s="1"/>
  <c r="O35" i="23"/>
  <c r="U34" i="23"/>
  <c r="Y34" i="23" s="1"/>
  <c r="AC34" i="23" s="1"/>
  <c r="Q35" i="23"/>
  <c r="K35" i="23"/>
  <c r="U26" i="23"/>
  <c r="Y26" i="23" s="1"/>
  <c r="K27" i="23"/>
  <c r="O40" i="23" l="1"/>
  <c r="AC35" i="23"/>
  <c r="R29" i="25"/>
  <c r="E30" i="23"/>
  <c r="E40" i="23" s="1"/>
  <c r="S30" i="23"/>
  <c r="S40" i="23" s="1"/>
  <c r="K30" i="23"/>
  <c r="G30" i="23"/>
  <c r="G40" i="23" s="1"/>
  <c r="Q30" i="23"/>
  <c r="Q40" i="23" s="1"/>
  <c r="W30" i="23"/>
  <c r="W40" i="23" s="1"/>
  <c r="I40" i="23"/>
  <c r="U35" i="23"/>
  <c r="U20" i="23"/>
  <c r="Y20" i="23"/>
  <c r="E80" i="23"/>
  <c r="U27" i="23"/>
  <c r="M30" i="23"/>
  <c r="M40" i="23" s="1"/>
  <c r="AA30" i="23"/>
  <c r="AA40" i="23" s="1"/>
  <c r="F29" i="25"/>
  <c r="L29" i="25"/>
  <c r="J29" i="25"/>
  <c r="H29" i="25"/>
  <c r="P18" i="25"/>
  <c r="P20" i="25" s="1"/>
  <c r="K40" i="23"/>
  <c r="N29" i="25"/>
  <c r="T18" i="25"/>
  <c r="T20" i="25" s="1"/>
  <c r="AC26" i="23"/>
  <c r="AC27" i="23" s="1"/>
  <c r="Y27" i="23"/>
  <c r="Y35" i="23"/>
  <c r="P25" i="25"/>
  <c r="T23" i="25"/>
  <c r="T25" i="25" s="1"/>
  <c r="U30" i="23" l="1"/>
  <c r="Y30" i="23" s="1"/>
  <c r="P29" i="25"/>
  <c r="T29" i="25"/>
  <c r="U40" i="23" l="1"/>
  <c r="AC30" i="23"/>
  <c r="AC40" i="23" s="1"/>
  <c r="Y40" i="23"/>
  <c r="F66" i="26" l="1"/>
  <c r="F84" i="26"/>
  <c r="J84" i="26"/>
  <c r="J66" i="26"/>
  <c r="G164" i="21" l="1"/>
  <c r="O75" i="23"/>
  <c r="O80" i="23" s="1"/>
  <c r="U77" i="23"/>
  <c r="Y77" i="23" s="1"/>
  <c r="AC77" i="23" s="1"/>
  <c r="K75" i="23" l="1"/>
  <c r="U73" i="23"/>
  <c r="Y73" i="23" l="1"/>
  <c r="P57" i="25"/>
  <c r="T57" i="25" s="1"/>
  <c r="AA75" i="23" l="1"/>
  <c r="AA60" i="23"/>
  <c r="U78" i="23" l="1"/>
  <c r="Y78" i="23" s="1"/>
  <c r="AC78" i="23" s="1"/>
  <c r="I80" i="23"/>
  <c r="K60" i="23"/>
  <c r="K70" i="23" s="1"/>
  <c r="U59" i="23"/>
  <c r="AC66" i="23"/>
  <c r="AA67" i="23"/>
  <c r="AA70" i="23" s="1"/>
  <c r="AA80" i="23" s="1"/>
  <c r="Q67" i="23"/>
  <c r="Q70" i="23" s="1"/>
  <c r="Q80" i="23" s="1"/>
  <c r="U64" i="23"/>
  <c r="M75" i="23"/>
  <c r="M80" i="23" s="1"/>
  <c r="U74" i="23"/>
  <c r="AC73" i="23"/>
  <c r="K164" i="21"/>
  <c r="G156" i="21"/>
  <c r="K147" i="21" l="1"/>
  <c r="K158" i="21" s="1"/>
  <c r="G147" i="21"/>
  <c r="G158" i="21" s="1"/>
  <c r="P47" i="25"/>
  <c r="L48" i="25"/>
  <c r="L50" i="25" s="1"/>
  <c r="P53" i="25"/>
  <c r="L55" i="25"/>
  <c r="P54" i="25"/>
  <c r="T54" i="25" s="1"/>
  <c r="N55" i="25"/>
  <c r="N59" i="25" s="1"/>
  <c r="Y59" i="23"/>
  <c r="U60" i="23"/>
  <c r="Y74" i="23"/>
  <c r="U75" i="23"/>
  <c r="K80" i="23"/>
  <c r="U70" i="23"/>
  <c r="Y64" i="23"/>
  <c r="U67" i="23"/>
  <c r="P55" i="25" l="1"/>
  <c r="T53" i="25"/>
  <c r="T55" i="25" s="1"/>
  <c r="L59" i="25"/>
  <c r="T47" i="25"/>
  <c r="T48" i="25" s="1"/>
  <c r="T50" i="25" s="1"/>
  <c r="T59" i="25" s="1"/>
  <c r="P48" i="25"/>
  <c r="P50" i="25" s="1"/>
  <c r="P59" i="25" s="1"/>
  <c r="Y67" i="23"/>
  <c r="AC64" i="23"/>
  <c r="AC67" i="23" s="1"/>
  <c r="AC59" i="23"/>
  <c r="AC60" i="23" s="1"/>
  <c r="Y60" i="23"/>
  <c r="Y70" i="23"/>
  <c r="U80" i="23"/>
  <c r="AC74" i="23"/>
  <c r="AC75" i="23" s="1"/>
  <c r="Y75" i="23"/>
  <c r="AC70" i="23" l="1"/>
  <c r="AC80" i="23" s="1"/>
  <c r="Y80" i="23"/>
  <c r="K81" i="21" l="1"/>
  <c r="K64" i="21" l="1"/>
  <c r="K75" i="21" s="1"/>
  <c r="G81" i="21"/>
  <c r="G73" i="21"/>
  <c r="G64" i="21" l="1"/>
  <c r="G75" i="21" s="1"/>
  <c r="G121" i="21" l="1"/>
  <c r="G135" i="21" s="1"/>
  <c r="G159" i="21" s="1"/>
  <c r="G18" i="18" l="1"/>
  <c r="K30" i="18"/>
  <c r="K95" i="18"/>
  <c r="K97" i="18" s="1"/>
  <c r="K99" i="18" s="1"/>
  <c r="G99" i="21"/>
  <c r="G30" i="18"/>
  <c r="G32" i="18" s="1"/>
  <c r="K18" i="18"/>
  <c r="K32" i="18" s="1"/>
  <c r="G110" i="21"/>
  <c r="G65" i="18"/>
  <c r="K99" i="21"/>
  <c r="K121" i="21"/>
  <c r="K135" i="21" s="1"/>
  <c r="K159" i="21" s="1"/>
  <c r="K55" i="18"/>
  <c r="G55" i="18"/>
  <c r="G66" i="18" s="1"/>
  <c r="G95" i="18"/>
  <c r="G97" i="18" s="1"/>
  <c r="G99" i="18" s="1"/>
  <c r="K65" i="18"/>
  <c r="K110" i="21"/>
  <c r="K66" i="18" l="1"/>
  <c r="K101" i="18" s="1"/>
  <c r="K104" i="18" s="1"/>
  <c r="G114" i="21"/>
  <c r="G116" i="21" s="1"/>
  <c r="G122" i="21" s="1"/>
  <c r="G101" i="18"/>
  <c r="G104" i="18" s="1"/>
  <c r="K114" i="21"/>
  <c r="K116" i="21" s="1"/>
  <c r="K122" i="21" s="1"/>
  <c r="K38" i="21" l="1"/>
  <c r="K52" i="21" s="1"/>
  <c r="K76" i="21" s="1"/>
  <c r="K82" i="21" s="1"/>
  <c r="G27" i="21"/>
  <c r="G38" i="21"/>
  <c r="G52" i="21" s="1"/>
  <c r="G76" i="21" s="1"/>
  <c r="G82" i="21" s="1"/>
  <c r="K27" i="21"/>
  <c r="K16" i="21" l="1"/>
  <c r="K31" i="21" s="1"/>
  <c r="K33" i="21" s="1"/>
  <c r="K39" i="21" s="1"/>
  <c r="G16" i="21" l="1"/>
  <c r="G31" i="21" s="1"/>
  <c r="G33" i="21" s="1"/>
  <c r="G39" i="21" s="1"/>
  <c r="J29" i="26" l="1"/>
  <c r="J40" i="26" s="1"/>
  <c r="J42" i="26" s="1"/>
  <c r="F40" i="26"/>
  <c r="F42" i="26" s="1"/>
  <c r="J90" i="26" l="1"/>
  <c r="J92" i="26" s="1"/>
  <c r="J93" i="26" s="1"/>
  <c r="F90" i="26" l="1"/>
  <c r="F92" i="26" s="1"/>
  <c r="F93" i="26" s="1"/>
</calcChain>
</file>

<file path=xl/sharedStrings.xml><?xml version="1.0" encoding="utf-8"?>
<sst xmlns="http://schemas.openxmlformats.org/spreadsheetml/2006/main" count="593" uniqueCount="274">
  <si>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</si>
  <si>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</si>
  <si>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</si>
  <si>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</si>
  <si>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</si>
  <si>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</si>
  <si>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</si>
  <si>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</si>
  <si>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</si>
  <si>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</si>
  <si>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</si>
  <si>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</si>
  <si>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</si>
  <si>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</si>
  <si>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</si>
  <si>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</si>
  <si>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</si>
  <si>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เงินลงทุนในบริษัทย่อยและตราสารทุนอื่น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</si>
  <si>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</si>
  <si>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</si>
  <si>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</si>
  <si>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</si>
  <si>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</si>
  <si>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</si>
  <si>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</si>
  <si>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</si>
  <si>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</si>
  <si>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</si>
  <si>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</si>
  <si>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</si>
  <si>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</si>
  <si>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</si>
  <si>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</si>
  <si>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</si>
  <si>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</si>
  <si>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</si>
  <si>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</si>
  <si>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</si>
  <si>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</si>
  <si>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</si>
  <si>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</si>
  <si>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</si>
  <si>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</si>
  <si>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</si>
  <si>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</si>
  <si>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</si>
  <si>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</si>
  <si>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</si>
  <si>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</si>
  <si>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</si>
  <si>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</si>
  <si>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</si>
  <si>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</si>
  <si>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</si>
  <si>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</si>
  <si>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</si>
  <si>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</si>
  <si>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</si>
  <si>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(ไม่ได้ตรวจสอบ)</t>
  </si>
  <si>
    <t>รายได้</t>
  </si>
  <si>
    <t>รายได้จากการขาย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</si>
  <si>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</si>
  <si>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</si>
  <si>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</si>
  <si>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</si>
  <si>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</si>
  <si>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</si>
  <si>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</si>
  <si>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</si>
  <si>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</si>
  <si>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</si>
  <si>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กำไรก่อนภาษีเงินได้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</si>
  <si>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</si>
  <si>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</si>
  <si>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</si>
  <si>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</si>
  <si>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</si>
  <si>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</si>
  <si>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</si>
  <si>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</si>
  <si>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</si>
  <si>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</si>
  <si>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</si>
  <si>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</si>
  <si>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</si>
  <si>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</si>
  <si>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</si>
  <si>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</si>
  <si>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</si>
  <si>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</si>
  <si>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</si>
  <si>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</si>
  <si>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</si>
  <si>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</si>
  <si>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</si>
  <si>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</si>
  <si>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</si>
  <si>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</si>
  <si>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</si>
  <si>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</si>
  <si>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</si>
  <si>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</si>
  <si>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</si>
  <si>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</si>
  <si>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</si>
  <si>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</si>
  <si>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</si>
  <si>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</si>
  <si>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</si>
  <si>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</si>
  <si>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</si>
  <si>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</si>
  <si>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</si>
  <si>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เงินให้กู้ยืมแก่บริษัทย่อย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</si>
  <si>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</si>
  <si>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</si>
  <si>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</si>
  <si>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รวมส่วนของผู้ถือหุ้นของบริษัทใหญ่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</si>
  <si>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</si>
  <si>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</si>
  <si>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</si>
  <si>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</si>
  <si>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</si>
  <si>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4</t>
  </si>
  <si>
    <t>เงินให้กู้ยืมแก่การร่วมค้า</t>
  </si>
  <si>
    <t>7</t>
  </si>
  <si>
    <t>เงินสดรับจากหุ้นทุนออกให้ตามการใช้สิทธิของใบสำคัญแสดงสิทธิ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</si>
  <si>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</si>
  <si>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</si>
  <si>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</si>
  <si>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</si>
  <si>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</si>
  <si>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</si>
  <si>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</si>
  <si>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ความเสี่ยงกระแสเงินสด</t>
  </si>
  <si>
    <t>ที่ออกและ</t>
  </si>
  <si>
    <t>ชำระแล้ว</t>
  </si>
  <si>
    <t xml:space="preserve">เงินเบิกเกินบัญชีและเงินกู้ยืมระยะสั้น </t>
  </si>
  <si>
    <t>จากสถาบันการเงิน</t>
  </si>
  <si>
    <t>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</si>
  <si>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</si>
  <si>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ผลต่างที่เกิดจากรายการภายใต้</t>
  </si>
  <si>
    <t>การควบคุมเดียวกัน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</si>
  <si>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</si>
  <si>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</si>
  <si>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กระแสเงินสด</t>
  </si>
  <si>
    <t>ป้องกันความเสี่ยง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</si>
  <si>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</si>
  <si>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</si>
  <si>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</si>
  <si>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</si>
  <si>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</si>
  <si>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</si>
  <si>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</si>
  <si>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</si>
  <si>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</si>
  <si>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</si>
  <si>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</si>
  <si>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</si>
  <si>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(กำไร) ขาดทุนจากอัตราแลกเปลี่ยนที่ยังไม่เกิดขึ้น</t>
  </si>
  <si>
    <t>ยอดคงเหลือ ณ วันที่ 1 มกราคม 2561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</si>
  <si>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</si>
  <si>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</si>
  <si>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</si>
  <si>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</si>
  <si>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ผลกำไร</t>
  </si>
  <si>
    <t>รายได้ดอกเบี้ย</t>
  </si>
  <si>
    <t>กำไรจากการซื้อในราคาที่ต่ำกว่ามูลค่ายุติธรรม</t>
  </si>
  <si>
    <t>ขาดทุนจากการด้อยค่า</t>
  </si>
  <si>
    <t>ค่าใช้จ่ายภาษีเงินได้</t>
  </si>
  <si>
    <t>รายการที่อาจถูกจัดประเภทใหม่ไว้ในกำไรหรือขาดทุน</t>
  </si>
  <si>
    <t>ในภายหลัง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</si>
  <si>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</si>
  <si>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</si>
  <si>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</si>
  <si>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ที่กำหนดไว้</t>
  </si>
  <si>
    <t>รวมรายการที่จะไม่ถูกจัดประเภทใหม่ไว้ในกำไรหรือขาดทุน</t>
  </si>
  <si>
    <t>(ขาดทุน)</t>
  </si>
  <si>
    <t>จากเครื่องมือ</t>
  </si>
  <si>
    <t>ส่วนเกินระหว่าง</t>
  </si>
  <si>
    <t>การ</t>
  </si>
  <si>
    <t>ป้องกัน</t>
  </si>
  <si>
    <t>ราคาทุนสูงกว่า</t>
  </si>
  <si>
    <t>แปลงค่า</t>
  </si>
  <si>
    <t>ราคาตามบัญชีของ</t>
  </si>
  <si>
    <t>บริษัทย่อยที่ได้มา</t>
  </si>
  <si>
    <t>รวมเงินทุนที่ได้รับจากผู้ถือหุ้นและการจัดสรร</t>
  </si>
  <si>
    <t>การได้มาของส่วนได้เสียที่ไม่มีอำนาจควบคุมโดย</t>
  </si>
  <si>
    <t>อำนาจควบคุมไม่เปลี่ยนแปลง</t>
  </si>
  <si>
    <t>องค์ประกอบอื่นของ</t>
  </si>
  <si>
    <t xml:space="preserve">ผลกำไร </t>
  </si>
  <si>
    <t>รวมรายการกับผู้ถือหุ้นที่บันทึกโดยตรงเข้าส่วนของผู้ถือหุ้น</t>
  </si>
  <si>
    <t>เงินสดจ่ายสุทธิจากการซื้อธุรกิจ</t>
  </si>
  <si>
    <t>และการร่วมค้า</t>
  </si>
  <si>
    <t>เงินจ่ายล่วงหน้าจากการซื้อเงินลงทุนเพิ่มเติมในบริษัทย่อย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</si>
  <si>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</si>
  <si>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</si>
  <si>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</si>
  <si>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การได้มาของส่วนได้เสียที่ไม่มีอำนาจควบคุม</t>
  </si>
  <si>
    <t>ผ่านการรวมธุรกิจ</t>
  </si>
  <si>
    <t>11</t>
  </si>
  <si>
    <t>30 กันยายน</t>
  </si>
  <si>
    <t>วันที่ 30 กันยายน</t>
  </si>
  <si>
    <t>หนี้สงสัยจะสูญ</t>
  </si>
  <si>
    <t>ในหน่วยงานต่างประเทศ</t>
  </si>
  <si>
    <t>สำหรับงวดเก้าเดือนสิ้นสุด</t>
  </si>
  <si>
    <t>ส่วนทุนให้ผู้ถือหุ้น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</si>
  <si>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</si>
  <si>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</si>
  <si>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รวมเงินทุนที่ได้รับจากผู้ถือหุ้นและการจัดสรรส่วนทุนให้ผู้ถือหุ้น</t>
  </si>
  <si>
    <t>กำไรจากการคืนทุนในบริษัทย่อย</t>
  </si>
  <si>
    <t>เงินสดรับจากการคืนทุนในบริษัทย่อย</t>
  </si>
  <si>
    <t>กำไรจากอัตราแลกเปลี่ยน - สุทธิ</t>
  </si>
  <si>
    <t>ขาดทุนจากอัตราแลกเปลี่ยน - 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</si>
  <si>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 xml:space="preserve">(บาท) </t>
    </r>
  </si>
  <si>
    <t xml:space="preserve">ขาดทุนจากอัตราแลกเปลี่ยน - สุทธิ </t>
  </si>
  <si>
    <t>มูลค่าหุ้นสามัญ</t>
  </si>
  <si>
    <t>หุ้นทุนออกให้ตามการใช้สิทธิของใบสำคัญแสดงสิทธิ</t>
  </si>
  <si>
    <t>รวมรายการกับผู้ถือหุ้นที่บันทึกโดยตรง</t>
  </si>
  <si>
    <t>เข้าส่วนของผู้ถือหุ้น</t>
  </si>
  <si>
    <t>ประมาณการหนี้สูญและหนี้สงสัยจะสูญ - สุทธิ</t>
  </si>
  <si>
    <t>ขาดทุนจากการตัดจำหน่ายที่ดิน อาคารและอุปกรณ์-สุทธิ</t>
  </si>
  <si>
    <t>เงินสดจ่ายจากการซื้อเงินลงทุนเพิ่มเติมในบริษัทย่อย</t>
  </si>
  <si>
    <t>เงินสดรับจากการกู้ยืมระยะสั้นและระยะยาว</t>
  </si>
  <si>
    <t>เงินสดรับจากการออกหุ้นกู้ - สุทธิจากต้นทุนการออกหุ้นกู้</t>
  </si>
  <si>
    <t>ภาษีเงินได้ของรายการที่จะไม่ถูกจัดประเภทใหม่ไว้ในกำไร</t>
  </si>
  <si>
    <t>ผลกำไรสุทธิจากการป้องกันความเสี่ยงของเงินลงทุนสุทธิ</t>
  </si>
  <si>
    <t>ผลขาดทุนจากการวัดมูลค่าใหม่ของผลประโยชน์พนักงาน</t>
  </si>
  <si>
    <r>
      <t xml:space="preserve">กำไรต่อหุ้นปรับลด </t>
    </r>
    <r>
      <rPr>
        <i/>
        <sz val="15"/>
        <rFont val="Angsana New"/>
        <family val="1"/>
      </rPr>
      <t xml:space="preserve">(บาท) </t>
    </r>
  </si>
  <si>
    <t>4, 5</t>
  </si>
  <si>
    <t>6</t>
  </si>
  <si>
    <t>4, 13</t>
  </si>
  <si>
    <t>4, 17</t>
  </si>
  <si>
    <t>ค่าใช้จ่าย (รายได้) ภาษีเงินได้</t>
  </si>
  <si>
    <t>กำไร (ขาดทุน) เบ็ดเสร็จอื่นสำหรับงวด - สุทธิจากภาษีเงินได้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</si>
  <si>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</si>
  <si>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</si>
  <si>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</si>
  <si>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เงินให้กู้ยืมระยะสั้นแก่กิจการที่เกี่ยวข้องกันและ</t>
  </si>
  <si>
    <t>ดอกเบี้ยค้างรับจากกิจการที่เกี่ยวข้องกัน</t>
  </si>
  <si>
    <t>4, 10</t>
  </si>
  <si>
    <t>ผลกำไร (ขาดทุน) จากเครื่องมือป้องกัน</t>
  </si>
  <si>
    <t>ผลต่างของอัตราแลกเปลี่ยน</t>
  </si>
  <si>
    <t>จากการแปลงค่างบการเงิน</t>
  </si>
  <si>
    <t>4, 14</t>
  </si>
  <si>
    <t>12</t>
  </si>
  <si>
    <t>4, 15</t>
  </si>
  <si>
    <t>4, 7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</si>
  <si>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</si>
  <si>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</si>
  <si>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ส่วนแบ่งกำไร (ขาดทุน) สุทธิจากการร่วมค้า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</si>
  <si>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</si>
  <si>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</si>
  <si>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</si>
  <si>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</si>
  <si>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</si>
  <si>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ค่าใช้จ่ายผลประโยชน์ของพนักงานที่เกี่ยวข้องกับโครงการผลประโยชน์</t>
  </si>
  <si>
    <t>ส่วนแบ่ง (กำไร) ขาดทุนสุทธิจากการร่วมค้า</t>
  </si>
  <si>
    <t>กลับรายการประมาณการการด้อยค่าของที่ดิน อาคารและอุปกรณ์</t>
  </si>
  <si>
    <t>ประมาณการขาดทุนจากการปรับมูลค่าสินค้า</t>
  </si>
  <si>
    <t>จ่ายผลประโยชน์ของพนักงานที่เกี่ยวข้องกับโครงการผลประโยชน์</t>
  </si>
  <si>
    <t>กระแสเงินสดสุทธิได้มาจาก (ใช้ไปใน) กิจกรรมดำเนินงาน</t>
  </si>
  <si>
    <t>7, 8</t>
  </si>
  <si>
    <t>เงินสดรับจากการขาย (เงินสดจ่ายเพื่อซื้อ) เงินลงทุนอื่น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</si>
  <si>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</si>
  <si>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</si>
  <si>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เงินสดจ่ายเพื่อชำระคืนเงินกู้ยืมระยะสั้นและระยะยาว</t>
  </si>
  <si>
    <t>เงินสดจ่ายสำหรับต้นทุนทางการเงินรอตัดบัญชี</t>
  </si>
  <si>
    <t>เงินสดรับจากการขายบริษัทย่อย</t>
  </si>
  <si>
    <t>ขาดทุนจากการขายบริษัทย่อย</t>
  </si>
  <si>
    <t>กระแสเงินสดสุทธิได้มาจาก (ใช้ไปใน) การดำเนินงาน</t>
  </si>
  <si>
    <t>ภาษีเงินได้รับ (จ่ายออก)</t>
  </si>
  <si>
    <t>(กำไร) ขาดทุนจากการจำหน่ายที่ดิน อาคารและอุปกรณ์-สุทธิ</t>
  </si>
  <si>
    <t>ผลกำไร (ขาดทุน) สุทธิจากเครื่องมือป้องกันความเสี่ยงกระแสเงินสด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</si>
</sst>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6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4"/>
      <name val="Angsana New"/>
      <family val="1"/>
    </font>
    <font>
      <b/>
      <i/>
      <sz val="14"/>
      <name val="Times New Roman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color rgb="FFFF0000"/>
      <name val="Angsana New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1"/>
      <color theme="0"/>
      <name val="Times New Roman"/>
      <family val="1"/>
    </font>
    <font>
      <i/>
      <sz val="15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84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166" fontId="10" fillId="0" borderId="0" applyFont="0" applyFill="0" applyBorder="0" applyProtection="0">
      <alignment horizontal="right"/>
    </xf>
    <xf numFmtId="221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223" fontId="19" fillId="0" borderId="0" applyFont="0" applyFill="0" applyBorder="0" applyAlignment="0" applyProtection="0"/>
    <xf numFmtId="224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9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0" fontId="22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2" fontId="36" fillId="0" borderId="0" applyFont="0" applyFill="0" applyBorder="0" applyAlignment="0" applyProtection="0"/>
    <xf numFmtId="0" fontId="16" fillId="0" borderId="0"/>
    <xf numFmtId="0" fontId="16" fillId="0" borderId="0"/>
    <xf numFmtId="23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4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5" fontId="10" fillId="0" borderId="0"/>
    <xf numFmtId="236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7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38" fontId="10" fillId="0" borderId="0" applyFont="0" applyFill="0" applyBorder="0" applyAlignment="0" applyProtection="0"/>
    <xf numFmtId="239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71" fillId="8" borderId="18" applyNumberFormat="0" applyAlignment="0" applyProtection="0"/>
    <xf numFmtId="214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165" fontId="8" fillId="0" borderId="0" applyFont="0" applyFill="0" applyBorder="0" applyAlignment="0" applyProtection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7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2" fillId="0" borderId="0"/>
    <xf numFmtId="248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9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5" fontId="91" fillId="0" borderId="6">
      <alignment horizontal="left"/>
    </xf>
    <xf numFmtId="0" fontId="20" fillId="0" borderId="25"/>
    <xf numFmtId="2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0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1" fontId="31" fillId="0" borderId="0"/>
    <xf numFmtId="252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3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7" fontId="12" fillId="0" borderId="0"/>
    <xf numFmtId="223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3" fontId="12" fillId="0" borderId="30"/>
    <xf numFmtId="224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4" fontId="86" fillId="0" borderId="0" applyNumberFormat="0" applyFill="0" applyBorder="0" applyAlignment="0" applyProtection="0"/>
    <xf numFmtId="214" fontId="86" fillId="0" borderId="0" applyNumberFormat="0" applyFill="0" applyBorder="0" applyAlignment="0" applyProtection="0"/>
    <xf numFmtId="214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2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 applyFill="0"/>
    <xf numFmtId="228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4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1" fontId="53" fillId="0" borderId="0" applyFont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ill="0" applyBorder="0" applyProtection="0">
      <alignment horizontal="right"/>
    </xf>
    <xf numFmtId="233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4" fontId="101" fillId="0" borderId="0">
      <alignment horizontal="right"/>
    </xf>
    <xf numFmtId="166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8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4" fillId="0" borderId="0">
      <alignment vertical="top"/>
    </xf>
    <xf numFmtId="167" fontId="14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2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4" fontId="99" fillId="0" borderId="56">
      <protection locked="0"/>
    </xf>
    <xf numFmtId="0" fontId="198" fillId="0" borderId="57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7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32" fillId="0" borderId="0"/>
    <xf numFmtId="240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0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7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5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435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21" applyNumberFormat="1" applyFont="1" applyFill="1" applyAlignment="1">
      <alignment horizontal="left"/>
    </xf>
    <xf numFmtId="0" fontId="5" fillId="0" borderId="0" xfId="2021" applyFont="1" applyFill="1"/>
    <xf numFmtId="37" fontId="4" fillId="0" borderId="0" xfId="2021" applyNumberFormat="1" applyFont="1" applyFill="1" applyAlignment="1"/>
    <xf numFmtId="37" fontId="5" fillId="0" borderId="0" xfId="2021" applyNumberFormat="1" applyFont="1" applyFill="1" applyAlignment="1">
      <alignment horizontal="center"/>
    </xf>
    <xf numFmtId="49" fontId="6" fillId="0" borderId="0" xfId="2021" applyNumberFormat="1" applyFont="1" applyFill="1" applyAlignment="1">
      <alignment horizontal="center"/>
    </xf>
    <xf numFmtId="37" fontId="5" fillId="0" borderId="0" xfId="2021" applyNumberFormat="1" applyFont="1" applyFill="1"/>
    <xf numFmtId="37" fontId="2" fillId="0" borderId="0" xfId="2021" applyNumberFormat="1" applyFont="1" applyFill="1" applyAlignment="1">
      <alignment horizontal="left"/>
    </xf>
    <xf numFmtId="0" fontId="5" fillId="0" borderId="0" xfId="202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21" applyNumberFormat="1" applyFont="1" applyFill="1" applyAlignment="1">
      <alignment horizontal="left"/>
    </xf>
    <xf numFmtId="0" fontId="4" fillId="0" borderId="0" xfId="2021" applyFont="1" applyFill="1" applyBorder="1" applyAlignment="1">
      <alignment horizontal="center"/>
    </xf>
    <xf numFmtId="0" fontId="5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21" applyNumberFormat="1" applyFont="1" applyFill="1" applyAlignment="1">
      <alignment horizontal="left"/>
    </xf>
    <xf numFmtId="37" fontId="5" fillId="0" borderId="0" xfId="2021" applyNumberFormat="1" applyFont="1" applyFill="1" applyAlignment="1">
      <alignment horizontal="centerContinuous"/>
    </xf>
    <xf numFmtId="1" fontId="5" fillId="0" borderId="0" xfId="2021" quotePrefix="1" applyNumberFormat="1" applyFont="1" applyFill="1" applyBorder="1" applyAlignment="1">
      <alignment horizontal="center"/>
    </xf>
    <xf numFmtId="49" fontId="251" fillId="0" borderId="0" xfId="2021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71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/>
    <xf numFmtId="37" fontId="4" fillId="0" borderId="0" xfId="2021" applyNumberFormat="1" applyFont="1" applyFill="1"/>
    <xf numFmtId="171" fontId="5" fillId="0" borderId="0" xfId="2021" applyNumberFormat="1" applyFont="1" applyFill="1" applyBorder="1"/>
    <xf numFmtId="173" fontId="5" fillId="0" borderId="0" xfId="0" applyNumberFormat="1" applyFont="1" applyFill="1" applyAlignment="1">
      <alignment horizontal="right"/>
    </xf>
    <xf numFmtId="171" fontId="5" fillId="0" borderId="10" xfId="0" applyNumberFormat="1" applyFont="1" applyFill="1" applyBorder="1" applyAlignment="1"/>
    <xf numFmtId="171" fontId="4" fillId="0" borderId="0" xfId="2021" applyNumberFormat="1" applyFont="1" applyFill="1" applyAlignment="1">
      <alignment vertical="center"/>
    </xf>
    <xf numFmtId="171" fontId="5" fillId="0" borderId="0" xfId="0" applyNumberFormat="1" applyFont="1" applyFill="1" applyBorder="1" applyAlignment="1"/>
    <xf numFmtId="165" fontId="5" fillId="0" borderId="0" xfId="1482" applyFont="1" applyFill="1"/>
    <xf numFmtId="39" fontId="4" fillId="0" borderId="0" xfId="2021" applyNumberFormat="1" applyFont="1" applyFill="1"/>
    <xf numFmtId="0" fontId="5" fillId="0" borderId="0" xfId="0" applyFont="1" applyFill="1" applyAlignment="1">
      <alignment horizontal="left"/>
    </xf>
    <xf numFmtId="171" fontId="4" fillId="0" borderId="0" xfId="0" applyNumberFormat="1" applyFont="1" applyFill="1" applyBorder="1" applyAlignment="1"/>
    <xf numFmtId="165" fontId="5" fillId="0" borderId="0" xfId="1482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2023" applyFont="1" applyFill="1"/>
    <xf numFmtId="0" fontId="5" fillId="0" borderId="0" xfId="0" applyFont="1" applyFill="1"/>
    <xf numFmtId="172" fontId="5" fillId="0" borderId="0" xfId="1482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/>
    </xf>
    <xf numFmtId="39" fontId="5" fillId="0" borderId="0" xfId="2025" applyFont="1" applyFill="1" applyAlignment="1"/>
    <xf numFmtId="41" fontId="5" fillId="0" borderId="0" xfId="0" applyNumberFormat="1" applyFont="1" applyFill="1" applyBorder="1" applyAlignment="1"/>
    <xf numFmtId="0" fontId="25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72" fontId="5" fillId="0" borderId="0" xfId="1482" applyNumberFormat="1" applyFont="1" applyFill="1" applyBorder="1" applyAlignment="1"/>
    <xf numFmtId="165" fontId="5" fillId="0" borderId="10" xfId="1482" applyFont="1" applyFill="1" applyBorder="1" applyAlignment="1"/>
    <xf numFmtId="37" fontId="6" fillId="0" borderId="0" xfId="2021" applyNumberFormat="1" applyFont="1" applyFill="1" applyAlignment="1">
      <alignment horizontal="center"/>
    </xf>
    <xf numFmtId="0" fontId="4" fillId="0" borderId="0" xfId="2021" applyFont="1" applyFill="1" applyAlignment="1"/>
    <xf numFmtId="0" fontId="5" fillId="0" borderId="0" xfId="2021" applyFont="1" applyFill="1" applyBorder="1" applyAlignment="1"/>
    <xf numFmtId="0" fontId="5" fillId="0" borderId="0" xfId="2021" applyFont="1" applyFill="1" applyAlignment="1">
      <alignment horizontal="left"/>
    </xf>
    <xf numFmtId="0" fontId="5" fillId="0" borderId="0" xfId="2021" applyFont="1" applyFill="1" applyAlignment="1"/>
    <xf numFmtId="0" fontId="249" fillId="0" borderId="0" xfId="0" applyFont="1" applyFill="1"/>
    <xf numFmtId="39" fontId="5" fillId="0" borderId="0" xfId="2021" applyNumberFormat="1" applyFont="1" applyFill="1"/>
    <xf numFmtId="0" fontId="5" fillId="0" borderId="0" xfId="2021" applyFont="1" applyFill="1" applyAlignment="1">
      <alignment horizontal="center"/>
    </xf>
    <xf numFmtId="39" fontId="5" fillId="0" borderId="0" xfId="2021" applyNumberFormat="1" applyFont="1" applyFill="1" applyAlignment="1">
      <alignment horizontal="left"/>
    </xf>
    <xf numFmtId="0" fontId="249" fillId="0" borderId="0" xfId="2014" applyFont="1"/>
    <xf numFmtId="37" fontId="252" fillId="0" borderId="0" xfId="2021" quotePrefix="1" applyNumberFormat="1" applyFont="1" applyFill="1" applyAlignment="1">
      <alignment horizontal="left"/>
    </xf>
    <xf numFmtId="37" fontId="252" fillId="0" borderId="0" xfId="2021" applyNumberFormat="1" applyFont="1" applyFill="1" applyAlignment="1">
      <alignment horizontal="center"/>
    </xf>
    <xf numFmtId="49" fontId="253" fillId="0" borderId="0" xfId="2021" applyNumberFormat="1" applyFont="1" applyFill="1" applyAlignment="1">
      <alignment horizontal="center"/>
    </xf>
    <xf numFmtId="1" fontId="252" fillId="0" borderId="0" xfId="2021" quotePrefix="1" applyNumberFormat="1" applyFont="1" applyFill="1" applyAlignment="1">
      <alignment horizontal="center"/>
    </xf>
    <xf numFmtId="1" fontId="252" fillId="0" borderId="0" xfId="2021" applyNumberFormat="1" applyFont="1" applyFill="1" applyAlignment="1">
      <alignment horizontal="center"/>
    </xf>
    <xf numFmtId="0" fontId="252" fillId="0" borderId="0" xfId="2021" applyFont="1" applyFill="1"/>
    <xf numFmtId="37" fontId="5" fillId="0" borderId="0" xfId="2021" applyNumberFormat="1" applyFont="1" applyFill="1" applyBorder="1"/>
    <xf numFmtId="0" fontId="250" fillId="0" borderId="0" xfId="0" applyFont="1" applyFill="1" applyAlignment="1">
      <alignment horizontal="left"/>
    </xf>
    <xf numFmtId="0" fontId="4" fillId="0" borderId="0" xfId="0" applyFont="1" applyFill="1" applyAlignment="1"/>
    <xf numFmtId="1" fontId="5" fillId="0" borderId="0" xfId="2021" applyNumberFormat="1" applyFont="1" applyFill="1" applyBorder="1" applyAlignment="1">
      <alignment horizontal="center"/>
    </xf>
    <xf numFmtId="172" fontId="5" fillId="0" borderId="0" xfId="1482" applyNumberFormat="1" applyFont="1" applyFill="1"/>
    <xf numFmtId="43" fontId="5" fillId="0" borderId="0" xfId="2021" applyNumberFormat="1" applyFont="1" applyFill="1"/>
    <xf numFmtId="172" fontId="5" fillId="0" borderId="0" xfId="1482" applyNumberFormat="1" applyFont="1" applyFill="1" applyAlignment="1"/>
    <xf numFmtId="43" fontId="4" fillId="0" borderId="0" xfId="2021" applyNumberFormat="1" applyFont="1" applyFill="1" applyBorder="1"/>
    <xf numFmtId="165" fontId="5" fillId="0" borderId="0" xfId="1482" applyFont="1" applyFill="1" applyBorder="1" applyAlignment="1"/>
    <xf numFmtId="41" fontId="5" fillId="0" borderId="0" xfId="2021" applyNumberFormat="1" applyFont="1" applyFill="1"/>
    <xf numFmtId="41" fontId="4" fillId="0" borderId="0" xfId="2021" applyNumberFormat="1" applyFont="1" applyFill="1" applyBorder="1"/>
    <xf numFmtId="173" fontId="4" fillId="0" borderId="0" xfId="0" applyNumberFormat="1" applyFont="1" applyFill="1" applyBorder="1" applyAlignment="1">
      <alignment horizontal="right"/>
    </xf>
    <xf numFmtId="173" fontId="6" fillId="0" borderId="0" xfId="2024" quotePrefix="1" applyNumberFormat="1" applyFont="1" applyFill="1" applyBorder="1" applyAlignment="1">
      <alignment horizontal="center"/>
    </xf>
    <xf numFmtId="43" fontId="5" fillId="0" borderId="0" xfId="1507" applyFont="1" applyFill="1" applyAlignment="1"/>
    <xf numFmtId="172" fontId="4" fillId="0" borderId="0" xfId="0" applyNumberFormat="1" applyFont="1" applyFill="1" applyBorder="1" applyAlignment="1"/>
    <xf numFmtId="37" fontId="6" fillId="0" borderId="0" xfId="2025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43" fontId="5" fillId="0" borderId="0" xfId="2021" applyNumberFormat="1" applyFont="1" applyFill="1" applyBorder="1"/>
    <xf numFmtId="173" fontId="5" fillId="0" borderId="0" xfId="1523" applyNumberFormat="1" applyFont="1" applyFill="1" applyAlignment="1">
      <alignment vertical="center"/>
    </xf>
    <xf numFmtId="173" fontId="5" fillId="0" borderId="0" xfId="1523" applyNumberFormat="1" applyFont="1" applyFill="1" applyBorder="1" applyAlignment="1">
      <alignment vertical="center"/>
    </xf>
    <xf numFmtId="173" fontId="4" fillId="0" borderId="0" xfId="1523" applyNumberFormat="1" applyFont="1" applyFill="1" applyBorder="1" applyAlignment="1">
      <alignment vertical="center"/>
    </xf>
    <xf numFmtId="173" fontId="5" fillId="0" borderId="0" xfId="2021" applyNumberFormat="1" applyFont="1" applyFill="1"/>
    <xf numFmtId="173" fontId="5" fillId="0" borderId="0" xfId="1482" applyNumberFormat="1" applyFont="1" applyFill="1" applyBorder="1" applyAlignment="1">
      <alignment vertical="center"/>
    </xf>
    <xf numFmtId="173" fontId="5" fillId="0" borderId="0" xfId="2021" applyNumberFormat="1" applyFont="1" applyFill="1" applyBorder="1"/>
    <xf numFmtId="173" fontId="4" fillId="0" borderId="0" xfId="2021" applyNumberFormat="1" applyFont="1" applyFill="1" applyBorder="1"/>
    <xf numFmtId="173" fontId="4" fillId="0" borderId="23" xfId="1482" applyNumberFormat="1" applyFont="1" applyFill="1" applyBorder="1" applyAlignment="1">
      <alignment horizontal="right"/>
    </xf>
    <xf numFmtId="172" fontId="4" fillId="0" borderId="23" xfId="1482" applyNumberFormat="1" applyFont="1" applyFill="1" applyBorder="1" applyAlignment="1"/>
    <xf numFmtId="172" fontId="5" fillId="0" borderId="10" xfId="1482" applyNumberFormat="1" applyFont="1" applyFill="1" applyBorder="1" applyAlignment="1"/>
    <xf numFmtId="165" fontId="260" fillId="0" borderId="0" xfId="1482" applyFont="1" applyFill="1"/>
    <xf numFmtId="37" fontId="261" fillId="0" borderId="0" xfId="2021" applyNumberFormat="1" applyFont="1" applyFill="1"/>
    <xf numFmtId="49" fontId="262" fillId="0" borderId="0" xfId="2021" applyNumberFormat="1" applyFont="1" applyFill="1" applyAlignment="1">
      <alignment horizontal="center"/>
    </xf>
    <xf numFmtId="165" fontId="261" fillId="0" borderId="0" xfId="1482" applyFont="1" applyFill="1"/>
    <xf numFmtId="0" fontId="261" fillId="0" borderId="0" xfId="2021" applyFont="1" applyFill="1"/>
    <xf numFmtId="172" fontId="5" fillId="0" borderId="0" xfId="1482" applyNumberFormat="1" applyFont="1" applyFill="1" applyBorder="1"/>
    <xf numFmtId="0" fontId="6" fillId="0" borderId="0" xfId="2021" applyFont="1" applyFill="1" applyBorder="1" applyAlignment="1">
      <alignment horizontal="center"/>
    </xf>
    <xf numFmtId="37" fontId="180" fillId="0" borderId="0" xfId="2021" applyNumberFormat="1" applyFont="1" applyFill="1" applyAlignment="1"/>
    <xf numFmtId="37" fontId="255" fillId="0" borderId="0" xfId="2021" applyNumberFormat="1" applyFont="1" applyFill="1" applyAlignment="1"/>
    <xf numFmtId="0" fontId="3" fillId="0" borderId="0" xfId="2021" applyFont="1" applyFill="1"/>
    <xf numFmtId="37" fontId="61" fillId="0" borderId="0" xfId="2021" applyNumberFormat="1" applyFont="1" applyFill="1" applyAlignment="1"/>
    <xf numFmtId="37" fontId="3" fillId="0" borderId="0" xfId="2021" quotePrefix="1" applyNumberFormat="1" applyFont="1" applyFill="1" applyAlignment="1">
      <alignment horizontal="left"/>
    </xf>
    <xf numFmtId="37" fontId="3" fillId="0" borderId="0" xfId="2021" applyNumberFormat="1" applyFont="1" applyFill="1" applyAlignment="1">
      <alignment horizontal="center"/>
    </xf>
    <xf numFmtId="49" fontId="256" fillId="0" borderId="0" xfId="2021" applyNumberFormat="1" applyFont="1" applyFill="1" applyAlignment="1">
      <alignment horizontal="center"/>
    </xf>
    <xf numFmtId="1" fontId="3" fillId="0" borderId="0" xfId="2021" quotePrefix="1" applyNumberFormat="1" applyFont="1" applyFill="1" applyAlignment="1">
      <alignment horizontal="center"/>
    </xf>
    <xf numFmtId="1" fontId="3" fillId="0" borderId="0" xfId="2021" applyNumberFormat="1" applyFont="1" applyFill="1" applyAlignment="1">
      <alignment horizontal="center"/>
    </xf>
    <xf numFmtId="0" fontId="4" fillId="0" borderId="0" xfId="2021" applyFont="1" applyFill="1" applyBorder="1" applyAlignment="1"/>
    <xf numFmtId="49" fontId="6" fillId="0" borderId="0" xfId="2021" applyNumberFormat="1" applyFont="1" applyFill="1" applyBorder="1" applyAlignment="1">
      <alignment horizontal="center"/>
    </xf>
    <xf numFmtId="37" fontId="3" fillId="0" borderId="0" xfId="2021" applyNumberFormat="1" applyFont="1" applyFill="1"/>
    <xf numFmtId="49" fontId="257" fillId="0" borderId="0" xfId="2021" applyNumberFormat="1" applyFont="1" applyFill="1" applyBorder="1" applyAlignment="1">
      <alignment horizontal="center"/>
    </xf>
    <xf numFmtId="49" fontId="3" fillId="0" borderId="0" xfId="2021" applyNumberFormat="1" applyFont="1" applyFill="1" applyAlignment="1">
      <alignment horizontal="center"/>
    </xf>
    <xf numFmtId="37" fontId="5" fillId="0" borderId="0" xfId="2021" applyNumberFormat="1" applyFont="1" applyFill="1" applyAlignment="1">
      <alignment horizontal="left" vertical="center"/>
    </xf>
    <xf numFmtId="171" fontId="5" fillId="0" borderId="0" xfId="1482" applyNumberFormat="1" applyFont="1" applyFill="1" applyAlignment="1">
      <alignment vertical="center"/>
    </xf>
    <xf numFmtId="172" fontId="5" fillId="0" borderId="0" xfId="1482" applyNumberFormat="1" applyFont="1" applyFill="1" applyAlignment="1">
      <alignment vertical="center"/>
    </xf>
    <xf numFmtId="165" fontId="5" fillId="0" borderId="0" xfId="1482" applyFont="1" applyFill="1" applyAlignment="1">
      <alignment vertical="center"/>
    </xf>
    <xf numFmtId="171" fontId="3" fillId="0" borderId="0" xfId="1482" applyNumberFormat="1" applyFont="1" applyFill="1"/>
    <xf numFmtId="171" fontId="4" fillId="0" borderId="7" xfId="1482" applyNumberFormat="1" applyFont="1" applyFill="1" applyBorder="1" applyAlignment="1">
      <alignment vertical="center"/>
    </xf>
    <xf numFmtId="37" fontId="180" fillId="0" borderId="0" xfId="2021" applyNumberFormat="1" applyFont="1" applyFill="1"/>
    <xf numFmtId="171" fontId="3" fillId="0" borderId="0" xfId="2021" applyNumberFormat="1" applyFont="1" applyFill="1"/>
    <xf numFmtId="171" fontId="5" fillId="0" borderId="0" xfId="1482" applyNumberFormat="1" applyFont="1" applyFill="1" applyBorder="1" applyAlignment="1">
      <alignment vertical="center"/>
    </xf>
    <xf numFmtId="171" fontId="3" fillId="0" borderId="0" xfId="1482" applyNumberFormat="1" applyFont="1" applyFill="1" applyBorder="1"/>
    <xf numFmtId="171" fontId="3" fillId="0" borderId="0" xfId="2021" applyNumberFormat="1" applyFont="1" applyFill="1" applyBorder="1"/>
    <xf numFmtId="171" fontId="5" fillId="0" borderId="10" xfId="1523" applyNumberFormat="1" applyFont="1" applyFill="1" applyBorder="1" applyAlignment="1">
      <alignment vertical="center"/>
    </xf>
    <xf numFmtId="165" fontId="5" fillId="0" borderId="10" xfId="1482" applyFont="1" applyFill="1" applyBorder="1" applyAlignment="1">
      <alignment vertical="center"/>
    </xf>
    <xf numFmtId="171" fontId="4" fillId="0" borderId="0" xfId="1482" applyNumberFormat="1" applyFont="1" applyFill="1" applyAlignment="1">
      <alignment vertical="center"/>
    </xf>
    <xf numFmtId="171" fontId="4" fillId="0" borderId="56" xfId="1482" applyNumberFormat="1" applyFont="1" applyFill="1" applyBorder="1" applyAlignment="1">
      <alignment vertical="center"/>
    </xf>
    <xf numFmtId="171" fontId="180" fillId="0" borderId="0" xfId="1482" applyNumberFormat="1" applyFont="1" applyFill="1" applyBorder="1"/>
    <xf numFmtId="171" fontId="180" fillId="0" borderId="0" xfId="2021" applyNumberFormat="1" applyFont="1" applyFill="1" applyBorder="1"/>
    <xf numFmtId="165" fontId="5" fillId="0" borderId="0" xfId="1482" applyFont="1" applyFill="1" applyBorder="1" applyAlignment="1">
      <alignment vertical="center"/>
    </xf>
    <xf numFmtId="171" fontId="3" fillId="0" borderId="0" xfId="1482" applyNumberFormat="1" applyFont="1" applyFill="1" applyAlignment="1">
      <alignment horizontal="center"/>
    </xf>
    <xf numFmtId="165" fontId="263" fillId="0" borderId="0" xfId="1482" applyFont="1" applyFill="1"/>
    <xf numFmtId="165" fontId="264" fillId="0" borderId="0" xfId="1482" applyFont="1" applyFill="1" applyBorder="1"/>
    <xf numFmtId="37" fontId="180" fillId="0" borderId="0" xfId="2021" applyNumberFormat="1" applyFont="1" applyFill="1" applyBorder="1"/>
    <xf numFmtId="39" fontId="3" fillId="0" borderId="0" xfId="2021" applyNumberFormat="1" applyFont="1" applyFill="1"/>
    <xf numFmtId="43" fontId="4" fillId="0" borderId="23" xfId="2021" applyNumberFormat="1" applyFont="1" applyFill="1" applyBorder="1" applyAlignment="1">
      <alignment vertical="center"/>
    </xf>
    <xf numFmtId="174" fontId="180" fillId="0" borderId="0" xfId="2021" applyNumberFormat="1" applyFont="1" applyFill="1" applyAlignment="1">
      <alignment horizontal="centerContinuous"/>
    </xf>
    <xf numFmtId="43" fontId="180" fillId="0" borderId="0" xfId="2021" applyNumberFormat="1" applyFont="1" applyFill="1" applyBorder="1" applyAlignment="1">
      <alignment horizontal="left"/>
    </xf>
    <xf numFmtId="43" fontId="5" fillId="0" borderId="0" xfId="2021" applyNumberFormat="1" applyFont="1" applyFill="1" applyBorder="1" applyAlignment="1">
      <alignment vertical="center"/>
    </xf>
    <xf numFmtId="174" fontId="3" fillId="0" borderId="0" xfId="2021" applyNumberFormat="1" applyFont="1" applyFill="1" applyAlignment="1">
      <alignment horizontal="centerContinuous"/>
    </xf>
    <xf numFmtId="43" fontId="3" fillId="0" borderId="0" xfId="2021" applyNumberFormat="1" applyFont="1" applyFill="1" applyBorder="1"/>
    <xf numFmtId="37" fontId="180" fillId="0" borderId="0" xfId="2021" applyNumberFormat="1" applyFont="1" applyFill="1" applyAlignment="1">
      <alignment horizontal="left" vertical="center"/>
    </xf>
    <xf numFmtId="37" fontId="254" fillId="0" borderId="0" xfId="2021" applyNumberFormat="1" applyFont="1" applyFill="1" applyAlignment="1"/>
    <xf numFmtId="165" fontId="3" fillId="0" borderId="0" xfId="1482" applyFont="1" applyFill="1"/>
    <xf numFmtId="37" fontId="61" fillId="0" borderId="0" xfId="2021" applyNumberFormat="1" applyFont="1" applyFill="1" applyAlignment="1">
      <alignment horizontal="left" vertical="center"/>
    </xf>
    <xf numFmtId="37" fontId="3" fillId="0" borderId="0" xfId="2021" applyNumberFormat="1" applyFont="1" applyFill="1" applyAlignment="1">
      <alignment horizontal="left" vertical="center"/>
    </xf>
    <xf numFmtId="173" fontId="5" fillId="0" borderId="0" xfId="1523" applyNumberFormat="1" applyFont="1" applyFill="1"/>
    <xf numFmtId="43" fontId="5" fillId="0" borderId="0" xfId="1523" applyFont="1" applyFill="1"/>
    <xf numFmtId="171" fontId="4" fillId="0" borderId="0" xfId="1523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left" vertical="center"/>
    </xf>
    <xf numFmtId="39" fontId="5" fillId="0" borderId="0" xfId="0" applyNumberFormat="1" applyFont="1" applyFill="1" applyAlignment="1">
      <alignment vertical="top"/>
    </xf>
    <xf numFmtId="39" fontId="5" fillId="0" borderId="0" xfId="0" applyNumberFormat="1" applyFont="1" applyFill="1" applyBorder="1" applyAlignment="1">
      <alignment vertical="top"/>
    </xf>
    <xf numFmtId="37" fontId="4" fillId="0" borderId="0" xfId="2021" applyNumberFormat="1" applyFont="1" applyFill="1" applyBorder="1"/>
    <xf numFmtId="43" fontId="4" fillId="0" borderId="0" xfId="2021" applyNumberFormat="1" applyFont="1" applyFill="1"/>
    <xf numFmtId="41" fontId="5" fillId="0" borderId="10" xfId="2021" applyNumberFormat="1" applyFont="1" applyFill="1" applyBorder="1"/>
    <xf numFmtId="41" fontId="5" fillId="0" borderId="0" xfId="2021" applyNumberFormat="1" applyFont="1" applyFill="1" applyBorder="1"/>
    <xf numFmtId="41" fontId="4" fillId="0" borderId="10" xfId="2021" applyNumberFormat="1" applyFont="1" applyFill="1" applyBorder="1"/>
    <xf numFmtId="173" fontId="4" fillId="0" borderId="10" xfId="2021" applyNumberFormat="1" applyFont="1" applyFill="1" applyBorder="1"/>
    <xf numFmtId="171" fontId="5" fillId="0" borderId="0" xfId="1523" applyNumberFormat="1" applyFont="1" applyFill="1" applyAlignment="1">
      <alignment vertical="center"/>
    </xf>
    <xf numFmtId="171" fontId="4" fillId="0" borderId="56" xfId="1523" applyNumberFormat="1" applyFont="1" applyFill="1" applyBorder="1" applyAlignment="1">
      <alignment vertical="center"/>
    </xf>
    <xf numFmtId="172" fontId="4" fillId="0" borderId="0" xfId="1482" applyNumberFormat="1" applyFont="1" applyFill="1"/>
    <xf numFmtId="172" fontId="4" fillId="0" borderId="0" xfId="1482" applyNumberFormat="1" applyFont="1" applyFill="1" applyBorder="1"/>
    <xf numFmtId="172" fontId="4" fillId="0" borderId="56" xfId="1482" applyNumberFormat="1" applyFont="1" applyFill="1" applyBorder="1"/>
    <xf numFmtId="171" fontId="5" fillId="0" borderId="0" xfId="2021" applyNumberFormat="1" applyFont="1" applyFill="1" applyBorder="1" applyAlignment="1">
      <alignment vertical="center"/>
    </xf>
    <xf numFmtId="174" fontId="3" fillId="0" borderId="0" xfId="2021" applyNumberFormat="1" applyFont="1" applyFill="1"/>
    <xf numFmtId="171" fontId="4" fillId="0" borderId="7" xfId="2021" applyNumberFormat="1" applyFont="1" applyFill="1" applyBorder="1" applyAlignment="1">
      <alignment vertical="center"/>
    </xf>
    <xf numFmtId="171" fontId="5" fillId="0" borderId="0" xfId="1523" applyNumberFormat="1" applyFont="1" applyFill="1" applyAlignment="1">
      <alignment horizontal="center" vertical="center"/>
    </xf>
    <xf numFmtId="171" fontId="3" fillId="0" borderId="0" xfId="2021" applyNumberFormat="1" applyFont="1" applyFill="1" applyAlignment="1">
      <alignment horizontal="center"/>
    </xf>
    <xf numFmtId="174" fontId="3" fillId="0" borderId="0" xfId="2021" applyNumberFormat="1" applyFont="1" applyFill="1" applyAlignment="1">
      <alignment horizontal="center"/>
    </xf>
    <xf numFmtId="174" fontId="3" fillId="0" borderId="0" xfId="2021" applyNumberFormat="1" applyFont="1" applyFill="1" applyBorder="1"/>
    <xf numFmtId="43" fontId="5" fillId="0" borderId="10" xfId="2021" applyNumberFormat="1" applyFont="1" applyFill="1" applyBorder="1" applyAlignment="1">
      <alignment vertical="center"/>
    </xf>
    <xf numFmtId="171" fontId="4" fillId="0" borderId="56" xfId="2021" applyNumberFormat="1" applyFont="1" applyFill="1" applyBorder="1" applyAlignment="1">
      <alignment vertical="center"/>
    </xf>
    <xf numFmtId="43" fontId="180" fillId="0" borderId="0" xfId="2021" applyNumberFormat="1" applyFont="1" applyFill="1" applyBorder="1"/>
    <xf numFmtId="41" fontId="3" fillId="0" borderId="0" xfId="2021" applyNumberFormat="1" applyFont="1" applyFill="1"/>
    <xf numFmtId="43" fontId="4" fillId="0" borderId="0" xfId="202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0" fontId="3" fillId="0" borderId="0" xfId="2021" applyFont="1" applyFill="1" applyBorder="1"/>
    <xf numFmtId="172" fontId="5" fillId="0" borderId="0" xfId="2021" applyNumberFormat="1" applyFont="1" applyFill="1" applyBorder="1"/>
    <xf numFmtId="171" fontId="4" fillId="0" borderId="23" xfId="1523" applyNumberFormat="1" applyFont="1" applyFill="1" applyBorder="1" applyAlignment="1">
      <alignment vertical="center"/>
    </xf>
    <xf numFmtId="173" fontId="4" fillId="0" borderId="0" xfId="2021" applyNumberFormat="1" applyFont="1" applyFill="1"/>
    <xf numFmtId="37" fontId="265" fillId="0" borderId="0" xfId="2021" applyNumberFormat="1" applyFont="1" applyFill="1"/>
    <xf numFmtId="49" fontId="266" fillId="0" borderId="0" xfId="2021" applyNumberFormat="1" applyFont="1" applyFill="1" applyAlignment="1">
      <alignment horizontal="center"/>
    </xf>
    <xf numFmtId="0" fontId="265" fillId="0" borderId="0" xfId="2021" applyFont="1" applyFill="1"/>
    <xf numFmtId="0" fontId="252" fillId="0" borderId="0" xfId="0" applyFont="1" applyFill="1" applyBorder="1" applyAlignment="1"/>
    <xf numFmtId="0" fontId="252" fillId="0" borderId="0" xfId="0" applyFont="1" applyFill="1" applyAlignment="1"/>
    <xf numFmtId="37" fontId="61" fillId="0" borderId="0" xfId="2023" applyNumberFormat="1" applyFont="1" applyFill="1" applyBorder="1" applyAlignment="1"/>
    <xf numFmtId="37" fontId="61" fillId="0" borderId="0" xfId="2023" applyNumberFormat="1" applyFont="1" applyFill="1" applyAlignment="1"/>
    <xf numFmtId="0" fontId="3" fillId="0" borderId="0" xfId="2023" applyFont="1" applyFill="1"/>
    <xf numFmtId="0" fontId="258" fillId="0" borderId="0" xfId="0" applyFont="1" applyFill="1" applyBorder="1" applyAlignment="1">
      <alignment horizontal="left"/>
    </xf>
    <xf numFmtId="0" fontId="25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72" fontId="4" fillId="0" borderId="0" xfId="1482" applyNumberFormat="1" applyFont="1" applyFill="1" applyAlignment="1">
      <alignment horizontal="center"/>
    </xf>
    <xf numFmtId="172" fontId="4" fillId="0" borderId="0" xfId="1482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73" fontId="4" fillId="0" borderId="0" xfId="1482" applyNumberFormat="1" applyFont="1" applyFill="1" applyBorder="1" applyAlignment="1">
      <alignment horizontal="right"/>
    </xf>
    <xf numFmtId="41" fontId="4" fillId="0" borderId="0" xfId="1482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>
      <alignment horizontal="right"/>
    </xf>
    <xf numFmtId="0" fontId="250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482" applyNumberFormat="1" applyFont="1" applyFill="1" applyAlignment="1">
      <alignment horizontal="right"/>
    </xf>
    <xf numFmtId="43" fontId="5" fillId="0" borderId="0" xfId="1482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43" fontId="5" fillId="0" borderId="10" xfId="1482" applyNumberFormat="1" applyFont="1" applyFill="1" applyBorder="1" applyAlignment="1">
      <alignment horizontal="right"/>
    </xf>
    <xf numFmtId="173" fontId="5" fillId="0" borderId="10" xfId="1482" applyNumberFormat="1" applyFont="1" applyFill="1" applyBorder="1" applyAlignment="1">
      <alignment horizontal="right"/>
    </xf>
    <xf numFmtId="173" fontId="5" fillId="0" borderId="0" xfId="1482" applyNumberFormat="1" applyFont="1" applyFill="1" applyBorder="1" applyAlignment="1">
      <alignment horizontal="right"/>
    </xf>
    <xf numFmtId="172" fontId="4" fillId="0" borderId="10" xfId="1482" applyNumberFormat="1" applyFont="1" applyFill="1" applyBorder="1" applyAlignment="1">
      <alignment horizontal="right"/>
    </xf>
    <xf numFmtId="165" fontId="4" fillId="0" borderId="0" xfId="1482" applyFont="1" applyFill="1" applyBorder="1" applyAlignment="1">
      <alignment horizontal="right"/>
    </xf>
    <xf numFmtId="173" fontId="4" fillId="0" borderId="10" xfId="1482" applyNumberFormat="1" applyFont="1" applyFill="1" applyBorder="1" applyAlignment="1">
      <alignment horizontal="right"/>
    </xf>
    <xf numFmtId="165" fontId="4" fillId="0" borderId="10" xfId="1482" applyFont="1" applyFill="1" applyBorder="1" applyAlignment="1">
      <alignment horizontal="right"/>
    </xf>
    <xf numFmtId="43" fontId="4" fillId="0" borderId="0" xfId="1482" applyNumberFormat="1" applyFont="1" applyFill="1" applyBorder="1" applyAlignment="1">
      <alignment horizontal="right"/>
    </xf>
    <xf numFmtId="173" fontId="4" fillId="0" borderId="0" xfId="1524" applyNumberFormat="1" applyFont="1" applyFill="1" applyBorder="1"/>
    <xf numFmtId="0" fontId="250" fillId="0" borderId="0" xfId="0" applyFont="1"/>
    <xf numFmtId="173" fontId="4" fillId="0" borderId="0" xfId="0" applyNumberFormat="1" applyFont="1" applyFill="1" applyAlignment="1">
      <alignment horizontal="right"/>
    </xf>
    <xf numFmtId="0" fontId="5" fillId="0" borderId="0" xfId="0" applyFont="1"/>
    <xf numFmtId="165" fontId="5" fillId="0" borderId="0" xfId="1482" applyFont="1" applyFill="1" applyAlignment="1">
      <alignment horizontal="right"/>
    </xf>
    <xf numFmtId="165" fontId="5" fillId="0" borderId="0" xfId="1482" applyFont="1" applyFill="1" applyBorder="1" applyAlignment="1">
      <alignment horizontal="right"/>
    </xf>
    <xf numFmtId="172" fontId="5" fillId="0" borderId="0" xfId="1482" applyNumberFormat="1" applyFont="1" applyFill="1" applyBorder="1" applyAlignment="1">
      <alignment horizontal="right"/>
    </xf>
    <xf numFmtId="165" fontId="5" fillId="0" borderId="10" xfId="1482" applyFont="1" applyFill="1" applyBorder="1" applyAlignment="1">
      <alignment horizontal="right"/>
    </xf>
    <xf numFmtId="173" fontId="5" fillId="0" borderId="10" xfId="0" applyNumberFormat="1" applyFont="1" applyFill="1" applyBorder="1" applyAlignment="1">
      <alignment horizontal="right"/>
    </xf>
    <xf numFmtId="0" fontId="250" fillId="0" borderId="0" xfId="0" applyFont="1" applyAlignment="1"/>
    <xf numFmtId="0" fontId="4" fillId="0" borderId="0" xfId="0" applyFont="1" applyAlignment="1">
      <alignment wrapText="1"/>
    </xf>
    <xf numFmtId="172" fontId="4" fillId="0" borderId="7" xfId="1482" applyNumberFormat="1" applyFont="1" applyFill="1" applyBorder="1" applyAlignment="1">
      <alignment horizontal="right"/>
    </xf>
    <xf numFmtId="173" fontId="4" fillId="0" borderId="7" xfId="1482" applyNumberFormat="1" applyFont="1" applyFill="1" applyBorder="1" applyAlignment="1">
      <alignment horizontal="right"/>
    </xf>
    <xf numFmtId="0" fontId="4" fillId="0" borderId="0" xfId="0" applyFont="1" applyAlignment="1"/>
    <xf numFmtId="173" fontId="4" fillId="0" borderId="10" xfId="0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173" fontId="5" fillId="0" borderId="0" xfId="1482" applyNumberFormat="1" applyFont="1" applyFill="1" applyAlignment="1">
      <alignment horizontal="right"/>
    </xf>
    <xf numFmtId="43" fontId="4" fillId="0" borderId="7" xfId="1482" applyNumberFormat="1" applyFont="1" applyFill="1" applyBorder="1" applyAlignment="1">
      <alignment horizontal="right"/>
    </xf>
    <xf numFmtId="41" fontId="4" fillId="0" borderId="7" xfId="1482" applyNumberFormat="1" applyFont="1" applyFill="1" applyBorder="1" applyAlignment="1">
      <alignment horizontal="right"/>
    </xf>
    <xf numFmtId="165" fontId="261" fillId="0" borderId="0" xfId="1482" applyFont="1" applyFill="1" applyBorder="1" applyAlignment="1">
      <alignment horizontal="right"/>
    </xf>
    <xf numFmtId="165" fontId="267" fillId="0" borderId="0" xfId="1482" applyFont="1" applyFill="1" applyBorder="1" applyAlignment="1">
      <alignment horizontal="right"/>
    </xf>
    <xf numFmtId="172" fontId="4" fillId="0" borderId="23" xfId="1482" applyNumberFormat="1" applyFont="1" applyFill="1" applyBorder="1" applyAlignment="1">
      <alignment horizontal="right"/>
    </xf>
    <xf numFmtId="39" fontId="235" fillId="0" borderId="0" xfId="2025" applyFont="1" applyFill="1" applyAlignment="1"/>
    <xf numFmtId="37" fontId="137" fillId="0" borderId="0" xfId="2024" applyNumberFormat="1" applyFont="1" applyFill="1" applyAlignment="1"/>
    <xf numFmtId="49" fontId="259" fillId="0" borderId="0" xfId="2025" quotePrefix="1" applyNumberFormat="1" applyFont="1" applyFill="1" applyAlignment="1">
      <alignment horizontal="center"/>
    </xf>
    <xf numFmtId="43" fontId="137" fillId="0" borderId="0" xfId="2025" quotePrefix="1" applyNumberFormat="1" applyFont="1" applyFill="1" applyAlignment="1">
      <alignment horizontal="left"/>
    </xf>
    <xf numFmtId="37" fontId="5" fillId="0" borderId="0" xfId="2024" applyNumberFormat="1" applyFont="1" applyFill="1" applyAlignment="1">
      <alignment horizontal="left"/>
    </xf>
    <xf numFmtId="37" fontId="4" fillId="0" borderId="0" xfId="2024" applyNumberFormat="1" applyFont="1" applyFill="1" applyAlignment="1"/>
    <xf numFmtId="0" fontId="5" fillId="0" borderId="10" xfId="2023" applyFont="1" applyFill="1" applyBorder="1" applyAlignment="1">
      <alignment horizontal="center"/>
    </xf>
    <xf numFmtId="39" fontId="5" fillId="0" borderId="0" xfId="2025" applyFont="1" applyFill="1" applyBorder="1" applyAlignment="1">
      <alignment horizontal="left"/>
    </xf>
    <xf numFmtId="39" fontId="5" fillId="0" borderId="0" xfId="2025" applyFont="1" applyFill="1" applyBorder="1" applyAlignment="1">
      <alignment horizontal="center"/>
    </xf>
    <xf numFmtId="39" fontId="5" fillId="0" borderId="0" xfId="2025" applyFont="1" applyFill="1" applyBorder="1" applyAlignment="1"/>
    <xf numFmtId="173" fontId="4" fillId="0" borderId="0" xfId="1482" applyNumberFormat="1" applyFont="1" applyFill="1" applyBorder="1" applyAlignment="1"/>
    <xf numFmtId="165" fontId="4" fillId="0" borderId="0" xfId="1482" applyFont="1" applyFill="1" applyAlignment="1"/>
    <xf numFmtId="39" fontId="5" fillId="0" borderId="0" xfId="2025" applyFont="1" applyFill="1" applyAlignment="1">
      <alignment horizontal="left"/>
    </xf>
    <xf numFmtId="43" fontId="5" fillId="0" borderId="0" xfId="1482" applyNumberFormat="1" applyFont="1" applyFill="1" applyBorder="1" applyAlignment="1"/>
    <xf numFmtId="173" fontId="5" fillId="0" borderId="0" xfId="1482" applyNumberFormat="1" applyFont="1" applyFill="1" applyBorder="1" applyAlignment="1"/>
    <xf numFmtId="39" fontId="250" fillId="0" borderId="0" xfId="2025" applyFont="1" applyFill="1" applyAlignment="1"/>
    <xf numFmtId="172" fontId="4" fillId="0" borderId="10" xfId="1482" applyNumberFormat="1" applyFont="1" applyFill="1" applyBorder="1" applyAlignment="1"/>
    <xf numFmtId="165" fontId="4" fillId="0" borderId="0" xfId="1482" applyFont="1" applyFill="1" applyBorder="1" applyAlignment="1"/>
    <xf numFmtId="41" fontId="4" fillId="0" borderId="0" xfId="0" applyNumberFormat="1" applyFont="1" applyFill="1" applyBorder="1" applyAlignment="1"/>
    <xf numFmtId="171" fontId="4" fillId="0" borderId="10" xfId="0" applyNumberFormat="1" applyFont="1" applyFill="1" applyBorder="1" applyAlignment="1"/>
    <xf numFmtId="165" fontId="4" fillId="0" borderId="7" xfId="1482" applyFont="1" applyFill="1" applyBorder="1" applyAlignment="1"/>
    <xf numFmtId="172" fontId="4" fillId="0" borderId="7" xfId="1482" applyNumberFormat="1" applyFont="1" applyFill="1" applyBorder="1" applyAlignment="1"/>
    <xf numFmtId="173" fontId="5" fillId="0" borderId="11" xfId="1482" applyNumberFormat="1" applyFont="1" applyFill="1" applyBorder="1" applyAlignment="1">
      <alignment horizontal="right"/>
    </xf>
    <xf numFmtId="39" fontId="4" fillId="0" borderId="0" xfId="2025" applyFont="1" applyFill="1" applyAlignment="1">
      <alignment horizontal="left" wrapText="1"/>
    </xf>
    <xf numFmtId="37" fontId="268" fillId="0" borderId="0" xfId="2021" applyNumberFormat="1" applyFont="1" applyFill="1" applyAlignment="1"/>
    <xf numFmtId="0" fontId="3" fillId="0" borderId="0" xfId="2020" applyFont="1" applyFill="1" applyAlignment="1"/>
    <xf numFmtId="37" fontId="269" fillId="0" borderId="0" xfId="2021" applyNumberFormat="1" applyFont="1" applyFill="1" applyAlignment="1"/>
    <xf numFmtId="0" fontId="270" fillId="0" borderId="0" xfId="2021" applyFont="1" applyFill="1"/>
    <xf numFmtId="37" fontId="6" fillId="0" borderId="0" xfId="2021" applyNumberFormat="1" applyFont="1" applyFill="1" applyAlignment="1">
      <alignment horizontal="center" vertical="top"/>
    </xf>
    <xf numFmtId="0" fontId="5" fillId="0" borderId="0" xfId="2021" applyFont="1" applyFill="1" applyAlignment="1">
      <alignment vertical="top"/>
    </xf>
    <xf numFmtId="165" fontId="5" fillId="0" borderId="0" xfId="1482" applyFont="1" applyFill="1" applyAlignment="1">
      <alignment vertical="top"/>
    </xf>
    <xf numFmtId="1" fontId="271" fillId="0" borderId="0" xfId="2021" applyNumberFormat="1" applyFont="1" applyFill="1" applyBorder="1" applyAlignment="1">
      <alignment horizontal="center"/>
    </xf>
    <xf numFmtId="0" fontId="271" fillId="0" borderId="0" xfId="2021" applyFont="1" applyFill="1" applyBorder="1" applyAlignment="1">
      <alignment horizontal="center"/>
    </xf>
    <xf numFmtId="37" fontId="5" fillId="0" borderId="0" xfId="2021" applyNumberFormat="1" applyFont="1" applyFill="1" applyAlignment="1">
      <alignment vertical="top"/>
    </xf>
    <xf numFmtId="37" fontId="271" fillId="0" borderId="0" xfId="2021" applyNumberFormat="1" applyFont="1" applyFill="1" applyAlignment="1">
      <alignment vertical="top"/>
    </xf>
    <xf numFmtId="171" fontId="271" fillId="0" borderId="0" xfId="2012" applyNumberFormat="1" applyFont="1" applyFill="1" applyAlignment="1"/>
    <xf numFmtId="171" fontId="271" fillId="0" borderId="0" xfId="2021" applyNumberFormat="1" applyFont="1" applyFill="1" applyBorder="1" applyAlignment="1">
      <alignment horizontal="right" vertical="top"/>
    </xf>
    <xf numFmtId="171" fontId="271" fillId="0" borderId="0" xfId="2009" applyNumberFormat="1" applyFont="1" applyFill="1" applyAlignment="1"/>
    <xf numFmtId="43" fontId="5" fillId="0" borderId="0" xfId="2021" applyNumberFormat="1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171" fontId="271" fillId="0" borderId="0" xfId="2014" applyNumberFormat="1" applyFont="1" applyFill="1" applyAlignment="1"/>
    <xf numFmtId="171" fontId="271" fillId="0" borderId="0" xfId="2009" applyNumberFormat="1" applyFont="1" applyFill="1" applyAlignment="1">
      <alignment horizontal="right"/>
    </xf>
    <xf numFmtId="171" fontId="271" fillId="0" borderId="0" xfId="2016" applyNumberFormat="1" applyFont="1" applyFill="1" applyAlignment="1"/>
    <xf numFmtId="171" fontId="271" fillId="0" borderId="0" xfId="2017" applyNumberFormat="1" applyFont="1" applyFill="1" applyAlignment="1"/>
    <xf numFmtId="0" fontId="3" fillId="0" borderId="0" xfId="2021" applyFont="1" applyFill="1" applyAlignment="1">
      <alignment vertical="top"/>
    </xf>
    <xf numFmtId="165" fontId="3" fillId="0" borderId="0" xfId="1482" applyFont="1" applyFill="1" applyAlignment="1">
      <alignment vertical="top"/>
    </xf>
    <xf numFmtId="165" fontId="271" fillId="0" borderId="0" xfId="1482" applyFont="1" applyFill="1" applyBorder="1" applyAlignment="1">
      <alignment horizontal="right" vertical="top"/>
    </xf>
    <xf numFmtId="172" fontId="271" fillId="0" borderId="0" xfId="1482" applyNumberFormat="1" applyFont="1" applyFill="1" applyAlignment="1">
      <alignment horizontal="right"/>
    </xf>
    <xf numFmtId="171" fontId="271" fillId="0" borderId="0" xfId="2018" applyNumberFormat="1" applyFont="1" applyFill="1" applyAlignment="1"/>
    <xf numFmtId="171" fontId="271" fillId="0" borderId="0" xfId="2018" applyNumberFormat="1" applyFont="1" applyFill="1" applyAlignment="1">
      <alignment horizontal="right"/>
    </xf>
    <xf numFmtId="43" fontId="271" fillId="0" borderId="0" xfId="2021" applyNumberFormat="1" applyFont="1" applyFill="1" applyBorder="1" applyAlignment="1">
      <alignment horizontal="right" vertical="top"/>
    </xf>
    <xf numFmtId="171" fontId="271" fillId="0" borderId="0" xfId="2018" applyNumberFormat="1" applyFont="1" applyFill="1" applyAlignment="1">
      <alignment horizontal="left" indent="2"/>
    </xf>
    <xf numFmtId="173" fontId="3" fillId="0" borderId="0" xfId="1507" applyNumberFormat="1" applyFont="1" applyFill="1" applyAlignment="1"/>
    <xf numFmtId="172" fontId="271" fillId="0" borderId="10" xfId="1482" applyNumberFormat="1" applyFont="1" applyFill="1" applyBorder="1" applyAlignment="1"/>
    <xf numFmtId="37" fontId="3" fillId="0" borderId="0" xfId="2021" applyNumberFormat="1" applyFont="1" applyFill="1" applyAlignment="1">
      <alignment vertical="top"/>
    </xf>
    <xf numFmtId="172" fontId="271" fillId="0" borderId="0" xfId="1482" applyNumberFormat="1" applyFont="1" applyFill="1" applyAlignment="1">
      <alignment vertical="top"/>
    </xf>
    <xf numFmtId="171" fontId="271" fillId="0" borderId="0" xfId="2002" applyNumberFormat="1" applyFont="1" applyFill="1" applyAlignment="1"/>
    <xf numFmtId="43" fontId="271" fillId="0" borderId="0" xfId="1504" applyNumberFormat="1" applyFont="1" applyFill="1" applyAlignment="1">
      <alignment horizontal="right"/>
    </xf>
    <xf numFmtId="43" fontId="271" fillId="0" borderId="0" xfId="2009" applyNumberFormat="1" applyFont="1" applyFill="1" applyAlignment="1"/>
    <xf numFmtId="214" fontId="5" fillId="0" borderId="0" xfId="0" applyNumberFormat="1" applyFont="1" applyFill="1" applyAlignment="1">
      <alignment horizontal="center" vertical="top"/>
    </xf>
    <xf numFmtId="173" fontId="4" fillId="0" borderId="7" xfId="0" applyNumberFormat="1" applyFont="1" applyFill="1" applyBorder="1" applyAlignment="1">
      <alignment vertical="top"/>
    </xf>
    <xf numFmtId="171" fontId="4" fillId="0" borderId="0" xfId="0" applyNumberFormat="1" applyFont="1" applyFill="1" applyBorder="1" applyAlignment="1">
      <alignment vertical="top"/>
    </xf>
    <xf numFmtId="172" fontId="4" fillId="0" borderId="7" xfId="1482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270" fillId="0" borderId="0" xfId="2021" applyNumberFormat="1" applyFont="1" applyFill="1"/>
    <xf numFmtId="0" fontId="272" fillId="0" borderId="0" xfId="2021" applyFont="1" applyFill="1" applyBorder="1" applyAlignment="1">
      <alignment horizontal="center"/>
    </xf>
    <xf numFmtId="171" fontId="271" fillId="0" borderId="0" xfId="2004" applyNumberFormat="1" applyFont="1" applyFill="1" applyAlignment="1"/>
    <xf numFmtId="171" fontId="271" fillId="0" borderId="0" xfId="2004" applyNumberFormat="1" applyFont="1" applyFill="1" applyAlignment="1">
      <alignment horizontal="right"/>
    </xf>
    <xf numFmtId="173" fontId="271" fillId="0" borderId="0" xfId="2021" applyNumberFormat="1" applyFont="1" applyFill="1" applyBorder="1" applyAlignment="1">
      <alignment horizontal="right" vertical="top"/>
    </xf>
    <xf numFmtId="165" fontId="271" fillId="0" borderId="0" xfId="1482" applyFont="1" applyFill="1" applyAlignment="1"/>
    <xf numFmtId="171" fontId="272" fillId="0" borderId="7" xfId="2009" applyNumberFormat="1" applyFont="1" applyFill="1" applyBorder="1" applyAlignment="1"/>
    <xf numFmtId="171" fontId="272" fillId="0" borderId="0" xfId="2004" applyNumberFormat="1" applyFont="1" applyFill="1" applyBorder="1" applyAlignment="1"/>
    <xf numFmtId="171" fontId="272" fillId="0" borderId="0" xfId="2009" applyNumberFormat="1" applyFont="1" applyFill="1" applyBorder="1" applyAlignment="1"/>
    <xf numFmtId="173" fontId="271" fillId="0" borderId="0" xfId="1500" applyNumberFormat="1" applyFont="1" applyFill="1" applyAlignment="1"/>
    <xf numFmtId="171" fontId="271" fillId="0" borderId="0" xfId="2021" applyNumberFormat="1" applyFont="1" applyFill="1" applyBorder="1" applyAlignment="1">
      <alignment horizontal="right" vertical="center"/>
    </xf>
    <xf numFmtId="171" fontId="271" fillId="0" borderId="0" xfId="2010" applyNumberFormat="1" applyFont="1" applyFill="1" applyAlignment="1"/>
    <xf numFmtId="165" fontId="3" fillId="0" borderId="0" xfId="1482" applyFont="1" applyFill="1" applyAlignment="1"/>
    <xf numFmtId="173" fontId="3" fillId="0" borderId="0" xfId="2021" applyNumberFormat="1" applyFont="1" applyFill="1"/>
    <xf numFmtId="43" fontId="271" fillId="0" borderId="0" xfId="1505" applyNumberFormat="1" applyFont="1" applyFill="1" applyAlignment="1">
      <alignment horizontal="right"/>
    </xf>
    <xf numFmtId="173" fontId="271" fillId="0" borderId="0" xfId="1502" applyNumberFormat="1" applyFont="1" applyFill="1" applyAlignment="1"/>
    <xf numFmtId="173" fontId="271" fillId="0" borderId="0" xfId="1501" applyNumberFormat="1" applyFont="1" applyFill="1" applyAlignment="1"/>
    <xf numFmtId="171" fontId="271" fillId="0" borderId="0" xfId="2010" applyNumberFormat="1" applyFont="1" applyFill="1" applyBorder="1" applyAlignment="1"/>
    <xf numFmtId="173" fontId="272" fillId="0" borderId="7" xfId="1500" applyNumberFormat="1" applyFont="1" applyFill="1" applyBorder="1" applyAlignment="1"/>
    <xf numFmtId="173" fontId="272" fillId="0" borderId="0" xfId="1500" applyNumberFormat="1" applyFont="1" applyFill="1" applyAlignment="1"/>
    <xf numFmtId="173" fontId="272" fillId="0" borderId="0" xfId="1500" applyNumberFormat="1" applyFont="1" applyFill="1" applyBorder="1" applyAlignment="1"/>
    <xf numFmtId="37" fontId="271" fillId="0" borderId="0" xfId="2021" applyNumberFormat="1" applyFont="1" applyFill="1"/>
    <xf numFmtId="0" fontId="5" fillId="0" borderId="0" xfId="2020" applyFont="1" applyFill="1" applyAlignment="1"/>
    <xf numFmtId="173" fontId="271" fillId="0" borderId="0" xfId="1503" applyNumberFormat="1" applyFont="1" applyFill="1" applyAlignment="1"/>
    <xf numFmtId="43" fontId="271" fillId="0" borderId="0" xfId="1505" applyNumberFormat="1" applyFont="1" applyFill="1" applyBorder="1" applyAlignment="1">
      <alignment horizontal="right"/>
    </xf>
    <xf numFmtId="173" fontId="271" fillId="0" borderId="10" xfId="1503" applyNumberFormat="1" applyFont="1" applyFill="1" applyBorder="1" applyAlignment="1"/>
    <xf numFmtId="173" fontId="271" fillId="0" borderId="0" xfId="1503" applyNumberFormat="1" applyFont="1" applyFill="1" applyBorder="1" applyAlignment="1"/>
    <xf numFmtId="37" fontId="271" fillId="0" borderId="0" xfId="2021" applyNumberFormat="1" applyFont="1" applyFill="1" applyBorder="1"/>
    <xf numFmtId="173" fontId="272" fillId="0" borderId="56" xfId="1503" applyNumberFormat="1" applyFont="1" applyFill="1" applyBorder="1" applyAlignment="1"/>
    <xf numFmtId="173" fontId="272" fillId="0" borderId="0" xfId="1503" applyNumberFormat="1" applyFont="1" applyFill="1" applyBorder="1" applyAlignment="1"/>
    <xf numFmtId="39" fontId="264" fillId="0" borderId="0" xfId="0" applyNumberFormat="1" applyFont="1" applyFill="1" applyAlignment="1">
      <alignment horizontal="left"/>
    </xf>
    <xf numFmtId="37" fontId="263" fillId="0" borderId="0" xfId="2021" applyNumberFormat="1" applyFont="1" applyFill="1"/>
    <xf numFmtId="37" fontId="262" fillId="0" borderId="0" xfId="2021" applyNumberFormat="1" applyFont="1" applyFill="1" applyAlignment="1">
      <alignment horizontal="center"/>
    </xf>
    <xf numFmtId="0" fontId="263" fillId="0" borderId="0" xfId="2021" applyFont="1" applyFill="1"/>
    <xf numFmtId="0" fontId="5" fillId="0" borderId="0" xfId="0" applyFont="1" applyFill="1" applyAlignment="1">
      <alignment vertical="center"/>
    </xf>
    <xf numFmtId="173" fontId="5" fillId="0" borderId="0" xfId="0" applyNumberFormat="1" applyFont="1" applyFill="1" applyAlignment="1">
      <alignment vertical="center"/>
    </xf>
    <xf numFmtId="43" fontId="3" fillId="0" borderId="0" xfId="1507" applyFont="1" applyFill="1" applyAlignment="1"/>
    <xf numFmtId="171" fontId="271" fillId="0" borderId="0" xfId="2018" applyNumberFormat="1" applyFont="1" applyFill="1" applyBorder="1" applyAlignment="1"/>
    <xf numFmtId="171" fontId="271" fillId="0" borderId="10" xfId="2009" applyNumberFormat="1" applyFont="1" applyFill="1" applyBorder="1" applyAlignment="1">
      <alignment horizontal="right"/>
    </xf>
    <xf numFmtId="37" fontId="5" fillId="0" borderId="0" xfId="2021" applyNumberFormat="1" applyFont="1" applyFill="1" applyAlignment="1"/>
    <xf numFmtId="165" fontId="5" fillId="0" borderId="0" xfId="2021" applyNumberFormat="1" applyFont="1" applyFill="1" applyAlignment="1"/>
    <xf numFmtId="172" fontId="5" fillId="0" borderId="10" xfId="1482" applyNumberFormat="1" applyFont="1" applyFill="1" applyBorder="1"/>
    <xf numFmtId="165" fontId="271" fillId="0" borderId="0" xfId="1482" applyFont="1" applyFill="1" applyAlignment="1">
      <alignment horizontal="right"/>
    </xf>
    <xf numFmtId="173" fontId="271" fillId="0" borderId="0" xfId="1504" applyNumberFormat="1" applyFont="1" applyFill="1" applyAlignment="1">
      <alignment horizontal="right"/>
    </xf>
    <xf numFmtId="173" fontId="267" fillId="0" borderId="0" xfId="2021" applyNumberFormat="1" applyFont="1" applyFill="1"/>
    <xf numFmtId="0" fontId="267" fillId="0" borderId="0" xfId="2021" applyFont="1" applyFill="1" applyBorder="1"/>
    <xf numFmtId="0" fontId="4" fillId="0" borderId="0" xfId="2021" applyFont="1" applyFill="1"/>
    <xf numFmtId="43" fontId="4" fillId="0" borderId="60" xfId="2021" applyNumberFormat="1" applyFont="1" applyFill="1" applyBorder="1" applyAlignment="1">
      <alignment vertical="center"/>
    </xf>
    <xf numFmtId="165" fontId="273" fillId="0" borderId="0" xfId="1482" applyFont="1" applyFill="1" applyAlignment="1">
      <alignment horizontal="left" vertical="center"/>
    </xf>
    <xf numFmtId="165" fontId="262" fillId="0" borderId="0" xfId="1482" applyFont="1" applyFill="1" applyAlignment="1">
      <alignment horizontal="center" vertical="center"/>
    </xf>
    <xf numFmtId="165" fontId="274" fillId="0" borderId="0" xfId="1482" applyFont="1" applyFill="1" applyAlignment="1">
      <alignment horizontal="center"/>
    </xf>
    <xf numFmtId="0" fontId="4" fillId="0" borderId="0" xfId="202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2021" applyFont="1" applyFill="1" applyBorder="1" applyAlignment="1">
      <alignment horizontal="center"/>
    </xf>
    <xf numFmtId="0" fontId="5" fillId="0" borderId="0" xfId="202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center" vertical="center"/>
    </xf>
    <xf numFmtId="0" fontId="5" fillId="0" borderId="0" xfId="2021" applyFont="1" applyFill="1" applyBorder="1"/>
    <xf numFmtId="173" fontId="6" fillId="0" borderId="0" xfId="202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39" fontId="5" fillId="0" borderId="0" xfId="2021" applyNumberFormat="1" applyFont="1" applyFill="1" applyBorder="1"/>
    <xf numFmtId="43" fontId="6" fillId="0" borderId="0" xfId="2021" applyNumberFormat="1" applyFont="1" applyFill="1" applyBorder="1" applyAlignment="1">
      <alignment horizontal="center"/>
    </xf>
    <xf numFmtId="43" fontId="5" fillId="0" borderId="0" xfId="1523" applyNumberFormat="1" applyFont="1" applyFill="1" applyBorder="1" applyAlignment="1">
      <alignment vertical="center"/>
    </xf>
    <xf numFmtId="39" fontId="4" fillId="0" borderId="0" xfId="2021" applyNumberFormat="1" applyFont="1" applyFill="1" applyBorder="1"/>
    <xf numFmtId="174" fontId="5" fillId="0" borderId="0" xfId="2021" applyNumberFormat="1" applyFont="1" applyFill="1" applyBorder="1"/>
    <xf numFmtId="165" fontId="260" fillId="0" borderId="0" xfId="1482" applyFont="1" applyFill="1" applyBorder="1"/>
    <xf numFmtId="37" fontId="261" fillId="0" borderId="0" xfId="2021" applyNumberFormat="1" applyFont="1" applyFill="1" applyBorder="1"/>
    <xf numFmtId="49" fontId="262" fillId="0" borderId="0" xfId="2021" applyNumberFormat="1" applyFont="1" applyFill="1" applyBorder="1" applyAlignment="1">
      <alignment horizontal="center"/>
    </xf>
    <xf numFmtId="165" fontId="261" fillId="0" borderId="0" xfId="1482" applyFont="1" applyFill="1" applyBorder="1"/>
    <xf numFmtId="0" fontId="261" fillId="0" borderId="0" xfId="2021" applyFont="1" applyFill="1" applyBorder="1"/>
    <xf numFmtId="172" fontId="6" fillId="0" borderId="0" xfId="1482" applyNumberFormat="1" applyFont="1" applyFill="1" applyAlignment="1">
      <alignment horizontal="center" vertical="center"/>
    </xf>
    <xf numFmtId="172" fontId="5" fillId="0" borderId="0" xfId="1482" applyNumberFormat="1" applyFont="1" applyFill="1" applyAlignment="1">
      <alignment horizontal="center"/>
    </xf>
    <xf numFmtId="172" fontId="6" fillId="0" borderId="0" xfId="1482" applyNumberFormat="1" applyFont="1" applyFill="1" applyAlignment="1">
      <alignment horizontal="center"/>
    </xf>
    <xf numFmtId="172" fontId="5" fillId="0" borderId="0" xfId="1482" applyNumberFormat="1" applyFont="1" applyFill="1" applyBorder="1" applyAlignment="1">
      <alignment vertical="center"/>
    </xf>
    <xf numFmtId="172" fontId="5" fillId="0" borderId="10" xfId="1482" applyNumberFormat="1" applyFont="1" applyFill="1" applyBorder="1" applyAlignment="1">
      <alignment vertical="center"/>
    </xf>
    <xf numFmtId="172" fontId="4" fillId="0" borderId="7" xfId="1482" applyNumberFormat="1" applyFont="1" applyFill="1" applyBorder="1" applyAlignment="1">
      <alignment vertical="center"/>
    </xf>
    <xf numFmtId="172" fontId="4" fillId="0" borderId="0" xfId="1482" applyNumberFormat="1" applyFont="1" applyFill="1" applyBorder="1" applyAlignment="1">
      <alignment vertical="center"/>
    </xf>
    <xf numFmtId="172" fontId="4" fillId="0" borderId="23" xfId="1482" applyNumberFormat="1" applyFont="1" applyFill="1" applyBorder="1" applyAlignment="1">
      <alignment vertical="center"/>
    </xf>
    <xf numFmtId="172" fontId="249" fillId="0" borderId="0" xfId="1482" applyNumberFormat="1" applyFont="1" applyFill="1"/>
    <xf numFmtId="172" fontId="249" fillId="0" borderId="0" xfId="1482" applyNumberFormat="1" applyFont="1"/>
    <xf numFmtId="172" fontId="5" fillId="0" borderId="23" xfId="1482" applyNumberFormat="1" applyFont="1" applyFill="1" applyBorder="1" applyAlignment="1">
      <alignment vertical="center"/>
    </xf>
    <xf numFmtId="173" fontId="271" fillId="0" borderId="0" xfId="1507" applyNumberFormat="1" applyFont="1" applyFill="1" applyBorder="1" applyAlignment="1"/>
    <xf numFmtId="172" fontId="4" fillId="0" borderId="0" xfId="1482" applyNumberFormat="1" applyFont="1" applyFill="1" applyAlignment="1">
      <alignment vertical="center"/>
    </xf>
    <xf numFmtId="172" fontId="262" fillId="0" borderId="0" xfId="2021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37" fontId="4" fillId="0" borderId="0" xfId="2021" applyNumberFormat="1" applyFont="1" applyFill="1" applyAlignment="1">
      <alignment vertical="top"/>
    </xf>
    <xf numFmtId="214" fontId="4" fillId="0" borderId="0" xfId="0" applyNumberFormat="1" applyFont="1" applyFill="1" applyAlignment="1">
      <alignment horizontal="center" vertical="top"/>
    </xf>
    <xf numFmtId="171" fontId="4" fillId="0" borderId="11" xfId="0" applyNumberFormat="1" applyFont="1" applyFill="1" applyBorder="1" applyAlignment="1">
      <alignment vertical="top"/>
    </xf>
    <xf numFmtId="171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vertical="top"/>
    </xf>
    <xf numFmtId="0" fontId="4" fillId="0" borderId="0" xfId="2021" applyFont="1" applyFill="1" applyAlignment="1">
      <alignment vertical="top"/>
    </xf>
    <xf numFmtId="165" fontId="4" fillId="0" borderId="0" xfId="1482" applyFont="1" applyFill="1" applyAlignment="1">
      <alignment vertical="top"/>
    </xf>
    <xf numFmtId="43" fontId="4" fillId="0" borderId="0" xfId="2021" applyNumberFormat="1" applyFont="1" applyFill="1" applyAlignment="1">
      <alignment vertical="top"/>
    </xf>
    <xf numFmtId="172" fontId="4" fillId="0" borderId="11" xfId="1482" applyNumberFormat="1" applyFont="1" applyFill="1" applyBorder="1" applyAlignment="1">
      <alignment vertical="top"/>
    </xf>
    <xf numFmtId="172" fontId="271" fillId="0" borderId="0" xfId="1482" applyNumberFormat="1" applyFont="1" applyFill="1" applyBorder="1" applyAlignment="1"/>
    <xf numFmtId="172" fontId="4" fillId="0" borderId="56" xfId="1482" applyNumberFormat="1" applyFont="1" applyFill="1" applyBorder="1" applyAlignment="1">
      <alignment vertical="center"/>
    </xf>
    <xf numFmtId="172" fontId="4" fillId="0" borderId="10" xfId="1482" applyNumberFormat="1" applyFont="1" applyFill="1" applyBorder="1"/>
    <xf numFmtId="172" fontId="4" fillId="0" borderId="0" xfId="1482" applyNumberFormat="1" applyFont="1" applyFill="1" applyBorder="1" applyAlignment="1"/>
    <xf numFmtId="172" fontId="5" fillId="0" borderId="10" xfId="1482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top"/>
    </xf>
    <xf numFmtId="165" fontId="5" fillId="0" borderId="10" xfId="1482" applyFont="1" applyFill="1" applyBorder="1"/>
    <xf numFmtId="173" fontId="4" fillId="0" borderId="56" xfId="2021" applyNumberFormat="1" applyFont="1" applyFill="1" applyBorder="1"/>
    <xf numFmtId="171" fontId="271" fillId="0" borderId="10" xfId="2018" applyNumberFormat="1" applyFont="1" applyFill="1" applyBorder="1" applyAlignment="1">
      <alignment horizontal="right"/>
    </xf>
    <xf numFmtId="165" fontId="271" fillId="0" borderId="0" xfId="1482" applyFont="1" applyFill="1" applyBorder="1" applyAlignment="1">
      <alignment horizontal="right"/>
    </xf>
    <xf numFmtId="165" fontId="271" fillId="0" borderId="10" xfId="1482" applyFont="1" applyFill="1" applyBorder="1" applyAlignment="1">
      <alignment horizontal="right"/>
    </xf>
    <xf numFmtId="171" fontId="271" fillId="0" borderId="0" xfId="2018" applyNumberFormat="1" applyFont="1" applyFill="1" applyBorder="1" applyAlignment="1">
      <alignment horizontal="right"/>
    </xf>
    <xf numFmtId="171" fontId="271" fillId="0" borderId="0" xfId="2002" applyNumberFormat="1" applyFont="1" applyFill="1" applyBorder="1" applyAlignment="1"/>
    <xf numFmtId="171" fontId="271" fillId="0" borderId="10" xfId="2002" applyNumberFormat="1" applyFont="1" applyFill="1" applyBorder="1" applyAlignment="1"/>
    <xf numFmtId="165" fontId="271" fillId="0" borderId="0" xfId="1482" applyFont="1" applyFill="1" applyBorder="1" applyAlignment="1"/>
    <xf numFmtId="165" fontId="271" fillId="0" borderId="10" xfId="1482" applyFont="1" applyFill="1" applyBorder="1" applyAlignment="1"/>
    <xf numFmtId="171" fontId="272" fillId="0" borderId="0" xfId="2002" applyNumberFormat="1" applyFont="1" applyFill="1" applyAlignment="1"/>
    <xf numFmtId="171" fontId="272" fillId="0" borderId="10" xfId="2002" applyNumberFormat="1" applyFont="1" applyFill="1" applyBorder="1" applyAlignment="1"/>
    <xf numFmtId="173" fontId="271" fillId="0" borderId="0" xfId="1504" applyNumberFormat="1" applyFont="1" applyFill="1" applyBorder="1" applyAlignment="1">
      <alignment horizontal="right"/>
    </xf>
    <xf numFmtId="172" fontId="271" fillId="0" borderId="0" xfId="1482" applyNumberFormat="1" applyFont="1" applyFill="1" applyBorder="1" applyAlignment="1">
      <alignment horizontal="right"/>
    </xf>
    <xf numFmtId="165" fontId="4" fillId="0" borderId="10" xfId="1482" applyFont="1" applyFill="1" applyBorder="1" applyAlignment="1"/>
    <xf numFmtId="0" fontId="4" fillId="0" borderId="0" xfId="2021" applyFont="1" applyFill="1" applyBorder="1" applyAlignment="1">
      <alignment horizontal="center"/>
    </xf>
    <xf numFmtId="0" fontId="6" fillId="0" borderId="0" xfId="202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202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2021" applyFont="1" applyFill="1" applyBorder="1" applyAlignment="1">
      <alignment horizontal="center"/>
    </xf>
    <xf numFmtId="0" fontId="6" fillId="0" borderId="0" xfId="2021" applyFont="1" applyFill="1" applyBorder="1" applyAlignment="1">
      <alignment horizontal="center"/>
    </xf>
    <xf numFmtId="0" fontId="275" fillId="0" borderId="0" xfId="2021" applyFont="1" applyFill="1" applyBorder="1" applyAlignment="1">
      <alignment horizontal="center" vertical="center"/>
    </xf>
    <xf numFmtId="0" fontId="272" fillId="0" borderId="0" xfId="2021" applyFont="1" applyFill="1" applyBorder="1" applyAlignment="1">
      <alignment horizontal="center"/>
    </xf>
    <xf numFmtId="0" fontId="5" fillId="0" borderId="0" xfId="202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275" fillId="0" borderId="0" xfId="2021" applyFont="1" applyFill="1" applyBorder="1" applyAlignment="1">
      <alignment horizontal="center" vertical="top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1524" xr:uid="{00000000-0005-0000-0000-0000F3050000}"/>
    <cellStyle name="Comma0" xfId="1525" xr:uid="{00000000-0005-0000-0000-0000F4050000}"/>
    <cellStyle name="Comma-1" xfId="1526" xr:uid="{00000000-0005-0000-0000-0000F5050000}"/>
    <cellStyle name="comma-d" xfId="1527" xr:uid="{00000000-0005-0000-0000-0000F6050000}"/>
    <cellStyle name="Commentary" xfId="1528" xr:uid="{00000000-0005-0000-0000-0000F7050000}"/>
    <cellStyle name="Company name" xfId="1529" xr:uid="{00000000-0005-0000-0000-0000F8050000}"/>
    <cellStyle name="ControlFormular" xfId="1530" xr:uid="{00000000-0005-0000-0000-0000F9050000}"/>
    <cellStyle name="Copied" xfId="1531" xr:uid="{00000000-0005-0000-0000-0000FA050000}"/>
    <cellStyle name="COST1" xfId="1532" xr:uid="{00000000-0005-0000-0000-0000FB050000}"/>
    <cellStyle name="CoTitle" xfId="1533" xr:uid="{00000000-0005-0000-0000-0000FC050000}"/>
    <cellStyle name="Curren - Style2" xfId="1534" xr:uid="{00000000-0005-0000-0000-0000FD050000}"/>
    <cellStyle name="Currency [00]" xfId="1535" xr:uid="{00000000-0005-0000-0000-0000FE050000}"/>
    <cellStyle name="Currency [1]" xfId="1536" xr:uid="{00000000-0005-0000-0000-0000FF050000}"/>
    <cellStyle name="Currency [2]" xfId="1537" xr:uid="{00000000-0005-0000-0000-000000060000}"/>
    <cellStyle name="Currency [B]" xfId="1538" xr:uid="{00000000-0005-0000-0000-000001060000}"/>
    <cellStyle name="Currency 0" xfId="1539" xr:uid="{00000000-0005-0000-0000-000002060000}"/>
    <cellStyle name="Currency 2" xfId="1540" xr:uid="{00000000-0005-0000-0000-000003060000}"/>
    <cellStyle name="Currency Entry" xfId="1541" xr:uid="{00000000-0005-0000-0000-000004060000}"/>
    <cellStyle name="Currency,0" xfId="1542" xr:uid="{00000000-0005-0000-0000-000005060000}"/>
    <cellStyle name="Currency,2" xfId="1543" xr:uid="{00000000-0005-0000-0000-000006060000}"/>
    <cellStyle name="Currency.1" xfId="1544" xr:uid="{00000000-0005-0000-0000-000007060000}"/>
    <cellStyle name="Currency.2" xfId="1545" xr:uid="{00000000-0005-0000-0000-000008060000}"/>
    <cellStyle name="Currency0" xfId="1546" xr:uid="{00000000-0005-0000-0000-000009060000}"/>
    <cellStyle name="Currency1" xfId="1547" xr:uid="{00000000-0005-0000-0000-00000A060000}"/>
    <cellStyle name="custom" xfId="1548" xr:uid="{00000000-0005-0000-0000-00000B060000}"/>
    <cellStyle name="Custom - Style8" xfId="1549" xr:uid="{00000000-0005-0000-0000-00000C060000}"/>
    <cellStyle name="custom_A500-RHY" xfId="1550" xr:uid="{00000000-0005-0000-0000-00000D060000}"/>
    <cellStyle name="CustomStyle1" xfId="1551" xr:uid="{00000000-0005-0000-0000-00000E060000}"/>
    <cellStyle name="CustomStyle10" xfId="1552" xr:uid="{00000000-0005-0000-0000-00000F060000}"/>
    <cellStyle name="CustomStyle11" xfId="1553" xr:uid="{00000000-0005-0000-0000-000010060000}"/>
    <cellStyle name="CustomStyle12" xfId="1554" xr:uid="{00000000-0005-0000-0000-000011060000}"/>
    <cellStyle name="CustomStyle13" xfId="1555" xr:uid="{00000000-0005-0000-0000-000012060000}"/>
    <cellStyle name="CustomStyle14" xfId="1556" xr:uid="{00000000-0005-0000-0000-000013060000}"/>
    <cellStyle name="CustomStyle15" xfId="1557" xr:uid="{00000000-0005-0000-0000-000014060000}"/>
    <cellStyle name="CustomStyle16" xfId="1558" xr:uid="{00000000-0005-0000-0000-000015060000}"/>
    <cellStyle name="CustomStyle17" xfId="1559" xr:uid="{00000000-0005-0000-0000-000016060000}"/>
    <cellStyle name="CustomStyle18" xfId="1560" xr:uid="{00000000-0005-0000-0000-000017060000}"/>
    <cellStyle name="CustomStyle19" xfId="1561" xr:uid="{00000000-0005-0000-0000-000018060000}"/>
    <cellStyle name="CustomStyle2" xfId="1562" xr:uid="{00000000-0005-0000-0000-000019060000}"/>
    <cellStyle name="CustomStyle20" xfId="1563" xr:uid="{00000000-0005-0000-0000-00001A060000}"/>
    <cellStyle name="CustomStyle21" xfId="1564" xr:uid="{00000000-0005-0000-0000-00001B060000}"/>
    <cellStyle name="CustomStyle22" xfId="1565" xr:uid="{00000000-0005-0000-0000-00001C060000}"/>
    <cellStyle name="CustomStyle23" xfId="1566" xr:uid="{00000000-0005-0000-0000-00001D060000}"/>
    <cellStyle name="CustomStyle24" xfId="1567" xr:uid="{00000000-0005-0000-0000-00001E060000}"/>
    <cellStyle name="CustomStyle25" xfId="1568" xr:uid="{00000000-0005-0000-0000-00001F060000}"/>
    <cellStyle name="CustomStyle26" xfId="1569" xr:uid="{00000000-0005-0000-0000-000020060000}"/>
    <cellStyle name="CustomStyle27" xfId="1570" xr:uid="{00000000-0005-0000-0000-000021060000}"/>
    <cellStyle name="CustomStyle28" xfId="1571" xr:uid="{00000000-0005-0000-0000-000022060000}"/>
    <cellStyle name="CustomStyle29" xfId="1572" xr:uid="{00000000-0005-0000-0000-000023060000}"/>
    <cellStyle name="CustomStyle3" xfId="1573" xr:uid="{00000000-0005-0000-0000-000024060000}"/>
    <cellStyle name="CustomStyle30" xfId="1574" xr:uid="{00000000-0005-0000-0000-000025060000}"/>
    <cellStyle name="CustomStyle31" xfId="1575" xr:uid="{00000000-0005-0000-0000-000026060000}"/>
    <cellStyle name="CustomStyle32" xfId="1576" xr:uid="{00000000-0005-0000-0000-000027060000}"/>
    <cellStyle name="CustomStyle33" xfId="1577" xr:uid="{00000000-0005-0000-0000-000028060000}"/>
    <cellStyle name="CustomStyle34" xfId="1578" xr:uid="{00000000-0005-0000-0000-000029060000}"/>
    <cellStyle name="CustomStyle35" xfId="1579" xr:uid="{00000000-0005-0000-0000-00002A060000}"/>
    <cellStyle name="CustomStyle36" xfId="1580" xr:uid="{00000000-0005-0000-0000-00002B060000}"/>
    <cellStyle name="CustomStyle37" xfId="1581" xr:uid="{00000000-0005-0000-0000-00002C060000}"/>
    <cellStyle name="CustomStyle38" xfId="1582" xr:uid="{00000000-0005-0000-0000-00002D060000}"/>
    <cellStyle name="CustomStyle39" xfId="1583" xr:uid="{00000000-0005-0000-0000-00002E060000}"/>
    <cellStyle name="CustomStyle4" xfId="1584" xr:uid="{00000000-0005-0000-0000-00002F060000}"/>
    <cellStyle name="CustomStyle40" xfId="1585" xr:uid="{00000000-0005-0000-0000-000030060000}"/>
    <cellStyle name="CustomStyle41" xfId="1586" xr:uid="{00000000-0005-0000-0000-000031060000}"/>
    <cellStyle name="CustomStyle42" xfId="1587" xr:uid="{00000000-0005-0000-0000-000032060000}"/>
    <cellStyle name="CustomStyle43" xfId="1588" xr:uid="{00000000-0005-0000-0000-000033060000}"/>
    <cellStyle name="CustomStyle44" xfId="1589" xr:uid="{00000000-0005-0000-0000-000034060000}"/>
    <cellStyle name="CustomStyle45" xfId="1590" xr:uid="{00000000-0005-0000-0000-000035060000}"/>
    <cellStyle name="CustomStyle46" xfId="1591" xr:uid="{00000000-0005-0000-0000-000036060000}"/>
    <cellStyle name="CustomStyle47" xfId="1592" xr:uid="{00000000-0005-0000-0000-000037060000}"/>
    <cellStyle name="CustomStyle48" xfId="1593" xr:uid="{00000000-0005-0000-0000-000038060000}"/>
    <cellStyle name="CustomStyle49" xfId="1594" xr:uid="{00000000-0005-0000-0000-000039060000}"/>
    <cellStyle name="CustomStyle5" xfId="1595" xr:uid="{00000000-0005-0000-0000-00003A060000}"/>
    <cellStyle name="CustomStyle50" xfId="1596" xr:uid="{00000000-0005-0000-0000-00003B060000}"/>
    <cellStyle name="CustomStyle6" xfId="1597" xr:uid="{00000000-0005-0000-0000-00003C060000}"/>
    <cellStyle name="CustomStyle7" xfId="1598" xr:uid="{00000000-0005-0000-0000-00003D060000}"/>
    <cellStyle name="CustomStyle8" xfId="1599" xr:uid="{00000000-0005-0000-0000-00003E060000}"/>
    <cellStyle name="CustomStyle9" xfId="1600" xr:uid="{00000000-0005-0000-0000-00003F060000}"/>
    <cellStyle name="d_yield" xfId="1601" xr:uid="{00000000-0005-0000-0000-000040060000}"/>
    <cellStyle name="d_yield_Book2" xfId="1602" xr:uid="{00000000-0005-0000-0000-000041060000}"/>
    <cellStyle name="d_yield_Book2_IQ - Revenue Eliminations" xfId="1603" xr:uid="{00000000-0005-0000-0000-000042060000}"/>
    <cellStyle name="d_yield_Book2_ITS Divisional Buildup 20080525" xfId="1604" xr:uid="{00000000-0005-0000-0000-000043060000}"/>
    <cellStyle name="d_yield_Book2_Project ITS_Financial Model_18Mar08" xfId="1605" xr:uid="{00000000-0005-0000-0000-000044060000}"/>
    <cellStyle name="d_yield_Book2_Project ITS_Financial Model_18Mar08_IQ - Revenue Eliminations" xfId="1606" xr:uid="{00000000-0005-0000-0000-000045060000}"/>
    <cellStyle name="d_yield_Columbus v6" xfId="1607" xr:uid="{00000000-0005-0000-0000-000046060000}"/>
    <cellStyle name="d_yield_Columbus v6_IQ - Revenue Eliminations" xfId="1608" xr:uid="{00000000-0005-0000-0000-000047060000}"/>
    <cellStyle name="d_yield_Columbus v6_ITS Divisional Buildup 20080525" xfId="1609" xr:uid="{00000000-0005-0000-0000-000048060000}"/>
    <cellStyle name="d_yield_Columbus v6_Project ITS_Financial Model_18Mar08" xfId="1610" xr:uid="{00000000-0005-0000-0000-000049060000}"/>
    <cellStyle name="d_yield_Columbus v6_Project ITS_Financial Model_18Mar08_IQ - Revenue Eliminations" xfId="1611" xr:uid="{00000000-0005-0000-0000-00004A060000}"/>
    <cellStyle name="d_yield_Gillette" xfId="1612" xr:uid="{00000000-0005-0000-0000-00004B060000}"/>
    <cellStyle name="d_yield_Gillette_Book2" xfId="1613" xr:uid="{00000000-0005-0000-0000-00004C060000}"/>
    <cellStyle name="d_yield_Gillette_Book2_IQ - Revenue Eliminations" xfId="1614" xr:uid="{00000000-0005-0000-0000-00004D060000}"/>
    <cellStyle name="d_yield_Gillette_Book2_ITS Divisional Buildup 20080525" xfId="1615" xr:uid="{00000000-0005-0000-0000-00004E060000}"/>
    <cellStyle name="d_yield_Gillette_Book2_Project ITS_Financial Model_18Mar08" xfId="1616" xr:uid="{00000000-0005-0000-0000-00004F060000}"/>
    <cellStyle name="d_yield_Gillette_Book2_Project ITS_Financial Model_18Mar08_IQ - Revenue Eliminations" xfId="1617" xr:uid="{00000000-0005-0000-0000-000050060000}"/>
    <cellStyle name="d_yield_Gillette_Columbus v6" xfId="1618" xr:uid="{00000000-0005-0000-0000-000051060000}"/>
    <cellStyle name="d_yield_Gillette_Columbus v6_IQ - Revenue Eliminations" xfId="1619" xr:uid="{00000000-0005-0000-0000-000052060000}"/>
    <cellStyle name="d_yield_Gillette_Columbus v6_ITS Divisional Buildup 20080525" xfId="1620" xr:uid="{00000000-0005-0000-0000-000053060000}"/>
    <cellStyle name="d_yield_Gillette_Columbus v6_Project ITS_Financial Model_18Mar08" xfId="1621" xr:uid="{00000000-0005-0000-0000-000054060000}"/>
    <cellStyle name="d_yield_Gillette_Columbus v6_Project ITS_Financial Model_18Mar08_IQ - Revenue Eliminations" xfId="1622" xr:uid="{00000000-0005-0000-0000-000055060000}"/>
    <cellStyle name="d_yield_Gillette_IQ - Revenue Eliminations" xfId="1623" xr:uid="{00000000-0005-0000-0000-000056060000}"/>
    <cellStyle name="d_yield_Gillette_ITS Divisional Buildup 20080525" xfId="1624" xr:uid="{00000000-0005-0000-0000-000057060000}"/>
    <cellStyle name="d_yield_Gillette_Merger_8_CEG update" xfId="1625" xr:uid="{00000000-0005-0000-0000-000058060000}"/>
    <cellStyle name="d_yield_Gillette_Merger_8_CEG update_IQ - Revenue Eliminations" xfId="1626" xr:uid="{00000000-0005-0000-0000-000059060000}"/>
    <cellStyle name="d_yield_Gillette_Merger_8_CEG update_ITS Divisional Buildup 20080525" xfId="1627" xr:uid="{00000000-0005-0000-0000-00005A060000}"/>
    <cellStyle name="d_yield_Gillette_Merger_8_CEG update_Project ITS_Financial Model_18Mar08" xfId="1628" xr:uid="{00000000-0005-0000-0000-00005B060000}"/>
    <cellStyle name="d_yield_Gillette_Merger_8_CEG update_Project ITS_Financial Model_18Mar08_IQ - Revenue Eliminations" xfId="1629" xr:uid="{00000000-0005-0000-0000-00005C060000}"/>
    <cellStyle name="d_yield_Gillette_Model v2_12" xfId="1630" xr:uid="{00000000-0005-0000-0000-00005D060000}"/>
    <cellStyle name="d_yield_Gillette_Model v2_12_IQ - Revenue Eliminations" xfId="1631" xr:uid="{00000000-0005-0000-0000-00005E060000}"/>
    <cellStyle name="d_yield_Gillette_Model v2_12_ITS Divisional Buildup 20080525" xfId="1632" xr:uid="{00000000-0005-0000-0000-00005F060000}"/>
    <cellStyle name="d_yield_Gillette_Model v2_12_Project ITS_Financial Model_18Mar08" xfId="1633" xr:uid="{00000000-0005-0000-0000-000060060000}"/>
    <cellStyle name="d_yield_Gillette_Model v2_12_Project ITS_Financial Model_18Mar08_IQ - Revenue Eliminations" xfId="1634" xr:uid="{00000000-0005-0000-0000-000061060000}"/>
    <cellStyle name="d_yield_Gillette_New Columbus v1" xfId="1635" xr:uid="{00000000-0005-0000-0000-000062060000}"/>
    <cellStyle name="d_yield_Gillette_New Columbus v1_Book2" xfId="1636" xr:uid="{00000000-0005-0000-0000-000063060000}"/>
    <cellStyle name="d_yield_Gillette_New Columbus v1_Book2_IQ - Revenue Eliminations" xfId="1637" xr:uid="{00000000-0005-0000-0000-000064060000}"/>
    <cellStyle name="d_yield_Gillette_New Columbus v1_Book2_ITS Divisional Buildup 20080525" xfId="1638" xr:uid="{00000000-0005-0000-0000-000065060000}"/>
    <cellStyle name="d_yield_Gillette_New Columbus v1_Book2_Project ITS_Financial Model_18Mar08" xfId="1639" xr:uid="{00000000-0005-0000-0000-000066060000}"/>
    <cellStyle name="d_yield_Gillette_New Columbus v1_Book2_Project ITS_Financial Model_18Mar08_IQ - Revenue Eliminations" xfId="1640" xr:uid="{00000000-0005-0000-0000-000067060000}"/>
    <cellStyle name="d_yield_Gillette_New Columbus v1_IQ - Revenue Eliminations" xfId="1641" xr:uid="{00000000-0005-0000-0000-000068060000}"/>
    <cellStyle name="d_yield_Gillette_New Columbus v1_ITS Divisional Buildup 20080525" xfId="1642" xr:uid="{00000000-0005-0000-0000-000069060000}"/>
    <cellStyle name="d_yield_Gillette_New Columbus v1_Merger_8_CEG update" xfId="1643" xr:uid="{00000000-0005-0000-0000-00006A060000}"/>
    <cellStyle name="d_yield_Gillette_New Columbus v1_Merger_8_CEG update_IQ - Revenue Eliminations" xfId="1644" xr:uid="{00000000-0005-0000-0000-00006B060000}"/>
    <cellStyle name="d_yield_Gillette_New Columbus v1_Merger_8_CEG update_ITS Divisional Buildup 20080525" xfId="1645" xr:uid="{00000000-0005-0000-0000-00006C060000}"/>
    <cellStyle name="d_yield_Gillette_New Columbus v1_Merger_8_CEG update_Project ITS_Financial Model_18Mar08" xfId="1646" xr:uid="{00000000-0005-0000-0000-00006D060000}"/>
    <cellStyle name="d_yield_Gillette_New Columbus v1_Merger_8_CEG update_Project ITS_Financial Model_18Mar08_IQ - Revenue Eliminations" xfId="1647" xr:uid="{00000000-0005-0000-0000-00006E060000}"/>
    <cellStyle name="d_yield_Gillette_New Columbus v1_Project ITS_Financial Model_18Mar08" xfId="1648" xr:uid="{00000000-0005-0000-0000-00006F060000}"/>
    <cellStyle name="d_yield_Gillette_New Columbus v1_Project ITS_Financial Model_18Mar08_IQ - Revenue Eliminations" xfId="1649" xr:uid="{00000000-0005-0000-0000-000070060000}"/>
    <cellStyle name="d_yield_Gillette_Project ITS_Financial Model_18Mar08" xfId="1650" xr:uid="{00000000-0005-0000-0000-000071060000}"/>
    <cellStyle name="d_yield_Gillette_Project ITS_Financial Model_18Mar08_IQ - Revenue Eliminations" xfId="1651" xr:uid="{00000000-0005-0000-0000-000072060000}"/>
    <cellStyle name="d_yield_Graphs" xfId="1652" xr:uid="{00000000-0005-0000-0000-000073060000}"/>
    <cellStyle name="d_yield_Graphs_Book2" xfId="1653" xr:uid="{00000000-0005-0000-0000-000074060000}"/>
    <cellStyle name="d_yield_Graphs_Book2_IQ - Revenue Eliminations" xfId="1654" xr:uid="{00000000-0005-0000-0000-000075060000}"/>
    <cellStyle name="d_yield_Graphs_Book2_ITS Divisional Buildup 20080525" xfId="1655" xr:uid="{00000000-0005-0000-0000-000076060000}"/>
    <cellStyle name="d_yield_Graphs_Book2_Project ITS_Financial Model_18Mar08" xfId="1656" xr:uid="{00000000-0005-0000-0000-000077060000}"/>
    <cellStyle name="d_yield_Graphs_Book2_Project ITS_Financial Model_18Mar08_IQ - Revenue Eliminations" xfId="1657" xr:uid="{00000000-0005-0000-0000-000078060000}"/>
    <cellStyle name="d_yield_Graphs_Columbus v6" xfId="1658" xr:uid="{00000000-0005-0000-0000-000079060000}"/>
    <cellStyle name="d_yield_Graphs_Columbus v6_IQ - Revenue Eliminations" xfId="1659" xr:uid="{00000000-0005-0000-0000-00007A060000}"/>
    <cellStyle name="d_yield_Graphs_Columbus v6_ITS Divisional Buildup 20080525" xfId="1660" xr:uid="{00000000-0005-0000-0000-00007B060000}"/>
    <cellStyle name="d_yield_Graphs_Columbus v6_Project ITS_Financial Model_18Mar08" xfId="1661" xr:uid="{00000000-0005-0000-0000-00007C060000}"/>
    <cellStyle name="d_yield_Graphs_Columbus v6_Project ITS_Financial Model_18Mar08_IQ - Revenue Eliminations" xfId="1662" xr:uid="{00000000-0005-0000-0000-00007D060000}"/>
    <cellStyle name="d_yield_Graphs_IQ - Revenue Eliminations" xfId="1663" xr:uid="{00000000-0005-0000-0000-00007E060000}"/>
    <cellStyle name="d_yield_Graphs_ITS Divisional Buildup 20080525" xfId="1664" xr:uid="{00000000-0005-0000-0000-00007F060000}"/>
    <cellStyle name="d_yield_Graphs_Merger_8_CEG update" xfId="1665" xr:uid="{00000000-0005-0000-0000-000080060000}"/>
    <cellStyle name="d_yield_Graphs_Merger_8_CEG update_IQ - Revenue Eliminations" xfId="1666" xr:uid="{00000000-0005-0000-0000-000081060000}"/>
    <cellStyle name="d_yield_Graphs_Merger_8_CEG update_ITS Divisional Buildup 20080525" xfId="1667" xr:uid="{00000000-0005-0000-0000-000082060000}"/>
    <cellStyle name="d_yield_Graphs_Merger_8_CEG update_Project ITS_Financial Model_18Mar08" xfId="1668" xr:uid="{00000000-0005-0000-0000-000083060000}"/>
    <cellStyle name="d_yield_Graphs_Merger_8_CEG update_Project ITS_Financial Model_18Mar08_IQ - Revenue Eliminations" xfId="1669" xr:uid="{00000000-0005-0000-0000-000084060000}"/>
    <cellStyle name="d_yield_Graphs_Model v2_12" xfId="1670" xr:uid="{00000000-0005-0000-0000-000085060000}"/>
    <cellStyle name="d_yield_Graphs_Model v2_12_IQ - Revenue Eliminations" xfId="1671" xr:uid="{00000000-0005-0000-0000-000086060000}"/>
    <cellStyle name="d_yield_Graphs_Model v2_12_ITS Divisional Buildup 20080525" xfId="1672" xr:uid="{00000000-0005-0000-0000-000087060000}"/>
    <cellStyle name="d_yield_Graphs_Model v2_12_Project ITS_Financial Model_18Mar08" xfId="1673" xr:uid="{00000000-0005-0000-0000-000088060000}"/>
    <cellStyle name="d_yield_Graphs_Model v2_12_Project ITS_Financial Model_18Mar08_IQ - Revenue Eliminations" xfId="1674" xr:uid="{00000000-0005-0000-0000-000089060000}"/>
    <cellStyle name="d_yield_Graphs_New Columbus v1" xfId="1675" xr:uid="{00000000-0005-0000-0000-00008A060000}"/>
    <cellStyle name="d_yield_Graphs_New Columbus v1_Book2" xfId="1676" xr:uid="{00000000-0005-0000-0000-00008B060000}"/>
    <cellStyle name="d_yield_Graphs_New Columbus v1_Book2_IQ - Revenue Eliminations" xfId="1677" xr:uid="{00000000-0005-0000-0000-00008C060000}"/>
    <cellStyle name="d_yield_Graphs_New Columbus v1_Book2_ITS Divisional Buildup 20080525" xfId="1678" xr:uid="{00000000-0005-0000-0000-00008D060000}"/>
    <cellStyle name="d_yield_Graphs_New Columbus v1_Book2_Project ITS_Financial Model_18Mar08" xfId="1679" xr:uid="{00000000-0005-0000-0000-00008E060000}"/>
    <cellStyle name="d_yield_Graphs_New Columbus v1_Book2_Project ITS_Financial Model_18Mar08_IQ - Revenue Eliminations" xfId="1680" xr:uid="{00000000-0005-0000-0000-00008F060000}"/>
    <cellStyle name="d_yield_Graphs_New Columbus v1_IQ - Revenue Eliminations" xfId="1681" xr:uid="{00000000-0005-0000-0000-000090060000}"/>
    <cellStyle name="d_yield_Graphs_New Columbus v1_ITS Divisional Buildup 20080525" xfId="1682" xr:uid="{00000000-0005-0000-0000-000091060000}"/>
    <cellStyle name="d_yield_Graphs_New Columbus v1_Merger_8_CEG update" xfId="1683" xr:uid="{00000000-0005-0000-0000-000092060000}"/>
    <cellStyle name="d_yield_Graphs_New Columbus v1_Merger_8_CEG update_IQ - Revenue Eliminations" xfId="1684" xr:uid="{00000000-0005-0000-0000-000093060000}"/>
    <cellStyle name="d_yield_Graphs_New Columbus v1_Merger_8_CEG update_ITS Divisional Buildup 20080525" xfId="1685" xr:uid="{00000000-0005-0000-0000-000094060000}"/>
    <cellStyle name="d_yield_Graphs_New Columbus v1_Merger_8_CEG update_Project ITS_Financial Model_18Mar08" xfId="1686" xr:uid="{00000000-0005-0000-0000-000095060000}"/>
    <cellStyle name="d_yield_Graphs_New Columbus v1_Merger_8_CEG update_Project ITS_Financial Model_18Mar08_IQ - Revenue Eliminations" xfId="1687" xr:uid="{00000000-0005-0000-0000-000096060000}"/>
    <cellStyle name="d_yield_Graphs_New Columbus v1_Project ITS_Financial Model_18Mar08" xfId="1688" xr:uid="{00000000-0005-0000-0000-000097060000}"/>
    <cellStyle name="d_yield_Graphs_New Columbus v1_Project ITS_Financial Model_18Mar08_IQ - Revenue Eliminations" xfId="1689" xr:uid="{00000000-0005-0000-0000-000098060000}"/>
    <cellStyle name="d_yield_Graphs_Project ITS_Financial Model_18Mar08" xfId="1690" xr:uid="{00000000-0005-0000-0000-000099060000}"/>
    <cellStyle name="d_yield_Graphs_Project ITS_Financial Model_18Mar08_IQ - Revenue Eliminations" xfId="1691" xr:uid="{00000000-0005-0000-0000-00009A060000}"/>
    <cellStyle name="d_yield_IQ - Revenue Eliminations" xfId="1692" xr:uid="{00000000-0005-0000-0000-00009B060000}"/>
    <cellStyle name="d_yield_ITS Divisional Buildup 20080525" xfId="1693" xr:uid="{00000000-0005-0000-0000-00009C060000}"/>
    <cellStyle name="d_yield_Merger_8_CEG update" xfId="1694" xr:uid="{00000000-0005-0000-0000-00009D060000}"/>
    <cellStyle name="d_yield_Merger_8_CEG update_IQ - Revenue Eliminations" xfId="1695" xr:uid="{00000000-0005-0000-0000-00009E060000}"/>
    <cellStyle name="d_yield_Merger_8_CEG update_ITS Divisional Buildup 20080525" xfId="1696" xr:uid="{00000000-0005-0000-0000-00009F060000}"/>
    <cellStyle name="d_yield_Merger_8_CEG update_Project ITS_Financial Model_18Mar08" xfId="1697" xr:uid="{00000000-0005-0000-0000-0000A0060000}"/>
    <cellStyle name="d_yield_Merger_8_CEG update_Project ITS_Financial Model_18Mar08_IQ - Revenue Eliminations" xfId="1698" xr:uid="{00000000-0005-0000-0000-0000A1060000}"/>
    <cellStyle name="d_yield_Model v2_12" xfId="1699" xr:uid="{00000000-0005-0000-0000-0000A2060000}"/>
    <cellStyle name="d_yield_Model v2_12_IQ - Revenue Eliminations" xfId="1700" xr:uid="{00000000-0005-0000-0000-0000A3060000}"/>
    <cellStyle name="d_yield_Model v2_12_ITS Divisional Buildup 20080525" xfId="1701" xr:uid="{00000000-0005-0000-0000-0000A4060000}"/>
    <cellStyle name="d_yield_Model v2_12_Project ITS_Financial Model_18Mar08" xfId="1702" xr:uid="{00000000-0005-0000-0000-0000A5060000}"/>
    <cellStyle name="d_yield_Model v2_12_Project ITS_Financial Model_18Mar08_IQ - Revenue Eliminations" xfId="1703" xr:uid="{00000000-0005-0000-0000-0000A6060000}"/>
    <cellStyle name="d_yield_New Columbus v1" xfId="1704" xr:uid="{00000000-0005-0000-0000-0000A7060000}"/>
    <cellStyle name="d_yield_New Columbus v1_Book2" xfId="1705" xr:uid="{00000000-0005-0000-0000-0000A8060000}"/>
    <cellStyle name="d_yield_New Columbus v1_Book2_IQ - Revenue Eliminations" xfId="1706" xr:uid="{00000000-0005-0000-0000-0000A9060000}"/>
    <cellStyle name="d_yield_New Columbus v1_Book2_ITS Divisional Buildup 20080525" xfId="1707" xr:uid="{00000000-0005-0000-0000-0000AA060000}"/>
    <cellStyle name="d_yield_New Columbus v1_Book2_Project ITS_Financial Model_18Mar08" xfId="1708" xr:uid="{00000000-0005-0000-0000-0000AB060000}"/>
    <cellStyle name="d_yield_New Columbus v1_Book2_Project ITS_Financial Model_18Mar08_IQ - Revenue Eliminations" xfId="1709" xr:uid="{00000000-0005-0000-0000-0000AC060000}"/>
    <cellStyle name="d_yield_New Columbus v1_IQ - Revenue Eliminations" xfId="1710" xr:uid="{00000000-0005-0000-0000-0000AD060000}"/>
    <cellStyle name="d_yield_New Columbus v1_ITS Divisional Buildup 20080525" xfId="1711" xr:uid="{00000000-0005-0000-0000-0000AE060000}"/>
    <cellStyle name="d_yield_New Columbus v1_Merger_8_CEG update" xfId="1712" xr:uid="{00000000-0005-0000-0000-0000AF060000}"/>
    <cellStyle name="d_yield_New Columbus v1_Merger_8_CEG update_IQ - Revenue Eliminations" xfId="1713" xr:uid="{00000000-0005-0000-0000-0000B0060000}"/>
    <cellStyle name="d_yield_New Columbus v1_Merger_8_CEG update_ITS Divisional Buildup 20080525" xfId="1714" xr:uid="{00000000-0005-0000-0000-0000B1060000}"/>
    <cellStyle name="d_yield_New Columbus v1_Merger_8_CEG update_Project ITS_Financial Model_18Mar08" xfId="1715" xr:uid="{00000000-0005-0000-0000-0000B2060000}"/>
    <cellStyle name="d_yield_New Columbus v1_Merger_8_CEG update_Project ITS_Financial Model_18Mar08_IQ - Revenue Eliminations" xfId="1716" xr:uid="{00000000-0005-0000-0000-0000B3060000}"/>
    <cellStyle name="d_yield_New Columbus v1_Project ITS_Financial Model_18Mar08" xfId="1717" xr:uid="{00000000-0005-0000-0000-0000B4060000}"/>
    <cellStyle name="d_yield_New Columbus v1_Project ITS_Financial Model_18Mar08_IQ - Revenue Eliminations" xfId="1718" xr:uid="{00000000-0005-0000-0000-0000B5060000}"/>
    <cellStyle name="d_yield_pies" xfId="1719" xr:uid="{00000000-0005-0000-0000-0000B6060000}"/>
    <cellStyle name="d_yield_pies_Book2" xfId="1720" xr:uid="{00000000-0005-0000-0000-0000B7060000}"/>
    <cellStyle name="d_yield_pies_Book2_IQ - Revenue Eliminations" xfId="1721" xr:uid="{00000000-0005-0000-0000-0000B8060000}"/>
    <cellStyle name="d_yield_pies_Book2_ITS Divisional Buildup 20080525" xfId="1722" xr:uid="{00000000-0005-0000-0000-0000B9060000}"/>
    <cellStyle name="d_yield_pies_Book2_Project ITS_Financial Model_18Mar08" xfId="1723" xr:uid="{00000000-0005-0000-0000-0000BA060000}"/>
    <cellStyle name="d_yield_pies_Book2_Project ITS_Financial Model_18Mar08_IQ - Revenue Eliminations" xfId="1724" xr:uid="{00000000-0005-0000-0000-0000BB060000}"/>
    <cellStyle name="d_yield_pies_Columbus v6" xfId="1725" xr:uid="{00000000-0005-0000-0000-0000BC060000}"/>
    <cellStyle name="d_yield_pies_Columbus v6_IQ - Revenue Eliminations" xfId="1726" xr:uid="{00000000-0005-0000-0000-0000BD060000}"/>
    <cellStyle name="d_yield_pies_Columbus v6_ITS Divisional Buildup 20080525" xfId="1727" xr:uid="{00000000-0005-0000-0000-0000BE060000}"/>
    <cellStyle name="d_yield_pies_Columbus v6_Project ITS_Financial Model_18Mar08" xfId="1728" xr:uid="{00000000-0005-0000-0000-0000BF060000}"/>
    <cellStyle name="d_yield_pies_Columbus v6_Project ITS_Financial Model_18Mar08_IQ - Revenue Eliminations" xfId="1729" xr:uid="{00000000-0005-0000-0000-0000C0060000}"/>
    <cellStyle name="d_yield_pies_IQ - Revenue Eliminations" xfId="1730" xr:uid="{00000000-0005-0000-0000-0000C1060000}"/>
    <cellStyle name="d_yield_pies_ITS Divisional Buildup 20080525" xfId="1731" xr:uid="{00000000-0005-0000-0000-0000C2060000}"/>
    <cellStyle name="d_yield_pies_Merger_8_CEG update" xfId="1732" xr:uid="{00000000-0005-0000-0000-0000C3060000}"/>
    <cellStyle name="d_yield_pies_Merger_8_CEG update_IQ - Revenue Eliminations" xfId="1733" xr:uid="{00000000-0005-0000-0000-0000C4060000}"/>
    <cellStyle name="d_yield_pies_Merger_8_CEG update_ITS Divisional Buildup 20080525" xfId="1734" xr:uid="{00000000-0005-0000-0000-0000C5060000}"/>
    <cellStyle name="d_yield_pies_Merger_8_CEG update_Project ITS_Financial Model_18Mar08" xfId="1735" xr:uid="{00000000-0005-0000-0000-0000C6060000}"/>
    <cellStyle name="d_yield_pies_Merger_8_CEG update_Project ITS_Financial Model_18Mar08_IQ - Revenue Eliminations" xfId="1736" xr:uid="{00000000-0005-0000-0000-0000C7060000}"/>
    <cellStyle name="d_yield_pies_Model v2_12" xfId="1737" xr:uid="{00000000-0005-0000-0000-0000C8060000}"/>
    <cellStyle name="d_yield_pies_Model v2_12_IQ - Revenue Eliminations" xfId="1738" xr:uid="{00000000-0005-0000-0000-0000C9060000}"/>
    <cellStyle name="d_yield_pies_Model v2_12_ITS Divisional Buildup 20080525" xfId="1739" xr:uid="{00000000-0005-0000-0000-0000CA060000}"/>
    <cellStyle name="d_yield_pies_Model v2_12_Project ITS_Financial Model_18Mar08" xfId="1740" xr:uid="{00000000-0005-0000-0000-0000CB060000}"/>
    <cellStyle name="d_yield_pies_Model v2_12_Project ITS_Financial Model_18Mar08_IQ - Revenue Eliminations" xfId="1741" xr:uid="{00000000-0005-0000-0000-0000CC060000}"/>
    <cellStyle name="d_yield_pies_New Columbus v1" xfId="1742" xr:uid="{00000000-0005-0000-0000-0000CD060000}"/>
    <cellStyle name="d_yield_pies_New Columbus v1_Book2" xfId="1743" xr:uid="{00000000-0005-0000-0000-0000CE060000}"/>
    <cellStyle name="d_yield_pies_New Columbus v1_Book2_IQ - Revenue Eliminations" xfId="1744" xr:uid="{00000000-0005-0000-0000-0000CF060000}"/>
    <cellStyle name="d_yield_pies_New Columbus v1_Book2_ITS Divisional Buildup 20080525" xfId="1745" xr:uid="{00000000-0005-0000-0000-0000D0060000}"/>
    <cellStyle name="d_yield_pies_New Columbus v1_Book2_Project ITS_Financial Model_18Mar08" xfId="1746" xr:uid="{00000000-0005-0000-0000-0000D1060000}"/>
    <cellStyle name="d_yield_pies_New Columbus v1_Book2_Project ITS_Financial Model_18Mar08_IQ - Revenue Eliminations" xfId="1747" xr:uid="{00000000-0005-0000-0000-0000D2060000}"/>
    <cellStyle name="d_yield_pies_New Columbus v1_IQ - Revenue Eliminations" xfId="1748" xr:uid="{00000000-0005-0000-0000-0000D3060000}"/>
    <cellStyle name="d_yield_pies_New Columbus v1_ITS Divisional Buildup 20080525" xfId="1749" xr:uid="{00000000-0005-0000-0000-0000D4060000}"/>
    <cellStyle name="d_yield_pies_New Columbus v1_Merger_8_CEG update" xfId="1750" xr:uid="{00000000-0005-0000-0000-0000D5060000}"/>
    <cellStyle name="d_yield_pies_New Columbus v1_Merger_8_CEG update_IQ - Revenue Eliminations" xfId="1751" xr:uid="{00000000-0005-0000-0000-0000D6060000}"/>
    <cellStyle name="d_yield_pies_New Columbus v1_Merger_8_CEG update_ITS Divisional Buildup 20080525" xfId="1752" xr:uid="{00000000-0005-0000-0000-0000D7060000}"/>
    <cellStyle name="d_yield_pies_New Columbus v1_Merger_8_CEG update_Project ITS_Financial Model_18Mar08" xfId="1753" xr:uid="{00000000-0005-0000-0000-0000D8060000}"/>
    <cellStyle name="d_yield_pies_New Columbus v1_Merger_8_CEG update_Project ITS_Financial Model_18Mar08_IQ - Revenue Eliminations" xfId="1754" xr:uid="{00000000-0005-0000-0000-0000D9060000}"/>
    <cellStyle name="d_yield_pies_New Columbus v1_Project ITS_Financial Model_18Mar08" xfId="1755" xr:uid="{00000000-0005-0000-0000-0000DA060000}"/>
    <cellStyle name="d_yield_pies_New Columbus v1_Project ITS_Financial Model_18Mar08_IQ - Revenue Eliminations" xfId="1756" xr:uid="{00000000-0005-0000-0000-0000DB060000}"/>
    <cellStyle name="d_yield_pies_Project ITS_Financial Model_18Mar08" xfId="1757" xr:uid="{00000000-0005-0000-0000-0000DC060000}"/>
    <cellStyle name="d_yield_pies_Project ITS_Financial Model_18Mar08_IQ - Revenue Eliminations" xfId="1758" xr:uid="{00000000-0005-0000-0000-0000DD060000}"/>
    <cellStyle name="d_yield_Project ITS_Financial Model_18Mar08" xfId="1759" xr:uid="{00000000-0005-0000-0000-0000DE060000}"/>
    <cellStyle name="d_yield_Project ITS_Financial Model_18Mar08_IQ - Revenue Eliminations" xfId="1760" xr:uid="{00000000-0005-0000-0000-0000DF060000}"/>
    <cellStyle name="d_yield_Valuation" xfId="1761" xr:uid="{00000000-0005-0000-0000-0000E0060000}"/>
    <cellStyle name="d_yield_Valuation_Book2" xfId="1762" xr:uid="{00000000-0005-0000-0000-0000E1060000}"/>
    <cellStyle name="d_yield_Valuation_Book2_IQ - Revenue Eliminations" xfId="1763" xr:uid="{00000000-0005-0000-0000-0000E2060000}"/>
    <cellStyle name="d_yield_Valuation_Book2_ITS Divisional Buildup 20080525" xfId="1764" xr:uid="{00000000-0005-0000-0000-0000E3060000}"/>
    <cellStyle name="d_yield_Valuation_Book2_Project ITS_Financial Model_18Mar08" xfId="1765" xr:uid="{00000000-0005-0000-0000-0000E4060000}"/>
    <cellStyle name="d_yield_Valuation_Book2_Project ITS_Financial Model_18Mar08_IQ - Revenue Eliminations" xfId="1766" xr:uid="{00000000-0005-0000-0000-0000E5060000}"/>
    <cellStyle name="d_yield_Valuation_Columbus v6" xfId="1767" xr:uid="{00000000-0005-0000-0000-0000E6060000}"/>
    <cellStyle name="d_yield_Valuation_Columbus v6_IQ - Revenue Eliminations" xfId="1768" xr:uid="{00000000-0005-0000-0000-0000E7060000}"/>
    <cellStyle name="d_yield_Valuation_Columbus v6_ITS Divisional Buildup 20080525" xfId="1769" xr:uid="{00000000-0005-0000-0000-0000E8060000}"/>
    <cellStyle name="d_yield_Valuation_Columbus v6_Project ITS_Financial Model_18Mar08" xfId="1770" xr:uid="{00000000-0005-0000-0000-0000E9060000}"/>
    <cellStyle name="d_yield_Valuation_Columbus v6_Project ITS_Financial Model_18Mar08_IQ - Revenue Eliminations" xfId="1771" xr:uid="{00000000-0005-0000-0000-0000EA060000}"/>
    <cellStyle name="d_yield_Valuation_IQ - Revenue Eliminations" xfId="1772" xr:uid="{00000000-0005-0000-0000-0000EB060000}"/>
    <cellStyle name="d_yield_Valuation_ITS Divisional Buildup 20080525" xfId="1773" xr:uid="{00000000-0005-0000-0000-0000EC060000}"/>
    <cellStyle name="d_yield_Valuation_Merger_8_CEG update" xfId="1774" xr:uid="{00000000-0005-0000-0000-0000ED060000}"/>
    <cellStyle name="d_yield_Valuation_Merger_8_CEG update_IQ - Revenue Eliminations" xfId="1775" xr:uid="{00000000-0005-0000-0000-0000EE060000}"/>
    <cellStyle name="d_yield_Valuation_Merger_8_CEG update_ITS Divisional Buildup 20080525" xfId="1776" xr:uid="{00000000-0005-0000-0000-0000EF060000}"/>
    <cellStyle name="d_yield_Valuation_Merger_8_CEG update_Project ITS_Financial Model_18Mar08" xfId="1777" xr:uid="{00000000-0005-0000-0000-0000F0060000}"/>
    <cellStyle name="d_yield_Valuation_Merger_8_CEG update_Project ITS_Financial Model_18Mar08_IQ - Revenue Eliminations" xfId="1778" xr:uid="{00000000-0005-0000-0000-0000F1060000}"/>
    <cellStyle name="d_yield_Valuation_Model v2_12" xfId="1779" xr:uid="{00000000-0005-0000-0000-0000F2060000}"/>
    <cellStyle name="d_yield_Valuation_Model v2_12_IQ - Revenue Eliminations" xfId="1780" xr:uid="{00000000-0005-0000-0000-0000F3060000}"/>
    <cellStyle name="d_yield_Valuation_Model v2_12_ITS Divisional Buildup 20080525" xfId="1781" xr:uid="{00000000-0005-0000-0000-0000F4060000}"/>
    <cellStyle name="d_yield_Valuation_Model v2_12_Project ITS_Financial Model_18Mar08" xfId="1782" xr:uid="{00000000-0005-0000-0000-0000F5060000}"/>
    <cellStyle name="d_yield_Valuation_Model v2_12_Project ITS_Financial Model_18Mar08_IQ - Revenue Eliminations" xfId="1783" xr:uid="{00000000-0005-0000-0000-0000F6060000}"/>
    <cellStyle name="d_yield_Valuation_New Columbus v1" xfId="1784" xr:uid="{00000000-0005-0000-0000-0000F7060000}"/>
    <cellStyle name="d_yield_Valuation_New Columbus v1_Book2" xfId="1785" xr:uid="{00000000-0005-0000-0000-0000F8060000}"/>
    <cellStyle name="d_yield_Valuation_New Columbus v1_Book2_IQ - Revenue Eliminations" xfId="1786" xr:uid="{00000000-0005-0000-0000-0000F9060000}"/>
    <cellStyle name="d_yield_Valuation_New Columbus v1_Book2_ITS Divisional Buildup 20080525" xfId="1787" xr:uid="{00000000-0005-0000-0000-0000FA060000}"/>
    <cellStyle name="d_yield_Valuation_New Columbus v1_Book2_Project ITS_Financial Model_18Mar08" xfId="1788" xr:uid="{00000000-0005-0000-0000-0000FB060000}"/>
    <cellStyle name="d_yield_Valuation_New Columbus v1_Book2_Project ITS_Financial Model_18Mar08_IQ - Revenue Eliminations" xfId="1789" xr:uid="{00000000-0005-0000-0000-0000FC060000}"/>
    <cellStyle name="d_yield_Valuation_New Columbus v1_IQ - Revenue Eliminations" xfId="1790" xr:uid="{00000000-0005-0000-0000-0000FD060000}"/>
    <cellStyle name="d_yield_Valuation_New Columbus v1_ITS Divisional Buildup 20080525" xfId="1791" xr:uid="{00000000-0005-0000-0000-0000FE060000}"/>
    <cellStyle name="d_yield_Valuation_New Columbus v1_Merger_8_CEG update" xfId="1792" xr:uid="{00000000-0005-0000-0000-0000FF060000}"/>
    <cellStyle name="d_yield_Valuation_New Columbus v1_Merger_8_CEG update_IQ - Revenue Eliminations" xfId="1793" xr:uid="{00000000-0005-0000-0000-000000070000}"/>
    <cellStyle name="d_yield_Valuation_New Columbus v1_Merger_8_CEG update_ITS Divisional Buildup 20080525" xfId="1794" xr:uid="{00000000-0005-0000-0000-000001070000}"/>
    <cellStyle name="d_yield_Valuation_New Columbus v1_Merger_8_CEG update_Project ITS_Financial Model_18Mar08" xfId="1795" xr:uid="{00000000-0005-0000-0000-000002070000}"/>
    <cellStyle name="d_yield_Valuation_New Columbus v1_Merger_8_CEG update_Project ITS_Financial Model_18Mar08_IQ - Revenue Eliminations" xfId="1796" xr:uid="{00000000-0005-0000-0000-000003070000}"/>
    <cellStyle name="d_yield_Valuation_New Columbus v1_Project ITS_Financial Model_18Mar08" xfId="1797" xr:uid="{00000000-0005-0000-0000-000004070000}"/>
    <cellStyle name="d_yield_Valuation_New Columbus v1_Project ITS_Financial Model_18Mar08_IQ - Revenue Eliminations" xfId="1798" xr:uid="{00000000-0005-0000-0000-000005070000}"/>
    <cellStyle name="d_yield_Valuation_Project ITS_Financial Model_18Mar08" xfId="1799" xr:uid="{00000000-0005-0000-0000-000006070000}"/>
    <cellStyle name="d_yield_Valuation_Project ITS_Financial Model_18Mar08_IQ - Revenue Eliminations" xfId="1800" xr:uid="{00000000-0005-0000-0000-000007070000}"/>
    <cellStyle name="dak" xfId="1801" xr:uid="{00000000-0005-0000-0000-000008070000}"/>
    <cellStyle name="dash" xfId="1802" xr:uid="{00000000-0005-0000-0000-000009070000}"/>
    <cellStyle name="Data" xfId="1803" xr:uid="{00000000-0005-0000-0000-00000A070000}"/>
    <cellStyle name="Date" xfId="1804" xr:uid="{00000000-0005-0000-0000-00000B070000}"/>
    <cellStyle name="date [dd mmm]" xfId="1805" xr:uid="{00000000-0005-0000-0000-00000C070000}"/>
    <cellStyle name="date [mmm yyyy]" xfId="1806" xr:uid="{00000000-0005-0000-0000-00000D070000}"/>
    <cellStyle name="Date Aligned" xfId="1807" xr:uid="{00000000-0005-0000-0000-00000E070000}"/>
    <cellStyle name="Date Short" xfId="1808" xr:uid="{00000000-0005-0000-0000-00000F070000}"/>
    <cellStyle name="Date_2001 - Yuasa AWPs version 1" xfId="1809" xr:uid="{00000000-0005-0000-0000-000010070000}"/>
    <cellStyle name="days" xfId="1810" xr:uid="{00000000-0005-0000-0000-000011070000}"/>
    <cellStyle name="Decimal" xfId="1811" xr:uid="{00000000-0005-0000-0000-000012070000}"/>
    <cellStyle name="decimal [3]" xfId="1812" xr:uid="{00000000-0005-0000-0000-000013070000}"/>
    <cellStyle name="decimal [4]" xfId="1813" xr:uid="{00000000-0005-0000-0000-000014070000}"/>
    <cellStyle name="Decimal_IQ - Revenue Eliminations" xfId="1814" xr:uid="{00000000-0005-0000-0000-000015070000}"/>
    <cellStyle name="Dezimal [0]_equipment_transfers_gsd" xfId="1815" xr:uid="{00000000-0005-0000-0000-000016070000}"/>
    <cellStyle name="Dezimal_BS Variances Analysis FY20001" xfId="1816" xr:uid="{00000000-0005-0000-0000-000017070000}"/>
    <cellStyle name="Dollar" xfId="1817" xr:uid="{00000000-0005-0000-0000-000018070000}"/>
    <cellStyle name="Dollar (zero dec)" xfId="1818" xr:uid="{00000000-0005-0000-0000-000019070000}"/>
    <cellStyle name="Dollar0" xfId="1819" xr:uid="{00000000-0005-0000-0000-00001A070000}"/>
    <cellStyle name="Dollars" xfId="1820" xr:uid="{00000000-0005-0000-0000-00001B070000}"/>
    <cellStyle name="Dotted Line" xfId="1821" xr:uid="{00000000-0005-0000-0000-00001C070000}"/>
    <cellStyle name="Double" xfId="1822" xr:uid="{00000000-0005-0000-0000-00001D070000}"/>
    <cellStyle name="Double Accounting" xfId="1823" xr:uid="{00000000-0005-0000-0000-00001E070000}"/>
    <cellStyle name="E&amp;Y House" xfId="1824" xr:uid="{00000000-0005-0000-0000-00001F070000}"/>
    <cellStyle name="EE" xfId="1825" xr:uid="{00000000-0005-0000-0000-000020070000}"/>
    <cellStyle name="Enter Currency (0)" xfId="1826" xr:uid="{00000000-0005-0000-0000-000021070000}"/>
    <cellStyle name="Enter Currency (2)" xfId="1827" xr:uid="{00000000-0005-0000-0000-000022070000}"/>
    <cellStyle name="Enter Units (0)" xfId="1828" xr:uid="{00000000-0005-0000-0000-000023070000}"/>
    <cellStyle name="Enter Units (1)" xfId="1829" xr:uid="{00000000-0005-0000-0000-000024070000}"/>
    <cellStyle name="Enter Units (2)" xfId="1830" xr:uid="{00000000-0005-0000-0000-000025070000}"/>
    <cellStyle name="Entered" xfId="1831" xr:uid="{00000000-0005-0000-0000-000026070000}"/>
    <cellStyle name="En-tête" xfId="1832" xr:uid="{00000000-0005-0000-0000-000027070000}"/>
    <cellStyle name="entry" xfId="1833" xr:uid="{00000000-0005-0000-0000-000028070000}"/>
    <cellStyle name="entry box" xfId="1834" xr:uid="{00000000-0005-0000-0000-000029070000}"/>
    <cellStyle name="entry_ITS Divisional Buildup 20080522(Silvia)" xfId="1835" xr:uid="{00000000-0005-0000-0000-00002A070000}"/>
    <cellStyle name="eps" xfId="1836" xr:uid="{00000000-0005-0000-0000-00002B070000}"/>
    <cellStyle name="eps$" xfId="1837" xr:uid="{00000000-0005-0000-0000-00002C070000}"/>
    <cellStyle name="eps$A" xfId="1838" xr:uid="{00000000-0005-0000-0000-00002D070000}"/>
    <cellStyle name="eps$E" xfId="1839" xr:uid="{00000000-0005-0000-0000-00002E070000}"/>
    <cellStyle name="eps_Colgate" xfId="1840" xr:uid="{00000000-0005-0000-0000-00002F070000}"/>
    <cellStyle name="epsA" xfId="1841" xr:uid="{00000000-0005-0000-0000-000030070000}"/>
    <cellStyle name="epsE" xfId="1842" xr:uid="{00000000-0005-0000-0000-000031070000}"/>
    <cellStyle name="Euro" xfId="1843" xr:uid="{00000000-0005-0000-0000-000032070000}"/>
    <cellStyle name="Euro0" xfId="1844" xr:uid="{00000000-0005-0000-0000-000033070000}"/>
    <cellStyle name="EY House" xfId="1845" xr:uid="{00000000-0005-0000-0000-000034070000}"/>
    <cellStyle name="EY1dp" xfId="1846" xr:uid="{00000000-0005-0000-0000-000035070000}"/>
    <cellStyle name="Fixed" xfId="1847" xr:uid="{00000000-0005-0000-0000-000036070000}"/>
    <cellStyle name="ƒnƒCƒp[ƒŠƒ“ƒN" xfId="1848" xr:uid="{00000000-0005-0000-0000-000037070000}"/>
    <cellStyle name="Footnote" xfId="1849" xr:uid="{00000000-0005-0000-0000-000038070000}"/>
    <cellStyle name="footnote2" xfId="1850" xr:uid="{00000000-0005-0000-0000-000039070000}"/>
    <cellStyle name="Footnotes" xfId="1851" xr:uid="{00000000-0005-0000-0000-00003A070000}"/>
    <cellStyle name="Formula" xfId="1852" xr:uid="{00000000-0005-0000-0000-00003B070000}"/>
    <cellStyle name="fy_eps$" xfId="1853" xr:uid="{00000000-0005-0000-0000-00003C070000}"/>
    <cellStyle name="g_rate" xfId="1854" xr:uid="{00000000-0005-0000-0000-00003D070000}"/>
    <cellStyle name="g_rate_IQ - Revenue Eliminations" xfId="1855" xr:uid="{00000000-0005-0000-0000-00003E070000}"/>
    <cellStyle name="g_rate_ITS Divisional Buildup 20080525" xfId="1856" xr:uid="{00000000-0005-0000-0000-00003F070000}"/>
    <cellStyle name="g_rate_Model v5_23" xfId="1857" xr:uid="{00000000-0005-0000-0000-000040070000}"/>
    <cellStyle name="g_rate_Model v5_23_IQ - Revenue Eliminations" xfId="1858" xr:uid="{00000000-0005-0000-0000-000041070000}"/>
    <cellStyle name="g_rate_Model v5_23_ITS Divisional Buildup 20080525" xfId="1859" xr:uid="{00000000-0005-0000-0000-000042070000}"/>
    <cellStyle name="g_rate_Model v5_23_Project ITS_Financial Model_18Mar08" xfId="1860" xr:uid="{00000000-0005-0000-0000-000043070000}"/>
    <cellStyle name="g_rate_Model v5_23_Project ITS_Financial Model_18Mar08_IQ - Revenue Eliminations" xfId="1861" xr:uid="{00000000-0005-0000-0000-000044070000}"/>
    <cellStyle name="g_rate_Project ITS_Financial Model_18Mar08" xfId="1862" xr:uid="{00000000-0005-0000-0000-000045070000}"/>
    <cellStyle name="g_rate_Project ITS_Financial Model_18Mar08_IQ - Revenue Eliminations" xfId="1863" xr:uid="{00000000-0005-0000-0000-000046070000}"/>
    <cellStyle name="Grey" xfId="1864" xr:uid="{00000000-0005-0000-0000-000047070000}"/>
    <cellStyle name="Hard Percent" xfId="1865" xr:uid="{00000000-0005-0000-0000-000048070000}"/>
    <cellStyle name="hareholder's Equity" xfId="1866" xr:uid="{00000000-0005-0000-0000-000049070000}"/>
    <cellStyle name="HEADER" xfId="1867" xr:uid="{00000000-0005-0000-0000-00004A070000}"/>
    <cellStyle name="Header1" xfId="1868" xr:uid="{00000000-0005-0000-0000-00004B070000}"/>
    <cellStyle name="Header2" xfId="1869" xr:uid="{00000000-0005-0000-0000-00004C070000}"/>
    <cellStyle name="headers" xfId="1870" xr:uid="{00000000-0005-0000-0000-00004D070000}"/>
    <cellStyle name="heading" xfId="1871" xr:uid="{00000000-0005-0000-0000-00004E070000}"/>
    <cellStyle name="Heading 1 2" xfId="1872" xr:uid="{00000000-0005-0000-0000-00004F070000}"/>
    <cellStyle name="Heading 2 2" xfId="1873" xr:uid="{00000000-0005-0000-0000-000050070000}"/>
    <cellStyle name="Heading 3 2" xfId="1874" xr:uid="{00000000-0005-0000-0000-000051070000}"/>
    <cellStyle name="Heading1" xfId="1875" xr:uid="{00000000-0005-0000-0000-000052070000}"/>
    <cellStyle name="Heading2" xfId="1876" xr:uid="{00000000-0005-0000-0000-000053070000}"/>
    <cellStyle name="Hidden" xfId="1877" xr:uid="{00000000-0005-0000-0000-000054070000}"/>
    <cellStyle name="hide" xfId="1878" xr:uid="{00000000-0005-0000-0000-000055070000}"/>
    <cellStyle name="Highlight" xfId="1879" xr:uid="{00000000-0005-0000-0000-000056070000}"/>
    <cellStyle name="Hipervínculo" xfId="1880" xr:uid="{00000000-0005-0000-0000-000057070000}"/>
    <cellStyle name="Hipervínculo visitado" xfId="1881" xr:uid="{00000000-0005-0000-0000-000058070000}"/>
    <cellStyle name="Î¡Ýá [0]_95" xfId="1882" xr:uid="{00000000-0005-0000-0000-000059070000}"/>
    <cellStyle name="Î¡Ýá_95" xfId="1883" xr:uid="{00000000-0005-0000-0000-00005A070000}"/>
    <cellStyle name="Input [yellow]" xfId="1884" xr:uid="{00000000-0005-0000-0000-00005B070000}"/>
    <cellStyle name="Input 10" xfId="1885" xr:uid="{00000000-0005-0000-0000-00005C070000}"/>
    <cellStyle name="Input 11" xfId="1886" xr:uid="{00000000-0005-0000-0000-00005D070000}"/>
    <cellStyle name="Input 12" xfId="1887" xr:uid="{00000000-0005-0000-0000-00005E070000}"/>
    <cellStyle name="Input 13" xfId="1888" xr:uid="{00000000-0005-0000-0000-00005F070000}"/>
    <cellStyle name="Input 14" xfId="1889" xr:uid="{00000000-0005-0000-0000-000060070000}"/>
    <cellStyle name="Input 15" xfId="1890" xr:uid="{00000000-0005-0000-0000-000061070000}"/>
    <cellStyle name="Input 16" xfId="1891" xr:uid="{00000000-0005-0000-0000-000062070000}"/>
    <cellStyle name="Input 17" xfId="1892" xr:uid="{00000000-0005-0000-0000-000063070000}"/>
    <cellStyle name="Input 18" xfId="1893" xr:uid="{00000000-0005-0000-0000-000064070000}"/>
    <cellStyle name="Input 2" xfId="1894" xr:uid="{00000000-0005-0000-0000-000065070000}"/>
    <cellStyle name="Input 3" xfId="1895" xr:uid="{00000000-0005-0000-0000-000066070000}"/>
    <cellStyle name="Input 4" xfId="1896" xr:uid="{00000000-0005-0000-0000-000067070000}"/>
    <cellStyle name="Input 5" xfId="1897" xr:uid="{00000000-0005-0000-0000-000068070000}"/>
    <cellStyle name="Input 6" xfId="1898" xr:uid="{00000000-0005-0000-0000-000069070000}"/>
    <cellStyle name="Input 7" xfId="1899" xr:uid="{00000000-0005-0000-0000-00006A070000}"/>
    <cellStyle name="Input 8" xfId="1900" xr:uid="{00000000-0005-0000-0000-00006B070000}"/>
    <cellStyle name="Input 9" xfId="1901" xr:uid="{00000000-0005-0000-0000-00006C070000}"/>
    <cellStyle name="Input Cells" xfId="1902" xr:uid="{00000000-0005-0000-0000-00006D070000}"/>
    <cellStyle name="Input Link" xfId="1903" xr:uid="{00000000-0005-0000-0000-00006E070000}"/>
    <cellStyle name="InputBlueFont" xfId="1904" xr:uid="{00000000-0005-0000-0000-00006F070000}"/>
    <cellStyle name="InputCell" xfId="1905" xr:uid="{00000000-0005-0000-0000-000070070000}"/>
    <cellStyle name="International" xfId="1906" xr:uid="{00000000-0005-0000-0000-000071070000}"/>
    <cellStyle name="Item Descriptions" xfId="1907" xr:uid="{00000000-0005-0000-0000-000072070000}"/>
    <cellStyle name="Item Descriptions - Bold" xfId="1908" xr:uid="{00000000-0005-0000-0000-000073070000}"/>
    <cellStyle name="Item Descriptions_6079BX" xfId="1909" xr:uid="{00000000-0005-0000-0000-000074070000}"/>
    <cellStyle name="KESIA" xfId="1910" xr:uid="{00000000-0005-0000-0000-000075070000}"/>
    <cellStyle name="KP_Normal" xfId="1911" xr:uid="{00000000-0005-0000-0000-000076070000}"/>
    <cellStyle name="KPMG Heading 1" xfId="1912" xr:uid="{00000000-0005-0000-0000-000077070000}"/>
    <cellStyle name="KPMG Heading 2" xfId="1913" xr:uid="{00000000-0005-0000-0000-000078070000}"/>
    <cellStyle name="KPMG Heading 3" xfId="1914" xr:uid="{00000000-0005-0000-0000-000079070000}"/>
    <cellStyle name="KPMG Heading 4" xfId="1915" xr:uid="{00000000-0005-0000-0000-00007A070000}"/>
    <cellStyle name="KPMG Normal" xfId="1916" xr:uid="{00000000-0005-0000-0000-00007B070000}"/>
    <cellStyle name="KPMG Normal Text" xfId="1917" xr:uid="{00000000-0005-0000-0000-00007C070000}"/>
    <cellStyle name="ld&quot;&amp;10&amp;P ⭤(]_Sumste1_ALLSTEN(吸͖吘͖_x0007__x0007_䜜͖" xfId="1918" xr:uid="{00000000-0005-0000-0000-00007D070000}"/>
    <cellStyle name="Line" xfId="1919" xr:uid="{00000000-0005-0000-0000-00007E070000}"/>
    <cellStyle name="Link" xfId="1920" xr:uid="{00000000-0005-0000-0000-00007F070000}"/>
    <cellStyle name="Link Currency (0)" xfId="1921" xr:uid="{00000000-0005-0000-0000-000080070000}"/>
    <cellStyle name="Link Currency (2)" xfId="1922" xr:uid="{00000000-0005-0000-0000-000081070000}"/>
    <cellStyle name="Link Units (0)" xfId="1923" xr:uid="{00000000-0005-0000-0000-000082070000}"/>
    <cellStyle name="Link Units (1)" xfId="1924" xr:uid="{00000000-0005-0000-0000-000083070000}"/>
    <cellStyle name="Link Units (2)" xfId="1925" xr:uid="{00000000-0005-0000-0000-000084070000}"/>
    <cellStyle name="Link_IQ - Revenue Eliminations" xfId="1926" xr:uid="{00000000-0005-0000-0000-000085070000}"/>
    <cellStyle name="Linked Cells" xfId="1927" xr:uid="{00000000-0005-0000-0000-000086070000}"/>
    <cellStyle name="ll AWPs - RCSB-cw.xls]EE" xfId="1928" xr:uid="{00000000-0005-0000-0000-000087070000}"/>
    <cellStyle name="m" xfId="1929" xr:uid="{00000000-0005-0000-0000-000088070000}"/>
    <cellStyle name="m$" xfId="1930" xr:uid="{00000000-0005-0000-0000-000089070000}"/>
    <cellStyle name="m_IQ - Revenue Eliminations" xfId="1931" xr:uid="{00000000-0005-0000-0000-00008A070000}"/>
    <cellStyle name="m_ITS Divisional Buildup 20080525" xfId="1932" xr:uid="{00000000-0005-0000-0000-00008B070000}"/>
    <cellStyle name="m_Jaguar" xfId="1933" xr:uid="{00000000-0005-0000-0000-00008C070000}"/>
    <cellStyle name="m_Jaguar_IQ - Revenue Eliminations" xfId="1934" xr:uid="{00000000-0005-0000-0000-00008D070000}"/>
    <cellStyle name="m_Jaguar_ITS Divisional Buildup 20080525" xfId="1935" xr:uid="{00000000-0005-0000-0000-00008E070000}"/>
    <cellStyle name="m_Jaguar_Project ITS_Financial Model_18Mar08" xfId="1936" xr:uid="{00000000-0005-0000-0000-00008F070000}"/>
    <cellStyle name="m_Jaguar_Project ITS_Financial Model_18Mar08_IQ - Revenue Eliminations" xfId="1937" xr:uid="{00000000-0005-0000-0000-000090070000}"/>
    <cellStyle name="m_Model v5_23" xfId="1938" xr:uid="{00000000-0005-0000-0000-000091070000}"/>
    <cellStyle name="m_Model v5_23_IQ - Revenue Eliminations" xfId="1939" xr:uid="{00000000-0005-0000-0000-000092070000}"/>
    <cellStyle name="m_Model v5_23_ITS Divisional Buildup 20080525" xfId="1940" xr:uid="{00000000-0005-0000-0000-000093070000}"/>
    <cellStyle name="m_Model v5_23_Project ITS_Financial Model_18Mar08" xfId="1941" xr:uid="{00000000-0005-0000-0000-000094070000}"/>
    <cellStyle name="m_Model v5_23_Project ITS_Financial Model_18Mar08_IQ - Revenue Eliminations" xfId="1942" xr:uid="{00000000-0005-0000-0000-000095070000}"/>
    <cellStyle name="m_Project ITS_Financial Model_18Mar08" xfId="1943" xr:uid="{00000000-0005-0000-0000-000096070000}"/>
    <cellStyle name="m_Project ITS_Financial Model_18Mar08_IQ - Revenue Eliminations" xfId="1944" xr:uid="{00000000-0005-0000-0000-000097070000}"/>
    <cellStyle name="Main Title" xfId="1945" xr:uid="{00000000-0005-0000-0000-000098070000}"/>
    <cellStyle name="Mainhead" xfId="1946" xr:uid="{00000000-0005-0000-0000-000099070000}"/>
    <cellStyle name="Millares [0]_96 Risk" xfId="1947" xr:uid="{00000000-0005-0000-0000-00009A070000}"/>
    <cellStyle name="Millares_96 Risk" xfId="1948" xr:uid="{00000000-0005-0000-0000-00009B070000}"/>
    <cellStyle name="Milliers [0]" xfId="1949" xr:uid="{00000000-0005-0000-0000-00009C070000}"/>
    <cellStyle name="Milliers_!!!GO" xfId="1950" xr:uid="{00000000-0005-0000-0000-00009D070000}"/>
    <cellStyle name="million" xfId="1951" xr:uid="{00000000-0005-0000-0000-00009E070000}"/>
    <cellStyle name="million [1]" xfId="1952" xr:uid="{00000000-0005-0000-0000-00009F070000}"/>
    <cellStyle name="Minus (0)" xfId="1953" xr:uid="{00000000-0005-0000-0000-0000A0070000}"/>
    <cellStyle name="MLComma0" xfId="1954" xr:uid="{00000000-0005-0000-0000-0000A1070000}"/>
    <cellStyle name="MLDollar0" xfId="1955" xr:uid="{00000000-0005-0000-0000-0000A2070000}"/>
    <cellStyle name="MLEuro0" xfId="1956" xr:uid="{00000000-0005-0000-0000-0000A3070000}"/>
    <cellStyle name="MLHeaderSection" xfId="1957" xr:uid="{00000000-0005-0000-0000-0000A4070000}"/>
    <cellStyle name="MLMultiple0" xfId="1958" xr:uid="{00000000-0005-0000-0000-0000A5070000}"/>
    <cellStyle name="MLNoSym0" xfId="1959" xr:uid="{00000000-0005-0000-0000-0000A6070000}"/>
    <cellStyle name="MLPercent0" xfId="1960" xr:uid="{00000000-0005-0000-0000-0000A7070000}"/>
    <cellStyle name="MLPound0" xfId="1961" xr:uid="{00000000-0005-0000-0000-0000A8070000}"/>
    <cellStyle name="MLYen0" xfId="1962" xr:uid="{00000000-0005-0000-0000-0000A9070000}"/>
    <cellStyle name="mm" xfId="1963" xr:uid="{00000000-0005-0000-0000-0000AA070000}"/>
    <cellStyle name="Model" xfId="1964" xr:uid="{00000000-0005-0000-0000-0000AB070000}"/>
    <cellStyle name="Mon¨¦taire [0]_!!!GO" xfId="1965" xr:uid="{00000000-0005-0000-0000-0000AC070000}"/>
    <cellStyle name="Mon¨¦taire_!!!GO" xfId="1966" xr:uid="{00000000-0005-0000-0000-0000AD070000}"/>
    <cellStyle name="Monšaire [0]_AR1194" xfId="1967" xr:uid="{00000000-0005-0000-0000-0000AE070000}"/>
    <cellStyle name="Monšaire_AR1194" xfId="1968" xr:uid="{00000000-0005-0000-0000-0000AF070000}"/>
    <cellStyle name="Moneda [0]_96 Risk" xfId="1969" xr:uid="{00000000-0005-0000-0000-0000B0070000}"/>
    <cellStyle name="Moneda_96 Risk" xfId="1970" xr:uid="{00000000-0005-0000-0000-0000B1070000}"/>
    <cellStyle name="Monétaire [0]" xfId="1971" xr:uid="{00000000-0005-0000-0000-0000B2070000}"/>
    <cellStyle name="Monetaire [0]_!!!GO" xfId="1972" xr:uid="{00000000-0005-0000-0000-0000B3070000}"/>
    <cellStyle name="Monétaire [0]_3 yr Rollout Mgmt Case ADK" xfId="1973" xr:uid="{00000000-0005-0000-0000-0000B4070000}"/>
    <cellStyle name="Monetaire_!!!GO" xfId="1974" xr:uid="{00000000-0005-0000-0000-0000B5070000}"/>
    <cellStyle name="Monétaire_!!!GO" xfId="1975" xr:uid="{00000000-0005-0000-0000-0000B6070000}"/>
    <cellStyle name="Mon้taire [0]_!!!GO" xfId="1976" xr:uid="{00000000-0005-0000-0000-0000B7070000}"/>
    <cellStyle name="Mon้taire_!!!GO" xfId="1977" xr:uid="{00000000-0005-0000-0000-0000B8070000}"/>
    <cellStyle name="Mon彋aire [0]_AR1194" xfId="1978" xr:uid="{00000000-0005-0000-0000-0000B9070000}"/>
    <cellStyle name="Mon彋aire_AR1194" xfId="1979" xr:uid="{00000000-0005-0000-0000-0000BA070000}"/>
    <cellStyle name="Mon谷taire [0]_!!!GO" xfId="1980" xr:uid="{00000000-0005-0000-0000-0000BB070000}"/>
    <cellStyle name="Mon谷taire_!!!GO" xfId="1981" xr:uid="{00000000-0005-0000-0000-0000BC070000}"/>
    <cellStyle name="Mon閠aire [0]_!!!GO" xfId="1982" xr:uid="{00000000-0005-0000-0000-0000BD070000}"/>
    <cellStyle name="Mon閠aire_!!!GO" xfId="1983" xr:uid="{00000000-0005-0000-0000-0000BE070000}"/>
    <cellStyle name="MT,0" xfId="1984" xr:uid="{00000000-0005-0000-0000-0000BF070000}"/>
    <cellStyle name="Multiple" xfId="1985" xr:uid="{00000000-0005-0000-0000-0000C0070000}"/>
    <cellStyle name="Multiple [0]" xfId="1986" xr:uid="{00000000-0005-0000-0000-0000C1070000}"/>
    <cellStyle name="Multiple [1]" xfId="1987" xr:uid="{00000000-0005-0000-0000-0000C2070000}"/>
    <cellStyle name="Multiple_2005-03-08 HY Tender Analysis" xfId="1988" xr:uid="{00000000-0005-0000-0000-0000C3070000}"/>
    <cellStyle name="Multiple0" xfId="1989" xr:uid="{00000000-0005-0000-0000-0000C4070000}"/>
    <cellStyle name="MultipleBelow" xfId="1990" xr:uid="{00000000-0005-0000-0000-0000C5070000}"/>
    <cellStyle name="MultipleType" xfId="1991" xr:uid="{00000000-0005-0000-0000-0000C6070000}"/>
    <cellStyle name="ƞ" xfId="1992" xr:uid="{00000000-0005-0000-0000-0000C7070000}"/>
    <cellStyle name="Name" xfId="1993" xr:uid="{00000000-0005-0000-0000-0000C8070000}"/>
    <cellStyle name="Neutrale" xfId="1994" xr:uid="{00000000-0005-0000-0000-0000C9070000}"/>
    <cellStyle name="new" xfId="1995" xr:uid="{00000000-0005-0000-0000-0000CA070000}"/>
    <cellStyle name="New Times Roman" xfId="1996" xr:uid="{00000000-0005-0000-0000-0000CB070000}"/>
    <cellStyle name="new_ITS Divisional Buildup 20080522(Silvia)" xfId="1997" xr:uid="{00000000-0005-0000-0000-0000CC070000}"/>
    <cellStyle name="no dec" xfId="1998" xr:uid="{00000000-0005-0000-0000-0000CD070000}"/>
    <cellStyle name="Non défini" xfId="1999" xr:uid="{00000000-0005-0000-0000-0000CE070000}"/>
    <cellStyle name="Normal" xfId="0" builtinId="0"/>
    <cellStyle name="Normal'" xfId="2000" xr:uid="{00000000-0005-0000-0000-0000D0070000}"/>
    <cellStyle name="Normal - Style1" xfId="2001" xr:uid="{00000000-0005-0000-0000-0000D1070000}"/>
    <cellStyle name="Normal 10" xfId="2002" xr:uid="{00000000-0005-0000-0000-0000D2070000}"/>
    <cellStyle name="Normal 11" xfId="2003" xr:uid="{00000000-0005-0000-0000-0000D3070000}"/>
    <cellStyle name="Normal 12" xfId="2004" xr:uid="{00000000-0005-0000-0000-0000D4070000}"/>
    <cellStyle name="Normal 13" xfId="2005" xr:uid="{00000000-0005-0000-0000-0000D5070000}"/>
    <cellStyle name="Normal 14" xfId="2006" xr:uid="{00000000-0005-0000-0000-0000D6070000}"/>
    <cellStyle name="Normal 15" xfId="2007" xr:uid="{00000000-0005-0000-0000-0000D7070000}"/>
    <cellStyle name="Normal 16" xfId="2008" xr:uid="{00000000-0005-0000-0000-0000D8070000}"/>
    <cellStyle name="Normal 17" xfId="2009" xr:uid="{00000000-0005-0000-0000-0000D9070000}"/>
    <cellStyle name="Normal 18" xfId="2010" xr:uid="{00000000-0005-0000-0000-0000DA070000}"/>
    <cellStyle name="Normal 19" xfId="2011" xr:uid="{00000000-0005-0000-0000-0000DB070000}"/>
    <cellStyle name="Normal 2" xfId="2012" xr:uid="{00000000-0005-0000-0000-0000DC070000}"/>
    <cellStyle name="Normal 3" xfId="2013" xr:uid="{00000000-0005-0000-0000-0000DD070000}"/>
    <cellStyle name="Normal 4" xfId="2014" xr:uid="{00000000-0005-0000-0000-0000DE070000}"/>
    <cellStyle name="Normal 5" xfId="2015" xr:uid="{00000000-0005-0000-0000-0000DF070000}"/>
    <cellStyle name="Normal 6" xfId="2016" xr:uid="{00000000-0005-0000-0000-0000E0070000}"/>
    <cellStyle name="Normal 7" xfId="2017" xr:uid="{00000000-0005-0000-0000-0000E1070000}"/>
    <cellStyle name="Normal 8" xfId="2018" xr:uid="{00000000-0005-0000-0000-0000E2070000}"/>
    <cellStyle name="Normal 9" xfId="2019" xr:uid="{00000000-0005-0000-0000-0000E3070000}"/>
    <cellStyle name="Normal_bea003a111b-06e-1 Rev 1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VL_Company Only_FS 2008_Eng Final 1-Jun-09" xfId="2024" xr:uid="{00000000-0005-0000-0000-0000E8070000}"/>
    <cellStyle name="Normal_IVL_Company Only_FS 2008_V1" xfId="2025" xr:uid="{00000000-0005-0000-0000-0000E9070000}"/>
    <cellStyle name="Normale_Monthly" xfId="2026" xr:uid="{00000000-0005-0000-0000-0000EA070000}"/>
    <cellStyle name="NormalGB" xfId="2027" xr:uid="{00000000-0005-0000-0000-0000EB070000}"/>
    <cellStyle name="normální_10říjen1999leciva" xfId="2028" xr:uid="{00000000-0005-0000-0000-0000EC070000}"/>
    <cellStyle name="Normalny_Arkusz1" xfId="2029" xr:uid="{00000000-0005-0000-0000-0000ED070000}"/>
    <cellStyle name="Nota" xfId="2030" xr:uid="{00000000-0005-0000-0000-0000EE070000}"/>
    <cellStyle name="Note 2" xfId="2031" xr:uid="{00000000-0005-0000-0000-0000EF070000}"/>
    <cellStyle name="Notes" xfId="2032" xr:uid="{00000000-0005-0000-0000-0000F0070000}"/>
    <cellStyle name="Nromal" xfId="2033" xr:uid="{00000000-0005-0000-0000-0000F1070000}"/>
    <cellStyle name="Number" xfId="2034" xr:uid="{00000000-0005-0000-0000-0000F2070000}"/>
    <cellStyle name="Numbers" xfId="2035" xr:uid="{00000000-0005-0000-0000-0000F3070000}"/>
    <cellStyle name="Numbers - Bold" xfId="2036" xr:uid="{00000000-0005-0000-0000-0000F4070000}"/>
    <cellStyle name="Numbers - Bold - Italic" xfId="2037" xr:uid="{00000000-0005-0000-0000-0000F5070000}"/>
    <cellStyle name="Numbers - Bold_6079BX" xfId="2038" xr:uid="{00000000-0005-0000-0000-0000F6070000}"/>
    <cellStyle name="Numbers - Large" xfId="2039" xr:uid="{00000000-0005-0000-0000-0000F7070000}"/>
    <cellStyle name="Numbers_2005-03-08 HY Tender Analysis" xfId="2040" xr:uid="{00000000-0005-0000-0000-0000F8070000}"/>
    <cellStyle name="Ø›ŽÅ [0]_06" xfId="2041" xr:uid="{00000000-0005-0000-0000-0000F9070000}"/>
    <cellStyle name="Ø›ŽÅ[0]_cashflow" xfId="2042" xr:uid="{00000000-0005-0000-0000-0000FA070000}"/>
    <cellStyle name="Ø›ŽÅ_06" xfId="2043" xr:uid="{00000000-0005-0000-0000-0000FB070000}"/>
    <cellStyle name="Ò»°ã_ˆó±í¸½±í" xfId="2044" xr:uid="{00000000-0005-0000-0000-0000FC070000}"/>
    <cellStyle name="Œ…‹æØ‚è [0.00]_laroux" xfId="2045" xr:uid="{00000000-0005-0000-0000-0000FD070000}"/>
    <cellStyle name="Œ…‹æØ‚è_laroux" xfId="2046" xr:uid="{00000000-0005-0000-0000-0000FE070000}"/>
    <cellStyle name="øFòé_BS9701-3" xfId="2047" xr:uid="{00000000-0005-0000-0000-0000FF070000}"/>
    <cellStyle name="øj‚¾?_BS9701-3" xfId="2048" xr:uid="{00000000-0005-0000-0000-000000080000}"/>
    <cellStyle name="ºó¼Ì³¬¼¶Á´½Ó" xfId="2049" xr:uid="{00000000-0005-0000-0000-000001080000}"/>
    <cellStyle name="Outline" xfId="2050" xr:uid="{00000000-0005-0000-0000-000002080000}"/>
    <cellStyle name="Output 2" xfId="2051" xr:uid="{00000000-0005-0000-0000-000003080000}"/>
    <cellStyle name="Output Amounts" xfId="2052" xr:uid="{00000000-0005-0000-0000-000004080000}"/>
    <cellStyle name="Output Column Headings" xfId="2053" xr:uid="{00000000-0005-0000-0000-000005080000}"/>
    <cellStyle name="Output Line Items" xfId="2054" xr:uid="{00000000-0005-0000-0000-000006080000}"/>
    <cellStyle name="Output Report Heading" xfId="2055" xr:uid="{00000000-0005-0000-0000-000007080000}"/>
    <cellStyle name="Output Report Title" xfId="2056" xr:uid="{00000000-0005-0000-0000-000008080000}"/>
    <cellStyle name="p/n" xfId="2057" xr:uid="{00000000-0005-0000-0000-000009080000}"/>
    <cellStyle name="Page header" xfId="2058" xr:uid="{00000000-0005-0000-0000-00000A080000}"/>
    <cellStyle name="Page Heading Large" xfId="2059" xr:uid="{00000000-0005-0000-0000-00000B080000}"/>
    <cellStyle name="Page Heading Small" xfId="2060" xr:uid="{00000000-0005-0000-0000-00000C080000}"/>
    <cellStyle name="Page Number" xfId="2061" xr:uid="{00000000-0005-0000-0000-00000D080000}"/>
    <cellStyle name="PageSubtitle" xfId="2062" xr:uid="{00000000-0005-0000-0000-00000E080000}"/>
    <cellStyle name="PageTitle" xfId="2063" xr:uid="{00000000-0005-0000-0000-00000F080000}"/>
    <cellStyle name="PB Table Heading" xfId="2064" xr:uid="{00000000-0005-0000-0000-000010080000}"/>
    <cellStyle name="PB Table Highlight1" xfId="2065" xr:uid="{00000000-0005-0000-0000-000011080000}"/>
    <cellStyle name="PB Table Highlight2" xfId="2066" xr:uid="{00000000-0005-0000-0000-000012080000}"/>
    <cellStyle name="PB Table Highlight3" xfId="2067" xr:uid="{00000000-0005-0000-0000-000013080000}"/>
    <cellStyle name="PB Table Standard Row" xfId="2068" xr:uid="{00000000-0005-0000-0000-000014080000}"/>
    <cellStyle name="PB Table Subtotal Row" xfId="2069" xr:uid="{00000000-0005-0000-0000-000015080000}"/>
    <cellStyle name="PB Table Total Row" xfId="2070" xr:uid="{00000000-0005-0000-0000-000016080000}"/>
    <cellStyle name="pe" xfId="2071" xr:uid="{00000000-0005-0000-0000-000017080000}"/>
    <cellStyle name="PEG" xfId="2072" xr:uid="{00000000-0005-0000-0000-000018080000}"/>
    <cellStyle name="pence" xfId="2073" xr:uid="{00000000-0005-0000-0000-000019080000}"/>
    <cellStyle name="pence [1]" xfId="2074" xr:uid="{00000000-0005-0000-0000-00001A080000}"/>
    <cellStyle name="pence_VestWood LBO v3" xfId="2075" xr:uid="{00000000-0005-0000-0000-00001B080000}"/>
    <cellStyle name="per.style" xfId="2076" xr:uid="{00000000-0005-0000-0000-00001C080000}"/>
    <cellStyle name="Percent [0]" xfId="2077" xr:uid="{00000000-0005-0000-0000-00001D080000}"/>
    <cellStyle name="Percent [00]" xfId="2078" xr:uid="{00000000-0005-0000-0000-00001E080000}"/>
    <cellStyle name="Percent [1]" xfId="2079" xr:uid="{00000000-0005-0000-0000-00001F080000}"/>
    <cellStyle name="percent [100]" xfId="2080" xr:uid="{00000000-0005-0000-0000-000020080000}"/>
    <cellStyle name="Percent [2]" xfId="2081" xr:uid="{00000000-0005-0000-0000-000021080000}"/>
    <cellStyle name="Percent 2" xfId="2082" xr:uid="{00000000-0005-0000-0000-000022080000}"/>
    <cellStyle name="Percent Comma" xfId="2083" xr:uid="{00000000-0005-0000-0000-000023080000}"/>
    <cellStyle name="Percent Hard" xfId="2084" xr:uid="{00000000-0005-0000-0000-000024080000}"/>
    <cellStyle name="Percent SuppCalc (0.0)" xfId="2085" xr:uid="{00000000-0005-0000-0000-000025080000}"/>
    <cellStyle name="Percent SuppCalc Input (0.0)" xfId="2086" xr:uid="{00000000-0005-0000-0000-000026080000}"/>
    <cellStyle name="Percent.1" xfId="2087" xr:uid="{00000000-0005-0000-0000-000027080000}"/>
    <cellStyle name="Percent.2" xfId="2088" xr:uid="{00000000-0005-0000-0000-000028080000}"/>
    <cellStyle name="Percent0" xfId="2089" xr:uid="{00000000-0005-0000-0000-000029080000}"/>
    <cellStyle name="PERCENTAGE" xfId="2090" xr:uid="{00000000-0005-0000-0000-00002A080000}"/>
    <cellStyle name="PerShare" xfId="2091" xr:uid="{00000000-0005-0000-0000-00002B080000}"/>
    <cellStyle name="Pound" xfId="2092" xr:uid="{00000000-0005-0000-0000-00002C080000}"/>
    <cellStyle name="Pound0" xfId="2093" xr:uid="{00000000-0005-0000-0000-00002D080000}"/>
    <cellStyle name="Pourcentage_MthADK (1)" xfId="2094" xr:uid="{00000000-0005-0000-0000-00002E080000}"/>
    <cellStyle name="Prefilled" xfId="2095" xr:uid="{00000000-0005-0000-0000-00002F080000}"/>
    <cellStyle name="PrePop Currency (0)" xfId="2096" xr:uid="{00000000-0005-0000-0000-000030080000}"/>
    <cellStyle name="PrePop Currency (2)" xfId="2097" xr:uid="{00000000-0005-0000-0000-000031080000}"/>
    <cellStyle name="PrePop Units (0)" xfId="2098" xr:uid="{00000000-0005-0000-0000-000032080000}"/>
    <cellStyle name="PrePop Units (1)" xfId="2099" xr:uid="{00000000-0005-0000-0000-000033080000}"/>
    <cellStyle name="PrePop Units (2)" xfId="2100" xr:uid="{00000000-0005-0000-0000-000034080000}"/>
    <cellStyle name="price" xfId="2101" xr:uid="{00000000-0005-0000-0000-000035080000}"/>
    <cellStyle name="pricing" xfId="2102" xr:uid="{00000000-0005-0000-0000-000036080000}"/>
    <cellStyle name="Product" xfId="2103" xr:uid="{00000000-0005-0000-0000-000037080000}"/>
    <cellStyle name="PSChar" xfId="2104" xr:uid="{00000000-0005-0000-0000-000038080000}"/>
    <cellStyle name="PSDate" xfId="2105" xr:uid="{00000000-0005-0000-0000-000039080000}"/>
    <cellStyle name="PSDec" xfId="2106" xr:uid="{00000000-0005-0000-0000-00003A080000}"/>
    <cellStyle name="PSHeading" xfId="2107" xr:uid="{00000000-0005-0000-0000-00003B080000}"/>
    <cellStyle name="PSInt" xfId="2108" xr:uid="{00000000-0005-0000-0000-00003C080000}"/>
    <cellStyle name="PSSpacer" xfId="2109" xr:uid="{00000000-0005-0000-0000-00003D080000}"/>
    <cellStyle name="q" xfId="2110" xr:uid="{00000000-0005-0000-0000-00003E080000}"/>
    <cellStyle name="q_IQ - Revenue Eliminations" xfId="2111" xr:uid="{00000000-0005-0000-0000-00003F080000}"/>
    <cellStyle name="q_ITS Divisional Buildup 20080525" xfId="2112" xr:uid="{00000000-0005-0000-0000-000040080000}"/>
    <cellStyle name="q_Model v5_23" xfId="2113" xr:uid="{00000000-0005-0000-0000-000041080000}"/>
    <cellStyle name="q_Model v5_23_IQ - Revenue Eliminations" xfId="2114" xr:uid="{00000000-0005-0000-0000-000042080000}"/>
    <cellStyle name="q_Model v5_23_ITS Divisional Buildup 20080525" xfId="2115" xr:uid="{00000000-0005-0000-0000-000043080000}"/>
    <cellStyle name="q_Model v5_23_Project ITS_Financial Model_18Mar08" xfId="2116" xr:uid="{00000000-0005-0000-0000-000044080000}"/>
    <cellStyle name="q_Model v5_23_Project ITS_Financial Model_18Mar08_IQ - Revenue Eliminations" xfId="2117" xr:uid="{00000000-0005-0000-0000-000045080000}"/>
    <cellStyle name="q_Project ITS_Financial Model_18Mar08" xfId="2118" xr:uid="{00000000-0005-0000-0000-000046080000}"/>
    <cellStyle name="q_Project ITS_Financial Model_18Mar08_IQ - Revenue Eliminations" xfId="2119" xr:uid="{00000000-0005-0000-0000-000047080000}"/>
    <cellStyle name="Q1" xfId="2120" xr:uid="{00000000-0005-0000-0000-000048080000}"/>
    <cellStyle name="QEPS-h" xfId="2121" xr:uid="{00000000-0005-0000-0000-000049080000}"/>
    <cellStyle name="QEPS-H1" xfId="2122" xr:uid="{00000000-0005-0000-0000-00004A080000}"/>
    <cellStyle name="qRange" xfId="2123" xr:uid="{00000000-0005-0000-0000-00004B080000}"/>
    <cellStyle name="Quantity" xfId="2124" xr:uid="{00000000-0005-0000-0000-00004C080000}"/>
    <cellStyle name="Quantity 2" xfId="2125" xr:uid="{00000000-0005-0000-0000-00004D080000}"/>
    <cellStyle name="r" xfId="2126" xr:uid="{00000000-0005-0000-0000-00004E080000}"/>
    <cellStyle name="r_Book2" xfId="2127" xr:uid="{00000000-0005-0000-0000-00004F080000}"/>
    <cellStyle name="r_Book2_IQ - Revenue Eliminations" xfId="2128" xr:uid="{00000000-0005-0000-0000-000050080000}"/>
    <cellStyle name="r_Book2_ITS Divisional Buildup 20080522(Silvia)" xfId="2129" xr:uid="{00000000-0005-0000-0000-000051080000}"/>
    <cellStyle name="r_Book2_ITS Divisional Buildup 20080525" xfId="2130" xr:uid="{00000000-0005-0000-0000-000052080000}"/>
    <cellStyle name="r_Book2_Project ITS_Financial Model_18Mar08" xfId="2131" xr:uid="{00000000-0005-0000-0000-000053080000}"/>
    <cellStyle name="r_Book2_Project ITS_Financial Model_18Mar08_IQ - Revenue Eliminations" xfId="2132" xr:uid="{00000000-0005-0000-0000-000054080000}"/>
    <cellStyle name="r_Book3" xfId="2133" xr:uid="{00000000-0005-0000-0000-000055080000}"/>
    <cellStyle name="r_Book3_IQ - Revenue Eliminations" xfId="2134" xr:uid="{00000000-0005-0000-0000-000056080000}"/>
    <cellStyle name="r_Book3_ITS Divisional Buildup 20080522(Silvia)" xfId="2135" xr:uid="{00000000-0005-0000-0000-000057080000}"/>
    <cellStyle name="r_Book3_ITS Divisional Buildup 20080525" xfId="2136" xr:uid="{00000000-0005-0000-0000-000058080000}"/>
    <cellStyle name="r_Book3_Project ITS_Financial Model_18Mar08" xfId="2137" xr:uid="{00000000-0005-0000-0000-000059080000}"/>
    <cellStyle name="r_Book3_Project ITS_Financial Model_18Mar08_IQ - Revenue Eliminations" xfId="2138" xr:uid="{00000000-0005-0000-0000-00005A080000}"/>
    <cellStyle name="r_increm pf" xfId="2139" xr:uid="{00000000-0005-0000-0000-00005B080000}"/>
    <cellStyle name="r_increm pf_IQ - Revenue Eliminations" xfId="2140" xr:uid="{00000000-0005-0000-0000-00005C080000}"/>
    <cellStyle name="r_increm pf_ITS Divisional Buildup 20080522(Silvia)" xfId="2141" xr:uid="{00000000-0005-0000-0000-00005D080000}"/>
    <cellStyle name="r_increm pf_ITS Divisional Buildup 20080525" xfId="2142" xr:uid="{00000000-0005-0000-0000-00005E080000}"/>
    <cellStyle name="r_increm pf_Project ITS_Financial Model_18Mar08" xfId="2143" xr:uid="{00000000-0005-0000-0000-00005F080000}"/>
    <cellStyle name="r_increm pf_Project ITS_Financial Model_18Mar08_IQ - Revenue Eliminations" xfId="2144" xr:uid="{00000000-0005-0000-0000-000060080000}"/>
    <cellStyle name="r_IQ - Revenue Eliminations" xfId="2145" xr:uid="{00000000-0005-0000-0000-000061080000}"/>
    <cellStyle name="r_ITS Divisional Buildup 20080522(Silvia)" xfId="2146" xr:uid="{00000000-0005-0000-0000-000062080000}"/>
    <cellStyle name="r_ITS Divisional Buildup 20080525" xfId="2147" xr:uid="{00000000-0005-0000-0000-000063080000}"/>
    <cellStyle name="r_LBO_template" xfId="2148" xr:uid="{00000000-0005-0000-0000-000064080000}"/>
    <cellStyle name="r_LBO_template_IQ - Revenue Eliminations" xfId="2149" xr:uid="{00000000-0005-0000-0000-000065080000}"/>
    <cellStyle name="r_LBO_template_ITS Divisional Buildup 20080522(Silvia)" xfId="2150" xr:uid="{00000000-0005-0000-0000-000066080000}"/>
    <cellStyle name="r_LBO_template_ITS Divisional Buildup 20080525" xfId="2151" xr:uid="{00000000-0005-0000-0000-000067080000}"/>
    <cellStyle name="r_LBO_template_Project ITS_Financial Model_18Mar08" xfId="2152" xr:uid="{00000000-0005-0000-0000-000068080000}"/>
    <cellStyle name="r_LBO_template_Project ITS_Financial Model_18Mar08_IQ - Revenue Eliminations" xfId="2153" xr:uid="{00000000-0005-0000-0000-000069080000}"/>
    <cellStyle name="r_ML Carling Model NewII v3.0" xfId="2154" xr:uid="{00000000-0005-0000-0000-00006A080000}"/>
    <cellStyle name="r_ML Carling Model NewII v3.0_IQ - Revenue Eliminations" xfId="2155" xr:uid="{00000000-0005-0000-0000-00006B080000}"/>
    <cellStyle name="r_ML Carling Model NewII v3.0_ITS Divisional Buildup 20080522(Silvia)" xfId="2156" xr:uid="{00000000-0005-0000-0000-00006C080000}"/>
    <cellStyle name="r_ML Carling Model NewII v3.0_ITS Divisional Buildup 20080525" xfId="2157" xr:uid="{00000000-0005-0000-0000-00006D080000}"/>
    <cellStyle name="r_ML Carling Model NewII v3.0_Project ITS_Financial Model_18Mar08" xfId="2158" xr:uid="{00000000-0005-0000-0000-00006E080000}"/>
    <cellStyle name="r_ML Carling Model NewII v3.0_Project ITS_Financial Model_18Mar08_IQ - Revenue Eliminations" xfId="2159" xr:uid="{00000000-0005-0000-0000-00006F080000}"/>
    <cellStyle name="r_ML Carling Model NewII v3.0_TdF Model v2.1" xfId="2160" xr:uid="{00000000-0005-0000-0000-000070080000}"/>
    <cellStyle name="r_ML Carling Model NewII v3.0_TdF Model v2.1_IQ - Revenue Eliminations" xfId="2161" xr:uid="{00000000-0005-0000-0000-000071080000}"/>
    <cellStyle name="r_ML Carling Model NewII v3.0_TdF Model v2.1_ITS Divisional Buildup 20080522(Silvia)" xfId="2162" xr:uid="{00000000-0005-0000-0000-000072080000}"/>
    <cellStyle name="r_ML Carling Model NewII v3.0_TdF Model v2.1_ITS Divisional Buildup 20080525" xfId="2163" xr:uid="{00000000-0005-0000-0000-000073080000}"/>
    <cellStyle name="r_ML Carling Model NewII v3.0_TdF Model v2.1_Project ITS_Financial Model_18Mar08" xfId="2164" xr:uid="{00000000-0005-0000-0000-000074080000}"/>
    <cellStyle name="r_ML Carling Model NewII v3.0_TdF Model v2.1_Project ITS_Financial Model_18Mar08_IQ - Revenue Eliminations" xfId="2165" xr:uid="{00000000-0005-0000-0000-000075080000}"/>
    <cellStyle name="r_Project ITS_Financial Model_18Mar08" xfId="2166" xr:uid="{00000000-0005-0000-0000-000076080000}"/>
    <cellStyle name="r_Project ITS_Financial Model_18Mar08_IQ - Revenue Eliminations" xfId="2167" xr:uid="{00000000-0005-0000-0000-000077080000}"/>
    <cellStyle name="r_Yell-McLeod.11.02.02" xfId="2168" xr:uid="{00000000-0005-0000-0000-000078080000}"/>
    <cellStyle name="r_Yell-McLeod.11.02.02_IQ - Revenue Eliminations" xfId="2169" xr:uid="{00000000-0005-0000-0000-000079080000}"/>
    <cellStyle name="r_Yell-McLeod.11.02.02_ITS Divisional Buildup 20080522(Silvia)" xfId="2170" xr:uid="{00000000-0005-0000-0000-00007A080000}"/>
    <cellStyle name="r_Yell-McLeod.11.02.02_ITS Divisional Buildup 20080525" xfId="2171" xr:uid="{00000000-0005-0000-0000-00007B080000}"/>
    <cellStyle name="r_Yell-McLeod.11.02.02_Project ITS_Financial Model_18Mar08" xfId="2172" xr:uid="{00000000-0005-0000-0000-00007C080000}"/>
    <cellStyle name="r_Yell-McLeod.11.02.02_Project ITS_Financial Model_18Mar08_IQ - Revenue Eliminations" xfId="2173" xr:uid="{00000000-0005-0000-0000-00007D080000}"/>
    <cellStyle name="range" xfId="2174" xr:uid="{00000000-0005-0000-0000-00007E080000}"/>
    <cellStyle name="Rate" xfId="2175" xr:uid="{00000000-0005-0000-0000-00007F080000}"/>
    <cellStyle name="Ratio" xfId="2176" xr:uid="{00000000-0005-0000-0000-000080080000}"/>
    <cellStyle name="Ratio Comma" xfId="2177" xr:uid="{00000000-0005-0000-0000-000081080000}"/>
    <cellStyle name="Red" xfId="2178" xr:uid="{00000000-0005-0000-0000-000082080000}"/>
    <cellStyle name="Revenue(rev).xls]SEPT" xfId="2179" xr:uid="{00000000-0005-0000-0000-000083080000}"/>
    <cellStyle name="revised" xfId="2180" xr:uid="{00000000-0005-0000-0000-000084080000}"/>
    <cellStyle name="RevList" xfId="2181" xr:uid="{00000000-0005-0000-0000-000085080000}"/>
    <cellStyle name="Row Heading" xfId="2182" xr:uid="{00000000-0005-0000-0000-000086080000}"/>
    <cellStyle name="Row Heading Bold" xfId="2183" xr:uid="{00000000-0005-0000-0000-000087080000}"/>
    <cellStyle name="Row Heading_BT_MD" xfId="2184" xr:uid="{00000000-0005-0000-0000-000088080000}"/>
    <cellStyle name="RowHead" xfId="2185" xr:uid="{00000000-0005-0000-0000-000089080000}"/>
    <cellStyle name="s on" xfId="2186" xr:uid="{00000000-0005-0000-0000-00008A080000}"/>
    <cellStyle name="S)" xfId="2187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8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9" xr:uid="{00000000-0005-0000-0000-00008D080000}"/>
    <cellStyle name="s_Valuation " xfId="2190" xr:uid="{00000000-0005-0000-0000-00008E080000}"/>
    <cellStyle name="s_Valuation _IQ - Revenue Eliminations" xfId="2191" xr:uid="{00000000-0005-0000-0000-00008F080000}"/>
    <cellStyle name="s_Valuation _ITS Divisional Buildup 20080525" xfId="2192" xr:uid="{00000000-0005-0000-0000-000090080000}"/>
    <cellStyle name="s_Valuation _Project ITS_Financial Model_18Mar08" xfId="2193" xr:uid="{00000000-0005-0000-0000-000091080000}"/>
    <cellStyle name="s_Valuation _Project ITS_Financial Model_18Mar08_IQ - Revenue Eliminations" xfId="2194" xr:uid="{00000000-0005-0000-0000-000092080000}"/>
    <cellStyle name="Salomon Logo" xfId="2195" xr:uid="{00000000-0005-0000-0000-000093080000}"/>
    <cellStyle name="SAPBEXaggData" xfId="2196" xr:uid="{00000000-0005-0000-0000-000094080000}"/>
    <cellStyle name="SAPBEXaggDataEmph" xfId="2197" xr:uid="{00000000-0005-0000-0000-000095080000}"/>
    <cellStyle name="SAPBEXaggItem" xfId="2198" xr:uid="{00000000-0005-0000-0000-000096080000}"/>
    <cellStyle name="SAPBEXaggItemX" xfId="2199" xr:uid="{00000000-0005-0000-0000-000097080000}"/>
    <cellStyle name="SAPBEXchaText" xfId="2200" xr:uid="{00000000-0005-0000-0000-000098080000}"/>
    <cellStyle name="SAPBEXexcBad7" xfId="2201" xr:uid="{00000000-0005-0000-0000-000099080000}"/>
    <cellStyle name="SAPBEXexcBad8" xfId="2202" xr:uid="{00000000-0005-0000-0000-00009A080000}"/>
    <cellStyle name="SAPBEXexcBad9" xfId="2203" xr:uid="{00000000-0005-0000-0000-00009B080000}"/>
    <cellStyle name="SAPBEXexcCritical4" xfId="2204" xr:uid="{00000000-0005-0000-0000-00009C080000}"/>
    <cellStyle name="SAPBEXexcCritical5" xfId="2205" xr:uid="{00000000-0005-0000-0000-00009D080000}"/>
    <cellStyle name="SAPBEXexcCritical6" xfId="2206" xr:uid="{00000000-0005-0000-0000-00009E080000}"/>
    <cellStyle name="SAPBEXexcGood1" xfId="2207" xr:uid="{00000000-0005-0000-0000-00009F080000}"/>
    <cellStyle name="SAPBEXexcGood2" xfId="2208" xr:uid="{00000000-0005-0000-0000-0000A0080000}"/>
    <cellStyle name="SAPBEXexcGood3" xfId="2209" xr:uid="{00000000-0005-0000-0000-0000A1080000}"/>
    <cellStyle name="SAPBEXfilterDrill" xfId="2210" xr:uid="{00000000-0005-0000-0000-0000A2080000}"/>
    <cellStyle name="SAPBEXfilterItem" xfId="2211" xr:uid="{00000000-0005-0000-0000-0000A3080000}"/>
    <cellStyle name="SAPBEXfilterText" xfId="2212" xr:uid="{00000000-0005-0000-0000-0000A4080000}"/>
    <cellStyle name="SAPBEXformats" xfId="2213" xr:uid="{00000000-0005-0000-0000-0000A5080000}"/>
    <cellStyle name="SAPBEXheaderItem" xfId="2214" xr:uid="{00000000-0005-0000-0000-0000A6080000}"/>
    <cellStyle name="SAPBEXheaderText" xfId="2215" xr:uid="{00000000-0005-0000-0000-0000A7080000}"/>
    <cellStyle name="SAPBEXHLevel0" xfId="2216" xr:uid="{00000000-0005-0000-0000-0000A8080000}"/>
    <cellStyle name="SAPBEXHLevel0X" xfId="2217" xr:uid="{00000000-0005-0000-0000-0000A9080000}"/>
    <cellStyle name="SAPBEXHLevel1" xfId="2218" xr:uid="{00000000-0005-0000-0000-0000AA080000}"/>
    <cellStyle name="SAPBEXHLevel1X" xfId="2219" xr:uid="{00000000-0005-0000-0000-0000AB080000}"/>
    <cellStyle name="SAPBEXHLevel2" xfId="2220" xr:uid="{00000000-0005-0000-0000-0000AC080000}"/>
    <cellStyle name="SAPBEXHLevel2X" xfId="2221" xr:uid="{00000000-0005-0000-0000-0000AD080000}"/>
    <cellStyle name="SAPBEXHLevel3" xfId="2222" xr:uid="{00000000-0005-0000-0000-0000AE080000}"/>
    <cellStyle name="SAPBEXHLevel3X" xfId="2223" xr:uid="{00000000-0005-0000-0000-0000AF080000}"/>
    <cellStyle name="SAPBEXresData" xfId="2224" xr:uid="{00000000-0005-0000-0000-0000B0080000}"/>
    <cellStyle name="SAPBEXresDataEmph" xfId="2225" xr:uid="{00000000-0005-0000-0000-0000B1080000}"/>
    <cellStyle name="SAPBEXresItem" xfId="2226" xr:uid="{00000000-0005-0000-0000-0000B2080000}"/>
    <cellStyle name="SAPBEXresItemX" xfId="2227" xr:uid="{00000000-0005-0000-0000-0000B3080000}"/>
    <cellStyle name="SAPBEXstdData" xfId="2228" xr:uid="{00000000-0005-0000-0000-0000B4080000}"/>
    <cellStyle name="SAPBEXstdDataEmph" xfId="2229" xr:uid="{00000000-0005-0000-0000-0000B5080000}"/>
    <cellStyle name="SAPBEXstdItem" xfId="2230" xr:uid="{00000000-0005-0000-0000-0000B6080000}"/>
    <cellStyle name="SAPBEXstdItemX" xfId="2231" xr:uid="{00000000-0005-0000-0000-0000B7080000}"/>
    <cellStyle name="SAPBEXtitle" xfId="2232" xr:uid="{00000000-0005-0000-0000-0000B8080000}"/>
    <cellStyle name="SAPBEXundefined" xfId="2233" xr:uid="{00000000-0005-0000-0000-0000B9080000}"/>
    <cellStyle name="section" xfId="2234" xr:uid="{00000000-0005-0000-0000-0000BA080000}"/>
    <cellStyle name="Section Title" xfId="2235" xr:uid="{00000000-0005-0000-0000-0000BB080000}"/>
    <cellStyle name="Section_Cap Table and Shareholders v2" xfId="2236" xr:uid="{00000000-0005-0000-0000-0000BC080000}"/>
    <cellStyle name="seq" xfId="2237" xr:uid="{00000000-0005-0000-0000-0000BD080000}"/>
    <cellStyle name="shade" xfId="2238" xr:uid="{00000000-0005-0000-0000-0000BE080000}"/>
    <cellStyle name="Shaded" xfId="2239" xr:uid="{00000000-0005-0000-0000-0000BF080000}"/>
    <cellStyle name="ShadedCells_Database" xfId="2240" xr:uid="{00000000-0005-0000-0000-0000C0080000}"/>
    <cellStyle name="Single Accounting" xfId="2241" xr:uid="{00000000-0005-0000-0000-0000C1080000}"/>
    <cellStyle name="SingleLineAcctgn" xfId="2242" xr:uid="{00000000-0005-0000-0000-0000C2080000}"/>
    <cellStyle name="Small Number" xfId="2243" xr:uid="{00000000-0005-0000-0000-0000C3080000}"/>
    <cellStyle name="Small Percentage" xfId="2244" xr:uid="{00000000-0005-0000-0000-0000C4080000}"/>
    <cellStyle name="Special" xfId="2245" xr:uid="{00000000-0005-0000-0000-0000C5080000}"/>
    <cellStyle name="Special9" xfId="2246" xr:uid="{00000000-0005-0000-0000-0000C6080000}"/>
    <cellStyle name="ssp " xfId="2247" xr:uid="{00000000-0005-0000-0000-0000C7080000}"/>
    <cellStyle name="sstot" xfId="2248" xr:uid="{00000000-0005-0000-0000-0000C8080000}"/>
    <cellStyle name="STANDARD" xfId="2249" xr:uid="{00000000-0005-0000-0000-0000C9080000}"/>
    <cellStyle name="STEVE" xfId="2250" xr:uid="{00000000-0005-0000-0000-0000CA080000}"/>
    <cellStyle name="Stock Comma" xfId="2251" xr:uid="{00000000-0005-0000-0000-0000CB080000}"/>
    <cellStyle name="Stock Price" xfId="2252" xr:uid="{00000000-0005-0000-0000-0000CC080000}"/>
    <cellStyle name="style" xfId="2253" xr:uid="{00000000-0005-0000-0000-0000CD080000}"/>
    <cellStyle name="Style 1" xfId="2254" xr:uid="{00000000-0005-0000-0000-0000CE080000}"/>
    <cellStyle name="Style 2" xfId="2255" xr:uid="{00000000-0005-0000-0000-0000CF080000}"/>
    <cellStyle name="Style 3" xfId="2256" xr:uid="{00000000-0005-0000-0000-0000D0080000}"/>
    <cellStyle name="Style 4" xfId="2257" xr:uid="{00000000-0005-0000-0000-0000D1080000}"/>
    <cellStyle name="Style 5" xfId="2258" xr:uid="{00000000-0005-0000-0000-0000D2080000}"/>
    <cellStyle name="Style 6" xfId="2259" xr:uid="{00000000-0005-0000-0000-0000D3080000}"/>
    <cellStyle name="STYLE1" xfId="2260" xr:uid="{00000000-0005-0000-0000-0000D4080000}"/>
    <cellStyle name="STYLE2" xfId="2261" xr:uid="{00000000-0005-0000-0000-0000D5080000}"/>
    <cellStyle name="STYLE3" xfId="2262" xr:uid="{00000000-0005-0000-0000-0000D6080000}"/>
    <cellStyle name="STYLE4" xfId="2263" xr:uid="{00000000-0005-0000-0000-0000D7080000}"/>
    <cellStyle name="STYLE5" xfId="2264" xr:uid="{00000000-0005-0000-0000-0000D8080000}"/>
    <cellStyle name="STYLE6" xfId="2265" xr:uid="{00000000-0005-0000-0000-0000D9080000}"/>
    <cellStyle name="STYLE7" xfId="2266" xr:uid="{00000000-0005-0000-0000-0000DA080000}"/>
    <cellStyle name="STYLE8" xfId="2267" xr:uid="{00000000-0005-0000-0000-0000DB080000}"/>
    <cellStyle name="STYLE9" xfId="2268" xr:uid="{00000000-0005-0000-0000-0000DC080000}"/>
    <cellStyle name="sub" xfId="2269" xr:uid="{00000000-0005-0000-0000-0000DD080000}"/>
    <cellStyle name="Sub total" xfId="2270" xr:uid="{00000000-0005-0000-0000-0000DE080000}"/>
    <cellStyle name="subhead" xfId="2271" xr:uid="{00000000-0005-0000-0000-0000DF080000}"/>
    <cellStyle name="Subtitle" xfId="2272" xr:uid="{00000000-0005-0000-0000-0000E0080000}"/>
    <cellStyle name="Subtotal" xfId="2273" xr:uid="{00000000-0005-0000-0000-0000E1080000}"/>
    <cellStyle name="SUB-TOTAL" xfId="2274" xr:uid="{00000000-0005-0000-0000-0000E2080000}"/>
    <cellStyle name="SuppCalc (0.0)" xfId="2275" xr:uid="{00000000-0005-0000-0000-0000E3080000}"/>
    <cellStyle name="t" xfId="2276" xr:uid="{00000000-0005-0000-0000-0000E4080000}"/>
    <cellStyle name="t]_x000d__x000a_color schemes=默认 Windows_x000d__x000a__x000d__x000a_[color schemes]_x000d__x000a_Arizona=804000,FFFFFF,FFFFFF,0,FFFFFF,0,808040,C0C0C0,FFFFF" xfId="2277" xr:uid="{00000000-0005-0000-0000-0000E5080000}"/>
    <cellStyle name="t_HVAC Equipment (3)" xfId="2278" xr:uid="{00000000-0005-0000-0000-0000E6080000}"/>
    <cellStyle name="Table Col Head" xfId="2279" xr:uid="{00000000-0005-0000-0000-0000E7080000}"/>
    <cellStyle name="Table end" xfId="2280" xr:uid="{00000000-0005-0000-0000-0000E8080000}"/>
    <cellStyle name="Table Head" xfId="2281" xr:uid="{00000000-0005-0000-0000-0000E9080000}"/>
    <cellStyle name="Table Head Aligned" xfId="2282" xr:uid="{00000000-0005-0000-0000-0000EA080000}"/>
    <cellStyle name="Table Head Blue" xfId="2283" xr:uid="{00000000-0005-0000-0000-0000EB080000}"/>
    <cellStyle name="Table Head Green" xfId="2284" xr:uid="{00000000-0005-0000-0000-0000EC080000}"/>
    <cellStyle name="Table head_China ITS Comps Full 20080422" xfId="2285" xr:uid="{00000000-0005-0000-0000-0000ED080000}"/>
    <cellStyle name="Table Sub Head" xfId="2286" xr:uid="{00000000-0005-0000-0000-0000EE080000}"/>
    <cellStyle name="Table Text" xfId="2287" xr:uid="{00000000-0005-0000-0000-0000EF080000}"/>
    <cellStyle name="Table Title" xfId="2288" xr:uid="{00000000-0005-0000-0000-0000F0080000}"/>
    <cellStyle name="Table Units" xfId="2289" xr:uid="{00000000-0005-0000-0000-0000F1080000}"/>
    <cellStyle name="Table-#" xfId="2290" xr:uid="{00000000-0005-0000-0000-0000F2080000}"/>
    <cellStyle name="Table_Header" xfId="2291" xr:uid="{00000000-0005-0000-0000-0000F3080000}"/>
    <cellStyle name="Table-Footnotes" xfId="2292" xr:uid="{00000000-0005-0000-0000-0000F4080000}"/>
    <cellStyle name="Table-Head-Bottom" xfId="2293" xr:uid="{00000000-0005-0000-0000-0000F5080000}"/>
    <cellStyle name="Table-Headings" xfId="2294" xr:uid="{00000000-0005-0000-0000-0000F6080000}"/>
    <cellStyle name="Table-Head-Title" xfId="2295" xr:uid="{00000000-0005-0000-0000-0000F7080000}"/>
    <cellStyle name="Table-Titles" xfId="2296" xr:uid="{00000000-0005-0000-0000-0000F8080000}"/>
    <cellStyle name="tcn" xfId="2297" xr:uid="{00000000-0005-0000-0000-0000F9080000}"/>
    <cellStyle name="Temp" xfId="2298" xr:uid="{00000000-0005-0000-0000-0000FA080000}"/>
    <cellStyle name="Test" xfId="2299" xr:uid="{00000000-0005-0000-0000-0000FB080000}"/>
    <cellStyle name="Testo avviso" xfId="2300" xr:uid="{00000000-0005-0000-0000-0000FC080000}"/>
    <cellStyle name="Testo descrittivo" xfId="2301" xr:uid="{00000000-0005-0000-0000-0000FD080000}"/>
    <cellStyle name="text" xfId="2302" xr:uid="{00000000-0005-0000-0000-0000FE080000}"/>
    <cellStyle name="Text 1" xfId="2303" xr:uid="{00000000-0005-0000-0000-0000FF080000}"/>
    <cellStyle name="Text Head 1" xfId="2304" xr:uid="{00000000-0005-0000-0000-000000090000}"/>
    <cellStyle name="Text Indent A" xfId="2305" xr:uid="{00000000-0005-0000-0000-000001090000}"/>
    <cellStyle name="Text Indent B" xfId="2306" xr:uid="{00000000-0005-0000-0000-000002090000}"/>
    <cellStyle name="Text Indent C" xfId="2307" xr:uid="{00000000-0005-0000-0000-000003090000}"/>
    <cellStyle name="text_Cap Table and Shareholders v2" xfId="2308" xr:uid="{00000000-0005-0000-0000-000004090000}"/>
    <cellStyle name="text2" xfId="2309" xr:uid="{00000000-0005-0000-0000-000005090000}"/>
    <cellStyle name="times" xfId="2310" xr:uid="{00000000-0005-0000-0000-000006090000}"/>
    <cellStyle name="Times 10" xfId="2311" xr:uid="{00000000-0005-0000-0000-000007090000}"/>
    <cellStyle name="Times 12" xfId="2312" xr:uid="{00000000-0005-0000-0000-000008090000}"/>
    <cellStyle name="Times New Roman" xfId="2313" xr:uid="{00000000-0005-0000-0000-000009090000}"/>
    <cellStyle name="times_VestWood LBO v3" xfId="2314" xr:uid="{00000000-0005-0000-0000-00000A090000}"/>
    <cellStyle name="Title - PROJECT" xfId="2315" xr:uid="{00000000-0005-0000-0000-00000B090000}"/>
    <cellStyle name="Title - Underline" xfId="2316" xr:uid="{00000000-0005-0000-0000-00000C090000}"/>
    <cellStyle name="title 10" xfId="2317" xr:uid="{00000000-0005-0000-0000-00000D090000}"/>
    <cellStyle name="title 11" xfId="2318" xr:uid="{00000000-0005-0000-0000-00000E090000}"/>
    <cellStyle name="title 12" xfId="2319" xr:uid="{00000000-0005-0000-0000-00000F090000}"/>
    <cellStyle name="title 13" xfId="2320" xr:uid="{00000000-0005-0000-0000-000010090000}"/>
    <cellStyle name="title 14" xfId="2321" xr:uid="{00000000-0005-0000-0000-000011090000}"/>
    <cellStyle name="title 15" xfId="2322" xr:uid="{00000000-0005-0000-0000-000012090000}"/>
    <cellStyle name="title 16" xfId="2323" xr:uid="{00000000-0005-0000-0000-000013090000}"/>
    <cellStyle name="title 17" xfId="2324" xr:uid="{00000000-0005-0000-0000-000014090000}"/>
    <cellStyle name="title 18" xfId="2325" xr:uid="{00000000-0005-0000-0000-000015090000}"/>
    <cellStyle name="title 2" xfId="2326" xr:uid="{00000000-0005-0000-0000-000016090000}"/>
    <cellStyle name="title 3" xfId="2327" xr:uid="{00000000-0005-0000-0000-000017090000}"/>
    <cellStyle name="title 4" xfId="2328" xr:uid="{00000000-0005-0000-0000-000018090000}"/>
    <cellStyle name="title 5" xfId="2329" xr:uid="{00000000-0005-0000-0000-000019090000}"/>
    <cellStyle name="title 6" xfId="2330" xr:uid="{00000000-0005-0000-0000-00001A090000}"/>
    <cellStyle name="title 7" xfId="2331" xr:uid="{00000000-0005-0000-0000-00001B090000}"/>
    <cellStyle name="title 8" xfId="2332" xr:uid="{00000000-0005-0000-0000-00001C090000}"/>
    <cellStyle name="title 9" xfId="2333" xr:uid="{00000000-0005-0000-0000-00001D090000}"/>
    <cellStyle name="Title Heading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 2" xfId="2348" xr:uid="{00000000-0005-0000-0000-00002C090000}"/>
    <cellStyle name="Totale" xfId="2349" xr:uid="{00000000-0005-0000-0000-00002D090000}"/>
    <cellStyle name="Tusental (0)_pldt" xfId="2350" xr:uid="{00000000-0005-0000-0000-00002E090000}"/>
    <cellStyle name="Tusental_pldt" xfId="2351" xr:uid="{00000000-0005-0000-0000-00002F090000}"/>
    <cellStyle name="ubordinated Debt" xfId="2352" xr:uid="{00000000-0005-0000-0000-000030090000}"/>
    <cellStyle name="Underline_Single" xfId="2353" xr:uid="{00000000-0005-0000-0000-000031090000}"/>
    <cellStyle name="Unprotect" xfId="2354" xr:uid="{00000000-0005-0000-0000-000032090000}"/>
    <cellStyle name="Unsure" xfId="2355" xr:uid="{00000000-0005-0000-0000-000033090000}"/>
    <cellStyle name="Valore non valido" xfId="2356" xr:uid="{00000000-0005-0000-0000-000034090000}"/>
    <cellStyle name="Valore valido" xfId="2357" xr:uid="{00000000-0005-0000-0000-000035090000}"/>
    <cellStyle name="Value" xfId="2358" xr:uid="{00000000-0005-0000-0000-000036090000}"/>
    <cellStyle name="Valuta (0)_pldt" xfId="2359" xr:uid="{00000000-0005-0000-0000-000037090000}"/>
    <cellStyle name="Valuta_pldt" xfId="2360" xr:uid="{00000000-0005-0000-0000-000038090000}"/>
    <cellStyle name="vera" xfId="2361" xr:uid="{00000000-0005-0000-0000-000039090000}"/>
    <cellStyle name="W?hrung [0]_results" xfId="2362" xr:uid="{00000000-0005-0000-0000-00003A090000}"/>
    <cellStyle name="W?hrung_results" xfId="2363" xr:uid="{00000000-0005-0000-0000-00003B090000}"/>
    <cellStyle name="Währung [0]_BS Variances Analysis FY20001" xfId="2364" xr:uid="{00000000-0005-0000-0000-00003C090000}"/>
    <cellStyle name="Währung_BS Variances Analysis FY20001" xfId="2365" xr:uid="{00000000-0005-0000-0000-00003D090000}"/>
    <cellStyle name="WP Header" xfId="2366" xr:uid="{00000000-0005-0000-0000-00003E090000}"/>
    <cellStyle name="wrap" xfId="2367" xr:uid="{00000000-0005-0000-0000-00003F090000}"/>
    <cellStyle name="x" xfId="2368" xr:uid="{00000000-0005-0000-0000-000040090000}"/>
    <cellStyle name="Year" xfId="2369" xr:uid="{00000000-0005-0000-0000-000041090000}"/>
    <cellStyle name="yellow" xfId="2370" xr:uid="{00000000-0005-0000-0000-000042090000}"/>
    <cellStyle name="Yen" xfId="2371" xr:uid="{00000000-0005-0000-0000-000043090000}"/>
    <cellStyle name="Yen0" xfId="2372" xr:uid="{00000000-0005-0000-0000-000044090000}"/>
    <cellStyle name="YY.MM" xfId="2373" xr:uid="{00000000-0005-0000-0000-000045090000}"/>
    <cellStyle name="Обычный_FINPL15.2" xfId="2374" xr:uid="{00000000-0005-0000-0000-000046090000}"/>
    <cellStyle name="パーセント_laroux" xfId="2375" xr:uid="{00000000-0005-0000-0000-000047090000}"/>
    <cellStyle name="เครื่องหมายจุลภาค 2" xfId="2376" xr:uid="{00000000-0005-0000-0000-000048090000}"/>
    <cellStyle name="เครื่องหมายจุลภาค_CONFIRM_REC 05_03" xfId="2377" xr:uid="{00000000-0005-0000-0000-000049090000}"/>
    <cellStyle name="เซลล์ตรวจสอบ" xfId="2378" xr:uid="{00000000-0005-0000-0000-00004A090000}"/>
    <cellStyle name="เซลล์ที่มีการเชื่อมโยง" xfId="2379" xr:uid="{00000000-0005-0000-0000-00004B090000}"/>
    <cellStyle name="แย่" xfId="2380" xr:uid="{00000000-0005-0000-0000-00004C090000}"/>
    <cellStyle name="แสดงผล" xfId="2381" xr:uid="{00000000-0005-0000-0000-00004D090000}"/>
    <cellStyle name="การคำนวณ" xfId="2382" xr:uid="{00000000-0005-0000-0000-00004E090000}"/>
    <cellStyle name="ข้อความเตือน" xfId="2383" xr:uid="{00000000-0005-0000-0000-00004F090000}"/>
    <cellStyle name="ข้อความอธิบาย" xfId="2384" xr:uid="{00000000-0005-0000-0000-000050090000}"/>
    <cellStyle name="ชื่อเรื่อง" xfId="2385" xr:uid="{00000000-0005-0000-0000-000051090000}"/>
    <cellStyle name="ดี" xfId="2386" xr:uid="{00000000-0005-0000-0000-000052090000}"/>
    <cellStyle name="ปกติ 2" xfId="2387" xr:uid="{00000000-0005-0000-0000-000053090000}"/>
    <cellStyle name="ปกติ_ACT00-TOP YE00-090201- WA" xfId="2388" xr:uid="{00000000-0005-0000-0000-000054090000}"/>
    <cellStyle name="ป้อนค่า" xfId="2389" xr:uid="{00000000-0005-0000-0000-000055090000}"/>
    <cellStyle name="ปานกลาง" xfId="2390" xr:uid="{00000000-0005-0000-0000-000056090000}"/>
    <cellStyle name="ผลรวม" xfId="2391" xr:uid="{00000000-0005-0000-0000-000057090000}"/>
    <cellStyle name="ส่วนที่ถูกเน้น1" xfId="2392" xr:uid="{00000000-0005-0000-0000-000058090000}"/>
    <cellStyle name="ส่วนที่ถูกเน้น2" xfId="2393" xr:uid="{00000000-0005-0000-0000-000059090000}"/>
    <cellStyle name="ส่วนที่ถูกเน้น3" xfId="2394" xr:uid="{00000000-0005-0000-0000-00005A090000}"/>
    <cellStyle name="ส่วนที่ถูกเน้น4" xfId="2395" xr:uid="{00000000-0005-0000-0000-00005B090000}"/>
    <cellStyle name="ส่วนที่ถูกเน้น5" xfId="2396" xr:uid="{00000000-0005-0000-0000-00005C090000}"/>
    <cellStyle name="ส่วนที่ถูกเน้น6" xfId="2397" xr:uid="{00000000-0005-0000-0000-00005D090000}"/>
    <cellStyle name="หมายเหตุ" xfId="2398" xr:uid="{00000000-0005-0000-0000-00005E090000}"/>
    <cellStyle name="หัวเรื่อง 1" xfId="2399" xr:uid="{00000000-0005-0000-0000-00005F090000}"/>
    <cellStyle name="หัวเรื่อง 2" xfId="2400" xr:uid="{00000000-0005-0000-0000-000060090000}"/>
    <cellStyle name="หัวเรื่อง 3" xfId="2401" xr:uid="{00000000-0005-0000-0000-000061090000}"/>
    <cellStyle name="หัวเรื่อง 4" xfId="2402" xr:uid="{00000000-0005-0000-0000-000062090000}"/>
    <cellStyle name="_Sheet1" xfId="2403" xr:uid="{00000000-0005-0000-0000-000063090000}"/>
    <cellStyle name="_1 (3)" xfId="2404" xr:uid="{00000000-0005-0000-0000-000064090000}"/>
    <cellStyle name="瘉EMMC-CP1" xfId="2405" xr:uid="{00000000-0005-0000-0000-000065090000}"/>
    <cellStyle name=" [0.00]_guyan" xfId="2406" xr:uid="{00000000-0005-0000-0000-000066090000}"/>
    <cellStyle name="_guyan" xfId="2407" xr:uid="{00000000-0005-0000-0000-000067090000}"/>
    <cellStyle name="_pldt" xfId="2408" xr:uid="{00000000-0005-0000-0000-000068090000}"/>
    <cellStyle name="だ[0]_BS9701-3" xfId="2409" xr:uid="{00000000-0005-0000-0000-000069090000}"/>
    <cellStyle name="だ_BS9701-3" xfId="2410" xr:uid="{00000000-0005-0000-0000-00006A090000}"/>
    <cellStyle name="だ[0]_pldt" xfId="2411" xr:uid="{00000000-0005-0000-0000-00006B090000}"/>
    <cellStyle name="だ_pldt" xfId="2412" xr:uid="{00000000-0005-0000-0000-00006C090000}"/>
    <cellStyle name="?_Fem.Pro" xfId="2413" xr:uid="{00000000-0005-0000-0000-00006D090000}"/>
    <cellStyle name="遽_4QURT" xfId="2414" xr:uid="{00000000-0005-0000-0000-00006E090000}"/>
    <cellStyle name="똿뗦먛귟 [0.00]_PRODUCT DETAIL Q1" xfId="2415" xr:uid="{00000000-0005-0000-0000-00006F090000}"/>
    <cellStyle name="똿뗦먛귟_PRODUCT DETAIL Q1" xfId="2416" xr:uid="{00000000-0005-0000-0000-000070090000}"/>
    <cellStyle name="믅됞 [0.00]_PRODUCT DETAIL Q1" xfId="2417" xr:uid="{00000000-0005-0000-0000-000071090000}"/>
    <cellStyle name="믅됞_PRODUCT DETAIL Q1" xfId="2418" xr:uid="{00000000-0005-0000-0000-000072090000}"/>
    <cellStyle name="백분율_95" xfId="2419" xr:uid="{00000000-0005-0000-0000-000073090000}"/>
    <cellStyle name="뷭?_BOOKSHIP" xfId="2420" xr:uid="{00000000-0005-0000-0000-000074090000}"/>
    <cellStyle name="콤마 [0]_10.예비품" xfId="2421" xr:uid="{00000000-0005-0000-0000-000075090000}"/>
    <cellStyle name="콤마_10.예비품" xfId="2422" xr:uid="{00000000-0005-0000-0000-000076090000}"/>
    <cellStyle name="통화 [0]_1" xfId="2423" xr:uid="{00000000-0005-0000-0000-000077090000}"/>
    <cellStyle name="통화_1" xfId="2424" xr:uid="{00000000-0005-0000-0000-000078090000}"/>
    <cellStyle name="표준_ 97년 경영분석(안)" xfId="2425" xr:uid="{00000000-0005-0000-0000-000079090000}"/>
    <cellStyle name="一般_0108FA" xfId="2426" xr:uid="{00000000-0005-0000-0000-00007A090000}"/>
    <cellStyle name="僴僀僷乕儕儞僋" xfId="2427" xr:uid="{00000000-0005-0000-0000-00007B090000}"/>
    <cellStyle name="公司标准表" xfId="2428" xr:uid="{00000000-0005-0000-0000-00007C090000}"/>
    <cellStyle name="分级显示列_1_Book1" xfId="2429" xr:uid="{00000000-0005-0000-0000-00007D090000}"/>
    <cellStyle name="分级显示行_1_4附件二凯旋评估表" xfId="2430" xr:uid="{00000000-0005-0000-0000-00007E090000}"/>
    <cellStyle name="千位[0]_ 方正PC" xfId="2431" xr:uid="{00000000-0005-0000-0000-00007F090000}"/>
    <cellStyle name="千位_ 方正PC" xfId="2432" xr:uid="{00000000-0005-0000-0000-000080090000}"/>
    <cellStyle name="千分位 [0]" xfId="2433" xr:uid="{00000000-0005-0000-0000-000081090000}"/>
    <cellStyle name="千分位[0]_ 白土" xfId="2434" xr:uid="{00000000-0005-0000-0000-000082090000}"/>
    <cellStyle name="千分位_ 白土" xfId="2435" xr:uid="{00000000-0005-0000-0000-000083090000}"/>
    <cellStyle name="千分比" xfId="2436" xr:uid="{00000000-0005-0000-0000-000084090000}"/>
    <cellStyle name="后继超级链接" xfId="2437" xr:uid="{00000000-0005-0000-0000-000085090000}"/>
    <cellStyle name="后继超级链接jvbr03" xfId="2438" xr:uid="{00000000-0005-0000-0000-000086090000}"/>
    <cellStyle name="宋体繁体潒慭n_x0002_" xfId="2439" xr:uid="{00000000-0005-0000-0000-000087090000}"/>
    <cellStyle name="寥碟徽_95" xfId="2440" xr:uid="{00000000-0005-0000-0000-000088090000}"/>
    <cellStyle name="巍葆 [0]_95" xfId="2441" xr:uid="{00000000-0005-0000-0000-000089090000}"/>
    <cellStyle name="巍葆_95" xfId="2442" xr:uid="{00000000-0005-0000-0000-00008A090000}"/>
    <cellStyle name="常规（缩格）" xfId="2443" xr:uid="{00000000-0005-0000-0000-00008B090000}"/>
    <cellStyle name="常规_Template of Profit forecast" xfId="2444" xr:uid="{00000000-0005-0000-0000-00008C090000}"/>
    <cellStyle name="归盒啦_95" xfId="2445" xr:uid="{00000000-0005-0000-0000-00008D090000}"/>
    <cellStyle name="数目" xfId="2446" xr:uid="{00000000-0005-0000-0000-00008E090000}"/>
    <cellStyle name="日期[英文]" xfId="2447" xr:uid="{00000000-0005-0000-0000-00008F090000}"/>
    <cellStyle name="昗弨_iACPU Summary" xfId="2448" xr:uid="{00000000-0005-0000-0000-000090090000}"/>
    <cellStyle name="普通_ 白土" xfId="2449" xr:uid="{00000000-0005-0000-0000-000091090000}"/>
    <cellStyle name="未定义" xfId="2450" xr:uid="{00000000-0005-0000-0000-000092090000}"/>
    <cellStyle name="未定义 2" xfId="2451" xr:uid="{00000000-0005-0000-0000-000093090000}"/>
    <cellStyle name="未定義" xfId="2452" xr:uid="{00000000-0005-0000-0000-000094090000}"/>
    <cellStyle name="未定義 2" xfId="2453" xr:uid="{00000000-0005-0000-0000-000095090000}"/>
    <cellStyle name="桁区切り [0.00]_１１月価格表" xfId="2454" xr:uid="{00000000-0005-0000-0000-000096090000}"/>
    <cellStyle name="桁区切り_１１月価格表" xfId="2455" xr:uid="{00000000-0005-0000-0000-000097090000}"/>
    <cellStyle name="標準_１１月価格表" xfId="2456" xr:uid="{00000000-0005-0000-0000-000098090000}"/>
    <cellStyle name="烹拳 [0]_!!!GO" xfId="2457" xr:uid="{00000000-0005-0000-0000-000099090000}"/>
    <cellStyle name="烹拳_!!!GO" xfId="2458" xr:uid="{00000000-0005-0000-0000-00009A090000}"/>
    <cellStyle name="砯刽 [0]_BS9701-3" xfId="2459" xr:uid="{00000000-0005-0000-0000-00009B090000}"/>
    <cellStyle name="砯刽[0]_MMC-CP1" xfId="2460" xr:uid="{00000000-0005-0000-0000-00009C090000}"/>
    <cellStyle name="砯刽_BS9701-3" xfId="2461" xr:uid="{00000000-0005-0000-0000-00009D090000}"/>
    <cellStyle name="禬硈挡" xfId="2462" xr:uid="{00000000-0005-0000-0000-00009E090000}"/>
    <cellStyle name="綴樟閉撰蟈諉" xfId="2463" xr:uid="{00000000-0005-0000-0000-00009F090000}"/>
    <cellStyle name="繦禬硈挡" xfId="2464" xr:uid="{00000000-0005-0000-0000-0000A0090000}"/>
    <cellStyle name="貨幣 [0]_00 vs 99 STT" xfId="2465" xr:uid="{00000000-0005-0000-0000-0000A1090000}"/>
    <cellStyle name="貨幣[0]_B BVI Stock 9403" xfId="2466" xr:uid="{00000000-0005-0000-0000-0000A2090000}"/>
    <cellStyle name="貨幣_00 vs 99 STT" xfId="2467" xr:uid="{00000000-0005-0000-0000-0000A3090000}"/>
    <cellStyle name="资产" xfId="2468" xr:uid="{00000000-0005-0000-0000-0000A4090000}"/>
    <cellStyle name="超级链接" xfId="2469" xr:uid="{00000000-0005-0000-0000-0000A5090000}"/>
    <cellStyle name="超级链接zxjv" xfId="2470" xr:uid="{00000000-0005-0000-0000-0000A6090000}"/>
    <cellStyle name="超連結" xfId="2471" xr:uid="{00000000-0005-0000-0000-0000A7090000}"/>
    <cellStyle name="适中rm" xfId="2472" xr:uid="{00000000-0005-0000-0000-0000A8090000}"/>
    <cellStyle name="适中rmal" xfId="2473" xr:uid="{00000000-0005-0000-0000-0000A9090000}"/>
    <cellStyle name="通貨 [0.00]_１１月価格表" xfId="2474" xr:uid="{00000000-0005-0000-0000-0000AA090000}"/>
    <cellStyle name="通貨_１１月価格表" xfId="2475" xr:uid="{00000000-0005-0000-0000-0000AB090000}"/>
    <cellStyle name="钎霖_!!!GO" xfId="2476" xr:uid="{00000000-0005-0000-0000-0000AC090000}"/>
    <cellStyle name="閉撰蟈諉" xfId="2477" xr:uid="{00000000-0005-0000-0000-0000AD090000}"/>
    <cellStyle name="隨後的超連結" xfId="2478" xr:uid="{00000000-0005-0000-0000-0000AE090000}"/>
    <cellStyle name="霓付 [0]_!!!GO" xfId="2479" xr:uid="{00000000-0005-0000-0000-0000AF090000}"/>
    <cellStyle name="霓付_!!!GO" xfId="2480" xr:uid="{00000000-0005-0000-0000-0000B0090000}"/>
    <cellStyle name="鱔 [0]_95" xfId="2481" xr:uid="{00000000-0005-0000-0000-0000B1090000}"/>
    <cellStyle name="鱔_95" xfId="2482" xr:uid="{00000000-0005-0000-0000-0000B2090000}"/>
    <cellStyle name="㕃" xfId="2483" xr:uid="{00000000-0005-0000-0000-0000B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view="pageBreakPreview" zoomScaleNormal="100" zoomScaleSheetLayoutView="100" workbookViewId="0">
      <selection activeCell="J9" sqref="J9"/>
    </sheetView>
  </sheetViews>
  <sheetFormatPr defaultColWidth="8.09765625" defaultRowHeight="21.5"/>
  <cols>
    <col min="1" max="3" width="2.3984375" style="7" customWidth="1"/>
    <col min="4" max="4" width="35.8984375" style="7" customWidth="1"/>
    <col min="5" max="5" width="8.09765625" style="6" customWidth="1"/>
    <col min="6" max="6" width="1.296875" style="6" customWidth="1"/>
    <col min="7" max="7" width="14.69921875" style="6" customWidth="1"/>
    <col min="8" max="8" width="1.296875" style="6" customWidth="1"/>
    <col min="9" max="9" width="14.69921875" style="7" customWidth="1"/>
    <col min="10" max="10" width="1.296875" style="7" customWidth="1"/>
    <col min="11" max="11" width="14.69921875" style="7" customWidth="1"/>
    <col min="12" max="12" width="1.296875" style="7" customWidth="1"/>
    <col min="13" max="13" width="14.69921875" style="7" customWidth="1"/>
    <col min="14" max="14" width="8.296875" style="3" bestFit="1" customWidth="1"/>
    <col min="15" max="16384" width="8.09765625" style="3"/>
  </cols>
  <sheetData>
    <row r="1" spans="1:14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4" ht="22.5" customHeight="1">
      <c r="A3" s="1"/>
      <c r="B3" s="5"/>
      <c r="C3" s="5"/>
      <c r="D3" s="5"/>
      <c r="E3" s="112"/>
      <c r="I3" s="5"/>
      <c r="J3" s="5"/>
      <c r="K3" s="5"/>
      <c r="L3" s="5"/>
      <c r="M3" s="5"/>
    </row>
    <row r="4" spans="1:14" ht="22.5" customHeight="1">
      <c r="A4" s="2"/>
      <c r="B4" s="2"/>
      <c r="C4" s="2"/>
      <c r="D4" s="2"/>
      <c r="E4" s="14"/>
      <c r="F4" s="14"/>
      <c r="G4" s="421" t="s">
        <v>2</v>
      </c>
      <c r="H4" s="421"/>
      <c r="I4" s="421"/>
      <c r="J4" s="421"/>
      <c r="K4" s="421" t="s">
        <v>3</v>
      </c>
      <c r="L4" s="421"/>
      <c r="M4" s="421"/>
    </row>
    <row r="5" spans="1:14" ht="22.5" customHeight="1">
      <c r="A5" s="11"/>
      <c r="B5" s="51"/>
      <c r="C5" s="51"/>
      <c r="D5" s="51"/>
      <c r="E5" s="3"/>
      <c r="F5" s="3"/>
      <c r="G5" s="16" t="s">
        <v>201</v>
      </c>
      <c r="H5" s="16"/>
      <c r="I5" s="16" t="s">
        <v>5</v>
      </c>
      <c r="J5" s="52"/>
      <c r="K5" s="16" t="s">
        <v>201</v>
      </c>
      <c r="L5" s="16"/>
      <c r="M5" s="16" t="s">
        <v>5</v>
      </c>
    </row>
    <row r="6" spans="1:14" ht="22.5" customHeight="1">
      <c r="A6" s="11" t="s">
        <v>4</v>
      </c>
      <c r="B6" s="51"/>
      <c r="C6" s="51"/>
      <c r="D6" s="51"/>
      <c r="E6" s="17" t="s">
        <v>6</v>
      </c>
      <c r="F6" s="17"/>
      <c r="G6" s="69">
        <v>2562</v>
      </c>
      <c r="H6" s="20"/>
      <c r="I6" s="69">
        <v>2561</v>
      </c>
      <c r="J6" s="359"/>
      <c r="K6" s="69">
        <v>2562</v>
      </c>
      <c r="L6" s="20"/>
      <c r="M6" s="69">
        <v>2561</v>
      </c>
    </row>
    <row r="7" spans="1:14" ht="22.5" customHeight="1">
      <c r="A7" s="11"/>
      <c r="B7" s="51"/>
      <c r="C7" s="51"/>
      <c r="D7" s="51"/>
      <c r="E7" s="17"/>
      <c r="F7" s="17"/>
      <c r="G7" s="69" t="s">
        <v>58</v>
      </c>
      <c r="H7" s="17"/>
      <c r="I7" s="20"/>
      <c r="J7" s="16"/>
      <c r="K7" s="69" t="s">
        <v>58</v>
      </c>
      <c r="L7" s="17"/>
      <c r="M7" s="20"/>
    </row>
    <row r="8" spans="1:14" ht="22.5" customHeight="1">
      <c r="A8" s="53"/>
      <c r="B8" s="53"/>
      <c r="C8" s="53"/>
      <c r="D8" s="53"/>
      <c r="E8" s="17"/>
      <c r="F8" s="17"/>
      <c r="G8" s="422" t="s">
        <v>7</v>
      </c>
      <c r="H8" s="422"/>
      <c r="I8" s="422"/>
      <c r="J8" s="422"/>
      <c r="K8" s="422"/>
      <c r="L8" s="422"/>
      <c r="M8" s="422"/>
    </row>
    <row r="9" spans="1:14" ht="22.5" customHeight="1">
      <c r="A9" s="22" t="s">
        <v>8</v>
      </c>
      <c r="E9" s="17"/>
      <c r="F9" s="17"/>
      <c r="G9" s="375"/>
      <c r="H9" s="375"/>
      <c r="I9" s="376"/>
      <c r="J9" s="376"/>
      <c r="K9" s="376"/>
      <c r="L9" s="376"/>
      <c r="M9" s="376"/>
    </row>
    <row r="10" spans="1:14" ht="22.5" customHeight="1">
      <c r="A10" s="13" t="s">
        <v>9</v>
      </c>
      <c r="B10" s="3"/>
      <c r="G10" s="118">
        <v>10892653</v>
      </c>
      <c r="H10" s="377"/>
      <c r="I10" s="118">
        <v>5578445</v>
      </c>
      <c r="J10" s="118"/>
      <c r="K10" s="118">
        <v>163439</v>
      </c>
      <c r="L10" s="118"/>
      <c r="M10" s="118">
        <v>16809</v>
      </c>
      <c r="N10" s="70"/>
    </row>
    <row r="11" spans="1:14" ht="22.5" customHeight="1">
      <c r="A11" s="13" t="s">
        <v>10</v>
      </c>
      <c r="B11" s="3"/>
      <c r="G11" s="118">
        <v>7942</v>
      </c>
      <c r="H11" s="377"/>
      <c r="I11" s="118">
        <v>134274</v>
      </c>
      <c r="J11" s="118"/>
      <c r="K11" s="118">
        <v>0</v>
      </c>
      <c r="L11" s="118"/>
      <c r="M11" s="118">
        <v>0</v>
      </c>
      <c r="N11" s="70"/>
    </row>
    <row r="12" spans="1:14" ht="22.5" customHeight="1">
      <c r="A12" s="13" t="s">
        <v>12</v>
      </c>
      <c r="B12" s="54"/>
      <c r="C12" s="3"/>
      <c r="D12" s="3"/>
      <c r="E12" s="6" t="s">
        <v>229</v>
      </c>
      <c r="G12" s="118">
        <v>35220368</v>
      </c>
      <c r="H12" s="377"/>
      <c r="I12" s="118">
        <v>37636557</v>
      </c>
      <c r="J12" s="118"/>
      <c r="K12" s="118">
        <v>0</v>
      </c>
      <c r="L12" s="118"/>
      <c r="M12" s="118">
        <v>0</v>
      </c>
      <c r="N12" s="70"/>
    </row>
    <row r="13" spans="1:14" ht="22.5" customHeight="1">
      <c r="A13" s="13" t="s">
        <v>161</v>
      </c>
      <c r="B13" s="54"/>
      <c r="C13" s="3"/>
      <c r="D13" s="3"/>
      <c r="E13" s="6" t="s">
        <v>123</v>
      </c>
      <c r="G13" s="118">
        <v>1077157</v>
      </c>
      <c r="H13" s="377"/>
      <c r="I13" s="118">
        <v>1324554</v>
      </c>
      <c r="J13" s="118"/>
      <c r="K13" s="118">
        <v>174805</v>
      </c>
      <c r="L13" s="118"/>
      <c r="M13" s="118">
        <v>83117</v>
      </c>
      <c r="N13" s="70"/>
    </row>
    <row r="14" spans="1:14" ht="22.5" customHeight="1">
      <c r="A14" s="13" t="s">
        <v>238</v>
      </c>
      <c r="B14" s="54"/>
      <c r="C14" s="3"/>
      <c r="D14" s="3"/>
      <c r="G14" s="378"/>
      <c r="H14" s="377"/>
      <c r="I14" s="118"/>
      <c r="J14" s="118"/>
      <c r="K14" s="118"/>
      <c r="L14" s="118"/>
      <c r="M14" s="118"/>
      <c r="N14" s="70"/>
    </row>
    <row r="15" spans="1:14" ht="22.5" customHeight="1">
      <c r="A15" s="3"/>
      <c r="B15" s="3" t="s">
        <v>239</v>
      </c>
      <c r="C15" s="3"/>
      <c r="D15" s="3"/>
      <c r="E15" s="6" t="s">
        <v>123</v>
      </c>
      <c r="G15" s="378">
        <v>155624</v>
      </c>
      <c r="H15" s="377"/>
      <c r="I15" s="118">
        <v>170933</v>
      </c>
      <c r="J15" s="118"/>
      <c r="K15" s="118">
        <v>66696967</v>
      </c>
      <c r="L15" s="118"/>
      <c r="M15" s="118">
        <v>57486542</v>
      </c>
      <c r="N15" s="70"/>
    </row>
    <row r="16" spans="1:14" ht="22.5" customHeight="1">
      <c r="A16" s="13" t="s">
        <v>13</v>
      </c>
      <c r="B16" s="54"/>
      <c r="C16" s="3"/>
      <c r="D16" s="3"/>
      <c r="G16" s="378">
        <v>64508616</v>
      </c>
      <c r="H16" s="377"/>
      <c r="I16" s="118">
        <v>70085328</v>
      </c>
      <c r="J16" s="118"/>
      <c r="K16" s="118">
        <v>0</v>
      </c>
      <c r="L16" s="118"/>
      <c r="M16" s="118">
        <v>0</v>
      </c>
      <c r="N16" s="70"/>
    </row>
    <row r="17" spans="1:14" ht="22.5" customHeight="1">
      <c r="A17" s="13" t="s">
        <v>14</v>
      </c>
      <c r="B17" s="3"/>
      <c r="E17" s="6" t="s">
        <v>230</v>
      </c>
      <c r="G17" s="379">
        <v>10830632</v>
      </c>
      <c r="H17" s="377"/>
      <c r="I17" s="379">
        <v>9354142</v>
      </c>
      <c r="J17" s="378"/>
      <c r="K17" s="118">
        <v>51774</v>
      </c>
      <c r="L17" s="378"/>
      <c r="M17" s="379">
        <v>53132</v>
      </c>
      <c r="N17" s="70"/>
    </row>
    <row r="18" spans="1:14" ht="22.5" customHeight="1">
      <c r="A18" s="24" t="s">
        <v>15</v>
      </c>
      <c r="D18" s="3"/>
      <c r="E18" s="17"/>
      <c r="F18" s="17"/>
      <c r="G18" s="380">
        <f>SUM(G10:G17)</f>
        <v>122692992</v>
      </c>
      <c r="H18" s="375"/>
      <c r="I18" s="380">
        <f>SUM(I10:I17)</f>
        <v>124284233</v>
      </c>
      <c r="J18" s="381"/>
      <c r="K18" s="380">
        <f>SUM(K10:K17)</f>
        <v>67086985</v>
      </c>
      <c r="L18" s="381"/>
      <c r="M18" s="380">
        <f>SUM(M10:M17)</f>
        <v>57639600</v>
      </c>
    </row>
    <row r="19" spans="1:14" ht="22.5" customHeight="1">
      <c r="A19" s="51"/>
      <c r="D19" s="55"/>
      <c r="E19" s="17"/>
      <c r="F19" s="17"/>
      <c r="G19" s="375"/>
      <c r="H19" s="375"/>
      <c r="I19" s="375"/>
      <c r="J19" s="70"/>
      <c r="K19" s="70"/>
      <c r="L19" s="70"/>
      <c r="M19" s="70"/>
    </row>
    <row r="20" spans="1:14" ht="22.5" customHeight="1">
      <c r="A20" s="22" t="s">
        <v>16</v>
      </c>
      <c r="D20" s="54"/>
      <c r="E20" s="17"/>
      <c r="F20" s="17"/>
      <c r="G20" s="375"/>
      <c r="H20" s="375"/>
      <c r="I20" s="375"/>
      <c r="J20" s="70"/>
      <c r="K20" s="70"/>
      <c r="L20" s="70"/>
      <c r="M20" s="70"/>
    </row>
    <row r="21" spans="1:14" ht="22.5" customHeight="1">
      <c r="A21" s="13" t="s">
        <v>17</v>
      </c>
      <c r="B21" s="13"/>
      <c r="C21" s="13"/>
      <c r="D21" s="54"/>
      <c r="E21" s="6" t="s">
        <v>125</v>
      </c>
      <c r="G21" s="118">
        <v>0</v>
      </c>
      <c r="H21" s="377"/>
      <c r="I21" s="118">
        <v>0</v>
      </c>
      <c r="J21" s="118"/>
      <c r="K21" s="118">
        <v>66579369</v>
      </c>
      <c r="L21" s="118"/>
      <c r="M21" s="118">
        <v>66581665</v>
      </c>
    </row>
    <row r="22" spans="1:14" ht="22.5" customHeight="1">
      <c r="A22" s="7" t="s">
        <v>128</v>
      </c>
      <c r="B22" s="13"/>
      <c r="C22" s="13"/>
      <c r="D22" s="54"/>
      <c r="E22" s="6" t="s">
        <v>11</v>
      </c>
      <c r="G22" s="118">
        <v>2353406</v>
      </c>
      <c r="H22" s="377"/>
      <c r="I22" s="118">
        <v>5293989</v>
      </c>
      <c r="J22" s="118"/>
      <c r="K22" s="118">
        <v>0</v>
      </c>
      <c r="L22" s="70"/>
      <c r="M22" s="70">
        <v>0</v>
      </c>
    </row>
    <row r="23" spans="1:14" ht="22.5" customHeight="1">
      <c r="A23" s="13" t="s">
        <v>18</v>
      </c>
      <c r="B23" s="13"/>
      <c r="C23" s="13"/>
      <c r="D23" s="54"/>
      <c r="G23" s="118">
        <v>27972</v>
      </c>
      <c r="H23" s="377"/>
      <c r="I23" s="118">
        <v>15173</v>
      </c>
      <c r="J23" s="118"/>
      <c r="K23" s="118">
        <v>0</v>
      </c>
      <c r="L23" s="118"/>
      <c r="M23" s="118">
        <v>0</v>
      </c>
    </row>
    <row r="24" spans="1:14" ht="22.5" customHeight="1">
      <c r="A24" s="13" t="s">
        <v>19</v>
      </c>
      <c r="B24" s="13"/>
      <c r="C24" s="13"/>
      <c r="D24" s="54"/>
      <c r="E24" s="6" t="s">
        <v>123</v>
      </c>
      <c r="G24" s="118">
        <v>28680</v>
      </c>
      <c r="H24" s="377"/>
      <c r="I24" s="118">
        <v>42590</v>
      </c>
      <c r="J24" s="118"/>
      <c r="K24" s="118">
        <v>20257629</v>
      </c>
      <c r="L24" s="118"/>
      <c r="M24" s="118">
        <v>31588856</v>
      </c>
    </row>
    <row r="25" spans="1:14" ht="22.5" customHeight="1">
      <c r="A25" s="13" t="s">
        <v>20</v>
      </c>
      <c r="B25" s="13"/>
      <c r="C25" s="13"/>
      <c r="E25" s="6" t="s">
        <v>57</v>
      </c>
      <c r="G25" s="118">
        <v>211385187</v>
      </c>
      <c r="H25" s="377"/>
      <c r="I25" s="118">
        <v>205182418</v>
      </c>
      <c r="J25" s="118"/>
      <c r="K25" s="118">
        <v>0</v>
      </c>
      <c r="L25" s="118"/>
      <c r="M25" s="118">
        <v>0</v>
      </c>
    </row>
    <row r="26" spans="1:14" ht="22.5" customHeight="1">
      <c r="A26" s="13" t="s">
        <v>21</v>
      </c>
      <c r="B26" s="13"/>
      <c r="C26" s="13"/>
      <c r="G26" s="118">
        <v>15171040</v>
      </c>
      <c r="H26" s="377"/>
      <c r="I26" s="118">
        <v>15210011</v>
      </c>
      <c r="J26" s="118"/>
      <c r="K26" s="118">
        <v>0</v>
      </c>
      <c r="L26" s="118"/>
      <c r="M26" s="118">
        <v>0</v>
      </c>
    </row>
    <row r="27" spans="1:14" ht="22.5" customHeight="1">
      <c r="A27" s="13" t="s">
        <v>22</v>
      </c>
      <c r="B27" s="13"/>
      <c r="C27" s="13"/>
      <c r="G27" s="118">
        <v>24521964</v>
      </c>
      <c r="H27" s="377"/>
      <c r="I27" s="118">
        <v>25139303</v>
      </c>
      <c r="J27" s="118"/>
      <c r="K27" s="118">
        <v>0</v>
      </c>
      <c r="L27" s="118"/>
      <c r="M27" s="118">
        <v>0</v>
      </c>
    </row>
    <row r="28" spans="1:14" ht="22.5" customHeight="1">
      <c r="A28" s="13" t="s">
        <v>23</v>
      </c>
      <c r="B28" s="13"/>
      <c r="C28" s="13"/>
      <c r="G28" s="118">
        <v>3041178</v>
      </c>
      <c r="H28" s="377"/>
      <c r="I28" s="118">
        <v>2713919</v>
      </c>
      <c r="J28" s="118"/>
      <c r="K28" s="118">
        <v>0</v>
      </c>
      <c r="L28" s="118"/>
      <c r="M28" s="118">
        <v>0</v>
      </c>
    </row>
    <row r="29" spans="1:14" ht="22.5" customHeight="1">
      <c r="A29" s="13" t="s">
        <v>24</v>
      </c>
      <c r="B29" s="13"/>
      <c r="C29" s="13"/>
      <c r="E29" s="6" t="s">
        <v>240</v>
      </c>
      <c r="G29" s="118">
        <v>5530323</v>
      </c>
      <c r="H29" s="377"/>
      <c r="I29" s="379">
        <v>1313195</v>
      </c>
      <c r="J29" s="70"/>
      <c r="K29" s="118">
        <v>321294</v>
      </c>
      <c r="L29" s="70"/>
      <c r="M29" s="379">
        <v>221228</v>
      </c>
    </row>
    <row r="30" spans="1:14" ht="22.5" customHeight="1">
      <c r="A30" s="24" t="s">
        <v>25</v>
      </c>
      <c r="B30" s="56"/>
      <c r="D30" s="3"/>
      <c r="E30" s="17"/>
      <c r="F30" s="17"/>
      <c r="G30" s="380">
        <f>SUM(G21:G29)</f>
        <v>262059750</v>
      </c>
      <c r="H30" s="375"/>
      <c r="I30" s="380">
        <f>SUM(I21:I29)</f>
        <v>254910598</v>
      </c>
      <c r="J30" s="70"/>
      <c r="K30" s="380">
        <f>SUM(K21:K29)</f>
        <v>87158292</v>
      </c>
      <c r="L30" s="70"/>
      <c r="M30" s="380">
        <f>SUM(M21:M29)</f>
        <v>98391749</v>
      </c>
    </row>
    <row r="31" spans="1:14" ht="22.5" customHeight="1">
      <c r="A31" s="51"/>
      <c r="B31" s="56"/>
      <c r="D31" s="3"/>
      <c r="E31" s="17"/>
      <c r="F31" s="17"/>
      <c r="G31" s="375"/>
      <c r="H31" s="375"/>
      <c r="I31" s="375"/>
      <c r="J31" s="70"/>
      <c r="K31" s="100"/>
      <c r="L31" s="70"/>
      <c r="M31" s="100"/>
    </row>
    <row r="32" spans="1:14" ht="22.5" customHeight="1" thickBot="1">
      <c r="A32" s="24" t="s">
        <v>26</v>
      </c>
      <c r="D32" s="3"/>
      <c r="E32" s="17"/>
      <c r="F32" s="17"/>
      <c r="G32" s="382">
        <f>SUM(G18+G30)</f>
        <v>384752742</v>
      </c>
      <c r="H32" s="375"/>
      <c r="I32" s="382">
        <f>SUM(I18+I30)</f>
        <v>379194831</v>
      </c>
      <c r="J32" s="70"/>
      <c r="K32" s="382">
        <f>SUM(K18+K30)</f>
        <v>154245277</v>
      </c>
      <c r="L32" s="70"/>
      <c r="M32" s="382">
        <f>SUM(M18+M30)</f>
        <v>156031349</v>
      </c>
    </row>
    <row r="33" spans="1:14" ht="22.5" customHeight="1" thickTop="1">
      <c r="A33" s="364"/>
      <c r="B33" s="365"/>
      <c r="C33" s="66"/>
      <c r="D33" s="362"/>
      <c r="E33" s="360"/>
      <c r="F33" s="360"/>
      <c r="G33" s="87"/>
      <c r="H33" s="361"/>
      <c r="I33" s="87"/>
      <c r="J33" s="90"/>
      <c r="K33" s="87"/>
      <c r="L33" s="90"/>
      <c r="M33" s="87"/>
    </row>
    <row r="34" spans="1:14" ht="22.5" customHeight="1">
      <c r="A34" s="66"/>
      <c r="B34" s="66"/>
      <c r="C34" s="66"/>
      <c r="D34" s="66"/>
      <c r="E34" s="112"/>
      <c r="F34" s="112"/>
      <c r="G34" s="363"/>
      <c r="H34" s="363"/>
      <c r="I34" s="90"/>
      <c r="J34" s="90"/>
      <c r="K34" s="90"/>
      <c r="L34" s="90"/>
      <c r="M34" s="90"/>
    </row>
    <row r="35" spans="1:14" ht="22.5" customHeight="1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4" ht="22.5" customHeight="1">
      <c r="A36" s="1" t="s">
        <v>1</v>
      </c>
      <c r="B36" s="4"/>
      <c r="C36" s="4"/>
      <c r="D36" s="4"/>
      <c r="E36" s="4"/>
      <c r="F36" s="4"/>
      <c r="G36" s="4"/>
      <c r="H36" s="4"/>
      <c r="I36" s="4"/>
      <c r="J36" s="4"/>
      <c r="K36" s="3"/>
      <c r="L36" s="3"/>
      <c r="M36" s="3"/>
    </row>
    <row r="37" spans="1:14" ht="22.5" customHeight="1">
      <c r="A37" s="1"/>
      <c r="B37" s="5"/>
      <c r="C37" s="5"/>
      <c r="D37" s="5"/>
      <c r="I37" s="5"/>
      <c r="J37" s="5"/>
      <c r="K37" s="5"/>
      <c r="L37" s="5"/>
      <c r="M37" s="5"/>
    </row>
    <row r="38" spans="1:14" ht="22.5" customHeight="1">
      <c r="A38" s="8"/>
      <c r="B38" s="2"/>
      <c r="C38" s="2"/>
      <c r="D38" s="2"/>
      <c r="E38" s="14"/>
      <c r="F38" s="14"/>
      <c r="G38" s="421" t="s">
        <v>2</v>
      </c>
      <c r="H38" s="421"/>
      <c r="I38" s="421"/>
      <c r="J38" s="421"/>
      <c r="K38" s="421" t="s">
        <v>3</v>
      </c>
      <c r="L38" s="421"/>
      <c r="M38" s="421"/>
    </row>
    <row r="39" spans="1:14" ht="22.5" customHeight="1">
      <c r="A39" s="11"/>
      <c r="B39" s="57"/>
      <c r="C39" s="3"/>
      <c r="D39" s="57"/>
      <c r="E39" s="3"/>
      <c r="F39" s="3"/>
      <c r="G39" s="16" t="s">
        <v>201</v>
      </c>
      <c r="H39" s="16"/>
      <c r="I39" s="16" t="s">
        <v>5</v>
      </c>
      <c r="J39" s="52"/>
      <c r="K39" s="16" t="s">
        <v>201</v>
      </c>
      <c r="L39" s="16"/>
      <c r="M39" s="16" t="s">
        <v>5</v>
      </c>
    </row>
    <row r="40" spans="1:14" ht="22.5" customHeight="1">
      <c r="A40" s="11" t="s">
        <v>27</v>
      </c>
      <c r="B40" s="57"/>
      <c r="C40" s="3"/>
      <c r="D40" s="57"/>
      <c r="E40" s="17" t="s">
        <v>6</v>
      </c>
      <c r="F40" s="17"/>
      <c r="G40" s="69">
        <v>2562</v>
      </c>
      <c r="H40" s="20"/>
      <c r="I40" s="69">
        <v>2561</v>
      </c>
      <c r="J40" s="359"/>
      <c r="K40" s="69">
        <v>2562</v>
      </c>
      <c r="L40" s="20"/>
      <c r="M40" s="69">
        <v>2561</v>
      </c>
    </row>
    <row r="41" spans="1:14" ht="22.5" customHeight="1">
      <c r="A41" s="11"/>
      <c r="B41" s="57"/>
      <c r="C41" s="3"/>
      <c r="D41" s="57"/>
      <c r="E41" s="17"/>
      <c r="F41" s="17"/>
      <c r="G41" s="69" t="s">
        <v>58</v>
      </c>
      <c r="H41" s="17"/>
      <c r="I41" s="20"/>
      <c r="J41" s="16"/>
      <c r="K41" s="69" t="s">
        <v>58</v>
      </c>
      <c r="L41" s="17"/>
      <c r="M41" s="20"/>
    </row>
    <row r="42" spans="1:14" ht="22.5" customHeight="1">
      <c r="A42" s="57"/>
      <c r="B42" s="57"/>
      <c r="C42" s="58"/>
      <c r="D42" s="57"/>
      <c r="E42" s="21"/>
      <c r="F42" s="21"/>
      <c r="G42" s="422" t="s">
        <v>7</v>
      </c>
      <c r="H42" s="422"/>
      <c r="I42" s="422"/>
      <c r="J42" s="422"/>
      <c r="K42" s="422"/>
      <c r="L42" s="422"/>
      <c r="M42" s="422"/>
    </row>
    <row r="43" spans="1:14" ht="22.5" customHeight="1">
      <c r="A43" s="22" t="s">
        <v>28</v>
      </c>
      <c r="B43" s="56"/>
      <c r="C43" s="56"/>
      <c r="D43" s="56"/>
      <c r="G43" s="377"/>
      <c r="H43" s="377"/>
      <c r="I43" s="70"/>
      <c r="J43" s="70"/>
      <c r="K43" s="70"/>
      <c r="L43" s="70"/>
      <c r="M43" s="70"/>
      <c r="N43" s="362"/>
    </row>
    <row r="44" spans="1:14" ht="22.5" customHeight="1">
      <c r="A44" s="13" t="s">
        <v>137</v>
      </c>
      <c r="B44" s="13"/>
      <c r="C44" s="13"/>
      <c r="D44" s="56"/>
      <c r="E44" s="3"/>
      <c r="F44" s="3"/>
      <c r="G44" s="70"/>
      <c r="H44" s="70"/>
      <c r="I44" s="70"/>
      <c r="J44" s="70"/>
      <c r="K44" s="70"/>
      <c r="L44" s="70"/>
      <c r="M44" s="70"/>
      <c r="N44" s="362"/>
    </row>
    <row r="45" spans="1:14" ht="22.5" customHeight="1">
      <c r="A45" s="13"/>
      <c r="B45" s="13" t="s">
        <v>138</v>
      </c>
      <c r="C45" s="13"/>
      <c r="D45" s="56"/>
      <c r="E45" s="6" t="s">
        <v>200</v>
      </c>
      <c r="G45" s="118">
        <v>20192817</v>
      </c>
      <c r="H45" s="377"/>
      <c r="I45" s="118">
        <v>31271959</v>
      </c>
      <c r="J45" s="118"/>
      <c r="K45" s="118">
        <v>2464000</v>
      </c>
      <c r="L45" s="118"/>
      <c r="M45" s="100">
        <v>2833000</v>
      </c>
      <c r="N45" s="362"/>
    </row>
    <row r="46" spans="1:14" ht="22.5" customHeight="1">
      <c r="A46" s="13" t="s">
        <v>29</v>
      </c>
      <c r="B46" s="13"/>
      <c r="C46" s="13"/>
      <c r="D46" s="56"/>
      <c r="E46" s="6" t="s">
        <v>231</v>
      </c>
      <c r="G46" s="118">
        <v>58577532</v>
      </c>
      <c r="H46" s="377"/>
      <c r="I46" s="118">
        <v>54564814</v>
      </c>
      <c r="J46" s="118"/>
      <c r="K46" s="118">
        <v>0</v>
      </c>
      <c r="L46" s="70"/>
      <c r="M46" s="100">
        <v>0</v>
      </c>
      <c r="N46" s="362"/>
    </row>
    <row r="47" spans="1:14" ht="22.5" hidden="1" customHeight="1">
      <c r="A47" s="13" t="s">
        <v>129</v>
      </c>
      <c r="B47" s="13"/>
      <c r="C47" s="13"/>
      <c r="D47" s="56"/>
      <c r="E47" s="6" t="s">
        <v>123</v>
      </c>
      <c r="G47" s="118">
        <v>0</v>
      </c>
      <c r="H47" s="377"/>
      <c r="I47" s="118"/>
      <c r="J47" s="118"/>
      <c r="K47" s="118"/>
      <c r="L47" s="70"/>
      <c r="M47" s="100"/>
      <c r="N47" s="362"/>
    </row>
    <row r="48" spans="1:14" ht="22.5" customHeight="1">
      <c r="A48" s="13" t="s">
        <v>30</v>
      </c>
      <c r="B48" s="13"/>
      <c r="C48" s="13"/>
      <c r="D48" s="56"/>
      <c r="E48" s="59"/>
      <c r="F48" s="59"/>
      <c r="G48" s="383"/>
      <c r="H48" s="384"/>
      <c r="I48" s="384"/>
      <c r="J48" s="70"/>
      <c r="K48" s="384"/>
      <c r="L48" s="70"/>
      <c r="M48" s="70"/>
      <c r="N48" s="362"/>
    </row>
    <row r="49" spans="1:14" ht="22.5" customHeight="1">
      <c r="A49" s="13"/>
      <c r="B49" s="13" t="s">
        <v>31</v>
      </c>
      <c r="C49" s="13"/>
      <c r="D49" s="56"/>
      <c r="E49" s="6" t="s">
        <v>200</v>
      </c>
      <c r="G49" s="118">
        <v>12108934</v>
      </c>
      <c r="H49" s="377"/>
      <c r="I49" s="118">
        <v>8626722</v>
      </c>
      <c r="J49" s="118"/>
      <c r="K49" s="118">
        <v>0</v>
      </c>
      <c r="L49" s="118"/>
      <c r="M49" s="100">
        <v>1620602</v>
      </c>
      <c r="N49" s="362"/>
    </row>
    <row r="50" spans="1:14" ht="22.5" customHeight="1">
      <c r="A50" s="13" t="s">
        <v>130</v>
      </c>
      <c r="B50" s="13"/>
      <c r="C50" s="13"/>
      <c r="D50" s="56"/>
      <c r="E50" s="6" t="s">
        <v>245</v>
      </c>
      <c r="G50" s="118">
        <v>3232367</v>
      </c>
      <c r="H50" s="377"/>
      <c r="I50" s="118">
        <v>3013147</v>
      </c>
      <c r="J50" s="118"/>
      <c r="K50" s="118">
        <v>2507645</v>
      </c>
      <c r="L50" s="118"/>
      <c r="M50" s="118">
        <v>2299803</v>
      </c>
      <c r="N50" s="362"/>
    </row>
    <row r="51" spans="1:14" ht="22.5" customHeight="1">
      <c r="A51" s="13" t="s">
        <v>32</v>
      </c>
      <c r="B51" s="13"/>
      <c r="C51" s="13"/>
      <c r="G51" s="118"/>
      <c r="H51" s="377"/>
      <c r="I51" s="118"/>
      <c r="J51" s="118"/>
      <c r="K51" s="118"/>
      <c r="L51" s="118"/>
      <c r="M51" s="118"/>
      <c r="N51" s="362"/>
    </row>
    <row r="52" spans="1:14" ht="22.5" customHeight="1">
      <c r="A52" s="13"/>
      <c r="B52" s="13" t="s">
        <v>31</v>
      </c>
      <c r="C52" s="13"/>
      <c r="G52" s="118">
        <v>106472</v>
      </c>
      <c r="H52" s="377"/>
      <c r="I52" s="118">
        <v>110196</v>
      </c>
      <c r="J52" s="118"/>
      <c r="K52" s="118">
        <v>0</v>
      </c>
      <c r="L52" s="118"/>
      <c r="M52" s="118">
        <v>0</v>
      </c>
      <c r="N52" s="362"/>
    </row>
    <row r="53" spans="1:14" ht="22.5" customHeight="1">
      <c r="A53" s="13" t="s">
        <v>33</v>
      </c>
      <c r="B53" s="13"/>
      <c r="C53" s="13"/>
      <c r="G53" s="118">
        <v>933364</v>
      </c>
      <c r="H53" s="377"/>
      <c r="I53" s="118">
        <v>2974096</v>
      </c>
      <c r="J53" s="118"/>
      <c r="K53" s="118">
        <v>0</v>
      </c>
      <c r="L53" s="118"/>
      <c r="M53" s="118">
        <v>0</v>
      </c>
      <c r="N53" s="362"/>
    </row>
    <row r="54" spans="1:14" ht="22.5" customHeight="1">
      <c r="A54" s="13" t="s">
        <v>34</v>
      </c>
      <c r="B54" s="13"/>
      <c r="C54" s="13"/>
      <c r="E54" s="6" t="s">
        <v>244</v>
      </c>
      <c r="G54" s="118">
        <v>15206837</v>
      </c>
      <c r="H54" s="377"/>
      <c r="I54" s="379">
        <v>13139144</v>
      </c>
      <c r="J54" s="70"/>
      <c r="K54" s="118">
        <v>816611</v>
      </c>
      <c r="L54" s="70"/>
      <c r="M54" s="379">
        <v>505621</v>
      </c>
      <c r="N54" s="362"/>
    </row>
    <row r="55" spans="1:14" ht="22.5" customHeight="1">
      <c r="A55" s="24" t="s">
        <v>35</v>
      </c>
      <c r="B55" s="56"/>
      <c r="D55" s="3"/>
      <c r="E55" s="17"/>
      <c r="F55" s="17"/>
      <c r="G55" s="380">
        <f>SUM(G45:G54)</f>
        <v>110358323</v>
      </c>
      <c r="H55" s="375"/>
      <c r="I55" s="380">
        <f>SUM(I45:I54)</f>
        <v>113700078</v>
      </c>
      <c r="J55" s="70"/>
      <c r="K55" s="380">
        <f>SUM(K45:K54)</f>
        <v>5788256</v>
      </c>
      <c r="L55" s="70"/>
      <c r="M55" s="380">
        <f>SUM(M45:M54)</f>
        <v>7259026</v>
      </c>
      <c r="N55" s="362"/>
    </row>
    <row r="56" spans="1:14" ht="22.5" customHeight="1">
      <c r="A56" s="33"/>
      <c r="B56" s="56"/>
      <c r="D56" s="3"/>
      <c r="E56" s="17"/>
      <c r="F56" s="17"/>
      <c r="G56" s="375"/>
      <c r="H56" s="375"/>
      <c r="I56" s="375"/>
      <c r="J56" s="70"/>
      <c r="K56" s="70"/>
      <c r="L56" s="70"/>
      <c r="M56" s="70"/>
      <c r="N56" s="362"/>
    </row>
    <row r="57" spans="1:14" ht="22.5" customHeight="1">
      <c r="A57" s="22" t="s">
        <v>36</v>
      </c>
      <c r="B57" s="56"/>
      <c r="D57" s="3"/>
      <c r="E57" s="17"/>
      <c r="F57" s="17"/>
      <c r="G57" s="375"/>
      <c r="H57" s="375"/>
      <c r="I57" s="375"/>
      <c r="J57" s="70"/>
      <c r="K57" s="70"/>
      <c r="L57" s="70"/>
      <c r="M57" s="70"/>
      <c r="N57" s="362"/>
    </row>
    <row r="58" spans="1:14" ht="22.5" customHeight="1">
      <c r="A58" s="13" t="s">
        <v>30</v>
      </c>
      <c r="B58" s="56"/>
      <c r="D58" s="3"/>
      <c r="E58" s="6" t="s">
        <v>200</v>
      </c>
      <c r="G58" s="118">
        <v>41994350</v>
      </c>
      <c r="H58" s="377"/>
      <c r="I58" s="118">
        <v>34640015</v>
      </c>
      <c r="J58" s="118"/>
      <c r="K58" s="118">
        <v>3063444</v>
      </c>
      <c r="L58" s="118"/>
      <c r="M58" s="118">
        <v>3249009</v>
      </c>
      <c r="N58" s="362"/>
    </row>
    <row r="59" spans="1:14" ht="22.5" customHeight="1">
      <c r="A59" s="13" t="s">
        <v>37</v>
      </c>
      <c r="B59" s="56"/>
      <c r="D59" s="3"/>
      <c r="E59" s="6" t="s">
        <v>245</v>
      </c>
      <c r="G59" s="118">
        <v>64900701</v>
      </c>
      <c r="H59" s="377"/>
      <c r="I59" s="118">
        <v>58604295</v>
      </c>
      <c r="J59" s="118"/>
      <c r="K59" s="118">
        <v>46305611</v>
      </c>
      <c r="L59" s="118"/>
      <c r="M59" s="100">
        <v>48803461</v>
      </c>
      <c r="N59" s="362"/>
    </row>
    <row r="60" spans="1:14" ht="22.5" customHeight="1">
      <c r="A60" s="13" t="s">
        <v>32</v>
      </c>
      <c r="B60" s="56"/>
      <c r="D60" s="3"/>
      <c r="G60" s="118">
        <v>811767</v>
      </c>
      <c r="H60" s="377"/>
      <c r="I60" s="118">
        <v>498087</v>
      </c>
      <c r="J60" s="118"/>
      <c r="K60" s="118">
        <v>0</v>
      </c>
      <c r="L60" s="118"/>
      <c r="M60" s="118">
        <v>0</v>
      </c>
      <c r="N60" s="362"/>
    </row>
    <row r="61" spans="1:14" ht="22.5" customHeight="1">
      <c r="A61" s="13" t="s">
        <v>38</v>
      </c>
      <c r="B61" s="56"/>
      <c r="D61" s="3"/>
      <c r="G61" s="118">
        <v>16792934</v>
      </c>
      <c r="H61" s="377"/>
      <c r="I61" s="118">
        <v>15788452</v>
      </c>
      <c r="J61" s="118"/>
      <c r="K61" s="118">
        <v>148594</v>
      </c>
      <c r="L61" s="118"/>
      <c r="M61" s="118">
        <v>132519</v>
      </c>
      <c r="N61" s="362"/>
    </row>
    <row r="62" spans="1:14" ht="22.5" customHeight="1">
      <c r="A62" s="13" t="s">
        <v>131</v>
      </c>
      <c r="B62" s="56"/>
      <c r="D62" s="3"/>
      <c r="G62" s="118"/>
      <c r="H62" s="377"/>
      <c r="I62" s="377"/>
      <c r="J62" s="118"/>
      <c r="K62" s="70"/>
      <c r="L62" s="118"/>
      <c r="M62" s="118"/>
      <c r="N62" s="84"/>
    </row>
    <row r="63" spans="1:14" ht="22.5" customHeight="1">
      <c r="A63" s="3"/>
      <c r="B63" s="56" t="s">
        <v>132</v>
      </c>
      <c r="D63" s="3"/>
      <c r="G63" s="118">
        <v>3720471</v>
      </c>
      <c r="H63" s="377"/>
      <c r="I63" s="118">
        <v>2327237</v>
      </c>
      <c r="J63" s="118"/>
      <c r="K63" s="118">
        <v>0</v>
      </c>
      <c r="L63" s="118"/>
      <c r="M63" s="118">
        <v>0</v>
      </c>
      <c r="N63" s="84"/>
    </row>
    <row r="64" spans="1:14" ht="22.5" customHeight="1">
      <c r="A64" s="13" t="s">
        <v>39</v>
      </c>
      <c r="B64" s="56"/>
      <c r="D64" s="3"/>
      <c r="E64" s="17"/>
      <c r="F64" s="17"/>
      <c r="G64" s="118">
        <v>1661753</v>
      </c>
      <c r="H64" s="375"/>
      <c r="I64" s="379">
        <v>1781312</v>
      </c>
      <c r="J64" s="70"/>
      <c r="K64" s="118">
        <v>90818</v>
      </c>
      <c r="L64" s="70"/>
      <c r="M64" s="379">
        <v>0</v>
      </c>
      <c r="N64" s="84"/>
    </row>
    <row r="65" spans="1:14" ht="22.5" customHeight="1">
      <c r="A65" s="24" t="s">
        <v>40</v>
      </c>
      <c r="B65" s="56"/>
      <c r="D65" s="3"/>
      <c r="E65" s="17"/>
      <c r="F65" s="17"/>
      <c r="G65" s="380">
        <f>SUM(G58:G64)</f>
        <v>129881976</v>
      </c>
      <c r="H65" s="375"/>
      <c r="I65" s="380">
        <f>SUM(I58:I64)</f>
        <v>113639398</v>
      </c>
      <c r="J65" s="70"/>
      <c r="K65" s="380">
        <f>SUM(K58:K64)</f>
        <v>49608467</v>
      </c>
      <c r="L65" s="70"/>
      <c r="M65" s="380">
        <f>SUM(M58:M64)</f>
        <v>52184989</v>
      </c>
      <c r="N65" s="84"/>
    </row>
    <row r="66" spans="1:14" ht="22.5" customHeight="1">
      <c r="A66" s="24" t="s">
        <v>41</v>
      </c>
      <c r="B66" s="56"/>
      <c r="D66" s="3"/>
      <c r="E66" s="17"/>
      <c r="F66" s="17"/>
      <c r="G66" s="380">
        <f>SUM(G55+G65)</f>
        <v>240240299</v>
      </c>
      <c r="H66" s="375"/>
      <c r="I66" s="380">
        <f>SUM(I55+I65)</f>
        <v>227339476</v>
      </c>
      <c r="J66" s="70"/>
      <c r="K66" s="380">
        <f>SUM(K55+K65)</f>
        <v>55396723</v>
      </c>
      <c r="L66" s="70"/>
      <c r="M66" s="380">
        <f>SUM(M55+M65)</f>
        <v>59444015</v>
      </c>
      <c r="N66" s="362"/>
    </row>
    <row r="67" spans="1:14" ht="22.5" customHeight="1">
      <c r="A67" s="362"/>
      <c r="B67" s="365"/>
      <c r="C67" s="66"/>
      <c r="D67" s="362"/>
      <c r="E67" s="112"/>
      <c r="F67" s="112"/>
      <c r="G67" s="86"/>
      <c r="H67" s="366"/>
      <c r="I67" s="86"/>
      <c r="J67" s="367"/>
      <c r="K67" s="89"/>
      <c r="L67" s="367"/>
      <c r="M67" s="89"/>
      <c r="N67" s="84"/>
    </row>
    <row r="68" spans="1:14" ht="22.5" customHeight="1">
      <c r="A68" s="368"/>
      <c r="B68" s="365"/>
      <c r="C68" s="365"/>
      <c r="D68" s="362"/>
      <c r="E68" s="112"/>
      <c r="F68" s="112"/>
      <c r="G68" s="112"/>
      <c r="H68" s="112"/>
      <c r="I68" s="27"/>
      <c r="J68" s="369"/>
      <c r="K68" s="27"/>
      <c r="L68" s="369"/>
      <c r="M68" s="27"/>
      <c r="N68" s="362"/>
    </row>
    <row r="69" spans="1:14" ht="22.5" customHeight="1">
      <c r="A69" s="1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4" ht="22.5" customHeight="1">
      <c r="A70" s="1" t="s">
        <v>1</v>
      </c>
      <c r="B70" s="4"/>
      <c r="C70" s="4"/>
      <c r="D70" s="4"/>
      <c r="E70" s="4"/>
      <c r="F70" s="4"/>
      <c r="G70" s="4"/>
      <c r="H70" s="4"/>
      <c r="I70" s="4"/>
      <c r="J70" s="4"/>
      <c r="K70" s="3"/>
      <c r="L70" s="3"/>
      <c r="M70" s="3"/>
    </row>
    <row r="71" spans="1:14" s="65" customFormat="1" ht="22.5" customHeight="1">
      <c r="A71" s="60"/>
      <c r="B71" s="61"/>
      <c r="C71" s="61"/>
      <c r="D71" s="61"/>
      <c r="E71" s="62"/>
      <c r="F71" s="62"/>
      <c r="G71" s="62"/>
      <c r="H71" s="62"/>
      <c r="I71" s="63"/>
      <c r="J71" s="64"/>
      <c r="K71" s="63"/>
      <c r="L71" s="64"/>
      <c r="M71" s="63"/>
    </row>
    <row r="72" spans="1:14" ht="22.5" customHeight="1">
      <c r="A72" s="2"/>
      <c r="B72" s="2"/>
      <c r="C72" s="2"/>
      <c r="D72" s="2"/>
      <c r="E72" s="14"/>
      <c r="F72" s="14"/>
      <c r="G72" s="421" t="s">
        <v>2</v>
      </c>
      <c r="H72" s="421"/>
      <c r="I72" s="421"/>
      <c r="J72" s="421"/>
      <c r="K72" s="421" t="s">
        <v>3</v>
      </c>
      <c r="L72" s="421"/>
      <c r="M72" s="421"/>
    </row>
    <row r="73" spans="1:14" ht="22.5" customHeight="1">
      <c r="A73" s="24"/>
      <c r="B73" s="57"/>
      <c r="C73" s="3"/>
      <c r="D73" s="57"/>
      <c r="E73" s="3"/>
      <c r="F73" s="3"/>
      <c r="G73" s="16" t="s">
        <v>201</v>
      </c>
      <c r="H73" s="16"/>
      <c r="I73" s="16" t="s">
        <v>5</v>
      </c>
      <c r="J73" s="52"/>
      <c r="K73" s="16" t="s">
        <v>201</v>
      </c>
      <c r="L73" s="16"/>
      <c r="M73" s="16" t="s">
        <v>5</v>
      </c>
    </row>
    <row r="74" spans="1:14" ht="22.5" customHeight="1">
      <c r="A74" s="24" t="s">
        <v>27</v>
      </c>
      <c r="B74" s="57"/>
      <c r="C74" s="3"/>
      <c r="D74" s="57"/>
      <c r="E74" s="17" t="s">
        <v>6</v>
      </c>
      <c r="F74" s="17"/>
      <c r="G74" s="69">
        <v>2562</v>
      </c>
      <c r="H74" s="20"/>
      <c r="I74" s="69">
        <v>2561</v>
      </c>
      <c r="J74" s="359"/>
      <c r="K74" s="69">
        <v>2562</v>
      </c>
      <c r="L74" s="20"/>
      <c r="M74" s="69">
        <v>2561</v>
      </c>
    </row>
    <row r="75" spans="1:14" ht="22.5" customHeight="1">
      <c r="A75" s="24"/>
      <c r="B75" s="57"/>
      <c r="C75" s="3"/>
      <c r="D75" s="57"/>
      <c r="E75" s="17"/>
      <c r="F75" s="17"/>
      <c r="G75" s="69" t="s">
        <v>58</v>
      </c>
      <c r="H75" s="17"/>
      <c r="I75" s="20"/>
      <c r="J75" s="16"/>
      <c r="K75" s="69" t="s">
        <v>58</v>
      </c>
      <c r="L75" s="17"/>
      <c r="M75" s="20"/>
    </row>
    <row r="76" spans="1:14" ht="22.5" customHeight="1">
      <c r="A76" s="57"/>
      <c r="B76" s="57"/>
      <c r="C76" s="58"/>
      <c r="D76" s="57"/>
      <c r="E76" s="17"/>
      <c r="F76" s="17"/>
      <c r="G76" s="422" t="s">
        <v>7</v>
      </c>
      <c r="H76" s="422"/>
      <c r="I76" s="422"/>
      <c r="J76" s="422"/>
      <c r="K76" s="422"/>
      <c r="L76" s="422"/>
      <c r="M76" s="422"/>
    </row>
    <row r="77" spans="1:14" ht="22.5" customHeight="1">
      <c r="A77" s="22" t="s">
        <v>42</v>
      </c>
      <c r="B77" s="56"/>
      <c r="C77" s="56"/>
      <c r="D77" s="56"/>
      <c r="E77" s="17"/>
      <c r="F77" s="17"/>
      <c r="G77" s="375"/>
      <c r="H77" s="375"/>
      <c r="I77" s="100"/>
      <c r="J77" s="70"/>
      <c r="K77" s="100"/>
      <c r="L77" s="70"/>
      <c r="M77" s="100"/>
      <c r="N77" s="362"/>
    </row>
    <row r="78" spans="1:14" ht="22.5" customHeight="1">
      <c r="A78" s="13" t="s">
        <v>43</v>
      </c>
      <c r="B78" s="13"/>
      <c r="C78" s="13"/>
      <c r="D78" s="56"/>
      <c r="E78" s="17"/>
      <c r="F78" s="17"/>
      <c r="G78" s="375"/>
      <c r="H78" s="375"/>
      <c r="I78" s="100"/>
      <c r="J78" s="70"/>
      <c r="K78" s="100"/>
      <c r="L78" s="70"/>
      <c r="M78" s="100"/>
      <c r="N78" s="362"/>
    </row>
    <row r="79" spans="1:14" ht="22.5" customHeight="1" thickBot="1">
      <c r="A79" s="13"/>
      <c r="B79" s="13" t="s">
        <v>44</v>
      </c>
      <c r="C79" s="13"/>
      <c r="D79" s="56"/>
      <c r="E79" s="17"/>
      <c r="F79" s="17"/>
      <c r="G79" s="385">
        <v>5666010</v>
      </c>
      <c r="H79" s="375"/>
      <c r="I79" s="385">
        <v>5666010</v>
      </c>
      <c r="J79" s="70"/>
      <c r="K79" s="385">
        <v>5666010</v>
      </c>
      <c r="L79" s="70"/>
      <c r="M79" s="385">
        <v>5666010</v>
      </c>
      <c r="N79" s="362"/>
    </row>
    <row r="80" spans="1:14" ht="22.5" customHeight="1" thickTop="1">
      <c r="A80" s="13"/>
      <c r="B80" s="13" t="s">
        <v>45</v>
      </c>
      <c r="C80" s="13"/>
      <c r="D80" s="56"/>
      <c r="F80" s="17"/>
      <c r="G80" s="378">
        <v>5614552</v>
      </c>
      <c r="H80" s="375"/>
      <c r="I80" s="378">
        <v>5614552</v>
      </c>
      <c r="J80" s="70"/>
      <c r="K80" s="378">
        <v>5614552</v>
      </c>
      <c r="L80" s="70"/>
      <c r="M80" s="378">
        <v>5614552</v>
      </c>
      <c r="N80" s="362"/>
    </row>
    <row r="81" spans="1:14" ht="22.5" customHeight="1">
      <c r="A81" s="13" t="s">
        <v>46</v>
      </c>
      <c r="B81" s="13"/>
      <c r="C81" s="13"/>
      <c r="D81" s="56"/>
      <c r="E81" s="17"/>
      <c r="F81" s="17"/>
      <c r="G81" s="375"/>
      <c r="H81" s="375"/>
      <c r="I81" s="375"/>
      <c r="J81" s="70"/>
      <c r="K81" s="375"/>
      <c r="L81" s="70"/>
      <c r="M81" s="375"/>
      <c r="N81" s="362"/>
    </row>
    <row r="82" spans="1:14" ht="22.5" customHeight="1">
      <c r="A82" s="13"/>
      <c r="B82" s="13" t="s">
        <v>133</v>
      </c>
      <c r="C82" s="13"/>
      <c r="D82" s="56"/>
      <c r="E82" s="17"/>
      <c r="F82" s="17"/>
      <c r="G82" s="118">
        <v>60331434</v>
      </c>
      <c r="H82" s="375"/>
      <c r="I82" s="118">
        <v>60331434</v>
      </c>
      <c r="J82" s="118"/>
      <c r="K82" s="118">
        <v>60331434</v>
      </c>
      <c r="L82" s="118"/>
      <c r="M82" s="118">
        <v>60331434</v>
      </c>
      <c r="N82" s="362"/>
    </row>
    <row r="83" spans="1:14" ht="22.5" customHeight="1">
      <c r="A83" s="13" t="s">
        <v>241</v>
      </c>
      <c r="B83" s="13"/>
      <c r="C83" s="13"/>
      <c r="D83" s="56"/>
      <c r="E83" s="17"/>
      <c r="F83" s="17"/>
      <c r="G83" s="375"/>
      <c r="H83" s="375"/>
      <c r="I83" s="375"/>
      <c r="J83" s="118"/>
      <c r="K83" s="375"/>
      <c r="L83" s="118"/>
      <c r="M83" s="118"/>
      <c r="N83" s="362"/>
    </row>
    <row r="84" spans="1:14" ht="22.5" customHeight="1">
      <c r="A84" s="13"/>
      <c r="B84" s="13" t="s">
        <v>134</v>
      </c>
      <c r="C84" s="13"/>
      <c r="D84" s="56"/>
      <c r="E84" s="17"/>
      <c r="F84" s="17"/>
      <c r="G84" s="386">
        <v>27973</v>
      </c>
      <c r="H84" s="386"/>
      <c r="I84" s="386">
        <v>-157182</v>
      </c>
      <c r="J84" s="118"/>
      <c r="K84" s="118">
        <v>683501</v>
      </c>
      <c r="L84" s="118"/>
      <c r="M84" s="118">
        <v>603956</v>
      </c>
      <c r="N84" s="362"/>
    </row>
    <row r="85" spans="1:14" ht="22.5" customHeight="1">
      <c r="A85" s="13" t="s">
        <v>242</v>
      </c>
      <c r="B85" s="13"/>
      <c r="C85" s="13"/>
      <c r="D85" s="56"/>
      <c r="E85" s="17"/>
      <c r="F85" s="17"/>
      <c r="G85" s="386"/>
      <c r="H85" s="386"/>
      <c r="I85" s="386"/>
      <c r="J85" s="118"/>
      <c r="K85" s="118"/>
      <c r="L85" s="118"/>
      <c r="M85" s="118"/>
      <c r="N85" s="362"/>
    </row>
    <row r="86" spans="1:14" ht="22.5" customHeight="1">
      <c r="A86" s="3"/>
      <c r="B86" s="13" t="s">
        <v>243</v>
      </c>
      <c r="C86" s="13"/>
      <c r="D86" s="56"/>
      <c r="E86" s="17"/>
      <c r="F86" s="17"/>
      <c r="G86" s="386">
        <v>-15814611</v>
      </c>
      <c r="H86" s="386"/>
      <c r="I86" s="386">
        <v>-6638206</v>
      </c>
      <c r="J86" s="118"/>
      <c r="K86" s="118">
        <v>0</v>
      </c>
      <c r="L86" s="118"/>
      <c r="M86" s="118">
        <v>0</v>
      </c>
      <c r="N86" s="362"/>
    </row>
    <row r="87" spans="1:14" ht="22.5" customHeight="1">
      <c r="A87" s="13" t="s">
        <v>47</v>
      </c>
      <c r="C87" s="13"/>
      <c r="D87" s="56"/>
      <c r="E87" s="17"/>
      <c r="F87" s="17"/>
      <c r="G87" s="386"/>
      <c r="H87" s="386"/>
      <c r="I87" s="386"/>
      <c r="J87" s="118"/>
      <c r="K87" s="118"/>
      <c r="L87" s="118"/>
      <c r="M87" s="118"/>
      <c r="N87" s="362"/>
    </row>
    <row r="88" spans="1:14" ht="22.5" customHeight="1">
      <c r="A88" s="13"/>
      <c r="B88" s="13" t="s">
        <v>48</v>
      </c>
      <c r="D88" s="56"/>
      <c r="E88" s="17">
        <v>4</v>
      </c>
      <c r="F88" s="17"/>
      <c r="G88" s="386">
        <v>-3780257</v>
      </c>
      <c r="H88" s="386"/>
      <c r="I88" s="386">
        <v>-2973740</v>
      </c>
      <c r="J88" s="118"/>
      <c r="K88" s="118">
        <v>0</v>
      </c>
      <c r="L88" s="118"/>
      <c r="M88" s="118">
        <v>0</v>
      </c>
      <c r="N88" s="362"/>
    </row>
    <row r="89" spans="1:14" ht="22.5" customHeight="1">
      <c r="A89" s="13" t="s">
        <v>141</v>
      </c>
      <c r="B89" s="13"/>
      <c r="D89" s="56"/>
      <c r="E89" s="17"/>
      <c r="F89" s="17"/>
      <c r="G89" s="386"/>
      <c r="H89" s="386"/>
      <c r="I89" s="386"/>
      <c r="J89" s="118"/>
      <c r="K89" s="118"/>
      <c r="L89" s="118"/>
      <c r="M89" s="118"/>
      <c r="N89" s="362"/>
    </row>
    <row r="90" spans="1:14" ht="22.5" customHeight="1">
      <c r="A90" s="13"/>
      <c r="B90" s="7" t="s">
        <v>142</v>
      </c>
      <c r="C90" s="13"/>
      <c r="D90" s="56"/>
      <c r="E90" s="17"/>
      <c r="F90" s="17"/>
      <c r="G90" s="386">
        <v>-1235562</v>
      </c>
      <c r="H90" s="386"/>
      <c r="I90" s="386">
        <v>-1235562</v>
      </c>
      <c r="J90" s="118"/>
      <c r="K90" s="118">
        <v>0</v>
      </c>
      <c r="L90" s="118"/>
      <c r="M90" s="118">
        <v>0</v>
      </c>
      <c r="N90" s="362"/>
    </row>
    <row r="91" spans="1:14" ht="22.5" customHeight="1">
      <c r="A91" s="13" t="s">
        <v>49</v>
      </c>
      <c r="B91" s="13"/>
      <c r="C91" s="13"/>
      <c r="E91" s="17"/>
      <c r="F91" s="17"/>
      <c r="G91" s="375"/>
      <c r="H91" s="375"/>
      <c r="I91" s="375"/>
      <c r="J91" s="118"/>
      <c r="K91" s="375"/>
      <c r="L91" s="118"/>
      <c r="M91" s="118"/>
      <c r="N91" s="362"/>
    </row>
    <row r="92" spans="1:14" ht="22.5" customHeight="1">
      <c r="A92" s="13"/>
      <c r="B92" s="13" t="s">
        <v>50</v>
      </c>
      <c r="C92" s="13"/>
      <c r="E92" s="17"/>
      <c r="F92" s="17"/>
      <c r="G92" s="375"/>
      <c r="H92" s="375"/>
      <c r="I92" s="375"/>
      <c r="J92" s="118"/>
      <c r="K92" s="375"/>
      <c r="L92" s="118"/>
      <c r="M92" s="118"/>
      <c r="N92" s="362"/>
    </row>
    <row r="93" spans="1:14" ht="22.5" customHeight="1">
      <c r="A93" s="13"/>
      <c r="B93" s="13"/>
      <c r="C93" s="13" t="s">
        <v>51</v>
      </c>
      <c r="F93" s="17"/>
      <c r="G93" s="118">
        <v>4106560</v>
      </c>
      <c r="H93" s="375"/>
      <c r="I93" s="118">
        <v>3207126</v>
      </c>
      <c r="J93" s="118"/>
      <c r="K93" s="378">
        <v>566601</v>
      </c>
      <c r="L93" s="118"/>
      <c r="M93" s="118">
        <v>566601</v>
      </c>
      <c r="N93" s="362"/>
    </row>
    <row r="94" spans="1:14" ht="22.5" customHeight="1">
      <c r="A94" s="66"/>
      <c r="B94" s="13" t="s">
        <v>52</v>
      </c>
      <c r="C94" s="3"/>
      <c r="G94" s="379">
        <v>71002936</v>
      </c>
      <c r="H94" s="377"/>
      <c r="I94" s="379">
        <v>71815294</v>
      </c>
      <c r="J94" s="70"/>
      <c r="K94" s="379">
        <v>16778394</v>
      </c>
      <c r="L94" s="70"/>
      <c r="M94" s="379">
        <v>14596719</v>
      </c>
      <c r="N94" s="362"/>
    </row>
    <row r="95" spans="1:14" ht="22.5" customHeight="1">
      <c r="A95" s="24" t="s">
        <v>117</v>
      </c>
      <c r="C95" s="3"/>
      <c r="G95" s="387">
        <f>SUM(G80:G94)</f>
        <v>120253025</v>
      </c>
      <c r="H95" s="377"/>
      <c r="I95" s="387">
        <f>SUM(I80:I94)</f>
        <v>129963716</v>
      </c>
      <c r="J95" s="387"/>
      <c r="K95" s="387">
        <f>SUM(K80:K94)</f>
        <v>83974482</v>
      </c>
      <c r="L95" s="387"/>
      <c r="M95" s="387">
        <f>SUM(M80:M94)</f>
        <v>81713262</v>
      </c>
      <c r="N95" s="362"/>
    </row>
    <row r="96" spans="1:14" ht="22.5" customHeight="1">
      <c r="A96" s="13" t="s">
        <v>118</v>
      </c>
      <c r="C96" s="13"/>
      <c r="D96" s="56"/>
      <c r="E96" s="17"/>
      <c r="F96" s="17"/>
      <c r="G96" s="379">
        <v>14874072</v>
      </c>
      <c r="H96" s="375"/>
      <c r="I96" s="379">
        <v>14874072</v>
      </c>
      <c r="J96" s="118"/>
      <c r="K96" s="379">
        <v>14874072</v>
      </c>
      <c r="L96" s="118"/>
      <c r="M96" s="379">
        <v>14874072</v>
      </c>
      <c r="N96" s="362"/>
    </row>
    <row r="97" spans="1:17" ht="22.5" customHeight="1">
      <c r="A97" s="24" t="s">
        <v>53</v>
      </c>
      <c r="B97" s="13"/>
      <c r="C97" s="13"/>
      <c r="D97" s="56"/>
      <c r="E97" s="17"/>
      <c r="F97" s="17"/>
      <c r="G97" s="387">
        <f>SUM(G95:G96)</f>
        <v>135127097</v>
      </c>
      <c r="H97" s="375"/>
      <c r="I97" s="387">
        <f>SUM(I95:I96)</f>
        <v>144837788</v>
      </c>
      <c r="J97" s="387"/>
      <c r="K97" s="387">
        <f>SUM(K95:K96)</f>
        <v>98848554</v>
      </c>
      <c r="L97" s="387"/>
      <c r="M97" s="387">
        <f>SUM(M95:M96)</f>
        <v>96587334</v>
      </c>
      <c r="N97" s="362"/>
    </row>
    <row r="98" spans="1:17" ht="22.5" customHeight="1">
      <c r="A98" s="13" t="s">
        <v>54</v>
      </c>
      <c r="C98" s="3"/>
      <c r="G98" s="378">
        <v>9385346</v>
      </c>
      <c r="H98" s="377"/>
      <c r="I98" s="378">
        <v>7017567</v>
      </c>
      <c r="J98" s="100"/>
      <c r="K98" s="378">
        <v>0</v>
      </c>
      <c r="L98" s="70"/>
      <c r="M98" s="378">
        <v>0</v>
      </c>
      <c r="N98" s="362"/>
      <c r="Q98" s="350"/>
    </row>
    <row r="99" spans="1:17" ht="22.5" customHeight="1">
      <c r="A99" s="24" t="s">
        <v>55</v>
      </c>
      <c r="D99" s="3"/>
      <c r="G99" s="380">
        <f>SUM(G97:G98)</f>
        <v>144512443</v>
      </c>
      <c r="H99" s="377"/>
      <c r="I99" s="380">
        <f>SUM(I97:I98)</f>
        <v>151855355</v>
      </c>
      <c r="J99" s="70"/>
      <c r="K99" s="380">
        <f>SUM(K97:K98)</f>
        <v>98848554</v>
      </c>
      <c r="L99" s="70"/>
      <c r="M99" s="380">
        <f>SUM(M97:M98)</f>
        <v>96587334</v>
      </c>
      <c r="N99" s="362"/>
    </row>
    <row r="100" spans="1:17" ht="22.5" customHeight="1">
      <c r="A100" s="33"/>
      <c r="D100" s="3"/>
      <c r="G100" s="165"/>
      <c r="H100" s="377"/>
      <c r="I100" s="165"/>
      <c r="J100" s="70"/>
      <c r="K100" s="165"/>
      <c r="L100" s="70"/>
      <c r="M100" s="165"/>
      <c r="N100" s="362"/>
    </row>
    <row r="101" spans="1:17" s="95" customFormat="1" ht="22.5" customHeight="1" thickBot="1">
      <c r="A101" s="24" t="s">
        <v>56</v>
      </c>
      <c r="B101" s="7"/>
      <c r="C101" s="7"/>
      <c r="D101" s="3"/>
      <c r="E101" s="6"/>
      <c r="F101" s="6"/>
      <c r="G101" s="382">
        <f>SUM(G66+G99)</f>
        <v>384752742</v>
      </c>
      <c r="H101" s="377"/>
      <c r="I101" s="382">
        <f>SUM(I66+I99)</f>
        <v>379194831</v>
      </c>
      <c r="J101" s="70"/>
      <c r="K101" s="382">
        <f>SUM(K66+K99)</f>
        <v>154245277</v>
      </c>
      <c r="L101" s="70"/>
      <c r="M101" s="382">
        <f>SUM(M66+M99)</f>
        <v>156031349</v>
      </c>
      <c r="N101" s="370"/>
    </row>
    <row r="102" spans="1:17" s="99" customFormat="1" ht="22.5" customHeight="1" thickTop="1">
      <c r="A102" s="371"/>
      <c r="B102" s="371"/>
      <c r="C102" s="371"/>
      <c r="D102" s="371"/>
      <c r="E102" s="372"/>
      <c r="F102" s="372"/>
      <c r="G102" s="373"/>
      <c r="H102" s="372"/>
      <c r="I102" s="373"/>
      <c r="J102" s="373"/>
      <c r="K102" s="373"/>
      <c r="L102" s="373"/>
      <c r="M102" s="373"/>
      <c r="N102" s="374"/>
    </row>
    <row r="103" spans="1:17" s="99" customFormat="1" ht="22.5" customHeight="1">
      <c r="A103" s="96"/>
      <c r="B103" s="96"/>
      <c r="C103" s="96"/>
      <c r="D103" s="96"/>
      <c r="E103" s="97"/>
      <c r="F103" s="97"/>
      <c r="G103" s="97"/>
      <c r="H103" s="97"/>
      <c r="I103" s="96"/>
      <c r="J103" s="96"/>
      <c r="K103" s="96"/>
      <c r="L103" s="96"/>
      <c r="M103" s="96"/>
    </row>
    <row r="104" spans="1:17" s="99" customFormat="1">
      <c r="A104" s="96"/>
      <c r="B104" s="96"/>
      <c r="C104" s="96"/>
      <c r="D104" s="96"/>
      <c r="E104" s="97"/>
      <c r="F104" s="97"/>
      <c r="G104" s="388">
        <f>G32-G101</f>
        <v>0</v>
      </c>
      <c r="H104" s="97"/>
      <c r="I104" s="388">
        <f>I32-I101</f>
        <v>0</v>
      </c>
      <c r="J104" s="96"/>
      <c r="K104" s="388">
        <f>K32-K101</f>
        <v>0</v>
      </c>
      <c r="L104" s="96"/>
      <c r="M104" s="388">
        <f>M32-M101</f>
        <v>0</v>
      </c>
    </row>
    <row r="105" spans="1:17" s="99" customFormat="1">
      <c r="A105" s="96"/>
      <c r="B105" s="96"/>
      <c r="C105" s="96"/>
      <c r="D105" s="96"/>
      <c r="E105" s="97"/>
      <c r="F105" s="97"/>
      <c r="G105" s="97"/>
      <c r="H105" s="97"/>
      <c r="I105" s="96"/>
      <c r="J105" s="96"/>
      <c r="K105" s="96"/>
      <c r="L105" s="96"/>
      <c r="M105" s="96"/>
    </row>
  </sheetData>
  <mergeCells count="9">
    <mergeCell ref="G72:J72"/>
    <mergeCell ref="K72:M72"/>
    <mergeCell ref="G76:M76"/>
    <mergeCell ref="G4:J4"/>
    <mergeCell ref="K4:M4"/>
    <mergeCell ref="G8:M8"/>
    <mergeCell ref="G38:J38"/>
    <mergeCell ref="K38:M38"/>
    <mergeCell ref="G42:M42"/>
  </mergeCells>
  <pageMargins left="0.78740157480314998" right="0.78740157480314998" top="0.47244094488188998" bottom="0.511811023622047" header="0.511811023622047" footer="0.511811023622047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T165"/>
  <sheetViews>
    <sheetView view="pageBreakPreview" topLeftCell="A129" zoomScale="104" zoomScaleNormal="100" zoomScaleSheetLayoutView="85" workbookViewId="0">
      <selection activeCell="E8" sqref="E8"/>
    </sheetView>
  </sheetViews>
  <sheetFormatPr defaultColWidth="8.09765625" defaultRowHeight="22.5" customHeight="1"/>
  <cols>
    <col min="1" max="3" width="2.3984375" style="113" customWidth="1"/>
    <col min="4" max="4" width="47.8984375" style="113" customWidth="1"/>
    <col min="5" max="5" width="12.296875" style="108" customWidth="1"/>
    <col min="6" max="6" width="0.8984375" style="108" customWidth="1"/>
    <col min="7" max="7" width="13.296875" style="113" customWidth="1"/>
    <col min="8" max="8" width="1" style="113" customWidth="1"/>
    <col min="9" max="9" width="13.296875" style="113" customWidth="1"/>
    <col min="10" max="10" width="1.296875" style="113" customWidth="1"/>
    <col min="11" max="11" width="13" style="113" bestFit="1" customWidth="1"/>
    <col min="12" max="12" width="1.296875" style="113" customWidth="1"/>
    <col min="13" max="13" width="12.09765625" style="113" customWidth="1"/>
    <col min="14" max="16384" width="8.09765625" style="104"/>
  </cols>
  <sheetData>
    <row r="1" spans="1:13" ht="21.75" customHeight="1">
      <c r="A1" s="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  <c r="L1" s="103"/>
      <c r="M1" s="103"/>
    </row>
    <row r="2" spans="1:13" ht="21.75" customHeight="1">
      <c r="A2" s="1" t="s">
        <v>77</v>
      </c>
      <c r="B2" s="105"/>
      <c r="C2" s="105"/>
      <c r="D2" s="105"/>
      <c r="E2" s="105"/>
      <c r="F2" s="105"/>
      <c r="G2" s="105"/>
      <c r="H2" s="105"/>
      <c r="I2" s="105"/>
      <c r="J2" s="105"/>
      <c r="K2" s="104"/>
      <c r="L2" s="104"/>
      <c r="M2" s="104"/>
    </row>
    <row r="3" spans="1:13" ht="21.75" customHeight="1">
      <c r="A3" s="106"/>
      <c r="B3" s="107"/>
      <c r="C3" s="107"/>
      <c r="D3" s="107"/>
      <c r="G3" s="109"/>
      <c r="H3" s="110"/>
      <c r="I3" s="109"/>
      <c r="J3" s="110"/>
      <c r="K3" s="109"/>
      <c r="L3" s="110"/>
      <c r="M3" s="109"/>
    </row>
    <row r="4" spans="1:13" ht="21.75" customHeight="1">
      <c r="A4" s="2"/>
      <c r="B4" s="2"/>
      <c r="C4" s="2"/>
      <c r="D4" s="2"/>
      <c r="E4" s="14"/>
      <c r="F4" s="14"/>
      <c r="G4" s="421" t="s">
        <v>2</v>
      </c>
      <c r="H4" s="421"/>
      <c r="I4" s="421"/>
      <c r="J4" s="111"/>
      <c r="K4" s="421" t="s">
        <v>3</v>
      </c>
      <c r="L4" s="421"/>
      <c r="M4" s="421"/>
    </row>
    <row r="5" spans="1:13" ht="21.75" customHeight="1">
      <c r="A5" s="2"/>
      <c r="B5" s="2"/>
      <c r="C5" s="2"/>
      <c r="D5" s="2"/>
      <c r="E5" s="14"/>
      <c r="F5" s="14"/>
      <c r="G5" s="424" t="s">
        <v>78</v>
      </c>
      <c r="H5" s="424"/>
      <c r="I5" s="424"/>
      <c r="J5" s="111"/>
      <c r="K5" s="424" t="s">
        <v>78</v>
      </c>
      <c r="L5" s="424"/>
      <c r="M5" s="424"/>
    </row>
    <row r="6" spans="1:13" ht="21.75" customHeight="1">
      <c r="A6" s="2"/>
      <c r="B6" s="2"/>
      <c r="C6" s="2"/>
      <c r="D6" s="2"/>
      <c r="E6" s="14"/>
      <c r="F6" s="14"/>
      <c r="G6" s="424" t="s">
        <v>202</v>
      </c>
      <c r="H6" s="424"/>
      <c r="I6" s="424"/>
      <c r="J6" s="111"/>
      <c r="K6" s="424" t="s">
        <v>202</v>
      </c>
      <c r="L6" s="424"/>
      <c r="M6" s="424"/>
    </row>
    <row r="7" spans="1:13" ht="21.75" customHeight="1">
      <c r="A7" s="2"/>
      <c r="B7" s="2"/>
      <c r="C7" s="2"/>
      <c r="D7" s="2"/>
      <c r="E7" s="17" t="s">
        <v>6</v>
      </c>
      <c r="F7" s="14"/>
      <c r="G7" s="69">
        <v>2562</v>
      </c>
      <c r="H7" s="20"/>
      <c r="I7" s="69">
        <v>2561</v>
      </c>
      <c r="J7" s="16"/>
      <c r="K7" s="69">
        <v>2562</v>
      </c>
      <c r="L7" s="20"/>
      <c r="M7" s="69">
        <v>2561</v>
      </c>
    </row>
    <row r="8" spans="1:13" ht="21.75" customHeight="1">
      <c r="A8" s="18"/>
      <c r="B8" s="19"/>
      <c r="C8" s="19"/>
      <c r="D8" s="19"/>
      <c r="E8" s="104"/>
      <c r="F8" s="112"/>
      <c r="G8" s="423" t="s">
        <v>7</v>
      </c>
      <c r="H8" s="423"/>
      <c r="I8" s="423"/>
      <c r="J8" s="423"/>
      <c r="K8" s="423"/>
      <c r="L8" s="423"/>
      <c r="M8" s="423"/>
    </row>
    <row r="9" spans="1:13" ht="21.75" customHeight="1">
      <c r="A9" s="22" t="s">
        <v>59</v>
      </c>
      <c r="G9" s="114"/>
      <c r="H9" s="115"/>
      <c r="I9" s="114"/>
      <c r="J9" s="115"/>
      <c r="K9" s="114"/>
      <c r="L9" s="115"/>
      <c r="M9" s="114"/>
    </row>
    <row r="10" spans="1:13" ht="21.75" customHeight="1">
      <c r="A10" s="13" t="s">
        <v>60</v>
      </c>
      <c r="B10" s="13"/>
      <c r="C10" s="116"/>
      <c r="D10" s="116"/>
      <c r="E10" s="17" t="s">
        <v>246</v>
      </c>
      <c r="G10" s="117">
        <v>84478432</v>
      </c>
      <c r="H10" s="117"/>
      <c r="I10" s="117">
        <v>96000729</v>
      </c>
      <c r="J10" s="117"/>
      <c r="K10" s="118">
        <v>0</v>
      </c>
      <c r="L10" s="117"/>
      <c r="M10" s="118">
        <v>0</v>
      </c>
    </row>
    <row r="11" spans="1:13" ht="21.75" customHeight="1">
      <c r="A11" s="13" t="s">
        <v>166</v>
      </c>
      <c r="B11" s="13"/>
      <c r="C11" s="116"/>
      <c r="D11" s="116"/>
      <c r="E11" s="17">
        <v>4</v>
      </c>
      <c r="G11" s="117">
        <v>50053</v>
      </c>
      <c r="H11" s="117"/>
      <c r="I11" s="117">
        <v>85415</v>
      </c>
      <c r="J11" s="117"/>
      <c r="K11" s="118">
        <v>738734</v>
      </c>
      <c r="L11" s="117"/>
      <c r="M11" s="118">
        <v>1024103</v>
      </c>
    </row>
    <row r="12" spans="1:13" ht="21.75" customHeight="1">
      <c r="A12" s="13" t="s">
        <v>62</v>
      </c>
      <c r="B12" s="13"/>
      <c r="C12" s="116"/>
      <c r="D12" s="116"/>
      <c r="E12" s="17" t="s">
        <v>247</v>
      </c>
      <c r="G12" s="119">
        <v>0</v>
      </c>
      <c r="H12" s="119"/>
      <c r="I12" s="119">
        <v>0</v>
      </c>
      <c r="J12" s="117"/>
      <c r="K12" s="118">
        <v>2085782</v>
      </c>
      <c r="L12" s="117"/>
      <c r="M12" s="118">
        <v>4126066</v>
      </c>
    </row>
    <row r="13" spans="1:13" ht="21.75" customHeight="1">
      <c r="A13" s="13" t="s">
        <v>212</v>
      </c>
      <c r="B13" s="13"/>
      <c r="C13" s="116"/>
      <c r="D13" s="116"/>
      <c r="E13" s="17"/>
      <c r="G13" s="119">
        <v>0</v>
      </c>
      <c r="H13" s="117"/>
      <c r="I13" s="119">
        <v>0</v>
      </c>
      <c r="J13" s="117"/>
      <c r="K13" s="118">
        <v>15374</v>
      </c>
      <c r="L13" s="117"/>
      <c r="M13" s="118">
        <v>0</v>
      </c>
    </row>
    <row r="14" spans="1:13" ht="21.75" customHeight="1">
      <c r="A14" s="13" t="s">
        <v>167</v>
      </c>
      <c r="B14" s="13"/>
      <c r="C14" s="116"/>
      <c r="D14" s="116"/>
      <c r="E14" s="17"/>
      <c r="G14" s="119">
        <v>0</v>
      </c>
      <c r="H14" s="119"/>
      <c r="I14" s="117">
        <v>256</v>
      </c>
      <c r="J14" s="117"/>
      <c r="K14" s="118">
        <v>0</v>
      </c>
      <c r="L14" s="117"/>
      <c r="M14" s="118">
        <v>0</v>
      </c>
    </row>
    <row r="15" spans="1:13" ht="21.75" customHeight="1">
      <c r="A15" s="13" t="s">
        <v>63</v>
      </c>
      <c r="B15" s="13"/>
      <c r="C15" s="116"/>
      <c r="D15" s="116"/>
      <c r="E15" s="17" t="s">
        <v>232</v>
      </c>
      <c r="G15" s="117">
        <v>305997</v>
      </c>
      <c r="H15" s="120"/>
      <c r="I15" s="117">
        <v>279657</v>
      </c>
      <c r="J15" s="120"/>
      <c r="K15" s="118">
        <v>73977</v>
      </c>
      <c r="L15" s="120"/>
      <c r="M15" s="118">
        <v>73832</v>
      </c>
    </row>
    <row r="16" spans="1:13" ht="21.75" customHeight="1">
      <c r="A16" s="24" t="s">
        <v>64</v>
      </c>
      <c r="D16" s="104"/>
      <c r="E16" s="17"/>
      <c r="G16" s="121">
        <f>SUM(G10:G15)</f>
        <v>84834482</v>
      </c>
      <c r="H16" s="120"/>
      <c r="I16" s="121">
        <f>SUM(I10:I15)</f>
        <v>96366057</v>
      </c>
      <c r="J16" s="120"/>
      <c r="K16" s="121">
        <f>SUM(K10:K15)</f>
        <v>2913867</v>
      </c>
      <c r="L16" s="120"/>
      <c r="M16" s="121">
        <f>SUM(M10:M15)</f>
        <v>5224001</v>
      </c>
    </row>
    <row r="17" spans="1:13" ht="21.75" customHeight="1">
      <c r="A17" s="122"/>
      <c r="D17" s="104"/>
      <c r="E17" s="17"/>
      <c r="G17" s="123"/>
      <c r="H17" s="123"/>
      <c r="I17" s="123"/>
      <c r="J17" s="123"/>
      <c r="K17" s="123"/>
      <c r="L17" s="123"/>
      <c r="M17" s="123"/>
    </row>
    <row r="18" spans="1:13" ht="21.75" customHeight="1">
      <c r="A18" s="22" t="s">
        <v>65</v>
      </c>
      <c r="E18" s="17"/>
      <c r="G18" s="123"/>
      <c r="H18" s="123"/>
      <c r="I18" s="123"/>
      <c r="J18" s="123"/>
      <c r="K18" s="123"/>
      <c r="L18" s="123"/>
      <c r="M18" s="123"/>
    </row>
    <row r="19" spans="1:13" ht="21.75" customHeight="1">
      <c r="A19" s="13" t="s">
        <v>66</v>
      </c>
      <c r="B19" s="7"/>
      <c r="C19" s="7"/>
      <c r="D19" s="7"/>
      <c r="E19" s="17">
        <v>4</v>
      </c>
      <c r="G19" s="117">
        <v>74220763</v>
      </c>
      <c r="H19" s="117"/>
      <c r="I19" s="117">
        <v>77055007</v>
      </c>
      <c r="J19" s="117"/>
      <c r="K19" s="118">
        <v>0</v>
      </c>
      <c r="L19" s="119"/>
      <c r="M19" s="118">
        <v>0</v>
      </c>
    </row>
    <row r="20" spans="1:13" ht="21.75" customHeight="1">
      <c r="A20" s="13" t="s">
        <v>143</v>
      </c>
      <c r="B20" s="7"/>
      <c r="C20" s="7"/>
      <c r="D20" s="7"/>
      <c r="E20" s="17">
        <v>4</v>
      </c>
      <c r="G20" s="117">
        <v>5334406</v>
      </c>
      <c r="H20" s="117"/>
      <c r="I20" s="117">
        <v>5015493</v>
      </c>
      <c r="J20" s="117"/>
      <c r="K20" s="118">
        <v>0</v>
      </c>
      <c r="L20" s="119"/>
      <c r="M20" s="118">
        <v>0</v>
      </c>
    </row>
    <row r="21" spans="1:13" ht="21.75" customHeight="1">
      <c r="A21" s="13" t="s">
        <v>67</v>
      </c>
      <c r="B21" s="7"/>
      <c r="C21" s="7"/>
      <c r="D21" s="7"/>
      <c r="E21" s="17">
        <v>4</v>
      </c>
      <c r="G21" s="117">
        <v>2944888</v>
      </c>
      <c r="H21" s="117"/>
      <c r="I21" s="117">
        <f>2419509+15101</f>
        <v>2434610</v>
      </c>
      <c r="J21" s="117"/>
      <c r="K21" s="118">
        <v>132155</v>
      </c>
      <c r="L21" s="117"/>
      <c r="M21" s="118">
        <v>265488</v>
      </c>
    </row>
    <row r="22" spans="1:13" ht="21.75" hidden="1" customHeight="1">
      <c r="A22" s="13" t="s">
        <v>203</v>
      </c>
      <c r="B22" s="7"/>
      <c r="C22" s="7"/>
      <c r="D22" s="7"/>
      <c r="E22" s="17">
        <v>5</v>
      </c>
      <c r="G22" s="117"/>
      <c r="H22" s="117"/>
      <c r="I22" s="117"/>
      <c r="J22" s="117"/>
      <c r="K22" s="118"/>
      <c r="L22" s="117"/>
      <c r="M22" s="118">
        <v>0</v>
      </c>
    </row>
    <row r="23" spans="1:13" ht="21.75" customHeight="1">
      <c r="A23" s="13" t="s">
        <v>68</v>
      </c>
      <c r="B23" s="7"/>
      <c r="C23" s="7"/>
      <c r="D23" s="7"/>
      <c r="E23" s="17">
        <v>4</v>
      </c>
      <c r="G23" s="117">
        <v>64453</v>
      </c>
      <c r="H23" s="124"/>
      <c r="I23" s="117">
        <v>51502</v>
      </c>
      <c r="J23" s="117"/>
      <c r="K23" s="118">
        <v>2805</v>
      </c>
      <c r="L23" s="117"/>
      <c r="M23" s="118">
        <v>2655</v>
      </c>
    </row>
    <row r="24" spans="1:13" ht="21.75" hidden="1" customHeight="1">
      <c r="A24" s="13" t="s">
        <v>168</v>
      </c>
      <c r="B24" s="7"/>
      <c r="C24" s="7"/>
      <c r="D24" s="7"/>
      <c r="E24" s="17">
        <v>9</v>
      </c>
      <c r="G24" s="119"/>
      <c r="H24" s="124"/>
      <c r="I24" s="119">
        <v>0</v>
      </c>
      <c r="J24" s="117"/>
      <c r="K24" s="118"/>
      <c r="L24" s="117"/>
      <c r="M24" s="118">
        <v>0</v>
      </c>
    </row>
    <row r="25" spans="1:13" ht="21.75" customHeight="1">
      <c r="A25" s="13" t="s">
        <v>213</v>
      </c>
      <c r="B25" s="7"/>
      <c r="C25" s="7"/>
      <c r="D25" s="7"/>
      <c r="E25" s="17"/>
      <c r="G25" s="117">
        <v>290232</v>
      </c>
      <c r="H25" s="124"/>
      <c r="I25" s="117">
        <v>157936</v>
      </c>
      <c r="J25" s="117"/>
      <c r="K25" s="118">
        <v>0</v>
      </c>
      <c r="L25" s="117"/>
      <c r="M25" s="118">
        <v>138050</v>
      </c>
    </row>
    <row r="26" spans="1:13" ht="21.75" customHeight="1">
      <c r="A26" s="13" t="s">
        <v>69</v>
      </c>
      <c r="E26" s="17">
        <v>15</v>
      </c>
      <c r="G26" s="117">
        <v>1356664</v>
      </c>
      <c r="H26" s="125"/>
      <c r="I26" s="117">
        <v>1121780</v>
      </c>
      <c r="J26" s="125"/>
      <c r="K26" s="118">
        <v>555250</v>
      </c>
      <c r="L26" s="125"/>
      <c r="M26" s="118">
        <v>616434</v>
      </c>
    </row>
    <row r="27" spans="1:13" ht="21.75" customHeight="1">
      <c r="A27" s="24" t="s">
        <v>70</v>
      </c>
      <c r="D27" s="104"/>
      <c r="E27" s="17"/>
      <c r="G27" s="121">
        <f>SUM(G19:G26)</f>
        <v>84211406</v>
      </c>
      <c r="H27" s="120"/>
      <c r="I27" s="121">
        <f>SUM(I19:I26)</f>
        <v>85836328</v>
      </c>
      <c r="J27" s="120"/>
      <c r="K27" s="121">
        <f>SUM(K19:K26)</f>
        <v>690210</v>
      </c>
      <c r="L27" s="120"/>
      <c r="M27" s="121">
        <f>SUM(M19:M26)</f>
        <v>1022627</v>
      </c>
    </row>
    <row r="28" spans="1:13" ht="21.75" customHeight="1">
      <c r="A28" s="122"/>
      <c r="D28" s="104"/>
      <c r="E28" s="17"/>
      <c r="G28" s="126"/>
      <c r="H28" s="123"/>
      <c r="I28" s="126"/>
      <c r="J28" s="123"/>
      <c r="K28" s="126"/>
      <c r="L28" s="123"/>
      <c r="M28" s="126"/>
    </row>
    <row r="29" spans="1:13" ht="21.75" customHeight="1">
      <c r="A29" s="13" t="s">
        <v>250</v>
      </c>
      <c r="B29" s="13"/>
      <c r="D29" s="104"/>
      <c r="E29" s="17">
        <v>8</v>
      </c>
      <c r="G29" s="127">
        <v>-4839</v>
      </c>
      <c r="H29" s="123"/>
      <c r="I29" s="127">
        <v>479143</v>
      </c>
      <c r="J29" s="123"/>
      <c r="K29" s="128">
        <v>0</v>
      </c>
      <c r="L29" s="120"/>
      <c r="M29" s="128">
        <v>0</v>
      </c>
    </row>
    <row r="30" spans="1:13" ht="21.75" customHeight="1">
      <c r="A30" s="122"/>
      <c r="D30" s="104"/>
      <c r="E30" s="17"/>
      <c r="G30" s="126"/>
      <c r="H30" s="123"/>
      <c r="I30" s="126"/>
      <c r="J30" s="123"/>
      <c r="K30" s="126"/>
      <c r="L30" s="123"/>
      <c r="M30" s="126"/>
    </row>
    <row r="31" spans="1:13" ht="21.75" customHeight="1">
      <c r="A31" s="24" t="s">
        <v>71</v>
      </c>
      <c r="E31" s="17">
        <v>15</v>
      </c>
      <c r="G31" s="129">
        <f>G16-G27+G29</f>
        <v>618237</v>
      </c>
      <c r="H31" s="129"/>
      <c r="I31" s="129">
        <f>I16-I27+I29</f>
        <v>11008872</v>
      </c>
      <c r="J31" s="129"/>
      <c r="K31" s="129">
        <f>K16-K27+K29</f>
        <v>2223657</v>
      </c>
      <c r="L31" s="30"/>
      <c r="M31" s="129">
        <f>M16-M27+M29</f>
        <v>4201374</v>
      </c>
    </row>
    <row r="32" spans="1:13" ht="21.75" customHeight="1">
      <c r="A32" s="13" t="s">
        <v>233</v>
      </c>
      <c r="E32" s="17">
        <v>16</v>
      </c>
      <c r="G32" s="124">
        <v>27072</v>
      </c>
      <c r="H32" s="120"/>
      <c r="I32" s="124">
        <v>1018407</v>
      </c>
      <c r="J32" s="125"/>
      <c r="K32" s="124">
        <v>-24856</v>
      </c>
      <c r="L32" s="123"/>
      <c r="M32" s="124">
        <v>-37094</v>
      </c>
    </row>
    <row r="33" spans="1:20" ht="21.75" customHeight="1" thickBot="1">
      <c r="A33" s="24" t="s">
        <v>79</v>
      </c>
      <c r="E33" s="17"/>
      <c r="G33" s="130">
        <f>G31-G32</f>
        <v>591165</v>
      </c>
      <c r="H33" s="120"/>
      <c r="I33" s="130">
        <f>I31-I32</f>
        <v>9990465</v>
      </c>
      <c r="J33" s="131"/>
      <c r="K33" s="130">
        <f>K31-K32</f>
        <v>2248513</v>
      </c>
      <c r="L33" s="123"/>
      <c r="M33" s="130">
        <f>M31-M32</f>
        <v>4238468</v>
      </c>
    </row>
    <row r="34" spans="1:20" ht="21.75" customHeight="1" thickTop="1">
      <c r="A34" s="122"/>
      <c r="E34" s="17"/>
      <c r="G34" s="132"/>
      <c r="H34" s="123"/>
      <c r="I34" s="132"/>
      <c r="J34" s="132"/>
      <c r="K34" s="132"/>
      <c r="L34" s="123"/>
      <c r="M34" s="132"/>
    </row>
    <row r="35" spans="1:20" ht="21.75" customHeight="1">
      <c r="A35" s="24" t="s">
        <v>72</v>
      </c>
      <c r="B35" s="13"/>
      <c r="C35" s="13"/>
      <c r="E35" s="17"/>
      <c r="G35" s="132"/>
      <c r="H35" s="123"/>
      <c r="I35" s="132"/>
      <c r="J35" s="132"/>
      <c r="K35" s="132"/>
      <c r="L35" s="123"/>
      <c r="M35" s="132"/>
    </row>
    <row r="36" spans="1:20" ht="21.75" customHeight="1">
      <c r="A36" s="13"/>
      <c r="B36" s="13" t="s">
        <v>73</v>
      </c>
      <c r="C36" s="13"/>
      <c r="E36" s="17"/>
      <c r="G36" s="117">
        <v>792867</v>
      </c>
      <c r="H36" s="117"/>
      <c r="I36" s="117">
        <v>10053978</v>
      </c>
      <c r="J36" s="117"/>
      <c r="K36" s="117">
        <v>2248513</v>
      </c>
      <c r="L36" s="117"/>
      <c r="M36" s="117">
        <v>4238468</v>
      </c>
    </row>
    <row r="37" spans="1:20" ht="21.75" customHeight="1">
      <c r="A37" s="13"/>
      <c r="B37" s="13" t="s">
        <v>74</v>
      </c>
      <c r="C37" s="13"/>
      <c r="E37" s="17"/>
      <c r="G37" s="124">
        <v>-201702</v>
      </c>
      <c r="H37" s="120"/>
      <c r="I37" s="124">
        <v>-63513</v>
      </c>
      <c r="J37" s="131"/>
      <c r="K37" s="133">
        <v>0</v>
      </c>
      <c r="L37" s="134"/>
      <c r="M37" s="133">
        <v>0</v>
      </c>
    </row>
    <row r="38" spans="1:20" ht="21.75" customHeight="1" thickBot="1">
      <c r="A38" s="24" t="s">
        <v>79</v>
      </c>
      <c r="E38" s="17"/>
      <c r="G38" s="130">
        <f>SUM(G36:G37)</f>
        <v>591165</v>
      </c>
      <c r="H38" s="120"/>
      <c r="I38" s="130">
        <f>SUM(I36:I37)</f>
        <v>9990465</v>
      </c>
      <c r="J38" s="131"/>
      <c r="K38" s="130">
        <f>SUM(K36:K37)</f>
        <v>2248513</v>
      </c>
      <c r="L38" s="120"/>
      <c r="M38" s="130">
        <f>SUM(M36:M37)</f>
        <v>4238468</v>
      </c>
    </row>
    <row r="39" spans="1:20" s="135" customFormat="1" ht="21.75" customHeight="1" thickTop="1">
      <c r="A39" s="352"/>
      <c r="E39" s="353"/>
      <c r="F39" s="354"/>
      <c r="G39" s="135">
        <f>+G33-G38</f>
        <v>0</v>
      </c>
      <c r="I39" s="135">
        <f>+I33-I38</f>
        <v>0</v>
      </c>
      <c r="J39" s="136"/>
      <c r="K39" s="135">
        <f>+K33-K38</f>
        <v>0</v>
      </c>
      <c r="M39" s="135">
        <f>+M33-M38</f>
        <v>0</v>
      </c>
    </row>
    <row r="40" spans="1:20" ht="21.75" customHeight="1">
      <c r="A40" s="24" t="s">
        <v>75</v>
      </c>
      <c r="E40" s="17"/>
      <c r="J40" s="137"/>
      <c r="K40" s="137"/>
      <c r="M40" s="137"/>
    </row>
    <row r="41" spans="1:20" ht="21.75" customHeight="1" thickBot="1">
      <c r="A41" s="13" t="s">
        <v>214</v>
      </c>
      <c r="B41" s="138"/>
      <c r="C41" s="138"/>
      <c r="D41" s="138"/>
      <c r="E41" s="17">
        <v>18</v>
      </c>
      <c r="G41" s="139">
        <v>9.4079182887389035E-2</v>
      </c>
      <c r="H41" s="140"/>
      <c r="I41" s="139">
        <v>1.7535843060825227</v>
      </c>
      <c r="J41" s="141"/>
      <c r="K41" s="139">
        <v>0.35334180669995985</v>
      </c>
      <c r="L41" s="140"/>
      <c r="M41" s="139">
        <v>0.71183827513750675</v>
      </c>
    </row>
    <row r="42" spans="1:20" ht="21.75" hidden="1" customHeight="1" thickTop="1" thickBot="1">
      <c r="A42" s="13" t="s">
        <v>228</v>
      </c>
      <c r="B42" s="138"/>
      <c r="C42" s="138"/>
      <c r="D42" s="138"/>
      <c r="E42" s="17">
        <v>18</v>
      </c>
      <c r="G42" s="351">
        <v>9.4079182887389035E-2</v>
      </c>
      <c r="H42" s="140"/>
      <c r="I42" s="351">
        <v>1.7535843060825227</v>
      </c>
      <c r="J42" s="141"/>
      <c r="K42" s="351">
        <v>0.35334180669995985</v>
      </c>
      <c r="L42" s="140"/>
      <c r="M42" s="351">
        <v>0.71183827513750675</v>
      </c>
    </row>
    <row r="43" spans="1:20" ht="21.75" customHeight="1" thickTop="1">
      <c r="A43" s="13"/>
      <c r="B43" s="56"/>
      <c r="C43" s="56"/>
      <c r="D43" s="56"/>
      <c r="E43" s="17"/>
      <c r="G43" s="142"/>
      <c r="H43" s="143"/>
      <c r="I43" s="142"/>
      <c r="J43" s="144"/>
      <c r="K43" s="142"/>
      <c r="L43" s="143"/>
      <c r="M43" s="142"/>
    </row>
    <row r="44" spans="1:20" ht="21.75" customHeight="1">
      <c r="A44" s="11" t="s">
        <v>0</v>
      </c>
      <c r="B44" s="145"/>
      <c r="C44" s="145"/>
      <c r="D44" s="145"/>
      <c r="E44" s="4"/>
      <c r="F44" s="4"/>
      <c r="G44" s="4"/>
      <c r="H44" s="4"/>
      <c r="I44" s="4"/>
      <c r="J44" s="146"/>
      <c r="K44" s="146"/>
      <c r="L44" s="146"/>
      <c r="M44" s="146"/>
      <c r="T44" s="147"/>
    </row>
    <row r="45" spans="1:20" ht="21.75" customHeight="1">
      <c r="A45" s="11" t="s">
        <v>80</v>
      </c>
      <c r="B45" s="148"/>
      <c r="C45" s="148"/>
      <c r="D45" s="148"/>
      <c r="E45" s="4"/>
      <c r="F45" s="4"/>
      <c r="G45" s="4"/>
      <c r="H45" s="4"/>
      <c r="I45" s="4"/>
      <c r="J45" s="3"/>
      <c r="K45" s="3"/>
      <c r="L45" s="3"/>
      <c r="M45" s="3"/>
    </row>
    <row r="46" spans="1:20" ht="21.75" customHeight="1">
      <c r="A46" s="149"/>
      <c r="B46" s="149"/>
      <c r="C46" s="149"/>
      <c r="D46" s="149"/>
      <c r="E46" s="6"/>
      <c r="F46" s="150"/>
      <c r="G46" s="7"/>
      <c r="H46" s="151"/>
      <c r="I46" s="7"/>
      <c r="J46" s="150"/>
      <c r="K46" s="7"/>
      <c r="L46" s="151"/>
      <c r="M46" s="7"/>
    </row>
    <row r="47" spans="1:20" ht="21.75" customHeight="1">
      <c r="A47" s="149"/>
      <c r="B47" s="149"/>
      <c r="C47" s="149"/>
      <c r="D47" s="149"/>
      <c r="E47" s="14"/>
      <c r="F47" s="14"/>
      <c r="G47" s="421" t="s">
        <v>2</v>
      </c>
      <c r="H47" s="421"/>
      <c r="I47" s="421"/>
      <c r="J47" s="111"/>
      <c r="K47" s="421" t="s">
        <v>3</v>
      </c>
      <c r="L47" s="421"/>
      <c r="M47" s="421"/>
    </row>
    <row r="48" spans="1:20" ht="21.75" customHeight="1">
      <c r="A48" s="149"/>
      <c r="B48" s="149"/>
      <c r="C48" s="149"/>
      <c r="D48" s="149"/>
      <c r="E48" s="14"/>
      <c r="F48" s="14"/>
      <c r="G48" s="424" t="s">
        <v>78</v>
      </c>
      <c r="H48" s="424"/>
      <c r="I48" s="424"/>
      <c r="J48" s="111"/>
      <c r="K48" s="424" t="s">
        <v>78</v>
      </c>
      <c r="L48" s="424"/>
      <c r="M48" s="424"/>
    </row>
    <row r="49" spans="1:14" ht="21.75" customHeight="1">
      <c r="A49" s="149"/>
      <c r="B49" s="149"/>
      <c r="C49" s="149"/>
      <c r="D49" s="149"/>
      <c r="E49" s="14"/>
      <c r="F49" s="14"/>
      <c r="G49" s="424" t="s">
        <v>202</v>
      </c>
      <c r="H49" s="424"/>
      <c r="I49" s="424"/>
      <c r="J49" s="111"/>
      <c r="K49" s="424" t="s">
        <v>202</v>
      </c>
      <c r="L49" s="424"/>
      <c r="M49" s="424"/>
    </row>
    <row r="50" spans="1:14" ht="21.75" customHeight="1">
      <c r="A50" s="149"/>
      <c r="B50" s="149"/>
      <c r="C50" s="149"/>
      <c r="D50" s="149"/>
      <c r="E50" s="14"/>
      <c r="F50" s="14"/>
      <c r="G50" s="69">
        <v>2562</v>
      </c>
      <c r="H50" s="20"/>
      <c r="I50" s="69">
        <v>2561</v>
      </c>
      <c r="J50" s="359"/>
      <c r="K50" s="69">
        <v>2562</v>
      </c>
      <c r="L50" s="20"/>
      <c r="M50" s="69">
        <v>2561</v>
      </c>
    </row>
    <row r="51" spans="1:14" ht="21.75" customHeight="1">
      <c r="A51" s="149"/>
      <c r="B51" s="149"/>
      <c r="C51" s="149"/>
      <c r="D51" s="149"/>
      <c r="E51" s="104"/>
      <c r="F51" s="112"/>
      <c r="G51" s="423" t="s">
        <v>7</v>
      </c>
      <c r="H51" s="423"/>
      <c r="I51" s="423"/>
      <c r="J51" s="423"/>
      <c r="K51" s="423"/>
      <c r="L51" s="423"/>
      <c r="M51" s="423"/>
    </row>
    <row r="52" spans="1:14" ht="21.75" customHeight="1">
      <c r="A52" s="24" t="s">
        <v>79</v>
      </c>
      <c r="B52" s="149"/>
      <c r="C52" s="149"/>
      <c r="D52" s="149"/>
      <c r="E52" s="6"/>
      <c r="F52" s="104"/>
      <c r="G52" s="152">
        <f>+G38</f>
        <v>591165</v>
      </c>
      <c r="H52" s="152"/>
      <c r="I52" s="152">
        <f>+I38</f>
        <v>9990465</v>
      </c>
      <c r="J52" s="152"/>
      <c r="K52" s="152">
        <f>+K38</f>
        <v>2248513</v>
      </c>
      <c r="L52" s="152"/>
      <c r="M52" s="152">
        <f>+M38</f>
        <v>4238468</v>
      </c>
      <c r="N52" s="7"/>
    </row>
    <row r="53" spans="1:14" ht="9.75" customHeight="1">
      <c r="A53" s="24"/>
      <c r="B53" s="149"/>
      <c r="C53" s="149"/>
      <c r="D53" s="149"/>
      <c r="E53" s="6"/>
      <c r="F53" s="104"/>
      <c r="G53" s="152"/>
      <c r="H53" s="152"/>
      <c r="I53" s="152"/>
      <c r="J53" s="152"/>
      <c r="K53" s="152"/>
      <c r="L53" s="152"/>
      <c r="M53" s="152"/>
      <c r="N53" s="7"/>
    </row>
    <row r="54" spans="1:14" ht="21.75" customHeight="1">
      <c r="A54" s="24" t="s">
        <v>76</v>
      </c>
      <c r="B54" s="153"/>
      <c r="C54" s="153"/>
      <c r="D54" s="153"/>
      <c r="E54" s="154"/>
      <c r="F54" s="104"/>
      <c r="G54" s="7"/>
      <c r="H54" s="154"/>
      <c r="I54" s="7"/>
      <c r="J54" s="155"/>
      <c r="K54" s="7"/>
      <c r="L54" s="7"/>
      <c r="M54" s="7"/>
      <c r="N54" s="7"/>
    </row>
    <row r="55" spans="1:14" ht="21.75" customHeight="1">
      <c r="A55" s="22" t="s">
        <v>170</v>
      </c>
      <c r="B55" s="22"/>
      <c r="C55" s="13"/>
      <c r="D55" s="13"/>
      <c r="E55" s="6"/>
      <c r="F55" s="104"/>
      <c r="G55" s="76"/>
      <c r="H55" s="75"/>
      <c r="I55" s="76"/>
      <c r="J55" s="156"/>
      <c r="K55" s="91"/>
      <c r="L55" s="157"/>
      <c r="M55" s="91"/>
      <c r="N55" s="7"/>
    </row>
    <row r="56" spans="1:14" ht="21.75" customHeight="1">
      <c r="A56" s="22"/>
      <c r="B56" s="22" t="s">
        <v>171</v>
      </c>
      <c r="C56" s="13"/>
      <c r="D56" s="13"/>
      <c r="E56" s="6"/>
      <c r="F56" s="104"/>
      <c r="G56" s="76"/>
      <c r="H56" s="75"/>
      <c r="I56" s="76"/>
      <c r="J56" s="156"/>
      <c r="K56" s="91"/>
      <c r="L56" s="157"/>
      <c r="M56" s="91"/>
      <c r="N56" s="7"/>
    </row>
    <row r="57" spans="1:14" ht="21.75" customHeight="1">
      <c r="A57" s="13" t="s">
        <v>144</v>
      </c>
      <c r="B57" s="13"/>
      <c r="C57" s="149"/>
      <c r="D57" s="149"/>
      <c r="E57" s="6"/>
      <c r="F57" s="104"/>
      <c r="G57" s="75">
        <v>-2522171</v>
      </c>
      <c r="H57" s="7"/>
      <c r="I57" s="75">
        <v>-4506616</v>
      </c>
      <c r="J57" s="66"/>
      <c r="K57" s="88">
        <v>0</v>
      </c>
      <c r="L57" s="71"/>
      <c r="M57" s="88">
        <v>0</v>
      </c>
      <c r="N57" s="7"/>
    </row>
    <row r="58" spans="1:14" ht="21.75" customHeight="1">
      <c r="A58" s="13" t="s">
        <v>226</v>
      </c>
      <c r="B58" s="13"/>
      <c r="C58" s="149"/>
      <c r="D58" s="149"/>
      <c r="E58" s="6"/>
      <c r="F58" s="104"/>
      <c r="G58" s="75"/>
      <c r="H58" s="7"/>
      <c r="I58" s="75"/>
      <c r="J58" s="66"/>
      <c r="K58" s="75"/>
      <c r="L58" s="71"/>
      <c r="M58" s="75"/>
      <c r="N58" s="7"/>
    </row>
    <row r="59" spans="1:14" ht="21.75" customHeight="1">
      <c r="A59" s="149"/>
      <c r="B59" s="13" t="s">
        <v>204</v>
      </c>
      <c r="C59" s="149"/>
      <c r="D59" s="149"/>
      <c r="E59" s="6"/>
      <c r="F59" s="104"/>
      <c r="G59" s="75">
        <v>73854</v>
      </c>
      <c r="H59" s="66"/>
      <c r="I59" s="75">
        <v>46996</v>
      </c>
      <c r="J59" s="66"/>
      <c r="K59" s="75">
        <v>73854</v>
      </c>
      <c r="L59" s="84"/>
      <c r="M59" s="75">
        <v>46996</v>
      </c>
      <c r="N59" s="7"/>
    </row>
    <row r="60" spans="1:14" ht="21.75" customHeight="1">
      <c r="A60" s="13" t="s">
        <v>273</v>
      </c>
      <c r="B60" s="13"/>
      <c r="C60" s="149"/>
      <c r="D60" s="149"/>
      <c r="E60" s="6"/>
      <c r="F60" s="104"/>
      <c r="G60" s="75">
        <v>604173</v>
      </c>
      <c r="H60" s="66"/>
      <c r="I60" s="75">
        <v>-89868</v>
      </c>
      <c r="J60" s="66"/>
      <c r="K60" s="88">
        <v>-10104</v>
      </c>
      <c r="L60" s="84"/>
      <c r="M60" s="88">
        <v>-36112</v>
      </c>
      <c r="N60" s="7"/>
    </row>
    <row r="61" spans="1:14" ht="21.75" customHeight="1">
      <c r="A61" s="13" t="s">
        <v>172</v>
      </c>
      <c r="B61" s="13"/>
      <c r="C61" s="149"/>
      <c r="D61" s="149"/>
      <c r="E61" s="6"/>
      <c r="F61" s="104"/>
      <c r="G61" s="90"/>
      <c r="H61" s="66"/>
      <c r="I61" s="90"/>
      <c r="J61" s="66"/>
      <c r="K61" s="90"/>
      <c r="L61" s="84"/>
      <c r="M61" s="90"/>
      <c r="N61" s="7"/>
    </row>
    <row r="62" spans="1:14" ht="21.75" customHeight="1">
      <c r="A62" s="13"/>
      <c r="B62" s="13" t="s">
        <v>162</v>
      </c>
      <c r="C62" s="149"/>
      <c r="D62" s="149"/>
      <c r="E62" s="6"/>
      <c r="F62" s="104"/>
      <c r="G62" s="158">
        <v>4608</v>
      </c>
      <c r="H62" s="66"/>
      <c r="I62" s="158">
        <v>-5530</v>
      </c>
      <c r="J62" s="75"/>
      <c r="K62" s="158">
        <v>-12750</v>
      </c>
      <c r="L62" s="90"/>
      <c r="M62" s="158">
        <v>-2176</v>
      </c>
      <c r="N62" s="7"/>
    </row>
    <row r="63" spans="1:14" ht="21.75" customHeight="1">
      <c r="A63" s="24" t="s">
        <v>173</v>
      </c>
      <c r="B63" s="24"/>
      <c r="C63" s="149"/>
      <c r="D63" s="149"/>
      <c r="E63" s="6"/>
      <c r="F63" s="104"/>
      <c r="G63" s="159"/>
      <c r="H63" s="66"/>
      <c r="I63" s="159"/>
      <c r="J63" s="159"/>
      <c r="K63" s="90"/>
      <c r="L63" s="90"/>
      <c r="M63" s="90"/>
      <c r="N63" s="7"/>
    </row>
    <row r="64" spans="1:14" ht="21.75" customHeight="1">
      <c r="A64" s="24"/>
      <c r="B64" s="24" t="s">
        <v>171</v>
      </c>
      <c r="C64" s="149"/>
      <c r="D64" s="149"/>
      <c r="E64" s="6"/>
      <c r="F64" s="104"/>
      <c r="G64" s="160">
        <f>SUM(G57:G62)</f>
        <v>-1839536</v>
      </c>
      <c r="H64" s="75"/>
      <c r="I64" s="160">
        <f>SUM(I57:I62)</f>
        <v>-4555018</v>
      </c>
      <c r="J64" s="156"/>
      <c r="K64" s="161">
        <f>SUM(K55:K62)</f>
        <v>51000</v>
      </c>
      <c r="L64" s="157"/>
      <c r="M64" s="161">
        <f>SUM(M55:M62)</f>
        <v>8708</v>
      </c>
      <c r="N64" s="7"/>
    </row>
    <row r="65" spans="1:14" ht="21.75" customHeight="1">
      <c r="A65" s="24"/>
      <c r="B65" s="24"/>
      <c r="C65" s="149"/>
      <c r="D65" s="149"/>
      <c r="E65" s="6"/>
      <c r="F65" s="104"/>
      <c r="G65" s="76"/>
      <c r="H65" s="159"/>
      <c r="I65" s="76"/>
      <c r="J65" s="156"/>
      <c r="K65" s="91"/>
      <c r="L65" s="73"/>
      <c r="M65" s="91"/>
      <c r="N65" s="7"/>
    </row>
    <row r="66" spans="1:14" ht="21.75" customHeight="1">
      <c r="A66" s="22" t="s">
        <v>174</v>
      </c>
      <c r="B66" s="179"/>
      <c r="C66" s="153"/>
      <c r="D66" s="153"/>
      <c r="E66" s="154"/>
      <c r="F66" s="104"/>
      <c r="G66" s="7"/>
      <c r="H66" s="154"/>
      <c r="I66" s="7"/>
      <c r="J66" s="155"/>
      <c r="K66" s="7"/>
      <c r="L66" s="7"/>
      <c r="M66" s="7"/>
      <c r="N66" s="7"/>
    </row>
    <row r="67" spans="1:14" ht="21.75" customHeight="1">
      <c r="A67" s="22"/>
      <c r="B67" s="180" t="s">
        <v>171</v>
      </c>
      <c r="C67" s="153"/>
      <c r="D67" s="153"/>
      <c r="E67" s="154"/>
      <c r="F67" s="104"/>
      <c r="G67" s="7"/>
      <c r="H67" s="154"/>
      <c r="I67" s="7"/>
      <c r="J67" s="155"/>
      <c r="K67" s="7"/>
      <c r="L67" s="7"/>
      <c r="M67" s="7"/>
      <c r="N67" s="7"/>
    </row>
    <row r="68" spans="1:14" ht="21.75" customHeight="1">
      <c r="A68" s="13" t="s">
        <v>227</v>
      </c>
      <c r="B68" s="13"/>
      <c r="C68" s="149"/>
      <c r="D68" s="149"/>
      <c r="E68" s="6"/>
      <c r="F68" s="104"/>
      <c r="G68" s="75"/>
      <c r="H68" s="7"/>
      <c r="I68" s="75"/>
      <c r="J68" s="66"/>
      <c r="K68" s="88"/>
      <c r="L68" s="71"/>
      <c r="M68" s="88"/>
      <c r="N68" s="7"/>
    </row>
    <row r="69" spans="1:14" ht="21.75" customHeight="1">
      <c r="A69" s="149"/>
      <c r="B69" s="13" t="s">
        <v>175</v>
      </c>
      <c r="C69" s="149"/>
      <c r="D69" s="149"/>
      <c r="E69" s="112"/>
      <c r="F69" s="181"/>
      <c r="G69" s="32">
        <v>0</v>
      </c>
      <c r="H69" s="182"/>
      <c r="I69" s="75">
        <v>-548</v>
      </c>
      <c r="J69" s="182"/>
      <c r="K69" s="100">
        <v>0</v>
      </c>
      <c r="L69" s="100"/>
      <c r="M69" s="100">
        <v>0</v>
      </c>
      <c r="N69" s="7"/>
    </row>
    <row r="70" spans="1:14" ht="21.75" customHeight="1">
      <c r="A70" s="13" t="s">
        <v>225</v>
      </c>
      <c r="B70" s="13"/>
      <c r="C70" s="149"/>
      <c r="D70" s="149"/>
      <c r="E70" s="6"/>
      <c r="F70" s="104"/>
      <c r="G70" s="32"/>
      <c r="H70" s="7"/>
      <c r="I70" s="75"/>
      <c r="J70" s="66"/>
      <c r="K70" s="75"/>
      <c r="L70" s="71"/>
      <c r="M70" s="75"/>
      <c r="N70" s="7"/>
    </row>
    <row r="71" spans="1:14" ht="21.75" customHeight="1">
      <c r="A71" s="13"/>
      <c r="B71" s="13" t="s">
        <v>162</v>
      </c>
      <c r="C71" s="149"/>
      <c r="D71" s="149"/>
      <c r="E71" s="6"/>
      <c r="F71" s="104"/>
      <c r="G71" s="406">
        <v>0</v>
      </c>
      <c r="H71" s="66"/>
      <c r="I71" s="158">
        <v>164</v>
      </c>
      <c r="J71" s="66"/>
      <c r="K71" s="345">
        <v>0</v>
      </c>
      <c r="L71" s="84"/>
      <c r="M71" s="345">
        <v>0</v>
      </c>
      <c r="N71" s="7"/>
    </row>
    <row r="72" spans="1:14" ht="21.75" customHeight="1">
      <c r="A72" s="24" t="s">
        <v>176</v>
      </c>
      <c r="B72" s="24"/>
      <c r="C72" s="149"/>
      <c r="D72" s="149"/>
      <c r="E72" s="112"/>
      <c r="F72" s="181"/>
      <c r="G72" s="100"/>
      <c r="H72" s="182"/>
      <c r="I72" s="100"/>
      <c r="J72" s="182"/>
      <c r="K72" s="100"/>
      <c r="L72" s="100"/>
      <c r="M72" s="100"/>
      <c r="N72" s="7"/>
    </row>
    <row r="73" spans="1:14" ht="21.75" customHeight="1">
      <c r="A73" s="24"/>
      <c r="B73" s="24" t="s">
        <v>171</v>
      </c>
      <c r="C73" s="13"/>
      <c r="D73" s="13"/>
      <c r="E73" s="6"/>
      <c r="F73" s="104"/>
      <c r="G73" s="161">
        <f>SUM(G69:G71)</f>
        <v>0</v>
      </c>
      <c r="H73" s="7"/>
      <c r="I73" s="161">
        <f>SUM(I69:I71)</f>
        <v>-384</v>
      </c>
      <c r="J73" s="66"/>
      <c r="K73" s="161">
        <f>SUM(K69:K71)</f>
        <v>0</v>
      </c>
      <c r="L73" s="71"/>
      <c r="M73" s="161">
        <f>SUM(M69:M71)</f>
        <v>0</v>
      </c>
      <c r="N73" s="7"/>
    </row>
    <row r="74" spans="1:14" ht="21.75" customHeight="1">
      <c r="A74" s="13"/>
      <c r="B74" s="13"/>
      <c r="C74" s="13"/>
      <c r="D74" s="13"/>
      <c r="E74" s="112"/>
      <c r="F74" s="181"/>
      <c r="G74" s="91"/>
      <c r="H74" s="66"/>
      <c r="I74" s="91"/>
      <c r="J74" s="66"/>
      <c r="K74" s="91"/>
      <c r="L74" s="84"/>
      <c r="M74" s="91"/>
      <c r="N74" s="7"/>
    </row>
    <row r="75" spans="1:14" ht="21.75" customHeight="1">
      <c r="A75" s="24" t="s">
        <v>234</v>
      </c>
      <c r="B75" s="149"/>
      <c r="C75" s="149"/>
      <c r="D75" s="149"/>
      <c r="E75" s="6"/>
      <c r="F75" s="104"/>
      <c r="G75" s="161">
        <f>+G64+G73</f>
        <v>-1839536</v>
      </c>
      <c r="H75" s="159"/>
      <c r="I75" s="160">
        <f>+I64+I73</f>
        <v>-4555402</v>
      </c>
      <c r="J75" s="156"/>
      <c r="K75" s="402">
        <f>+K64+K73</f>
        <v>51000</v>
      </c>
      <c r="L75" s="73"/>
      <c r="M75" s="160">
        <f>+M64+M73</f>
        <v>8708</v>
      </c>
      <c r="N75" s="7"/>
    </row>
    <row r="76" spans="1:14" ht="21.75" customHeight="1" thickBot="1">
      <c r="A76" s="24" t="s">
        <v>248</v>
      </c>
      <c r="B76" s="149"/>
      <c r="C76" s="149"/>
      <c r="D76" s="149"/>
      <c r="E76" s="162"/>
      <c r="F76" s="104"/>
      <c r="G76" s="407">
        <f>G52+G75</f>
        <v>-1248371</v>
      </c>
      <c r="H76" s="152"/>
      <c r="I76" s="163">
        <f>I52+I75</f>
        <v>5435063</v>
      </c>
      <c r="J76" s="152"/>
      <c r="K76" s="401">
        <f>K52+K75</f>
        <v>2299513</v>
      </c>
      <c r="L76" s="152"/>
      <c r="M76" s="163">
        <f>M52+M75</f>
        <v>4247176</v>
      </c>
      <c r="N76" s="7"/>
    </row>
    <row r="77" spans="1:14" ht="21.75" customHeight="1" thickTop="1">
      <c r="A77" s="149"/>
      <c r="B77" s="149"/>
      <c r="C77" s="149"/>
      <c r="D77" s="149"/>
      <c r="E77" s="6"/>
      <c r="F77" s="104"/>
      <c r="G77" s="7"/>
      <c r="H77" s="7"/>
      <c r="I77" s="7"/>
      <c r="J77" s="66"/>
      <c r="K77" s="70"/>
      <c r="L77" s="7"/>
      <c r="M77" s="7"/>
      <c r="N77" s="7"/>
    </row>
    <row r="78" spans="1:14" ht="21.75" customHeight="1">
      <c r="A78" s="24" t="s">
        <v>249</v>
      </c>
      <c r="B78" s="149"/>
      <c r="C78" s="149"/>
      <c r="D78" s="149"/>
      <c r="E78" s="6"/>
      <c r="F78" s="104"/>
      <c r="G78" s="7"/>
      <c r="H78" s="7"/>
      <c r="I78" s="7"/>
      <c r="J78" s="66"/>
      <c r="K78" s="70"/>
      <c r="L78" s="7"/>
      <c r="M78" s="7"/>
      <c r="N78" s="7"/>
    </row>
    <row r="79" spans="1:14" ht="21.75" customHeight="1">
      <c r="A79" s="149"/>
      <c r="B79" s="13" t="s">
        <v>73</v>
      </c>
      <c r="C79" s="149"/>
      <c r="D79" s="149"/>
      <c r="E79" s="6"/>
      <c r="F79" s="104"/>
      <c r="G79" s="90">
        <v>-701272</v>
      </c>
      <c r="H79" s="70"/>
      <c r="I79" s="90">
        <v>5857419</v>
      </c>
      <c r="J79" s="100"/>
      <c r="K79" s="100">
        <v>2299513</v>
      </c>
      <c r="L79" s="70"/>
      <c r="M79" s="90">
        <v>4247176</v>
      </c>
      <c r="N79" s="7"/>
    </row>
    <row r="80" spans="1:14" ht="21.75" customHeight="1">
      <c r="A80" s="149"/>
      <c r="B80" s="13" t="s">
        <v>74</v>
      </c>
      <c r="C80" s="149"/>
      <c r="D80" s="149"/>
      <c r="E80" s="6"/>
      <c r="F80" s="104"/>
      <c r="G80" s="90">
        <v>-547099</v>
      </c>
      <c r="H80" s="70"/>
      <c r="I80" s="90">
        <v>-422356</v>
      </c>
      <c r="J80" s="100"/>
      <c r="K80" s="100">
        <v>0</v>
      </c>
      <c r="L80" s="70"/>
      <c r="M80" s="90">
        <v>0</v>
      </c>
      <c r="N80" s="7"/>
    </row>
    <row r="81" spans="1:14" ht="21.75" customHeight="1" thickBot="1">
      <c r="A81" s="24" t="s">
        <v>248</v>
      </c>
      <c r="B81" s="149"/>
      <c r="C81" s="149"/>
      <c r="D81" s="149"/>
      <c r="E81" s="6"/>
      <c r="F81" s="104"/>
      <c r="G81" s="407">
        <f>SUM(G79:G80)</f>
        <v>-1248371</v>
      </c>
      <c r="H81" s="164"/>
      <c r="I81" s="163">
        <f>SUM(I79:I80)</f>
        <v>5435063</v>
      </c>
      <c r="J81" s="165"/>
      <c r="K81" s="166">
        <f>SUM(K79:K79)</f>
        <v>2299513</v>
      </c>
      <c r="L81" s="164"/>
      <c r="M81" s="166">
        <f>SUM(M79:M79)</f>
        <v>4247176</v>
      </c>
      <c r="N81" s="7"/>
    </row>
    <row r="82" spans="1:14" s="135" customFormat="1" ht="21.75" customHeight="1" thickTop="1">
      <c r="A82" s="98"/>
      <c r="B82" s="98"/>
      <c r="C82" s="98"/>
      <c r="D82" s="98"/>
      <c r="E82" s="354"/>
      <c r="F82" s="354"/>
      <c r="G82" s="135">
        <f>+G76-G81</f>
        <v>0</v>
      </c>
      <c r="I82" s="135">
        <f>+I76-I81</f>
        <v>0</v>
      </c>
      <c r="K82" s="135">
        <f>+K76-K81</f>
        <v>0</v>
      </c>
      <c r="M82" s="135">
        <f>+M76-M81</f>
        <v>0</v>
      </c>
    </row>
    <row r="83" spans="1:14" ht="21.75" customHeight="1">
      <c r="A83" s="7"/>
      <c r="B83" s="7"/>
      <c r="C83" s="7"/>
      <c r="D83" s="7"/>
    </row>
    <row r="84" spans="1:14" ht="21.75" customHeight="1">
      <c r="A84" s="1" t="s">
        <v>0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3"/>
      <c r="L84" s="103"/>
      <c r="M84" s="103"/>
    </row>
    <row r="85" spans="1:14" ht="21.75" customHeight="1">
      <c r="A85" s="1" t="s">
        <v>77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4"/>
      <c r="L85" s="104"/>
      <c r="M85" s="104"/>
    </row>
    <row r="86" spans="1:14" ht="21.75" customHeight="1">
      <c r="A86" s="106"/>
      <c r="B86" s="107"/>
      <c r="C86" s="107"/>
      <c r="D86" s="107"/>
      <c r="G86" s="109"/>
      <c r="H86" s="110"/>
      <c r="I86" s="109"/>
      <c r="J86" s="110"/>
      <c r="K86" s="109"/>
      <c r="L86" s="110"/>
      <c r="M86" s="109"/>
    </row>
    <row r="87" spans="1:14" ht="21.75" customHeight="1">
      <c r="A87" s="106"/>
      <c r="B87" s="107"/>
      <c r="C87" s="107"/>
      <c r="D87" s="107"/>
      <c r="E87" s="14"/>
      <c r="F87" s="14"/>
      <c r="G87" s="421" t="s">
        <v>2</v>
      </c>
      <c r="H87" s="421"/>
      <c r="I87" s="421"/>
      <c r="J87" s="111"/>
      <c r="K87" s="421" t="s">
        <v>3</v>
      </c>
      <c r="L87" s="421"/>
      <c r="M87" s="421"/>
    </row>
    <row r="88" spans="1:14" ht="21.75" customHeight="1">
      <c r="A88" s="106"/>
      <c r="B88" s="107"/>
      <c r="C88" s="107"/>
      <c r="D88" s="107"/>
      <c r="E88" s="14"/>
      <c r="F88" s="14"/>
      <c r="G88" s="424" t="s">
        <v>205</v>
      </c>
      <c r="H88" s="424"/>
      <c r="I88" s="424"/>
      <c r="J88" s="111"/>
      <c r="K88" s="424" t="s">
        <v>205</v>
      </c>
      <c r="L88" s="424"/>
      <c r="M88" s="424"/>
    </row>
    <row r="89" spans="1:14" ht="21.75" customHeight="1">
      <c r="A89" s="106"/>
      <c r="B89" s="107"/>
      <c r="C89" s="107"/>
      <c r="D89" s="107"/>
      <c r="E89" s="14"/>
      <c r="F89" s="14"/>
      <c r="G89" s="424" t="s">
        <v>202</v>
      </c>
      <c r="H89" s="424"/>
      <c r="I89" s="424"/>
      <c r="J89" s="111"/>
      <c r="K89" s="424" t="s">
        <v>202</v>
      </c>
      <c r="L89" s="424"/>
      <c r="M89" s="424"/>
    </row>
    <row r="90" spans="1:14" ht="21.75" customHeight="1">
      <c r="A90" s="106"/>
      <c r="B90" s="107"/>
      <c r="C90" s="107"/>
      <c r="D90" s="107"/>
      <c r="E90" s="17" t="s">
        <v>6</v>
      </c>
      <c r="F90" s="14"/>
      <c r="G90" s="69">
        <v>2562</v>
      </c>
      <c r="H90" s="20"/>
      <c r="I90" s="69">
        <v>2561</v>
      </c>
      <c r="J90" s="359"/>
      <c r="K90" s="69">
        <v>2562</v>
      </c>
      <c r="L90" s="20"/>
      <c r="M90" s="69">
        <v>2561</v>
      </c>
    </row>
    <row r="91" spans="1:14" s="3" customFormat="1" ht="21.75" customHeight="1">
      <c r="A91" s="18"/>
      <c r="B91" s="19"/>
      <c r="C91" s="19"/>
      <c r="D91" s="19"/>
      <c r="E91" s="104"/>
      <c r="F91" s="112"/>
      <c r="G91" s="423" t="s">
        <v>7</v>
      </c>
      <c r="H91" s="423"/>
      <c r="I91" s="423"/>
      <c r="J91" s="423"/>
      <c r="K91" s="423"/>
      <c r="L91" s="423"/>
      <c r="M91" s="423"/>
    </row>
    <row r="92" spans="1:14" ht="21.75" customHeight="1">
      <c r="A92" s="22" t="s">
        <v>59</v>
      </c>
      <c r="G92" s="114"/>
      <c r="H92" s="115"/>
      <c r="I92" s="114"/>
      <c r="J92" s="115"/>
      <c r="K92" s="114"/>
      <c r="L92" s="115"/>
      <c r="M92" s="114"/>
    </row>
    <row r="93" spans="1:14" ht="21.75" customHeight="1">
      <c r="A93" s="13" t="s">
        <v>60</v>
      </c>
      <c r="B93" s="13"/>
      <c r="C93" s="7"/>
      <c r="D93" s="7"/>
      <c r="E93" s="17" t="s">
        <v>246</v>
      </c>
      <c r="G93" s="118">
        <v>275183875</v>
      </c>
      <c r="H93" s="118"/>
      <c r="I93" s="118">
        <v>255735020</v>
      </c>
      <c r="J93" s="118"/>
      <c r="K93" s="118">
        <v>0</v>
      </c>
      <c r="L93" s="118"/>
      <c r="M93" s="118">
        <v>0</v>
      </c>
    </row>
    <row r="94" spans="1:14" ht="21.75" customHeight="1">
      <c r="A94" s="13" t="s">
        <v>166</v>
      </c>
      <c r="B94" s="13"/>
      <c r="C94" s="7"/>
      <c r="D94" s="7"/>
      <c r="E94" s="17">
        <v>4</v>
      </c>
      <c r="G94" s="118">
        <v>143097</v>
      </c>
      <c r="H94" s="118"/>
      <c r="I94" s="118">
        <v>213179</v>
      </c>
      <c r="J94" s="118"/>
      <c r="K94" s="118">
        <v>2557784</v>
      </c>
      <c r="L94" s="118"/>
      <c r="M94" s="118">
        <v>2674956</v>
      </c>
    </row>
    <row r="95" spans="1:14" ht="21.75" customHeight="1">
      <c r="A95" s="13" t="s">
        <v>62</v>
      </c>
      <c r="B95" s="13"/>
      <c r="C95" s="7"/>
      <c r="D95" s="7"/>
      <c r="E95" s="17" t="s">
        <v>247</v>
      </c>
      <c r="G95" s="118">
        <v>0</v>
      </c>
      <c r="H95" s="118"/>
      <c r="I95" s="118">
        <v>0</v>
      </c>
      <c r="J95" s="118"/>
      <c r="K95" s="118">
        <v>8102109</v>
      </c>
      <c r="L95" s="118"/>
      <c r="M95" s="118">
        <v>7055786</v>
      </c>
    </row>
    <row r="96" spans="1:14" ht="21.75" customHeight="1">
      <c r="A96" s="13" t="s">
        <v>212</v>
      </c>
      <c r="B96" s="13"/>
      <c r="C96" s="7"/>
      <c r="D96" s="7"/>
      <c r="E96" s="17"/>
      <c r="G96" s="118">
        <v>0</v>
      </c>
      <c r="H96" s="118"/>
      <c r="I96" s="118">
        <v>410764</v>
      </c>
      <c r="J96" s="118"/>
      <c r="K96" s="118">
        <v>8414</v>
      </c>
      <c r="L96" s="118"/>
      <c r="M96" s="118">
        <v>132966</v>
      </c>
    </row>
    <row r="97" spans="1:13" ht="21.75" customHeight="1">
      <c r="A97" s="13" t="s">
        <v>167</v>
      </c>
      <c r="B97" s="13"/>
      <c r="C97" s="7"/>
      <c r="D97" s="7"/>
      <c r="E97" s="17">
        <v>3</v>
      </c>
      <c r="G97" s="118">
        <v>805506</v>
      </c>
      <c r="H97" s="162"/>
      <c r="I97" s="118">
        <v>890396</v>
      </c>
      <c r="J97" s="118"/>
      <c r="K97" s="118">
        <v>0</v>
      </c>
      <c r="L97" s="118"/>
      <c r="M97" s="118">
        <v>0</v>
      </c>
    </row>
    <row r="98" spans="1:13" ht="21.75" customHeight="1">
      <c r="A98" s="13" t="s">
        <v>63</v>
      </c>
      <c r="B98" s="13"/>
      <c r="C98" s="7"/>
      <c r="D98" s="7"/>
      <c r="E98" s="17" t="s">
        <v>232</v>
      </c>
      <c r="G98" s="118">
        <v>1292188</v>
      </c>
      <c r="H98" s="168"/>
      <c r="I98" s="118">
        <v>1528152</v>
      </c>
      <c r="J98" s="123"/>
      <c r="K98" s="118">
        <v>258085</v>
      </c>
      <c r="L98" s="168"/>
      <c r="M98" s="118">
        <v>204514</v>
      </c>
    </row>
    <row r="99" spans="1:13" ht="21.75" customHeight="1">
      <c r="A99" s="24" t="s">
        <v>64</v>
      </c>
      <c r="D99" s="104"/>
      <c r="E99" s="17"/>
      <c r="G99" s="169">
        <f>SUM(G93:G98)</f>
        <v>277424666</v>
      </c>
      <c r="H99" s="168"/>
      <c r="I99" s="169">
        <f>SUM(I93:I98)</f>
        <v>258777511</v>
      </c>
      <c r="J99" s="123"/>
      <c r="K99" s="169">
        <f>SUM(K93:K98)</f>
        <v>10926392</v>
      </c>
      <c r="L99" s="168"/>
      <c r="M99" s="169">
        <f>SUM(M93:M98)</f>
        <v>10068222</v>
      </c>
    </row>
    <row r="100" spans="1:13" ht="21.75" customHeight="1">
      <c r="A100" s="122"/>
      <c r="D100" s="104"/>
      <c r="E100" s="17"/>
      <c r="G100" s="123"/>
      <c r="H100" s="168"/>
      <c r="I100" s="123"/>
      <c r="J100" s="123"/>
      <c r="K100" s="123"/>
      <c r="L100" s="168"/>
      <c r="M100" s="123"/>
    </row>
    <row r="101" spans="1:13" ht="21.75" customHeight="1">
      <c r="A101" s="22" t="s">
        <v>65</v>
      </c>
      <c r="E101" s="17"/>
      <c r="G101" s="123"/>
      <c r="H101" s="168"/>
      <c r="I101" s="123"/>
      <c r="J101" s="123"/>
      <c r="K101" s="123"/>
      <c r="L101" s="168"/>
      <c r="M101" s="123"/>
    </row>
    <row r="102" spans="1:13" ht="21.75" customHeight="1">
      <c r="A102" s="13" t="s">
        <v>66</v>
      </c>
      <c r="B102" s="7"/>
      <c r="C102" s="7"/>
      <c r="D102" s="7"/>
      <c r="E102" s="17">
        <v>4</v>
      </c>
      <c r="G102" s="162">
        <v>240052800</v>
      </c>
      <c r="H102" s="162"/>
      <c r="I102" s="162">
        <v>208481034</v>
      </c>
      <c r="J102" s="162"/>
      <c r="K102" s="118">
        <v>0</v>
      </c>
      <c r="L102" s="170"/>
      <c r="M102" s="118">
        <v>0</v>
      </c>
    </row>
    <row r="103" spans="1:13" ht="21.75" customHeight="1">
      <c r="A103" s="13" t="s">
        <v>143</v>
      </c>
      <c r="B103" s="7"/>
      <c r="C103" s="7"/>
      <c r="D103" s="7"/>
      <c r="E103" s="17">
        <v>4</v>
      </c>
      <c r="G103" s="162">
        <v>16317098</v>
      </c>
      <c r="H103" s="162"/>
      <c r="I103" s="162">
        <v>13552169</v>
      </c>
      <c r="J103" s="162"/>
      <c r="K103" s="118">
        <v>0</v>
      </c>
      <c r="L103" s="170"/>
      <c r="M103" s="118">
        <v>0</v>
      </c>
    </row>
    <row r="104" spans="1:13" ht="21.75" customHeight="1">
      <c r="A104" s="13" t="s">
        <v>67</v>
      </c>
      <c r="B104" s="7"/>
      <c r="C104" s="7"/>
      <c r="D104" s="7"/>
      <c r="E104" s="17">
        <v>4</v>
      </c>
      <c r="G104" s="162">
        <v>9495197</v>
      </c>
      <c r="H104" s="162"/>
      <c r="I104" s="162">
        <f>7189846+28078</f>
        <v>7217924</v>
      </c>
      <c r="J104" s="162"/>
      <c r="K104" s="118">
        <v>342576</v>
      </c>
      <c r="L104" s="162"/>
      <c r="M104" s="118">
        <v>548515</v>
      </c>
    </row>
    <row r="105" spans="1:13" ht="21.75" hidden="1" customHeight="1">
      <c r="A105" s="13" t="s">
        <v>203</v>
      </c>
      <c r="B105" s="7"/>
      <c r="C105" s="7"/>
      <c r="D105" s="7"/>
      <c r="E105" s="17">
        <v>5</v>
      </c>
      <c r="G105" s="162"/>
      <c r="H105" s="162"/>
      <c r="I105" s="162"/>
      <c r="J105" s="162"/>
      <c r="K105" s="118"/>
      <c r="L105" s="162"/>
      <c r="M105" s="118">
        <v>0</v>
      </c>
    </row>
    <row r="106" spans="1:13" ht="21.75" customHeight="1">
      <c r="A106" s="13" t="s">
        <v>68</v>
      </c>
      <c r="B106" s="7"/>
      <c r="C106" s="7"/>
      <c r="D106" s="7"/>
      <c r="E106" s="17">
        <v>4</v>
      </c>
      <c r="G106" s="162">
        <v>194831</v>
      </c>
      <c r="H106" s="86"/>
      <c r="I106" s="162">
        <v>125521</v>
      </c>
      <c r="J106" s="85"/>
      <c r="K106" s="118">
        <v>9715</v>
      </c>
      <c r="L106" s="162"/>
      <c r="M106" s="118">
        <v>10709</v>
      </c>
    </row>
    <row r="107" spans="1:13" ht="21.75" hidden="1" customHeight="1">
      <c r="A107" s="13" t="s">
        <v>168</v>
      </c>
      <c r="B107" s="7"/>
      <c r="C107" s="7"/>
      <c r="D107" s="7"/>
      <c r="E107" s="17">
        <v>10</v>
      </c>
      <c r="G107" s="119"/>
      <c r="H107" s="86"/>
      <c r="I107" s="119">
        <v>0</v>
      </c>
      <c r="J107" s="171"/>
      <c r="K107" s="118"/>
      <c r="L107" s="168"/>
      <c r="M107" s="118">
        <v>0</v>
      </c>
    </row>
    <row r="108" spans="1:13" ht="21.75" customHeight="1">
      <c r="A108" s="13" t="s">
        <v>215</v>
      </c>
      <c r="B108" s="56"/>
      <c r="C108" s="7"/>
      <c r="D108" s="7"/>
      <c r="E108" s="17"/>
      <c r="G108" s="118">
        <v>370288</v>
      </c>
      <c r="H108" s="172"/>
      <c r="I108" s="119">
        <v>0</v>
      </c>
      <c r="J108" s="171"/>
      <c r="K108" s="118">
        <v>0</v>
      </c>
      <c r="L108" s="168"/>
      <c r="M108" s="118">
        <v>0</v>
      </c>
    </row>
    <row r="109" spans="1:13" ht="21.75" customHeight="1">
      <c r="A109" s="13" t="s">
        <v>69</v>
      </c>
      <c r="B109" s="7"/>
      <c r="C109" s="7"/>
      <c r="D109" s="7"/>
      <c r="E109" s="17">
        <v>15</v>
      </c>
      <c r="G109" s="162">
        <v>4284147</v>
      </c>
      <c r="H109" s="173"/>
      <c r="I109" s="162">
        <v>2900020</v>
      </c>
      <c r="J109" s="126"/>
      <c r="K109" s="118">
        <v>1715616</v>
      </c>
      <c r="L109" s="173"/>
      <c r="M109" s="118">
        <v>1688979</v>
      </c>
    </row>
    <row r="110" spans="1:13" ht="21.75" customHeight="1">
      <c r="A110" s="24" t="s">
        <v>70</v>
      </c>
      <c r="D110" s="104"/>
      <c r="E110" s="17"/>
      <c r="G110" s="169">
        <f>SUM(G102:G109)</f>
        <v>270714361</v>
      </c>
      <c r="H110" s="168"/>
      <c r="I110" s="169">
        <f>SUM(I102:I109)</f>
        <v>232276668</v>
      </c>
      <c r="J110" s="123"/>
      <c r="K110" s="169">
        <f>SUM(K102:K109)</f>
        <v>2067907</v>
      </c>
      <c r="L110" s="168"/>
      <c r="M110" s="169">
        <f>SUM(M102:M109)</f>
        <v>2248203</v>
      </c>
    </row>
    <row r="111" spans="1:13" ht="21.5">
      <c r="A111" s="122"/>
      <c r="D111" s="104"/>
      <c r="E111" s="17"/>
      <c r="G111" s="126"/>
      <c r="H111" s="168"/>
      <c r="I111" s="126"/>
      <c r="J111" s="123"/>
      <c r="K111" s="126"/>
      <c r="L111" s="168"/>
      <c r="M111" s="126"/>
    </row>
    <row r="112" spans="1:13" ht="21.75" customHeight="1">
      <c r="A112" s="13" t="s">
        <v>250</v>
      </c>
      <c r="B112" s="13"/>
      <c r="D112" s="104"/>
      <c r="E112" s="17">
        <v>8</v>
      </c>
      <c r="G112" s="127">
        <v>-10436</v>
      </c>
      <c r="H112" s="168"/>
      <c r="I112" s="127">
        <v>643308</v>
      </c>
      <c r="J112" s="142"/>
      <c r="K112" s="174">
        <v>0</v>
      </c>
      <c r="L112" s="142"/>
      <c r="M112" s="174">
        <v>0</v>
      </c>
    </row>
    <row r="113" spans="1:20" ht="21.5">
      <c r="A113" s="122"/>
      <c r="D113" s="104"/>
      <c r="E113" s="17"/>
      <c r="G113" s="126"/>
      <c r="H113" s="168"/>
      <c r="I113" s="126"/>
      <c r="J113" s="123"/>
      <c r="K113" s="126"/>
      <c r="L113" s="168"/>
      <c r="M113" s="126"/>
    </row>
    <row r="114" spans="1:20" ht="21.75" customHeight="1">
      <c r="A114" s="24" t="s">
        <v>71</v>
      </c>
      <c r="E114" s="17">
        <v>15</v>
      </c>
      <c r="G114" s="30">
        <f>G99-G110+G112</f>
        <v>6699869</v>
      </c>
      <c r="H114" s="30"/>
      <c r="I114" s="30">
        <f>I99-I110+I112</f>
        <v>27144151</v>
      </c>
      <c r="J114" s="30"/>
      <c r="K114" s="30">
        <f>K99-K110+K112</f>
        <v>8858485</v>
      </c>
      <c r="L114" s="30"/>
      <c r="M114" s="30">
        <f>M99-M110+M112</f>
        <v>7820019</v>
      </c>
    </row>
    <row r="115" spans="1:20" ht="21.75" customHeight="1">
      <c r="A115" s="13" t="s">
        <v>233</v>
      </c>
      <c r="B115" s="7"/>
      <c r="C115" s="7"/>
      <c r="D115" s="7"/>
      <c r="E115" s="17">
        <v>16</v>
      </c>
      <c r="G115" s="167">
        <v>203865</v>
      </c>
      <c r="H115" s="168"/>
      <c r="I115" s="167">
        <v>3044234</v>
      </c>
      <c r="J115" s="126"/>
      <c r="K115" s="167">
        <v>-3811</v>
      </c>
      <c r="L115" s="168"/>
      <c r="M115" s="167">
        <v>-360</v>
      </c>
    </row>
    <row r="116" spans="1:20" ht="21.75" customHeight="1" thickBot="1">
      <c r="A116" s="24" t="s">
        <v>79</v>
      </c>
      <c r="E116" s="17"/>
      <c r="G116" s="175">
        <f>G114-G115</f>
        <v>6496004</v>
      </c>
      <c r="H116" s="168"/>
      <c r="I116" s="175">
        <f>I114-I115</f>
        <v>24099917</v>
      </c>
      <c r="J116" s="132"/>
      <c r="K116" s="175">
        <f>K114-K115</f>
        <v>8862296</v>
      </c>
      <c r="L116" s="168"/>
      <c r="M116" s="175">
        <f>M114-M115</f>
        <v>7820379</v>
      </c>
    </row>
    <row r="117" spans="1:20" ht="22" thickTop="1">
      <c r="A117" s="122"/>
      <c r="E117" s="17"/>
      <c r="G117" s="176"/>
      <c r="H117" s="168"/>
      <c r="I117" s="176"/>
      <c r="J117" s="176"/>
      <c r="K117" s="176"/>
      <c r="L117" s="168"/>
      <c r="M117" s="176"/>
    </row>
    <row r="118" spans="1:20" ht="21.75" customHeight="1">
      <c r="A118" s="24" t="s">
        <v>72</v>
      </c>
      <c r="B118" s="13"/>
      <c r="C118" s="13"/>
      <c r="E118" s="17"/>
      <c r="G118" s="176"/>
      <c r="H118" s="168"/>
      <c r="I118" s="176"/>
      <c r="J118" s="176"/>
      <c r="K118" s="176"/>
      <c r="L118" s="168"/>
      <c r="M118" s="176"/>
    </row>
    <row r="119" spans="1:20" ht="21.75" customHeight="1">
      <c r="A119" s="13"/>
      <c r="B119" s="13" t="s">
        <v>73</v>
      </c>
      <c r="C119" s="13"/>
      <c r="E119" s="17"/>
      <c r="G119" s="162">
        <v>6767697</v>
      </c>
      <c r="H119" s="162"/>
      <c r="I119" s="162">
        <v>24110685</v>
      </c>
      <c r="J119" s="162"/>
      <c r="K119" s="162">
        <v>8862296</v>
      </c>
      <c r="L119" s="162"/>
      <c r="M119" s="162">
        <v>7820379</v>
      </c>
    </row>
    <row r="120" spans="1:20" ht="21.75" customHeight="1">
      <c r="A120" s="13"/>
      <c r="B120" s="13" t="s">
        <v>74</v>
      </c>
      <c r="C120" s="13"/>
      <c r="E120" s="17"/>
      <c r="G120" s="162">
        <v>-271693</v>
      </c>
      <c r="H120" s="168"/>
      <c r="I120" s="162">
        <v>-10768</v>
      </c>
      <c r="J120" s="176"/>
      <c r="K120" s="119">
        <v>0</v>
      </c>
      <c r="L120" s="168"/>
      <c r="M120" s="119">
        <v>0</v>
      </c>
    </row>
    <row r="121" spans="1:20" ht="21.75" customHeight="1" thickBot="1">
      <c r="A121" s="24" t="s">
        <v>79</v>
      </c>
      <c r="E121" s="17"/>
      <c r="G121" s="175">
        <f>SUM(G119:G120)</f>
        <v>6496004</v>
      </c>
      <c r="H121" s="168"/>
      <c r="I121" s="175">
        <f>SUM(I119:I120)</f>
        <v>24099917</v>
      </c>
      <c r="J121" s="176"/>
      <c r="K121" s="175">
        <f>SUM(K119:K120)</f>
        <v>8862296</v>
      </c>
      <c r="L121" s="168"/>
      <c r="M121" s="175">
        <f>SUM(M119:M120)</f>
        <v>7820379</v>
      </c>
    </row>
    <row r="122" spans="1:20" s="135" customFormat="1" ht="21.75" customHeight="1" thickTop="1">
      <c r="A122" s="352"/>
      <c r="E122" s="353"/>
      <c r="F122" s="354"/>
      <c r="G122" s="135">
        <f>+G116-G121</f>
        <v>0</v>
      </c>
      <c r="I122" s="135">
        <f>+I116-I121</f>
        <v>0</v>
      </c>
      <c r="J122" s="136"/>
      <c r="K122" s="135">
        <f>+K116-K121</f>
        <v>0</v>
      </c>
      <c r="M122" s="135">
        <f>+M116-M121</f>
        <v>0</v>
      </c>
    </row>
    <row r="123" spans="1:20" ht="21.75" customHeight="1">
      <c r="A123" s="24" t="s">
        <v>75</v>
      </c>
      <c r="E123" s="17"/>
      <c r="G123" s="177"/>
      <c r="H123" s="168"/>
      <c r="I123" s="177"/>
      <c r="J123" s="176"/>
      <c r="K123" s="176"/>
      <c r="L123" s="168"/>
      <c r="M123" s="176"/>
    </row>
    <row r="124" spans="1:20" ht="21.75" customHeight="1" thickBot="1">
      <c r="A124" s="13" t="s">
        <v>214</v>
      </c>
      <c r="B124" s="138"/>
      <c r="C124" s="138"/>
      <c r="D124" s="138"/>
      <c r="E124" s="17">
        <v>18</v>
      </c>
      <c r="G124" s="139">
        <v>1.0655092831323936</v>
      </c>
      <c r="H124" s="140"/>
      <c r="I124" s="139">
        <v>4.2589511969348033</v>
      </c>
      <c r="J124" s="176"/>
      <c r="K124" s="139">
        <v>1.4385749715784042</v>
      </c>
      <c r="L124" s="140"/>
      <c r="M124" s="139">
        <v>1.2845203548205424</v>
      </c>
    </row>
    <row r="125" spans="1:20" ht="21.75" hidden="1" customHeight="1" thickTop="1" thickBot="1">
      <c r="A125" s="13" t="s">
        <v>228</v>
      </c>
      <c r="B125" s="138"/>
      <c r="C125" s="138"/>
      <c r="D125" s="138"/>
      <c r="E125" s="17">
        <v>18</v>
      </c>
      <c r="G125" s="351">
        <v>1.0655092831323936</v>
      </c>
      <c r="H125" s="140"/>
      <c r="I125" s="351">
        <v>4.2589511969348033</v>
      </c>
      <c r="J125" s="176"/>
      <c r="K125" s="351">
        <v>1.4385749715784042</v>
      </c>
      <c r="L125" s="140"/>
      <c r="M125" s="351">
        <v>1.2845203548205424</v>
      </c>
    </row>
    <row r="126" spans="1:20" ht="21.75" customHeight="1" thickTop="1">
      <c r="A126" s="13"/>
      <c r="B126" s="138"/>
      <c r="C126" s="138"/>
      <c r="D126" s="138"/>
      <c r="E126" s="17"/>
      <c r="G126" s="178"/>
      <c r="H126" s="140"/>
      <c r="I126" s="178"/>
      <c r="J126" s="176"/>
      <c r="K126" s="178"/>
      <c r="L126" s="140"/>
      <c r="M126" s="178"/>
    </row>
    <row r="127" spans="1:20" ht="21.75" customHeight="1">
      <c r="A127" s="11" t="s">
        <v>0</v>
      </c>
      <c r="B127" s="145"/>
      <c r="C127" s="145"/>
      <c r="D127" s="145"/>
      <c r="E127" s="4"/>
      <c r="F127" s="4"/>
      <c r="G127" s="4"/>
      <c r="H127" s="4"/>
      <c r="I127" s="4"/>
      <c r="J127" s="146"/>
      <c r="K127" s="146"/>
      <c r="L127" s="146"/>
      <c r="M127" s="146"/>
      <c r="T127" s="147"/>
    </row>
    <row r="128" spans="1:20" ht="21.75" customHeight="1" thickTop="1">
      <c r="A128" s="11" t="s">
        <v>80</v>
      </c>
      <c r="B128" s="148"/>
      <c r="C128" s="148"/>
      <c r="D128" s="148"/>
      <c r="E128" s="4"/>
      <c r="F128" s="4"/>
      <c r="G128" s="4"/>
      <c r="H128" s="4"/>
      <c r="I128" s="4"/>
      <c r="J128" s="3"/>
      <c r="K128" s="3"/>
      <c r="L128" s="3"/>
      <c r="M128" s="3"/>
    </row>
    <row r="129" spans="1:14" ht="21.75" customHeight="1">
      <c r="A129" s="11"/>
      <c r="B129" s="148"/>
      <c r="C129" s="148"/>
      <c r="D129" s="148"/>
      <c r="E129" s="4"/>
      <c r="F129" s="4"/>
      <c r="G129" s="178"/>
      <c r="H129" s="4"/>
      <c r="I129" s="178"/>
      <c r="J129" s="3"/>
      <c r="K129" s="3"/>
      <c r="L129" s="3"/>
      <c r="M129" s="3"/>
    </row>
    <row r="130" spans="1:14" ht="21.75" customHeight="1">
      <c r="A130" s="11"/>
      <c r="B130" s="148"/>
      <c r="C130" s="148"/>
      <c r="D130" s="148"/>
      <c r="E130" s="14"/>
      <c r="F130" s="14"/>
      <c r="G130" s="421" t="s">
        <v>2</v>
      </c>
      <c r="H130" s="421"/>
      <c r="I130" s="421"/>
      <c r="J130" s="111"/>
      <c r="K130" s="421" t="s">
        <v>3</v>
      </c>
      <c r="L130" s="421"/>
      <c r="M130" s="421"/>
    </row>
    <row r="131" spans="1:14" ht="21.75" customHeight="1">
      <c r="A131" s="11"/>
      <c r="B131" s="148"/>
      <c r="C131" s="148"/>
      <c r="D131" s="148"/>
      <c r="E131" s="14"/>
      <c r="F131" s="14"/>
      <c r="G131" s="424" t="s">
        <v>205</v>
      </c>
      <c r="H131" s="424"/>
      <c r="I131" s="424"/>
      <c r="J131" s="111"/>
      <c r="K131" s="424" t="s">
        <v>205</v>
      </c>
      <c r="L131" s="424"/>
      <c r="M131" s="424"/>
    </row>
    <row r="132" spans="1:14" ht="21.75" customHeight="1">
      <c r="A132" s="11"/>
      <c r="B132" s="148"/>
      <c r="C132" s="148"/>
      <c r="D132" s="148"/>
      <c r="E132" s="14"/>
      <c r="F132" s="14"/>
      <c r="G132" s="424" t="s">
        <v>202</v>
      </c>
      <c r="H132" s="424"/>
      <c r="I132" s="424"/>
      <c r="J132" s="111"/>
      <c r="K132" s="424" t="s">
        <v>202</v>
      </c>
      <c r="L132" s="424"/>
      <c r="M132" s="424"/>
    </row>
    <row r="133" spans="1:14" ht="21.75" customHeight="1">
      <c r="A133" s="149"/>
      <c r="B133" s="149"/>
      <c r="C133" s="149"/>
      <c r="D133" s="149"/>
      <c r="E133" s="14"/>
      <c r="F133" s="14"/>
      <c r="G133" s="69">
        <v>2562</v>
      </c>
      <c r="H133" s="20"/>
      <c r="I133" s="69">
        <v>2561</v>
      </c>
      <c r="J133" s="359"/>
      <c r="K133" s="69">
        <v>2562</v>
      </c>
      <c r="L133" s="20"/>
      <c r="M133" s="69">
        <v>2561</v>
      </c>
    </row>
    <row r="134" spans="1:14" ht="21.75" customHeight="1">
      <c r="A134" s="149"/>
      <c r="B134" s="149"/>
      <c r="C134" s="149"/>
      <c r="D134" s="149"/>
      <c r="E134" s="104"/>
      <c r="F134" s="112"/>
      <c r="G134" s="423" t="s">
        <v>7</v>
      </c>
      <c r="H134" s="423"/>
      <c r="I134" s="423"/>
      <c r="J134" s="423"/>
      <c r="K134" s="423"/>
      <c r="L134" s="423"/>
      <c r="M134" s="423"/>
    </row>
    <row r="135" spans="1:14" ht="21.75" customHeight="1">
      <c r="A135" s="24" t="s">
        <v>79</v>
      </c>
      <c r="B135" s="149"/>
      <c r="C135" s="149"/>
      <c r="D135" s="149"/>
      <c r="E135" s="6"/>
      <c r="F135" s="152"/>
      <c r="G135" s="152">
        <f>G121</f>
        <v>6496004</v>
      </c>
      <c r="H135" s="152"/>
      <c r="I135" s="152">
        <f>I121</f>
        <v>24099917</v>
      </c>
      <c r="J135" s="152"/>
      <c r="K135" s="152">
        <f>K121</f>
        <v>8862296</v>
      </c>
      <c r="L135" s="152"/>
      <c r="M135" s="152">
        <f>M121</f>
        <v>7820379</v>
      </c>
      <c r="N135" s="3"/>
    </row>
    <row r="136" spans="1:14" ht="9.75" customHeight="1">
      <c r="A136" s="24"/>
      <c r="B136" s="149"/>
      <c r="C136" s="149"/>
      <c r="D136" s="149"/>
      <c r="E136" s="6"/>
      <c r="F136" s="152"/>
      <c r="G136" s="152"/>
      <c r="H136" s="152"/>
      <c r="I136" s="152"/>
      <c r="J136" s="152"/>
      <c r="K136" s="152"/>
      <c r="L136" s="152"/>
      <c r="M136" s="152"/>
      <c r="N136" s="3"/>
    </row>
    <row r="137" spans="1:14" ht="21.75" customHeight="1">
      <c r="A137" s="24" t="s">
        <v>76</v>
      </c>
      <c r="B137" s="153"/>
      <c r="C137" s="153"/>
      <c r="D137" s="153"/>
      <c r="E137" s="154"/>
      <c r="F137" s="104"/>
      <c r="G137" s="7"/>
      <c r="H137" s="154"/>
      <c r="I137" s="7"/>
      <c r="J137" s="155"/>
      <c r="K137" s="7"/>
      <c r="L137" s="7"/>
      <c r="M137" s="7"/>
      <c r="N137" s="7"/>
    </row>
    <row r="138" spans="1:14" ht="21.75" customHeight="1">
      <c r="A138" s="22" t="s">
        <v>170</v>
      </c>
      <c r="B138" s="22"/>
      <c r="C138" s="13"/>
      <c r="D138" s="13"/>
      <c r="E138" s="6"/>
      <c r="F138" s="104"/>
      <c r="G138" s="75"/>
      <c r="H138" s="7"/>
      <c r="I138" s="75"/>
      <c r="J138" s="66"/>
      <c r="K138" s="88"/>
      <c r="L138" s="71"/>
      <c r="M138" s="88"/>
      <c r="N138" s="7"/>
    </row>
    <row r="139" spans="1:14" ht="21.75" customHeight="1">
      <c r="A139" s="22"/>
      <c r="B139" s="22" t="s">
        <v>171</v>
      </c>
      <c r="C139" s="13"/>
      <c r="D139" s="13"/>
      <c r="E139" s="6"/>
      <c r="F139" s="104"/>
      <c r="G139" s="75"/>
      <c r="H139" s="7"/>
      <c r="I139" s="75"/>
      <c r="J139" s="66"/>
      <c r="K139" s="88"/>
      <c r="L139" s="71"/>
      <c r="M139" s="88"/>
      <c r="N139" s="7"/>
    </row>
    <row r="140" spans="1:14" ht="21.75" customHeight="1">
      <c r="A140" s="13" t="s">
        <v>144</v>
      </c>
      <c r="B140" s="13"/>
      <c r="C140" s="149"/>
      <c r="D140" s="149"/>
      <c r="E140" s="6"/>
      <c r="F140" s="104"/>
      <c r="G140" s="75">
        <v>-10481572</v>
      </c>
      <c r="H140" s="7"/>
      <c r="I140" s="75">
        <v>-4837167</v>
      </c>
      <c r="J140" s="66"/>
      <c r="K140" s="100">
        <v>0</v>
      </c>
      <c r="L140" s="100"/>
      <c r="M140" s="100">
        <v>0</v>
      </c>
      <c r="N140" s="7"/>
    </row>
    <row r="141" spans="1:14" ht="21.75" customHeight="1">
      <c r="A141" s="13" t="s">
        <v>226</v>
      </c>
      <c r="B141" s="13"/>
      <c r="C141" s="13"/>
      <c r="D141" s="13"/>
      <c r="E141" s="6"/>
      <c r="F141" s="104"/>
      <c r="G141" s="75"/>
      <c r="H141" s="7"/>
      <c r="I141" s="75"/>
      <c r="J141" s="66"/>
      <c r="K141" s="159"/>
      <c r="L141" s="84"/>
      <c r="M141" s="159"/>
      <c r="N141" s="7"/>
    </row>
    <row r="142" spans="1:14" ht="21.75" customHeight="1">
      <c r="A142" s="13"/>
      <c r="B142" s="13" t="s">
        <v>204</v>
      </c>
      <c r="C142" s="13"/>
      <c r="D142" s="13"/>
      <c r="E142" s="6"/>
      <c r="F142" s="104"/>
      <c r="G142" s="75">
        <v>202146</v>
      </c>
      <c r="H142" s="7"/>
      <c r="I142" s="75">
        <v>101906</v>
      </c>
      <c r="J142" s="66"/>
      <c r="K142" s="159">
        <v>202146</v>
      </c>
      <c r="L142" s="84"/>
      <c r="M142" s="159">
        <v>101906</v>
      </c>
      <c r="N142" s="7"/>
    </row>
    <row r="143" spans="1:14" ht="21.75" customHeight="1">
      <c r="A143" s="13" t="s">
        <v>273</v>
      </c>
      <c r="B143" s="13"/>
      <c r="C143" s="149"/>
      <c r="D143" s="149"/>
      <c r="E143" s="6"/>
      <c r="F143" s="104"/>
      <c r="G143" s="75">
        <v>62764</v>
      </c>
      <c r="H143" s="7"/>
      <c r="I143" s="75">
        <v>-676712</v>
      </c>
      <c r="J143" s="66"/>
      <c r="K143" s="75">
        <v>-102715</v>
      </c>
      <c r="L143" s="100"/>
      <c r="M143" s="100">
        <v>16142</v>
      </c>
      <c r="N143" s="7"/>
    </row>
    <row r="144" spans="1:14" ht="21.75" customHeight="1">
      <c r="A144" s="13" t="s">
        <v>172</v>
      </c>
      <c r="B144" s="13"/>
      <c r="C144" s="149"/>
      <c r="D144" s="149"/>
      <c r="E144" s="6"/>
      <c r="F144" s="104"/>
      <c r="G144" s="75"/>
      <c r="H144" s="7"/>
      <c r="I144" s="75"/>
      <c r="J144" s="66"/>
      <c r="K144" s="75"/>
      <c r="L144" s="71"/>
      <c r="M144" s="75"/>
      <c r="N144" s="7"/>
    </row>
    <row r="145" spans="1:14" ht="21.75" customHeight="1">
      <c r="A145" s="13"/>
      <c r="B145" s="13" t="s">
        <v>162</v>
      </c>
      <c r="C145" s="149"/>
      <c r="D145" s="149"/>
      <c r="E145" s="6"/>
      <c r="F145" s="104"/>
      <c r="G145" s="158">
        <v>32399</v>
      </c>
      <c r="H145" s="66"/>
      <c r="I145" s="158">
        <v>-7961</v>
      </c>
      <c r="J145" s="66"/>
      <c r="K145" s="158">
        <v>-19886</v>
      </c>
      <c r="L145" s="84"/>
      <c r="M145" s="158">
        <v>-23610</v>
      </c>
      <c r="N145" s="7"/>
    </row>
    <row r="146" spans="1:14" ht="21.75" customHeight="1">
      <c r="A146" s="24" t="s">
        <v>173</v>
      </c>
      <c r="B146" s="24"/>
      <c r="C146" s="24"/>
      <c r="D146" s="149"/>
      <c r="E146" s="6"/>
      <c r="F146" s="104"/>
      <c r="G146" s="159"/>
      <c r="H146" s="66"/>
      <c r="I146" s="159"/>
      <c r="J146" s="66"/>
      <c r="K146" s="90"/>
      <c r="L146" s="84"/>
      <c r="M146" s="90"/>
      <c r="N146" s="7"/>
    </row>
    <row r="147" spans="1:14" ht="21.75" customHeight="1">
      <c r="A147" s="24"/>
      <c r="B147" s="24" t="s">
        <v>171</v>
      </c>
      <c r="C147" s="24"/>
      <c r="D147" s="149"/>
      <c r="E147" s="6"/>
      <c r="F147" s="104"/>
      <c r="G147" s="161">
        <f>SUM(G140:G145)</f>
        <v>-10184263</v>
      </c>
      <c r="H147" s="7"/>
      <c r="I147" s="161">
        <f>SUM(I140:I145)</f>
        <v>-5419934</v>
      </c>
      <c r="J147" s="66"/>
      <c r="K147" s="161">
        <f>SUM(K140:K145)</f>
        <v>79545</v>
      </c>
      <c r="L147" s="71"/>
      <c r="M147" s="161">
        <f>SUM(M140:M145)</f>
        <v>94438</v>
      </c>
      <c r="N147" s="7"/>
    </row>
    <row r="148" spans="1:14" ht="21.75" customHeight="1">
      <c r="A148" s="24"/>
      <c r="B148" s="153"/>
      <c r="C148" s="153"/>
      <c r="D148" s="153"/>
      <c r="E148" s="154"/>
      <c r="F148" s="104"/>
      <c r="G148" s="7"/>
      <c r="H148" s="154"/>
      <c r="I148" s="7"/>
      <c r="J148" s="155"/>
      <c r="K148" s="7"/>
      <c r="L148" s="7"/>
      <c r="M148" s="7"/>
      <c r="N148" s="7"/>
    </row>
    <row r="149" spans="1:14" ht="21.75" customHeight="1">
      <c r="A149" s="22" t="s">
        <v>174</v>
      </c>
      <c r="B149" s="179"/>
      <c r="C149" s="153"/>
      <c r="D149" s="153"/>
      <c r="E149" s="154"/>
      <c r="F149" s="104"/>
      <c r="G149" s="7"/>
      <c r="H149" s="154"/>
      <c r="I149" s="7"/>
      <c r="J149" s="155"/>
      <c r="K149" s="7"/>
      <c r="L149" s="7"/>
      <c r="M149" s="7"/>
      <c r="N149" s="7"/>
    </row>
    <row r="150" spans="1:14" ht="21.75" customHeight="1">
      <c r="A150" s="22"/>
      <c r="B150" s="180" t="s">
        <v>171</v>
      </c>
      <c r="C150" s="153"/>
      <c r="D150" s="153"/>
      <c r="E150" s="154"/>
      <c r="F150" s="104"/>
      <c r="G150" s="7"/>
      <c r="H150" s="154"/>
      <c r="I150" s="7"/>
      <c r="J150" s="155"/>
      <c r="K150" s="7"/>
      <c r="L150" s="7"/>
      <c r="M150" s="7"/>
      <c r="N150" s="7"/>
    </row>
    <row r="151" spans="1:14" ht="21.75" customHeight="1">
      <c r="A151" s="13" t="s">
        <v>227</v>
      </c>
      <c r="B151" s="13"/>
      <c r="C151" s="149"/>
      <c r="D151" s="149"/>
      <c r="E151" s="6"/>
      <c r="F151" s="104"/>
      <c r="G151" s="75"/>
      <c r="H151" s="7"/>
      <c r="I151" s="75"/>
      <c r="J151" s="66"/>
      <c r="K151" s="88"/>
      <c r="L151" s="71"/>
      <c r="M151" s="88"/>
      <c r="N151" s="7"/>
    </row>
    <row r="152" spans="1:14" ht="21.75" customHeight="1">
      <c r="A152" s="149"/>
      <c r="B152" s="13" t="s">
        <v>175</v>
      </c>
      <c r="C152" s="149"/>
      <c r="D152" s="149"/>
      <c r="E152" s="112"/>
      <c r="F152" s="181"/>
      <c r="G152" s="32">
        <v>0</v>
      </c>
      <c r="H152" s="182"/>
      <c r="I152" s="75">
        <v>-610</v>
      </c>
      <c r="J152" s="182"/>
      <c r="K152" s="100">
        <v>0</v>
      </c>
      <c r="L152" s="100"/>
      <c r="M152" s="100">
        <v>0</v>
      </c>
      <c r="N152" s="7"/>
    </row>
    <row r="153" spans="1:14" ht="21.75" customHeight="1">
      <c r="A153" s="13" t="s">
        <v>225</v>
      </c>
      <c r="B153" s="13"/>
      <c r="C153" s="149"/>
      <c r="D153" s="149"/>
      <c r="E153" s="6"/>
      <c r="F153" s="104"/>
      <c r="G153" s="32"/>
      <c r="H153" s="7"/>
      <c r="I153" s="75"/>
      <c r="J153" s="66"/>
      <c r="K153" s="75"/>
      <c r="L153" s="71"/>
      <c r="M153" s="75"/>
      <c r="N153" s="7"/>
    </row>
    <row r="154" spans="1:14" ht="21.75" customHeight="1">
      <c r="A154" s="13"/>
      <c r="B154" s="13" t="s">
        <v>162</v>
      </c>
      <c r="C154" s="149"/>
      <c r="D154" s="149"/>
      <c r="E154" s="6"/>
      <c r="F154" s="104"/>
      <c r="G154" s="406">
        <v>0</v>
      </c>
      <c r="H154" s="66"/>
      <c r="I154" s="158">
        <v>476</v>
      </c>
      <c r="J154" s="66"/>
      <c r="K154" s="345">
        <v>0</v>
      </c>
      <c r="L154" s="84"/>
      <c r="M154" s="345">
        <v>0</v>
      </c>
      <c r="N154" s="7"/>
    </row>
    <row r="155" spans="1:14" ht="21.75" customHeight="1">
      <c r="A155" s="24" t="s">
        <v>176</v>
      </c>
      <c r="B155" s="24"/>
      <c r="C155" s="149"/>
      <c r="D155" s="149"/>
      <c r="E155" s="112"/>
      <c r="F155" s="181"/>
      <c r="G155" s="100"/>
      <c r="H155" s="182"/>
      <c r="I155" s="100"/>
      <c r="J155" s="182"/>
      <c r="K155" s="100"/>
      <c r="L155" s="100"/>
      <c r="M155" s="100"/>
      <c r="N155" s="7"/>
    </row>
    <row r="156" spans="1:14" ht="21.75" customHeight="1">
      <c r="A156" s="24"/>
      <c r="B156" s="24" t="s">
        <v>171</v>
      </c>
      <c r="C156" s="13"/>
      <c r="D156" s="13"/>
      <c r="E156" s="6"/>
      <c r="F156" s="104"/>
      <c r="G156" s="161">
        <f>SUM(G152:G154)</f>
        <v>0</v>
      </c>
      <c r="H156" s="7"/>
      <c r="I156" s="161">
        <f>SUM(I152:I154)</f>
        <v>-134</v>
      </c>
      <c r="J156" s="66"/>
      <c r="K156" s="161">
        <f>SUM(K152:K154)</f>
        <v>0</v>
      </c>
      <c r="L156" s="71"/>
      <c r="M156" s="161">
        <f>SUM(M152:M154)</f>
        <v>0</v>
      </c>
      <c r="N156" s="7"/>
    </row>
    <row r="157" spans="1:14" ht="21.75" customHeight="1">
      <c r="A157" s="13"/>
      <c r="B157" s="13"/>
      <c r="C157" s="13"/>
      <c r="D157" s="13"/>
      <c r="E157" s="112"/>
      <c r="F157" s="181"/>
      <c r="G157" s="91"/>
      <c r="H157" s="66"/>
      <c r="I157" s="91"/>
      <c r="J157" s="66"/>
      <c r="K157" s="91"/>
      <c r="L157" s="84"/>
      <c r="M157" s="91"/>
      <c r="N157" s="7"/>
    </row>
    <row r="158" spans="1:14" ht="21.75" customHeight="1">
      <c r="A158" s="24" t="s">
        <v>234</v>
      </c>
      <c r="B158" s="149"/>
      <c r="C158" s="149"/>
      <c r="D158" s="149"/>
      <c r="E158" s="112"/>
      <c r="F158" s="181"/>
      <c r="G158" s="161">
        <f>G156+G147</f>
        <v>-10184263</v>
      </c>
      <c r="H158" s="66"/>
      <c r="I158" s="161">
        <f>I156+I147</f>
        <v>-5420068</v>
      </c>
      <c r="J158" s="66"/>
      <c r="K158" s="161">
        <f>K156+K147</f>
        <v>79545</v>
      </c>
      <c r="L158" s="84"/>
      <c r="M158" s="161">
        <f>M156+M147</f>
        <v>94438</v>
      </c>
      <c r="N158" s="7"/>
    </row>
    <row r="159" spans="1:14" ht="21.75" customHeight="1" thickBot="1">
      <c r="A159" s="24" t="s">
        <v>248</v>
      </c>
      <c r="B159" s="149"/>
      <c r="C159" s="149"/>
      <c r="D159" s="149"/>
      <c r="E159" s="162"/>
      <c r="F159" s="104"/>
      <c r="G159" s="183">
        <f>G135+G158</f>
        <v>-3688259</v>
      </c>
      <c r="H159" s="152"/>
      <c r="I159" s="183">
        <f>I135+I158</f>
        <v>18679849</v>
      </c>
      <c r="J159" s="152"/>
      <c r="K159" s="183">
        <f>K135+K158</f>
        <v>8941841</v>
      </c>
      <c r="L159" s="152"/>
      <c r="M159" s="183">
        <f>M135+M158</f>
        <v>7914817</v>
      </c>
      <c r="N159" s="7"/>
    </row>
    <row r="160" spans="1:14" ht="21.75" customHeight="1" thickTop="1">
      <c r="A160" s="149"/>
      <c r="B160" s="149"/>
      <c r="C160" s="149"/>
      <c r="D160" s="149"/>
      <c r="E160" s="6"/>
      <c r="F160" s="104"/>
      <c r="G160" s="7"/>
      <c r="H160" s="7"/>
      <c r="I160" s="7"/>
      <c r="J160" s="66"/>
      <c r="K160" s="7"/>
      <c r="L160" s="7"/>
      <c r="M160" s="7"/>
      <c r="N160" s="7"/>
    </row>
    <row r="161" spans="1:14" ht="21.75" customHeight="1">
      <c r="A161" s="24" t="s">
        <v>249</v>
      </c>
      <c r="B161" s="149"/>
      <c r="C161" s="149"/>
      <c r="D161" s="149"/>
      <c r="E161" s="6"/>
      <c r="F161" s="104"/>
      <c r="G161" s="7"/>
      <c r="H161" s="7"/>
      <c r="I161" s="7"/>
      <c r="J161" s="66"/>
      <c r="K161" s="7"/>
      <c r="L161" s="7"/>
      <c r="M161" s="7"/>
      <c r="N161" s="7"/>
    </row>
    <row r="162" spans="1:14" ht="21.75" customHeight="1">
      <c r="A162" s="149"/>
      <c r="B162" s="13" t="s">
        <v>73</v>
      </c>
      <c r="C162" s="149"/>
      <c r="D162" s="149"/>
      <c r="E162" s="6"/>
      <c r="F162" s="104"/>
      <c r="G162" s="75">
        <v>-2223553</v>
      </c>
      <c r="H162" s="7"/>
      <c r="I162" s="75">
        <v>18984444</v>
      </c>
      <c r="J162" s="66"/>
      <c r="K162" s="75">
        <v>8941841</v>
      </c>
      <c r="L162" s="88"/>
      <c r="M162" s="75">
        <v>7914817</v>
      </c>
      <c r="N162" s="7"/>
    </row>
    <row r="163" spans="1:14" ht="21.75" customHeight="1">
      <c r="A163" s="149"/>
      <c r="B163" s="13" t="s">
        <v>74</v>
      </c>
      <c r="C163" s="149"/>
      <c r="D163" s="149"/>
      <c r="E163" s="6"/>
      <c r="F163" s="104"/>
      <c r="G163" s="158">
        <v>-1464706</v>
      </c>
      <c r="H163" s="7"/>
      <c r="I163" s="158">
        <v>-304595</v>
      </c>
      <c r="J163" s="66"/>
      <c r="K163" s="161">
        <v>0</v>
      </c>
      <c r="L163" s="71"/>
      <c r="M163" s="161">
        <v>0</v>
      </c>
      <c r="N163" s="7"/>
    </row>
    <row r="164" spans="1:14" ht="21.75" customHeight="1" thickBot="1">
      <c r="A164" s="24" t="s">
        <v>248</v>
      </c>
      <c r="B164" s="149"/>
      <c r="C164" s="149"/>
      <c r="D164" s="149"/>
      <c r="E164" s="6"/>
      <c r="F164" s="104"/>
      <c r="G164" s="183">
        <f>SUM(G162:G163)</f>
        <v>-3688259</v>
      </c>
      <c r="H164" s="26"/>
      <c r="I164" s="183">
        <f>SUM(I162:I163)</f>
        <v>18679849</v>
      </c>
      <c r="J164" s="156"/>
      <c r="K164" s="183">
        <f>SUM(K162:K163)</f>
        <v>8941841</v>
      </c>
      <c r="L164" s="184"/>
      <c r="M164" s="183">
        <f>SUM(M162:M163)</f>
        <v>7914817</v>
      </c>
      <c r="N164" s="7"/>
    </row>
    <row r="165" spans="1:14" s="187" customFormat="1" ht="21.75" customHeight="1" thickTop="1">
      <c r="A165" s="185"/>
      <c r="B165" s="185"/>
      <c r="C165" s="185"/>
      <c r="D165" s="185"/>
      <c r="E165" s="186"/>
      <c r="F165" s="186"/>
      <c r="G165" s="147"/>
      <c r="H165" s="113"/>
      <c r="I165" s="147"/>
      <c r="J165" s="113"/>
      <c r="K165" s="147"/>
      <c r="L165" s="113"/>
      <c r="M165" s="147"/>
    </row>
  </sheetData>
  <mergeCells count="28">
    <mergeCell ref="K89:M89"/>
    <mergeCell ref="G4:I4"/>
    <mergeCell ref="K4:M4"/>
    <mergeCell ref="G5:I5"/>
    <mergeCell ref="K5:M5"/>
    <mergeCell ref="G6:I6"/>
    <mergeCell ref="K6:M6"/>
    <mergeCell ref="G134:M134"/>
    <mergeCell ref="G8:M8"/>
    <mergeCell ref="G47:I47"/>
    <mergeCell ref="K47:M47"/>
    <mergeCell ref="G130:I130"/>
    <mergeCell ref="K130:M130"/>
    <mergeCell ref="G48:I48"/>
    <mergeCell ref="K48:M48"/>
    <mergeCell ref="G49:I49"/>
    <mergeCell ref="K49:M49"/>
    <mergeCell ref="G51:M51"/>
    <mergeCell ref="G87:I87"/>
    <mergeCell ref="K87:M87"/>
    <mergeCell ref="G88:I88"/>
    <mergeCell ref="K88:M88"/>
    <mergeCell ref="G89:I89"/>
    <mergeCell ref="G91:M91"/>
    <mergeCell ref="G131:I131"/>
    <mergeCell ref="K131:M131"/>
    <mergeCell ref="G132:I132"/>
    <mergeCell ref="K132:M132"/>
  </mergeCells>
  <pageMargins left="0.8" right="0.8" top="0.48" bottom="0.5" header="0.5" footer="0.5"/>
  <pageSetup paperSize="9" scale="78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16383" man="1"/>
    <brk id="8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D81"/>
  <sheetViews>
    <sheetView view="pageBreakPreview" topLeftCell="A95" zoomScale="85" zoomScaleNormal="80" zoomScaleSheetLayoutView="85" workbookViewId="0">
      <selection activeCell="A64" sqref="A64:XFD64"/>
    </sheetView>
  </sheetViews>
  <sheetFormatPr defaultColWidth="8.09765625" defaultRowHeight="21" customHeight="1"/>
  <cols>
    <col min="1" max="1" width="2.3984375" style="192" customWidth="1"/>
    <col min="2" max="2" width="3.8984375" style="192" customWidth="1"/>
    <col min="3" max="3" width="55" style="192" customWidth="1"/>
    <col min="4" max="4" width="10.59765625" style="192" customWidth="1"/>
    <col min="5" max="5" width="11.8984375" style="192" customWidth="1"/>
    <col min="6" max="6" width="1.09765625" style="192" customWidth="1"/>
    <col min="7" max="7" width="12.69921875" style="192" customWidth="1"/>
    <col min="8" max="8" width="1.09765625" style="192" customWidth="1"/>
    <col min="9" max="9" width="14.59765625" style="192" customWidth="1"/>
    <col min="10" max="10" width="1.09765625" style="192" customWidth="1"/>
    <col min="11" max="11" width="11.69921875" style="192" customWidth="1"/>
    <col min="12" max="12" width="1.09765625" style="192" customWidth="1"/>
    <col min="13" max="13" width="12.3984375" style="192" customWidth="1"/>
    <col min="14" max="14" width="1.09765625" style="192" customWidth="1"/>
    <col min="15" max="15" width="11" style="192" customWidth="1"/>
    <col min="16" max="16" width="1.09765625" style="192" customWidth="1"/>
    <col min="17" max="17" width="15.69921875" style="192" customWidth="1"/>
    <col min="18" max="18" width="1.09765625" style="192" customWidth="1"/>
    <col min="19" max="19" width="15" style="192" customWidth="1"/>
    <col min="20" max="20" width="1.09765625" style="192" customWidth="1"/>
    <col min="21" max="21" width="12.8984375" style="192" customWidth="1"/>
    <col min="22" max="22" width="1.09765625" style="192" customWidth="1"/>
    <col min="23" max="23" width="12.69921875" style="192" customWidth="1"/>
    <col min="24" max="24" width="1.59765625" style="192" customWidth="1"/>
    <col min="25" max="25" width="13.09765625" style="192" customWidth="1"/>
    <col min="26" max="26" width="1.09765625" style="192" customWidth="1"/>
    <col min="27" max="27" width="13.296875" style="192" customWidth="1"/>
    <col min="28" max="28" width="1.59765625" style="192" customWidth="1"/>
    <col min="29" max="29" width="13" style="192" customWidth="1"/>
    <col min="30" max="30" width="10.3984375" style="147" customWidth="1"/>
    <col min="31" max="16384" width="8.09765625" style="192"/>
  </cols>
  <sheetData>
    <row r="1" spans="1:29" ht="21" customHeight="1">
      <c r="A1" s="425" t="s">
        <v>0</v>
      </c>
      <c r="B1" s="425"/>
      <c r="C1" s="425"/>
      <c r="D1" s="425"/>
      <c r="E1" s="425"/>
      <c r="F1" s="425"/>
      <c r="G1" s="425"/>
      <c r="H1" s="188"/>
      <c r="I1" s="189"/>
      <c r="J1" s="188"/>
      <c r="K1" s="189"/>
      <c r="L1" s="188"/>
      <c r="M1" s="189"/>
      <c r="N1" s="188"/>
      <c r="O1" s="189"/>
      <c r="P1" s="190"/>
      <c r="Q1" s="191"/>
      <c r="R1" s="188"/>
      <c r="S1" s="189"/>
      <c r="T1" s="188"/>
      <c r="U1" s="189"/>
      <c r="V1" s="188"/>
      <c r="W1" s="189"/>
      <c r="X1" s="188"/>
      <c r="Y1" s="189"/>
      <c r="Z1" s="188"/>
      <c r="AA1" s="189"/>
      <c r="AB1" s="188"/>
      <c r="AC1" s="189"/>
    </row>
    <row r="2" spans="1:29" ht="21" customHeight="1">
      <c r="A2" s="425" t="s">
        <v>101</v>
      </c>
      <c r="B2" s="425"/>
      <c r="C2" s="425"/>
      <c r="D2" s="425"/>
      <c r="E2" s="425"/>
      <c r="F2" s="425"/>
      <c r="G2" s="425"/>
      <c r="H2" s="188"/>
      <c r="I2" s="189"/>
      <c r="J2" s="188"/>
      <c r="K2" s="189"/>
      <c r="L2" s="188"/>
      <c r="M2" s="189"/>
      <c r="N2" s="188"/>
      <c r="O2" s="189"/>
      <c r="P2" s="190"/>
      <c r="Q2" s="191"/>
      <c r="R2" s="188"/>
      <c r="S2" s="189"/>
      <c r="T2" s="188"/>
      <c r="U2" s="189"/>
      <c r="V2" s="188"/>
      <c r="W2" s="189"/>
      <c r="X2" s="188"/>
      <c r="Y2" s="189"/>
      <c r="Z2" s="188"/>
      <c r="AA2" s="189"/>
      <c r="AB2" s="188"/>
      <c r="AC2" s="189"/>
    </row>
    <row r="3" spans="1:29" ht="21" customHeight="1">
      <c r="A3" s="193"/>
      <c r="B3" s="193"/>
      <c r="C3" s="193"/>
      <c r="D3" s="194"/>
      <c r="E3" s="426" t="s">
        <v>2</v>
      </c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  <c r="X3" s="426"/>
      <c r="Y3" s="426"/>
      <c r="Z3" s="426"/>
      <c r="AA3" s="426"/>
      <c r="AB3" s="426"/>
      <c r="AC3" s="426"/>
    </row>
    <row r="4" spans="1:29" ht="21" customHeight="1">
      <c r="A4" s="34"/>
      <c r="B4" s="34"/>
      <c r="C4" s="34"/>
      <c r="D4" s="34"/>
      <c r="E4" s="83"/>
      <c r="F4" s="195"/>
      <c r="G4" s="37"/>
      <c r="H4" s="37"/>
      <c r="I4" s="427" t="s">
        <v>49</v>
      </c>
      <c r="J4" s="427"/>
      <c r="K4" s="427"/>
      <c r="L4" s="38"/>
      <c r="M4" s="427" t="s">
        <v>81</v>
      </c>
      <c r="N4" s="427"/>
      <c r="O4" s="427"/>
      <c r="P4" s="427"/>
      <c r="Q4" s="427"/>
      <c r="R4" s="427"/>
      <c r="S4" s="427"/>
      <c r="T4" s="196"/>
      <c r="U4" s="196"/>
      <c r="V4" s="195"/>
      <c r="W4" s="197"/>
      <c r="X4" s="38"/>
      <c r="Y4" s="197"/>
      <c r="Z4" s="195"/>
      <c r="AA4" s="197"/>
      <c r="AB4" s="38"/>
      <c r="AC4" s="197"/>
    </row>
    <row r="5" spans="1:29" ht="21" customHeight="1">
      <c r="A5" s="34"/>
      <c r="B5" s="34"/>
      <c r="C5" s="34"/>
      <c r="D5" s="34"/>
      <c r="E5" s="83"/>
      <c r="F5" s="195"/>
      <c r="G5" s="37"/>
      <c r="H5" s="37"/>
      <c r="I5" s="37"/>
      <c r="J5" s="37"/>
      <c r="K5" s="37"/>
      <c r="L5" s="38"/>
      <c r="M5" s="10"/>
      <c r="N5" s="37"/>
      <c r="O5" s="9" t="s">
        <v>165</v>
      </c>
      <c r="P5" s="38"/>
      <c r="Q5" s="37"/>
      <c r="R5" s="37"/>
      <c r="S5" s="37"/>
      <c r="T5" s="196"/>
      <c r="U5" s="196"/>
      <c r="V5" s="195"/>
      <c r="W5" s="10"/>
      <c r="X5" s="38"/>
      <c r="Y5" s="197"/>
      <c r="Z5" s="195"/>
      <c r="AB5" s="38"/>
      <c r="AC5" s="197"/>
    </row>
    <row r="6" spans="1:29" ht="21" customHeight="1">
      <c r="A6" s="34"/>
      <c r="B6" s="34"/>
      <c r="C6" s="34"/>
      <c r="D6" s="34"/>
      <c r="E6" s="83"/>
      <c r="F6" s="195"/>
      <c r="G6" s="37"/>
      <c r="H6" s="37"/>
      <c r="I6" s="37"/>
      <c r="J6" s="37"/>
      <c r="K6" s="37"/>
      <c r="L6" s="38"/>
      <c r="M6" s="10"/>
      <c r="N6" s="37"/>
      <c r="O6" s="9" t="s">
        <v>177</v>
      </c>
      <c r="P6" s="38"/>
      <c r="Q6" s="37"/>
      <c r="R6" s="37"/>
      <c r="S6" s="37"/>
      <c r="T6" s="196"/>
      <c r="U6" s="196"/>
      <c r="V6" s="195"/>
      <c r="W6" s="10"/>
      <c r="X6" s="38"/>
      <c r="Y6" s="197"/>
      <c r="Z6" s="195"/>
      <c r="AA6" s="10"/>
      <c r="AB6" s="38"/>
      <c r="AC6" s="197"/>
    </row>
    <row r="7" spans="1:29" ht="21" customHeight="1">
      <c r="A7" s="34"/>
      <c r="B7" s="34"/>
      <c r="C7" s="34"/>
      <c r="D7" s="34"/>
      <c r="E7" s="83"/>
      <c r="F7" s="195"/>
      <c r="G7" s="37"/>
      <c r="H7" s="37"/>
      <c r="I7" s="37"/>
      <c r="J7" s="37"/>
      <c r="K7" s="37"/>
      <c r="L7" s="38"/>
      <c r="M7" s="10"/>
      <c r="N7" s="37"/>
      <c r="O7" s="9" t="s">
        <v>178</v>
      </c>
      <c r="P7" s="38"/>
      <c r="Q7" s="37" t="s">
        <v>179</v>
      </c>
      <c r="R7" s="37"/>
      <c r="S7" s="37"/>
      <c r="T7" s="196"/>
      <c r="U7" s="196"/>
      <c r="V7" s="195"/>
      <c r="W7" s="10"/>
      <c r="X7" s="38"/>
      <c r="Y7" s="197"/>
      <c r="Z7" s="195"/>
      <c r="AA7" s="10" t="s">
        <v>82</v>
      </c>
      <c r="AB7" s="38"/>
      <c r="AC7" s="197"/>
    </row>
    <row r="8" spans="1:29" ht="21" customHeight="1">
      <c r="A8" s="34"/>
      <c r="B8" s="34"/>
      <c r="C8" s="34"/>
      <c r="D8" s="10"/>
      <c r="E8" s="10" t="s">
        <v>43</v>
      </c>
      <c r="F8" s="38"/>
      <c r="G8" s="10"/>
      <c r="H8" s="37"/>
      <c r="I8" s="10"/>
      <c r="J8" s="38"/>
      <c r="K8" s="10"/>
      <c r="L8" s="37"/>
      <c r="M8" s="10" t="s">
        <v>180</v>
      </c>
      <c r="N8" s="37"/>
      <c r="O8" s="10" t="s">
        <v>181</v>
      </c>
      <c r="P8" s="9"/>
      <c r="Q8" s="37" t="s">
        <v>182</v>
      </c>
      <c r="R8" s="38"/>
      <c r="S8" s="10" t="s">
        <v>83</v>
      </c>
      <c r="T8" s="38"/>
      <c r="U8" s="10" t="s">
        <v>84</v>
      </c>
      <c r="V8" s="37"/>
      <c r="W8" s="10" t="s">
        <v>119</v>
      </c>
      <c r="X8" s="37"/>
      <c r="Y8" s="83"/>
      <c r="Z8" s="37"/>
      <c r="AA8" s="10" t="s">
        <v>85</v>
      </c>
      <c r="AB8" s="37"/>
      <c r="AC8" s="83"/>
    </row>
    <row r="9" spans="1:29" ht="21" customHeight="1">
      <c r="A9" s="34"/>
      <c r="B9" s="34"/>
      <c r="C9" s="34"/>
      <c r="D9" s="10"/>
      <c r="E9" s="10" t="s">
        <v>135</v>
      </c>
      <c r="F9" s="38"/>
      <c r="G9" s="10" t="s">
        <v>86</v>
      </c>
      <c r="H9" s="37"/>
      <c r="I9" s="10" t="s">
        <v>87</v>
      </c>
      <c r="J9" s="37"/>
      <c r="K9" s="10" t="s">
        <v>88</v>
      </c>
      <c r="L9" s="37"/>
      <c r="M9" s="10" t="s">
        <v>183</v>
      </c>
      <c r="N9" s="37"/>
      <c r="O9" s="10" t="s">
        <v>95</v>
      </c>
      <c r="P9" s="9"/>
      <c r="Q9" s="10" t="s">
        <v>184</v>
      </c>
      <c r="R9" s="37"/>
      <c r="S9" s="10" t="s">
        <v>89</v>
      </c>
      <c r="T9" s="38"/>
      <c r="U9" s="10" t="s">
        <v>90</v>
      </c>
      <c r="V9" s="37"/>
      <c r="W9" s="10" t="s">
        <v>120</v>
      </c>
      <c r="X9" s="37"/>
      <c r="Y9" s="10" t="s">
        <v>104</v>
      </c>
      <c r="Z9" s="37"/>
      <c r="AA9" s="10" t="s">
        <v>91</v>
      </c>
      <c r="AB9" s="37"/>
      <c r="AC9" s="10" t="s">
        <v>84</v>
      </c>
    </row>
    <row r="10" spans="1:29" ht="21" customHeight="1">
      <c r="A10" s="34"/>
      <c r="B10" s="34"/>
      <c r="C10" s="34"/>
      <c r="D10" s="39"/>
      <c r="E10" s="10" t="s">
        <v>136</v>
      </c>
      <c r="F10" s="38"/>
      <c r="G10" s="10" t="s">
        <v>216</v>
      </c>
      <c r="H10" s="37"/>
      <c r="I10" s="10" t="s">
        <v>92</v>
      </c>
      <c r="J10" s="37"/>
      <c r="K10" s="10" t="s">
        <v>93</v>
      </c>
      <c r="L10" s="37"/>
      <c r="M10" s="10" t="s">
        <v>94</v>
      </c>
      <c r="N10" s="38"/>
      <c r="O10" s="10" t="s">
        <v>145</v>
      </c>
      <c r="P10" s="9"/>
      <c r="Q10" s="10" t="s">
        <v>185</v>
      </c>
      <c r="R10" s="37"/>
      <c r="S10" s="10" t="s">
        <v>96</v>
      </c>
      <c r="T10" s="38"/>
      <c r="U10" s="10" t="s">
        <v>121</v>
      </c>
      <c r="V10" s="37"/>
      <c r="W10" s="10" t="s">
        <v>122</v>
      </c>
      <c r="X10" s="37"/>
      <c r="Y10" s="10" t="s">
        <v>121</v>
      </c>
      <c r="Z10" s="37"/>
      <c r="AA10" s="10" t="s">
        <v>97</v>
      </c>
      <c r="AB10" s="37"/>
      <c r="AC10" s="10" t="s">
        <v>90</v>
      </c>
    </row>
    <row r="11" spans="1:29" ht="21" customHeight="1">
      <c r="A11" s="34"/>
      <c r="B11" s="34"/>
      <c r="C11" s="34"/>
      <c r="D11" s="39"/>
      <c r="E11" s="423" t="s">
        <v>7</v>
      </c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3"/>
      <c r="X11" s="423"/>
      <c r="Y11" s="423"/>
      <c r="Z11" s="423"/>
      <c r="AA11" s="423"/>
      <c r="AB11" s="423"/>
      <c r="AC11" s="423"/>
    </row>
    <row r="12" spans="1:29" ht="21" customHeight="1">
      <c r="A12" s="12" t="s">
        <v>207</v>
      </c>
      <c r="B12" s="34"/>
      <c r="C12" s="34"/>
      <c r="D12" s="39"/>
      <c r="E12" s="188"/>
      <c r="F12" s="188"/>
      <c r="G12" s="188"/>
      <c r="H12" s="188"/>
      <c r="I12" s="188"/>
      <c r="J12" s="188"/>
      <c r="K12" s="18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</row>
    <row r="13" spans="1:29" ht="21" customHeight="1">
      <c r="A13" s="12" t="s">
        <v>160</v>
      </c>
      <c r="B13" s="12"/>
      <c r="C13" s="12"/>
      <c r="D13" s="39"/>
      <c r="E13" s="199">
        <v>5245411</v>
      </c>
      <c r="F13" s="199"/>
      <c r="G13" s="199">
        <v>44848154</v>
      </c>
      <c r="H13" s="199"/>
      <c r="I13" s="199">
        <v>2956803</v>
      </c>
      <c r="J13" s="199"/>
      <c r="K13" s="199">
        <v>55569532</v>
      </c>
      <c r="L13" s="200"/>
      <c r="M13" s="201">
        <v>-2639644</v>
      </c>
      <c r="N13" s="200"/>
      <c r="O13" s="201">
        <v>305144</v>
      </c>
      <c r="P13" s="202"/>
      <c r="Q13" s="201">
        <v>-2862259</v>
      </c>
      <c r="R13" s="200"/>
      <c r="S13" s="201">
        <v>-1235562</v>
      </c>
      <c r="T13" s="200"/>
      <c r="U13" s="199">
        <f>SUM(E13:S13)</f>
        <v>102187579</v>
      </c>
      <c r="V13" s="200"/>
      <c r="W13" s="199">
        <v>14874072</v>
      </c>
      <c r="X13" s="200"/>
      <c r="Y13" s="199">
        <f>SUM(U13:W13)</f>
        <v>117061651</v>
      </c>
      <c r="Z13" s="200"/>
      <c r="AA13" s="199">
        <v>1925041</v>
      </c>
      <c r="AB13" s="200"/>
      <c r="AC13" s="199">
        <f>Y13+AA13</f>
        <v>118986692</v>
      </c>
    </row>
    <row r="14" spans="1:29" ht="21" customHeight="1">
      <c r="A14" s="12"/>
      <c r="B14" s="12"/>
      <c r="C14" s="12"/>
      <c r="D14" s="39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3"/>
      <c r="Q14" s="28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</row>
    <row r="15" spans="1:29" ht="21" customHeight="1">
      <c r="A15" s="12" t="s">
        <v>98</v>
      </c>
      <c r="B15" s="12"/>
      <c r="C15" s="12"/>
      <c r="D15" s="204"/>
      <c r="E15" s="205"/>
      <c r="F15" s="206"/>
      <c r="G15" s="205"/>
      <c r="H15" s="206"/>
      <c r="I15" s="207"/>
      <c r="J15" s="206"/>
      <c r="K15" s="207"/>
      <c r="L15" s="206"/>
      <c r="M15" s="207"/>
      <c r="N15" s="208"/>
      <c r="O15" s="207"/>
      <c r="P15" s="203"/>
      <c r="Q15" s="28"/>
      <c r="R15" s="206"/>
      <c r="S15" s="207"/>
      <c r="T15" s="206"/>
      <c r="U15" s="205"/>
      <c r="V15" s="206"/>
      <c r="W15" s="207"/>
      <c r="X15" s="206"/>
      <c r="Y15" s="205"/>
      <c r="Z15" s="206"/>
      <c r="AA15" s="207"/>
      <c r="AB15" s="206"/>
      <c r="AC15" s="205"/>
    </row>
    <row r="16" spans="1:29" ht="21" customHeight="1">
      <c r="A16" s="83"/>
      <c r="B16" s="67" t="s">
        <v>139</v>
      </c>
      <c r="C16" s="67"/>
      <c r="D16" s="204"/>
      <c r="E16" s="207"/>
      <c r="F16" s="200"/>
      <c r="G16" s="207"/>
      <c r="H16" s="200"/>
      <c r="I16" s="207"/>
      <c r="J16" s="200"/>
      <c r="K16" s="209"/>
      <c r="L16" s="200"/>
      <c r="M16" s="209"/>
      <c r="N16" s="208"/>
      <c r="O16" s="207"/>
      <c r="P16" s="203"/>
      <c r="Q16" s="207"/>
      <c r="R16" s="200"/>
      <c r="S16" s="209"/>
      <c r="T16" s="200"/>
      <c r="U16" s="209"/>
      <c r="V16" s="200"/>
      <c r="W16" s="209"/>
      <c r="X16" s="200"/>
      <c r="Y16" s="209"/>
      <c r="Z16" s="200"/>
      <c r="AA16" s="209"/>
      <c r="AB16" s="200"/>
      <c r="AC16" s="209"/>
    </row>
    <row r="17" spans="1:29" ht="21" customHeight="1">
      <c r="A17" s="83"/>
      <c r="B17" s="34" t="s">
        <v>217</v>
      </c>
      <c r="C17" s="67"/>
      <c r="D17" s="39"/>
      <c r="E17" s="42">
        <v>369141</v>
      </c>
      <c r="F17" s="199"/>
      <c r="G17" s="42">
        <v>15483280</v>
      </c>
      <c r="H17" s="200"/>
      <c r="I17" s="42">
        <v>0</v>
      </c>
      <c r="J17" s="200"/>
      <c r="K17" s="42">
        <v>0</v>
      </c>
      <c r="L17" s="200"/>
      <c r="M17" s="42">
        <v>0</v>
      </c>
      <c r="N17" s="208"/>
      <c r="O17" s="42">
        <v>0</v>
      </c>
      <c r="P17" s="203"/>
      <c r="Q17" s="42">
        <v>0</v>
      </c>
      <c r="R17" s="200"/>
      <c r="S17" s="207">
        <v>0</v>
      </c>
      <c r="T17" s="200"/>
      <c r="U17" s="209">
        <f>SUM(E17:S17)</f>
        <v>15852421</v>
      </c>
      <c r="V17" s="200"/>
      <c r="W17" s="207">
        <v>0</v>
      </c>
      <c r="X17" s="200"/>
      <c r="Y17" s="224">
        <f>SUM(U17:W17)</f>
        <v>15852421</v>
      </c>
      <c r="Z17" s="200"/>
      <c r="AA17" s="207">
        <v>0</v>
      </c>
      <c r="AB17" s="200"/>
      <c r="AC17" s="209">
        <f>Y17+AA17</f>
        <v>15852421</v>
      </c>
    </row>
    <row r="18" spans="1:29" ht="21" customHeight="1">
      <c r="A18" s="83"/>
      <c r="B18" s="34" t="s">
        <v>99</v>
      </c>
      <c r="C18" s="34"/>
      <c r="D18" s="39"/>
      <c r="E18" s="210">
        <v>0</v>
      </c>
      <c r="F18" s="200"/>
      <c r="G18" s="210">
        <v>0</v>
      </c>
      <c r="H18" s="200"/>
      <c r="I18" s="210">
        <v>0</v>
      </c>
      <c r="J18" s="200"/>
      <c r="K18" s="211">
        <v>-6960236</v>
      </c>
      <c r="L18" s="200"/>
      <c r="M18" s="210">
        <v>0</v>
      </c>
      <c r="N18" s="206"/>
      <c r="O18" s="210">
        <v>0</v>
      </c>
      <c r="P18" s="203"/>
      <c r="Q18" s="210">
        <v>0</v>
      </c>
      <c r="R18" s="200"/>
      <c r="S18" s="210">
        <v>0</v>
      </c>
      <c r="T18" s="200"/>
      <c r="U18" s="211">
        <f>SUM(E18:S18)</f>
        <v>-6960236</v>
      </c>
      <c r="V18" s="200"/>
      <c r="W18" s="211">
        <v>0</v>
      </c>
      <c r="X18" s="200"/>
      <c r="Y18" s="211">
        <f>SUM(U18:W18)</f>
        <v>-6960236</v>
      </c>
      <c r="Z18" s="200"/>
      <c r="AA18" s="211">
        <v>-67078</v>
      </c>
      <c r="AB18" s="200"/>
      <c r="AC18" s="211">
        <f>Y18+AA18</f>
        <v>-7027314</v>
      </c>
    </row>
    <row r="19" spans="1:29" ht="21" customHeight="1">
      <c r="A19" s="83"/>
      <c r="B19" s="67" t="s">
        <v>186</v>
      </c>
      <c r="C19" s="13"/>
      <c r="D19" s="39"/>
      <c r="E19" s="208"/>
      <c r="F19" s="200"/>
      <c r="G19" s="208"/>
      <c r="H19" s="200"/>
      <c r="I19" s="208"/>
      <c r="J19" s="200"/>
      <c r="K19" s="212"/>
      <c r="L19" s="200"/>
      <c r="M19" s="208"/>
      <c r="N19" s="206"/>
      <c r="O19" s="208"/>
      <c r="P19" s="203"/>
      <c r="Q19" s="208"/>
      <c r="R19" s="200"/>
      <c r="S19" s="208"/>
      <c r="T19" s="200"/>
      <c r="U19" s="212"/>
      <c r="V19" s="200"/>
      <c r="W19" s="212"/>
      <c r="X19" s="200"/>
      <c r="Y19" s="212"/>
      <c r="Z19" s="200"/>
      <c r="AA19" s="212"/>
      <c r="AB19" s="200"/>
      <c r="AC19" s="212"/>
    </row>
    <row r="20" spans="1:29" ht="21" customHeight="1">
      <c r="A20" s="197"/>
      <c r="B20" s="40"/>
      <c r="C20" s="67" t="s">
        <v>206</v>
      </c>
      <c r="D20" s="204"/>
      <c r="E20" s="213">
        <f>SUM(E17:E18)</f>
        <v>369141</v>
      </c>
      <c r="F20" s="214"/>
      <c r="G20" s="213">
        <f>SUM(G17:G18)</f>
        <v>15483280</v>
      </c>
      <c r="H20" s="214"/>
      <c r="I20" s="213">
        <f>SUM(I17:I18)</f>
        <v>0</v>
      </c>
      <c r="J20" s="214"/>
      <c r="K20" s="215">
        <f>SUM(K17:K18)</f>
        <v>-6960236</v>
      </c>
      <c r="L20" s="214"/>
      <c r="M20" s="216">
        <f>SUM(M17:M18)</f>
        <v>0</v>
      </c>
      <c r="N20" s="214"/>
      <c r="O20" s="216">
        <f>SUM(O17:O18)</f>
        <v>0</v>
      </c>
      <c r="P20" s="214"/>
      <c r="Q20" s="216">
        <f>SUM(Q17:Q18)</f>
        <v>0</v>
      </c>
      <c r="R20" s="214"/>
      <c r="S20" s="216">
        <f>SUM(S17:S18)</f>
        <v>0</v>
      </c>
      <c r="T20" s="214"/>
      <c r="U20" s="215">
        <f>SUM(U17:U18)</f>
        <v>8892185</v>
      </c>
      <c r="V20" s="214"/>
      <c r="W20" s="215">
        <f>SUM(W17:W18)</f>
        <v>0</v>
      </c>
      <c r="X20" s="214"/>
      <c r="Y20" s="215">
        <f>SUM(Y17:Y18)</f>
        <v>8892185</v>
      </c>
      <c r="Z20" s="214"/>
      <c r="AA20" s="215">
        <f>SUM(AA17:AA18)</f>
        <v>-67078</v>
      </c>
      <c r="AB20" s="214"/>
      <c r="AC20" s="215">
        <f>SUM(AC17:AC18)</f>
        <v>8825107</v>
      </c>
    </row>
    <row r="21" spans="1:29" ht="21" customHeight="1">
      <c r="A21" s="12"/>
      <c r="B21" s="12"/>
      <c r="C21" s="12"/>
      <c r="D21" s="204"/>
      <c r="E21" s="200"/>
      <c r="F21" s="200"/>
      <c r="G21" s="200"/>
      <c r="H21" s="200"/>
      <c r="I21" s="217"/>
      <c r="J21" s="200"/>
      <c r="K21" s="217"/>
      <c r="L21" s="200"/>
      <c r="M21" s="200"/>
      <c r="N21" s="217"/>
      <c r="O21" s="217"/>
      <c r="P21" s="218"/>
      <c r="Q21" s="77"/>
      <c r="R21" s="200"/>
      <c r="S21" s="217"/>
      <c r="T21" s="200"/>
      <c r="U21" s="200"/>
      <c r="V21" s="200"/>
      <c r="W21" s="217"/>
      <c r="X21" s="200"/>
      <c r="Y21" s="200"/>
      <c r="Z21" s="200"/>
      <c r="AA21" s="217"/>
      <c r="AB21" s="200"/>
      <c r="AC21" s="200"/>
    </row>
    <row r="22" spans="1:29" ht="21" customHeight="1">
      <c r="A22" s="188"/>
      <c r="B22" s="219" t="s">
        <v>115</v>
      </c>
      <c r="C22" s="219"/>
      <c r="D22" s="39"/>
      <c r="E22" s="205"/>
      <c r="F22" s="206"/>
      <c r="G22" s="205"/>
      <c r="H22" s="206"/>
      <c r="I22" s="205"/>
      <c r="J22" s="206"/>
      <c r="K22" s="205"/>
      <c r="L22" s="206"/>
      <c r="M22" s="205"/>
      <c r="N22" s="206"/>
      <c r="O22" s="205"/>
      <c r="P22" s="77"/>
      <c r="Q22" s="220"/>
      <c r="R22" s="206"/>
      <c r="S22" s="205"/>
      <c r="T22" s="206"/>
      <c r="U22" s="205"/>
      <c r="V22" s="206"/>
      <c r="W22" s="205"/>
      <c r="X22" s="206"/>
      <c r="Y22" s="205"/>
      <c r="Z22" s="206"/>
      <c r="AA22" s="205"/>
      <c r="AB22" s="206"/>
      <c r="AC22" s="205"/>
    </row>
    <row r="23" spans="1:29" ht="21" customHeight="1">
      <c r="A23" s="188"/>
      <c r="B23" s="221" t="s">
        <v>187</v>
      </c>
      <c r="C23" s="219"/>
      <c r="D23" s="39"/>
      <c r="E23" s="205"/>
      <c r="F23" s="206"/>
      <c r="G23" s="205"/>
      <c r="H23" s="206"/>
      <c r="I23" s="222"/>
      <c r="J23" s="223"/>
      <c r="K23" s="222"/>
      <c r="L23" s="223"/>
      <c r="M23" s="222"/>
      <c r="N23" s="223"/>
      <c r="O23" s="222"/>
      <c r="P23" s="77"/>
      <c r="Q23" s="220"/>
      <c r="R23" s="206"/>
      <c r="S23" s="222"/>
      <c r="T23" s="206"/>
      <c r="U23" s="205"/>
      <c r="V23" s="206"/>
      <c r="W23" s="222"/>
      <c r="X23" s="206"/>
      <c r="Y23" s="205"/>
      <c r="Z23" s="206"/>
      <c r="AA23" s="205"/>
      <c r="AB23" s="206"/>
      <c r="AC23" s="205"/>
    </row>
    <row r="24" spans="1:29" ht="21" customHeight="1">
      <c r="A24" s="188"/>
      <c r="B24" s="221"/>
      <c r="C24" s="221" t="s">
        <v>188</v>
      </c>
      <c r="D24" s="39"/>
      <c r="E24" s="42">
        <v>0</v>
      </c>
      <c r="F24" s="224"/>
      <c r="G24" s="42">
        <v>0</v>
      </c>
      <c r="H24" s="224"/>
      <c r="I24" s="42">
        <v>0</v>
      </c>
      <c r="J24" s="224"/>
      <c r="K24" s="42">
        <v>0</v>
      </c>
      <c r="L24" s="224"/>
      <c r="M24" s="42">
        <v>0</v>
      </c>
      <c r="N24" s="224"/>
      <c r="O24" s="42">
        <v>0</v>
      </c>
      <c r="P24" s="199"/>
      <c r="Q24" s="212">
        <v>24932</v>
      </c>
      <c r="R24" s="224"/>
      <c r="S24" s="42">
        <v>0</v>
      </c>
      <c r="T24" s="206"/>
      <c r="U24" s="212">
        <f>SUM(E24:S24)</f>
        <v>24932</v>
      </c>
      <c r="V24" s="206"/>
      <c r="W24" s="42">
        <v>0</v>
      </c>
      <c r="X24" s="206"/>
      <c r="Y24" s="212">
        <f>SUM(U24:W24)</f>
        <v>24932</v>
      </c>
      <c r="Z24" s="206"/>
      <c r="AA24" s="212">
        <v>-38301</v>
      </c>
      <c r="AB24" s="206"/>
      <c r="AC24" s="212">
        <f>Y24+AA24</f>
        <v>-13369</v>
      </c>
    </row>
    <row r="25" spans="1:29" ht="21" customHeight="1">
      <c r="A25" s="188"/>
      <c r="B25" s="221" t="s">
        <v>198</v>
      </c>
      <c r="C25" s="221"/>
      <c r="D25" s="39"/>
      <c r="E25" s="42"/>
      <c r="F25" s="224"/>
      <c r="G25" s="42"/>
      <c r="H25" s="224"/>
      <c r="I25" s="42"/>
      <c r="J25" s="224"/>
      <c r="K25" s="42"/>
      <c r="L25" s="224"/>
      <c r="M25" s="42"/>
      <c r="N25" s="224"/>
      <c r="O25" s="42"/>
      <c r="P25" s="199"/>
      <c r="Q25" s="212"/>
      <c r="R25" s="224"/>
      <c r="S25" s="42"/>
      <c r="T25" s="206"/>
      <c r="U25" s="212"/>
      <c r="V25" s="206"/>
      <c r="W25" s="42"/>
      <c r="X25" s="206"/>
      <c r="Y25" s="212"/>
      <c r="Z25" s="206"/>
      <c r="AA25" s="212"/>
      <c r="AB25" s="206"/>
      <c r="AC25" s="212"/>
    </row>
    <row r="26" spans="1:29" ht="21" customHeight="1">
      <c r="A26" s="188"/>
      <c r="C26" s="221" t="s">
        <v>199</v>
      </c>
      <c r="D26" s="39"/>
      <c r="E26" s="42">
        <v>0</v>
      </c>
      <c r="F26" s="224"/>
      <c r="G26" s="42">
        <v>0</v>
      </c>
      <c r="H26" s="224"/>
      <c r="I26" s="42">
        <v>0</v>
      </c>
      <c r="J26" s="224"/>
      <c r="K26" s="42">
        <v>0</v>
      </c>
      <c r="L26" s="224"/>
      <c r="M26" s="42">
        <v>0</v>
      </c>
      <c r="N26" s="224"/>
      <c r="O26" s="42">
        <v>0</v>
      </c>
      <c r="P26" s="199"/>
      <c r="Q26" s="42">
        <v>0</v>
      </c>
      <c r="R26" s="224"/>
      <c r="S26" s="42">
        <v>0</v>
      </c>
      <c r="T26" s="206"/>
      <c r="U26" s="212">
        <f>SUM(E26:S26)</f>
        <v>0</v>
      </c>
      <c r="V26" s="206"/>
      <c r="W26" s="42">
        <v>0</v>
      </c>
      <c r="X26" s="206"/>
      <c r="Y26" s="212">
        <f>SUM(U26:W26)</f>
        <v>0</v>
      </c>
      <c r="Z26" s="206"/>
      <c r="AA26" s="212">
        <v>4339288</v>
      </c>
      <c r="AB26" s="206"/>
      <c r="AC26" s="212">
        <f>Y26+AA26</f>
        <v>4339288</v>
      </c>
    </row>
    <row r="27" spans="1:29" ht="21" customHeight="1">
      <c r="A27" s="227"/>
      <c r="B27" s="227" t="s">
        <v>116</v>
      </c>
      <c r="C27" s="228"/>
      <c r="D27" s="204"/>
      <c r="E27" s="229">
        <f>SUM(E24:E26)</f>
        <v>0</v>
      </c>
      <c r="F27" s="214" t="e">
        <f>SUM(#REF!)</f>
        <v>#REF!</v>
      </c>
      <c r="G27" s="229">
        <f>SUM(G24:G26)</f>
        <v>0</v>
      </c>
      <c r="H27" s="217" t="e">
        <f>SUM(#REF!)</f>
        <v>#REF!</v>
      </c>
      <c r="I27" s="229">
        <f>SUM(I24:I26)</f>
        <v>0</v>
      </c>
      <c r="J27" s="217" t="e">
        <f>SUM(#REF!)</f>
        <v>#REF!</v>
      </c>
      <c r="K27" s="229">
        <f>SUM(K24:K26)</f>
        <v>0</v>
      </c>
      <c r="L27" s="217" t="e">
        <f>SUM(#REF!)</f>
        <v>#REF!</v>
      </c>
      <c r="M27" s="229">
        <f>SUM(M24:M26)</f>
        <v>0</v>
      </c>
      <c r="N27" s="217" t="e">
        <f>SUM(#REF!)</f>
        <v>#REF!</v>
      </c>
      <c r="O27" s="229">
        <f>SUM(O24:O26)</f>
        <v>0</v>
      </c>
      <c r="P27" s="217" t="e">
        <f>SUM(#REF!)</f>
        <v>#REF!</v>
      </c>
      <c r="Q27" s="229">
        <f>SUM(Q24:Q26)</f>
        <v>24932</v>
      </c>
      <c r="R27" s="217" t="e">
        <f>SUM(#REF!)</f>
        <v>#REF!</v>
      </c>
      <c r="S27" s="229">
        <f>SUM(S24:S26)</f>
        <v>0</v>
      </c>
      <c r="T27" s="217" t="e">
        <f>SUM(#REF!)</f>
        <v>#REF!</v>
      </c>
      <c r="U27" s="229">
        <f>SUM(U24:U26)</f>
        <v>24932</v>
      </c>
      <c r="V27" s="202" t="e">
        <f>SUM(#REF!)</f>
        <v>#REF!</v>
      </c>
      <c r="W27" s="229">
        <f>SUM(W24:W26)</f>
        <v>0</v>
      </c>
      <c r="X27" s="217" t="e">
        <f>SUM(#REF!)</f>
        <v>#REF!</v>
      </c>
      <c r="Y27" s="229">
        <f>SUM(Y24:Y26)</f>
        <v>24932</v>
      </c>
      <c r="Z27" s="202" t="e">
        <f>SUM(#REF!)</f>
        <v>#REF!</v>
      </c>
      <c r="AA27" s="230">
        <f>SUM(AA24:AA26)</f>
        <v>4300987</v>
      </c>
      <c r="AB27" s="217" t="e">
        <f>SUM(#REF!)</f>
        <v>#REF!</v>
      </c>
      <c r="AC27" s="230">
        <f>SUM(AC24:AC26)</f>
        <v>4325919</v>
      </c>
    </row>
    <row r="28" spans="1:29" ht="21" customHeight="1">
      <c r="A28" s="221"/>
      <c r="B28" s="221"/>
      <c r="C28" s="221"/>
      <c r="D28" s="39"/>
      <c r="E28" s="208"/>
      <c r="F28" s="206"/>
      <c r="G28" s="208"/>
      <c r="H28" s="206"/>
      <c r="I28" s="208"/>
      <c r="J28" s="206"/>
      <c r="K28" s="208"/>
      <c r="L28" s="206"/>
      <c r="M28" s="208"/>
      <c r="N28" s="208"/>
      <c r="O28" s="208"/>
      <c r="P28" s="203"/>
      <c r="Q28" s="208"/>
      <c r="R28" s="206"/>
      <c r="S28" s="208"/>
      <c r="T28" s="206"/>
      <c r="U28" s="208"/>
      <c r="V28" s="206"/>
      <c r="W28" s="206"/>
      <c r="X28" s="206"/>
      <c r="Y28" s="206"/>
      <c r="Z28" s="206"/>
      <c r="AA28" s="206"/>
      <c r="AB28" s="206"/>
      <c r="AC28" s="206"/>
    </row>
    <row r="29" spans="1:29" ht="21" customHeight="1">
      <c r="A29" s="231" t="s">
        <v>218</v>
      </c>
      <c r="B29" s="228"/>
      <c r="C29" s="228"/>
      <c r="D29" s="39"/>
    </row>
    <row r="30" spans="1:29" ht="21" customHeight="1">
      <c r="A30" s="231"/>
      <c r="B30" s="231" t="s">
        <v>219</v>
      </c>
      <c r="C30" s="228"/>
      <c r="D30" s="39"/>
      <c r="E30" s="213">
        <f>E20+E27</f>
        <v>369141</v>
      </c>
      <c r="F30" s="206"/>
      <c r="G30" s="213">
        <f>G20+G27</f>
        <v>15483280</v>
      </c>
      <c r="H30" s="206"/>
      <c r="I30" s="213">
        <f>I20+I27</f>
        <v>0</v>
      </c>
      <c r="J30" s="206"/>
      <c r="K30" s="232">
        <f>K20+K27</f>
        <v>-6960236</v>
      </c>
      <c r="L30" s="206"/>
      <c r="M30" s="213">
        <f>M20+M27</f>
        <v>0</v>
      </c>
      <c r="N30" s="208"/>
      <c r="O30" s="213">
        <f>O20+O27</f>
        <v>0</v>
      </c>
      <c r="P30" s="203"/>
      <c r="Q30" s="213">
        <f>Q20+Q27</f>
        <v>24932</v>
      </c>
      <c r="R30" s="206"/>
      <c r="S30" s="213">
        <f>S20+S27</f>
        <v>0</v>
      </c>
      <c r="T30" s="206"/>
      <c r="U30" s="215">
        <f>SUM(E30:S30)</f>
        <v>8917117</v>
      </c>
      <c r="V30" s="206"/>
      <c r="W30" s="213">
        <f>W20+W27</f>
        <v>0</v>
      </c>
      <c r="X30" s="206"/>
      <c r="Y30" s="215">
        <f>SUM(U30:W30)</f>
        <v>8917117</v>
      </c>
      <c r="Z30" s="206"/>
      <c r="AA30" s="215">
        <f>AA20+AA27</f>
        <v>4233909</v>
      </c>
      <c r="AB30" s="206"/>
      <c r="AC30" s="215">
        <f>Y30+AA30</f>
        <v>13151026</v>
      </c>
    </row>
    <row r="31" spans="1:29" ht="21" customHeight="1">
      <c r="A31" s="233"/>
      <c r="B31" s="233"/>
      <c r="C31" s="233"/>
      <c r="D31" s="39"/>
      <c r="E31" s="205"/>
      <c r="F31" s="206"/>
      <c r="G31" s="205"/>
      <c r="H31" s="206"/>
      <c r="I31" s="207"/>
      <c r="J31" s="206"/>
      <c r="K31" s="207"/>
      <c r="L31" s="206"/>
      <c r="M31" s="207"/>
      <c r="N31" s="208"/>
      <c r="O31" s="207"/>
      <c r="P31" s="203"/>
      <c r="Q31" s="207"/>
      <c r="R31" s="206"/>
      <c r="S31" s="207"/>
      <c r="T31" s="206"/>
      <c r="U31" s="205"/>
      <c r="V31" s="206"/>
      <c r="W31" s="207"/>
      <c r="X31" s="206"/>
      <c r="Y31" s="205"/>
      <c r="Z31" s="206"/>
      <c r="AA31" s="207"/>
      <c r="AB31" s="206"/>
      <c r="AC31" s="205"/>
    </row>
    <row r="32" spans="1:29" ht="21" customHeight="1">
      <c r="A32" s="12" t="s">
        <v>251</v>
      </c>
      <c r="B32" s="12"/>
      <c r="C32" s="12"/>
      <c r="D32" s="39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3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</row>
    <row r="33" spans="1:29" ht="21" customHeight="1">
      <c r="A33" s="68"/>
      <c r="B33" s="34" t="s">
        <v>100</v>
      </c>
      <c r="C33" s="34"/>
      <c r="D33" s="39"/>
      <c r="E33" s="42">
        <v>0</v>
      </c>
      <c r="F33" s="199"/>
      <c r="G33" s="42">
        <v>0</v>
      </c>
      <c r="H33" s="200"/>
      <c r="I33" s="42">
        <v>0</v>
      </c>
      <c r="J33" s="200"/>
      <c r="K33" s="42">
        <v>24110685</v>
      </c>
      <c r="L33" s="200"/>
      <c r="M33" s="42">
        <v>0</v>
      </c>
      <c r="N33" s="208"/>
      <c r="O33" s="42">
        <v>0</v>
      </c>
      <c r="P33" s="203"/>
      <c r="Q33" s="42">
        <v>0</v>
      </c>
      <c r="R33" s="200"/>
      <c r="S33" s="207">
        <v>0</v>
      </c>
      <c r="T33" s="200"/>
      <c r="U33" s="209">
        <f>SUM(E33:S33)</f>
        <v>24110685</v>
      </c>
      <c r="V33" s="200"/>
      <c r="W33" s="207">
        <v>0</v>
      </c>
      <c r="X33" s="200"/>
      <c r="Y33" s="209">
        <f>SUM(U33:W33)</f>
        <v>24110685</v>
      </c>
      <c r="Z33" s="200"/>
      <c r="AA33" s="234">
        <v>-10768</v>
      </c>
      <c r="AB33" s="200"/>
      <c r="AC33" s="209">
        <f>Y33+AA33</f>
        <v>24099917</v>
      </c>
    </row>
    <row r="34" spans="1:29" ht="21" customHeight="1">
      <c r="A34" s="68"/>
      <c r="B34" s="34" t="s">
        <v>252</v>
      </c>
      <c r="C34" s="34"/>
      <c r="D34" s="39"/>
      <c r="E34" s="42">
        <v>0</v>
      </c>
      <c r="F34" s="200"/>
      <c r="G34" s="42">
        <v>0</v>
      </c>
      <c r="H34" s="200"/>
      <c r="I34" s="42">
        <v>0</v>
      </c>
      <c r="J34" s="200"/>
      <c r="K34" s="211">
        <v>-122</v>
      </c>
      <c r="L34" s="200"/>
      <c r="M34" s="226">
        <v>-4462204</v>
      </c>
      <c r="N34" s="200"/>
      <c r="O34" s="211">
        <v>-663915</v>
      </c>
      <c r="P34" s="203"/>
      <c r="Q34" s="42">
        <v>0</v>
      </c>
      <c r="R34" s="200"/>
      <c r="S34" s="42">
        <v>0</v>
      </c>
      <c r="T34" s="200"/>
      <c r="U34" s="226">
        <f>SUM(E34:S34)</f>
        <v>-5126241</v>
      </c>
      <c r="V34" s="200"/>
      <c r="W34" s="42">
        <v>0</v>
      </c>
      <c r="X34" s="200"/>
      <c r="Y34" s="226">
        <f>SUM(U34:W34)</f>
        <v>-5126241</v>
      </c>
      <c r="Z34" s="200"/>
      <c r="AA34" s="226">
        <v>-293827</v>
      </c>
      <c r="AB34" s="200"/>
      <c r="AC34" s="226">
        <f>Y34+AA34</f>
        <v>-5420068</v>
      </c>
    </row>
    <row r="35" spans="1:29" ht="21" customHeight="1">
      <c r="A35" s="12" t="s">
        <v>253</v>
      </c>
      <c r="B35" s="12"/>
      <c r="C35" s="12"/>
      <c r="D35" s="204"/>
      <c r="E35" s="235">
        <f>SUM(E33:E34)</f>
        <v>0</v>
      </c>
      <c r="F35" s="217"/>
      <c r="G35" s="235">
        <f>SUM(G33:G34)</f>
        <v>0</v>
      </c>
      <c r="H35" s="217"/>
      <c r="I35" s="235">
        <f>SUM(I33:I34)</f>
        <v>0</v>
      </c>
      <c r="J35" s="217"/>
      <c r="K35" s="230">
        <f>SUM(K33:K34)</f>
        <v>24110563</v>
      </c>
      <c r="L35" s="202"/>
      <c r="M35" s="236">
        <f>SUM(M33:M34)</f>
        <v>-4462204</v>
      </c>
      <c r="N35" s="202"/>
      <c r="O35" s="236">
        <f>SUM(O33:O34)</f>
        <v>-663915</v>
      </c>
      <c r="P35" s="217"/>
      <c r="Q35" s="235">
        <f>SUM(Q33:Q34)</f>
        <v>0</v>
      </c>
      <c r="R35" s="217"/>
      <c r="S35" s="235">
        <f>SUM(S33:S34)</f>
        <v>0</v>
      </c>
      <c r="T35" s="217"/>
      <c r="U35" s="236">
        <f>SUM(U33:U34)</f>
        <v>18984444</v>
      </c>
      <c r="V35" s="202"/>
      <c r="W35" s="229">
        <f>SUM(W33:W34)</f>
        <v>0</v>
      </c>
      <c r="X35" s="202"/>
      <c r="Y35" s="236">
        <f>SUM(Y33:Y34)</f>
        <v>18984444</v>
      </c>
      <c r="Z35" s="202"/>
      <c r="AA35" s="236">
        <f>SUM(AA33:AA34)</f>
        <v>-304595</v>
      </c>
      <c r="AB35" s="202"/>
      <c r="AC35" s="236">
        <f>SUM(AC33:AC34)</f>
        <v>18679849</v>
      </c>
    </row>
    <row r="36" spans="1:29" ht="21" customHeight="1">
      <c r="A36" s="12"/>
      <c r="B36" s="12"/>
      <c r="C36" s="12"/>
      <c r="D36" s="39"/>
      <c r="E36" s="212"/>
      <c r="F36" s="206"/>
      <c r="G36" s="208"/>
      <c r="H36" s="206"/>
      <c r="I36" s="208"/>
      <c r="J36" s="206"/>
      <c r="K36" s="234"/>
      <c r="L36" s="206"/>
      <c r="M36" s="206"/>
      <c r="N36" s="208"/>
      <c r="O36" s="208"/>
      <c r="P36" s="203"/>
      <c r="Q36" s="208"/>
      <c r="R36" s="206"/>
      <c r="S36" s="208"/>
      <c r="T36" s="206"/>
      <c r="U36" s="237"/>
      <c r="V36" s="237"/>
      <c r="W36" s="237"/>
      <c r="X36" s="238"/>
      <c r="Y36" s="238"/>
      <c r="Z36" s="237"/>
      <c r="AA36" s="237"/>
      <c r="AB36" s="238"/>
      <c r="AC36" s="238"/>
    </row>
    <row r="37" spans="1:29" ht="21" customHeight="1">
      <c r="A37" s="34" t="s">
        <v>127</v>
      </c>
      <c r="B37" s="12"/>
      <c r="C37" s="12"/>
      <c r="D37" s="39"/>
      <c r="E37" s="212">
        <v>0</v>
      </c>
      <c r="F37" s="206"/>
      <c r="G37" s="212">
        <v>0</v>
      </c>
      <c r="H37" s="206"/>
      <c r="I37" s="212">
        <v>0</v>
      </c>
      <c r="J37" s="206"/>
      <c r="K37" s="234">
        <v>-785342</v>
      </c>
      <c r="L37" s="206"/>
      <c r="M37" s="212">
        <v>0</v>
      </c>
      <c r="N37" s="208"/>
      <c r="O37" s="212">
        <v>0</v>
      </c>
      <c r="P37" s="203"/>
      <c r="Q37" s="208">
        <v>0</v>
      </c>
      <c r="R37" s="206"/>
      <c r="S37" s="208">
        <v>0</v>
      </c>
      <c r="T37" s="206"/>
      <c r="U37" s="203">
        <f>SUM(E37:S37)</f>
        <v>-785342</v>
      </c>
      <c r="V37" s="237"/>
      <c r="W37" s="42">
        <v>0</v>
      </c>
      <c r="X37" s="238"/>
      <c r="Y37" s="203">
        <f>SUM(U37:W37)</f>
        <v>-785342</v>
      </c>
      <c r="Z37" s="237"/>
      <c r="AA37" s="42">
        <v>0</v>
      </c>
      <c r="AB37" s="238"/>
      <c r="AC37" s="203">
        <f>Y37+AA37</f>
        <v>-785342</v>
      </c>
    </row>
    <row r="38" spans="1:29" ht="21" customHeight="1">
      <c r="A38" s="34" t="s">
        <v>163</v>
      </c>
      <c r="B38" s="34"/>
      <c r="C38" s="34"/>
      <c r="D38" s="39"/>
      <c r="E38" s="210">
        <v>0</v>
      </c>
      <c r="F38" s="206"/>
      <c r="G38" s="210">
        <v>0</v>
      </c>
      <c r="H38" s="206"/>
      <c r="I38" s="211">
        <v>180868</v>
      </c>
      <c r="J38" s="206"/>
      <c r="K38" s="226">
        <v>-180868</v>
      </c>
      <c r="L38" s="206"/>
      <c r="M38" s="210">
        <v>0</v>
      </c>
      <c r="N38" s="208"/>
      <c r="O38" s="210">
        <v>0</v>
      </c>
      <c r="P38" s="203"/>
      <c r="Q38" s="210">
        <v>0</v>
      </c>
      <c r="R38" s="206"/>
      <c r="S38" s="210">
        <v>0</v>
      </c>
      <c r="T38" s="206"/>
      <c r="U38" s="225">
        <f>SUM(E38:S38)</f>
        <v>0</v>
      </c>
      <c r="V38" s="206"/>
      <c r="W38" s="210">
        <v>0</v>
      </c>
      <c r="X38" s="206"/>
      <c r="Y38" s="225">
        <f>SUM(U38:W38)</f>
        <v>0</v>
      </c>
      <c r="Z38" s="206"/>
      <c r="AA38" s="210">
        <v>0</v>
      </c>
      <c r="AB38" s="206"/>
      <c r="AC38" s="225">
        <f>Y38+AA38</f>
        <v>0</v>
      </c>
    </row>
    <row r="39" spans="1:29" ht="15" customHeight="1">
      <c r="A39" s="41"/>
      <c r="B39" s="41"/>
      <c r="C39" s="41"/>
      <c r="D39" s="39"/>
      <c r="E39" s="208"/>
      <c r="F39" s="206"/>
      <c r="G39" s="208"/>
      <c r="H39" s="206"/>
      <c r="I39" s="208"/>
      <c r="J39" s="206"/>
      <c r="K39" s="208"/>
      <c r="L39" s="206"/>
      <c r="M39" s="208"/>
      <c r="N39" s="208"/>
      <c r="O39" s="208"/>
      <c r="P39" s="203"/>
      <c r="Q39" s="208"/>
      <c r="R39" s="206"/>
      <c r="S39" s="208"/>
      <c r="T39" s="206"/>
      <c r="U39" s="208"/>
      <c r="V39" s="206"/>
      <c r="W39" s="206"/>
      <c r="X39" s="206"/>
      <c r="Y39" s="206"/>
      <c r="Z39" s="206"/>
      <c r="AA39" s="206"/>
      <c r="AB39" s="206"/>
      <c r="AC39" s="206"/>
    </row>
    <row r="40" spans="1:29" ht="27" customHeight="1" thickBot="1">
      <c r="A40" s="12" t="s">
        <v>208</v>
      </c>
      <c r="B40" s="12"/>
      <c r="C40" s="12"/>
      <c r="D40" s="39"/>
      <c r="E40" s="239">
        <f>+E13+E30+E35+E38+E37</f>
        <v>5614552</v>
      </c>
      <c r="F40" s="224"/>
      <c r="G40" s="239">
        <f>+G13+G30+G35+G38+G37</f>
        <v>60331434</v>
      </c>
      <c r="H40" s="224"/>
      <c r="I40" s="239">
        <f>+I13+I30+I35+I38+I37</f>
        <v>3137671</v>
      </c>
      <c r="J40" s="224"/>
      <c r="K40" s="239">
        <f>+K13+K30+K35+K38+K37</f>
        <v>71753649</v>
      </c>
      <c r="L40" s="206"/>
      <c r="M40" s="92">
        <f>+M13+M30+M35+M38+M37</f>
        <v>-7101848</v>
      </c>
      <c r="N40" s="208"/>
      <c r="O40" s="92">
        <f>+O13+O30+O35+O38+O37</f>
        <v>-358771</v>
      </c>
      <c r="P40" s="203"/>
      <c r="Q40" s="92">
        <f>+Q13+Q30+Q35+Q38+Q37</f>
        <v>-2837327</v>
      </c>
      <c r="R40" s="206"/>
      <c r="S40" s="92">
        <f>+S13+S30+S35+S38+S37</f>
        <v>-1235562</v>
      </c>
      <c r="T40" s="206"/>
      <c r="U40" s="239">
        <f>+U13+U30+U35+U38+U37</f>
        <v>129303798</v>
      </c>
      <c r="V40" s="224"/>
      <c r="W40" s="239">
        <f>+W13+W30+W35+W38+W37</f>
        <v>14874072</v>
      </c>
      <c r="X40" s="224"/>
      <c r="Y40" s="239">
        <f>+Y13+Y30+Y35+Y38+Y37</f>
        <v>144177870</v>
      </c>
      <c r="Z40" s="224"/>
      <c r="AA40" s="239">
        <f>+AA13+AA30+AA35+AA38+AA37</f>
        <v>5854355</v>
      </c>
      <c r="AB40" s="224"/>
      <c r="AC40" s="239">
        <f>+AC13+AC30+AC35+AC38+AC37</f>
        <v>150032225</v>
      </c>
    </row>
    <row r="41" spans="1:29" ht="21" customHeight="1" thickTop="1"/>
    <row r="42" spans="1:29" ht="21" customHeight="1">
      <c r="A42" s="425" t="s">
        <v>0</v>
      </c>
      <c r="B42" s="425"/>
      <c r="C42" s="425"/>
      <c r="D42" s="425"/>
      <c r="E42" s="425"/>
      <c r="F42" s="425"/>
      <c r="G42" s="425"/>
      <c r="H42" s="188"/>
      <c r="I42" s="189"/>
      <c r="J42" s="188"/>
      <c r="K42" s="189"/>
      <c r="L42" s="188"/>
      <c r="M42" s="189"/>
      <c r="N42" s="188"/>
      <c r="O42" s="189"/>
      <c r="P42" s="190"/>
      <c r="Q42" s="191"/>
      <c r="R42" s="188"/>
      <c r="S42" s="189"/>
      <c r="T42" s="188"/>
      <c r="U42" s="189"/>
      <c r="V42" s="188"/>
      <c r="W42" s="189"/>
      <c r="X42" s="188"/>
      <c r="Y42" s="189"/>
      <c r="Z42" s="188"/>
      <c r="AA42" s="189"/>
      <c r="AB42" s="188"/>
      <c r="AC42" s="189"/>
    </row>
    <row r="43" spans="1:29" ht="21" customHeight="1">
      <c r="A43" s="425" t="s">
        <v>101</v>
      </c>
      <c r="B43" s="425"/>
      <c r="C43" s="425"/>
      <c r="D43" s="425"/>
      <c r="E43" s="425"/>
      <c r="F43" s="425"/>
      <c r="G43" s="425"/>
      <c r="H43" s="188"/>
      <c r="I43" s="189"/>
      <c r="J43" s="188"/>
      <c r="K43" s="189"/>
      <c r="L43" s="188"/>
      <c r="M43" s="189"/>
      <c r="N43" s="188"/>
      <c r="O43" s="189"/>
      <c r="P43" s="190"/>
      <c r="Q43" s="191"/>
      <c r="R43" s="188"/>
      <c r="S43" s="189"/>
      <c r="T43" s="188"/>
      <c r="U43" s="189"/>
      <c r="V43" s="188"/>
      <c r="W43" s="189"/>
      <c r="X43" s="188"/>
      <c r="Y43" s="189"/>
      <c r="Z43" s="188"/>
      <c r="AA43" s="189"/>
      <c r="AB43" s="188"/>
      <c r="AC43" s="189"/>
    </row>
    <row r="44" spans="1:29" ht="21" customHeight="1">
      <c r="A44" s="193"/>
      <c r="B44" s="193"/>
      <c r="C44" s="193"/>
      <c r="D44" s="194"/>
      <c r="E44" s="426" t="s">
        <v>2</v>
      </c>
      <c r="F44" s="426"/>
      <c r="G44" s="426"/>
      <c r="H44" s="426"/>
      <c r="I44" s="426"/>
      <c r="J44" s="426"/>
      <c r="K44" s="426"/>
      <c r="L44" s="426"/>
      <c r="M44" s="426"/>
      <c r="N44" s="426"/>
      <c r="O44" s="426"/>
      <c r="P44" s="426"/>
      <c r="Q44" s="426"/>
      <c r="R44" s="426"/>
      <c r="S44" s="426"/>
      <c r="T44" s="426"/>
      <c r="U44" s="426"/>
      <c r="V44" s="426"/>
      <c r="W44" s="426"/>
      <c r="X44" s="426"/>
      <c r="Y44" s="426"/>
      <c r="Z44" s="426"/>
      <c r="AA44" s="426"/>
      <c r="AB44" s="426"/>
      <c r="AC44" s="426"/>
    </row>
    <row r="45" spans="1:29" ht="21" customHeight="1">
      <c r="A45" s="34"/>
      <c r="B45" s="34"/>
      <c r="C45" s="34"/>
      <c r="D45" s="34"/>
      <c r="E45" s="83"/>
      <c r="F45" s="357"/>
      <c r="G45" s="37"/>
      <c r="H45" s="37"/>
      <c r="I45" s="427" t="s">
        <v>49</v>
      </c>
      <c r="J45" s="427"/>
      <c r="K45" s="427"/>
      <c r="L45" s="38"/>
      <c r="M45" s="427" t="s">
        <v>81</v>
      </c>
      <c r="N45" s="427"/>
      <c r="O45" s="427"/>
      <c r="P45" s="427"/>
      <c r="Q45" s="427"/>
      <c r="R45" s="427"/>
      <c r="S45" s="427"/>
      <c r="T45" s="196"/>
      <c r="U45" s="196"/>
      <c r="V45" s="357"/>
      <c r="W45" s="197"/>
      <c r="X45" s="38"/>
      <c r="Y45" s="197"/>
      <c r="Z45" s="357"/>
      <c r="AA45" s="197"/>
      <c r="AB45" s="38"/>
      <c r="AC45" s="197"/>
    </row>
    <row r="46" spans="1:29" ht="21" customHeight="1">
      <c r="A46" s="34"/>
      <c r="B46" s="34"/>
      <c r="C46" s="34"/>
      <c r="D46" s="34"/>
      <c r="E46" s="83"/>
      <c r="F46" s="357"/>
      <c r="G46" s="37"/>
      <c r="H46" s="37"/>
      <c r="I46" s="37"/>
      <c r="J46" s="37"/>
      <c r="K46" s="37"/>
      <c r="L46" s="38"/>
      <c r="M46" s="10"/>
      <c r="N46" s="37"/>
      <c r="O46" s="9" t="s">
        <v>165</v>
      </c>
      <c r="P46" s="38"/>
      <c r="Q46" s="37"/>
      <c r="R46" s="37"/>
      <c r="S46" s="37"/>
      <c r="T46" s="196"/>
      <c r="U46" s="196"/>
      <c r="V46" s="357"/>
      <c r="W46" s="10"/>
      <c r="X46" s="38"/>
      <c r="Y46" s="197"/>
      <c r="Z46" s="357"/>
      <c r="AB46" s="38"/>
      <c r="AC46" s="197"/>
    </row>
    <row r="47" spans="1:29" ht="21" customHeight="1">
      <c r="A47" s="34"/>
      <c r="B47" s="34"/>
      <c r="C47" s="34"/>
      <c r="D47" s="34"/>
      <c r="E47" s="83"/>
      <c r="F47" s="357"/>
      <c r="G47" s="37"/>
      <c r="H47" s="37"/>
      <c r="I47" s="37"/>
      <c r="J47" s="37"/>
      <c r="K47" s="37"/>
      <c r="L47" s="38"/>
      <c r="M47" s="10"/>
      <c r="N47" s="37"/>
      <c r="O47" s="9" t="s">
        <v>177</v>
      </c>
      <c r="P47" s="38"/>
      <c r="Q47" s="37"/>
      <c r="R47" s="37"/>
      <c r="S47" s="37"/>
      <c r="T47" s="196"/>
      <c r="U47" s="196"/>
      <c r="V47" s="357"/>
      <c r="W47" s="10"/>
      <c r="X47" s="38"/>
      <c r="Y47" s="197"/>
      <c r="Z47" s="357"/>
      <c r="AA47" s="10"/>
      <c r="AB47" s="38"/>
      <c r="AC47" s="197"/>
    </row>
    <row r="48" spans="1:29" ht="21" customHeight="1">
      <c r="A48" s="34"/>
      <c r="B48" s="34"/>
      <c r="C48" s="34"/>
      <c r="D48" s="34"/>
      <c r="E48" s="83"/>
      <c r="F48" s="357"/>
      <c r="G48" s="37"/>
      <c r="H48" s="37"/>
      <c r="I48" s="37"/>
      <c r="J48" s="37"/>
      <c r="K48" s="37"/>
      <c r="L48" s="38"/>
      <c r="M48" s="10"/>
      <c r="N48" s="37"/>
      <c r="O48" s="9" t="s">
        <v>178</v>
      </c>
      <c r="P48" s="38"/>
      <c r="Q48" s="37" t="s">
        <v>179</v>
      </c>
      <c r="R48" s="37"/>
      <c r="S48" s="37"/>
      <c r="T48" s="196"/>
      <c r="U48" s="196"/>
      <c r="V48" s="357"/>
      <c r="W48" s="10"/>
      <c r="X48" s="38"/>
      <c r="Y48" s="197"/>
      <c r="Z48" s="357"/>
      <c r="AA48" s="10" t="s">
        <v>82</v>
      </c>
      <c r="AB48" s="38"/>
      <c r="AC48" s="197"/>
    </row>
    <row r="49" spans="1:29" ht="21" customHeight="1">
      <c r="A49" s="34"/>
      <c r="B49" s="34"/>
      <c r="C49" s="34"/>
      <c r="D49" s="10"/>
      <c r="E49" s="10" t="s">
        <v>43</v>
      </c>
      <c r="F49" s="38"/>
      <c r="G49" s="10"/>
      <c r="H49" s="37"/>
      <c r="I49" s="10"/>
      <c r="J49" s="38"/>
      <c r="K49" s="10"/>
      <c r="L49" s="37"/>
      <c r="M49" s="10" t="s">
        <v>180</v>
      </c>
      <c r="N49" s="37"/>
      <c r="O49" s="10" t="s">
        <v>181</v>
      </c>
      <c r="P49" s="9"/>
      <c r="Q49" s="37" t="s">
        <v>182</v>
      </c>
      <c r="R49" s="38"/>
      <c r="S49" s="10" t="s">
        <v>83</v>
      </c>
      <c r="T49" s="38"/>
      <c r="U49" s="10" t="s">
        <v>84</v>
      </c>
      <c r="V49" s="37"/>
      <c r="W49" s="10" t="s">
        <v>119</v>
      </c>
      <c r="X49" s="37"/>
      <c r="Y49" s="83"/>
      <c r="Z49" s="37"/>
      <c r="AA49" s="10" t="s">
        <v>85</v>
      </c>
      <c r="AB49" s="37"/>
      <c r="AC49" s="83"/>
    </row>
    <row r="50" spans="1:29" ht="21" customHeight="1">
      <c r="A50" s="34"/>
      <c r="B50" s="34"/>
      <c r="C50" s="34"/>
      <c r="D50" s="10"/>
      <c r="E50" s="10" t="s">
        <v>135</v>
      </c>
      <c r="F50" s="38"/>
      <c r="G50" s="10" t="s">
        <v>86</v>
      </c>
      <c r="H50" s="37"/>
      <c r="I50" s="10" t="s">
        <v>87</v>
      </c>
      <c r="J50" s="37"/>
      <c r="K50" s="10" t="s">
        <v>88</v>
      </c>
      <c r="L50" s="37"/>
      <c r="M50" s="10" t="s">
        <v>183</v>
      </c>
      <c r="N50" s="37"/>
      <c r="O50" s="10" t="s">
        <v>95</v>
      </c>
      <c r="P50" s="9"/>
      <c r="Q50" s="10" t="s">
        <v>184</v>
      </c>
      <c r="R50" s="37"/>
      <c r="S50" s="10" t="s">
        <v>89</v>
      </c>
      <c r="T50" s="38"/>
      <c r="U50" s="10" t="s">
        <v>90</v>
      </c>
      <c r="V50" s="37"/>
      <c r="W50" s="10" t="s">
        <v>120</v>
      </c>
      <c r="X50" s="37"/>
      <c r="Y50" s="10" t="s">
        <v>104</v>
      </c>
      <c r="Z50" s="37"/>
      <c r="AA50" s="10" t="s">
        <v>91</v>
      </c>
      <c r="AB50" s="37"/>
      <c r="AC50" s="10" t="s">
        <v>84</v>
      </c>
    </row>
    <row r="51" spans="1:29" ht="21" customHeight="1">
      <c r="A51" s="34"/>
      <c r="B51" s="34"/>
      <c r="C51" s="34"/>
      <c r="D51" s="356" t="s">
        <v>6</v>
      </c>
      <c r="E51" s="10" t="s">
        <v>136</v>
      </c>
      <c r="F51" s="38"/>
      <c r="G51" s="10" t="s">
        <v>216</v>
      </c>
      <c r="H51" s="37"/>
      <c r="I51" s="10" t="s">
        <v>92</v>
      </c>
      <c r="J51" s="37"/>
      <c r="K51" s="10" t="s">
        <v>93</v>
      </c>
      <c r="L51" s="37"/>
      <c r="M51" s="10" t="s">
        <v>94</v>
      </c>
      <c r="N51" s="38"/>
      <c r="O51" s="10" t="s">
        <v>145</v>
      </c>
      <c r="P51" s="9"/>
      <c r="Q51" s="10" t="s">
        <v>185</v>
      </c>
      <c r="R51" s="37"/>
      <c r="S51" s="10" t="s">
        <v>96</v>
      </c>
      <c r="T51" s="38"/>
      <c r="U51" s="10" t="s">
        <v>121</v>
      </c>
      <c r="V51" s="37"/>
      <c r="W51" s="10" t="s">
        <v>122</v>
      </c>
      <c r="X51" s="37"/>
      <c r="Y51" s="10" t="s">
        <v>121</v>
      </c>
      <c r="Z51" s="37"/>
      <c r="AA51" s="10" t="s">
        <v>97</v>
      </c>
      <c r="AB51" s="37"/>
      <c r="AC51" s="10" t="s">
        <v>90</v>
      </c>
    </row>
    <row r="52" spans="1:29" ht="21" customHeight="1">
      <c r="A52" s="34"/>
      <c r="B52" s="34"/>
      <c r="C52" s="34"/>
      <c r="D52" s="356"/>
      <c r="E52" s="423" t="s">
        <v>7</v>
      </c>
      <c r="F52" s="423"/>
      <c r="G52" s="423"/>
      <c r="H52" s="423"/>
      <c r="I52" s="423"/>
      <c r="J52" s="423"/>
      <c r="K52" s="423"/>
      <c r="L52" s="423"/>
      <c r="M52" s="423"/>
      <c r="N52" s="423"/>
      <c r="O52" s="423"/>
      <c r="P52" s="423"/>
      <c r="Q52" s="423"/>
      <c r="R52" s="423"/>
      <c r="S52" s="423"/>
      <c r="T52" s="423"/>
      <c r="U52" s="423"/>
      <c r="V52" s="423"/>
      <c r="W52" s="423"/>
      <c r="X52" s="423"/>
      <c r="Y52" s="423"/>
      <c r="Z52" s="423"/>
      <c r="AA52" s="423"/>
      <c r="AB52" s="423"/>
      <c r="AC52" s="423"/>
    </row>
    <row r="53" spans="1:29" ht="21" customHeight="1">
      <c r="A53" s="12" t="s">
        <v>235</v>
      </c>
      <c r="B53" s="34"/>
      <c r="C53" s="34"/>
      <c r="D53" s="356"/>
      <c r="E53" s="188"/>
      <c r="F53" s="188"/>
      <c r="G53" s="188"/>
      <c r="H53" s="188"/>
      <c r="I53" s="188"/>
      <c r="J53" s="188"/>
      <c r="K53" s="18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</row>
    <row r="54" spans="1:29" ht="21" customHeight="1">
      <c r="A54" s="12" t="s">
        <v>236</v>
      </c>
      <c r="B54" s="12"/>
      <c r="C54" s="12"/>
      <c r="D54" s="356"/>
      <c r="E54" s="199">
        <v>5614552</v>
      </c>
      <c r="F54" s="199"/>
      <c r="G54" s="199">
        <v>60331434</v>
      </c>
      <c r="H54" s="199"/>
      <c r="I54" s="199">
        <v>3207126</v>
      </c>
      <c r="J54" s="199"/>
      <c r="K54" s="199">
        <v>71815294</v>
      </c>
      <c r="L54" s="200"/>
      <c r="M54" s="201">
        <v>-6638206</v>
      </c>
      <c r="N54" s="200"/>
      <c r="O54" s="201">
        <v>-157182</v>
      </c>
      <c r="P54" s="202"/>
      <c r="Q54" s="201">
        <v>-2973740</v>
      </c>
      <c r="R54" s="200"/>
      <c r="S54" s="201">
        <v>-1235562</v>
      </c>
      <c r="T54" s="200"/>
      <c r="U54" s="199">
        <f>SUM(E54:S54)</f>
        <v>129963716</v>
      </c>
      <c r="V54" s="200"/>
      <c r="W54" s="199">
        <v>14874072</v>
      </c>
      <c r="X54" s="200"/>
      <c r="Y54" s="199">
        <f>SUM(U54:W54)</f>
        <v>144837788</v>
      </c>
      <c r="Z54" s="200"/>
      <c r="AA54" s="199">
        <v>7017567</v>
      </c>
      <c r="AB54" s="200"/>
      <c r="AC54" s="199">
        <f>Y54+AA54</f>
        <v>151855355</v>
      </c>
    </row>
    <row r="55" spans="1:29" ht="21" customHeight="1">
      <c r="A55" s="12"/>
      <c r="B55" s="12"/>
      <c r="C55" s="12"/>
      <c r="D55" s="356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3"/>
      <c r="Q55" s="28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</row>
    <row r="56" spans="1:29" ht="21" customHeight="1">
      <c r="A56" s="12" t="s">
        <v>98</v>
      </c>
      <c r="B56" s="12"/>
      <c r="C56" s="12"/>
      <c r="D56" s="204"/>
      <c r="E56" s="205"/>
      <c r="F56" s="206"/>
      <c r="G56" s="205"/>
      <c r="H56" s="206"/>
      <c r="I56" s="207"/>
      <c r="J56" s="206"/>
      <c r="K56" s="207"/>
      <c r="L56" s="206"/>
      <c r="M56" s="207"/>
      <c r="N56" s="208"/>
      <c r="O56" s="207"/>
      <c r="P56" s="203"/>
      <c r="Q56" s="28"/>
      <c r="R56" s="206"/>
      <c r="S56" s="207"/>
      <c r="T56" s="206"/>
      <c r="U56" s="205"/>
      <c r="V56" s="206"/>
      <c r="W56" s="207"/>
      <c r="X56" s="206"/>
      <c r="Y56" s="205"/>
      <c r="Z56" s="206"/>
      <c r="AA56" s="207"/>
      <c r="AB56" s="206"/>
      <c r="AC56" s="205"/>
    </row>
    <row r="57" spans="1:29" ht="21" customHeight="1">
      <c r="A57" s="83"/>
      <c r="B57" s="67" t="s">
        <v>254</v>
      </c>
      <c r="C57" s="67"/>
      <c r="D57" s="204"/>
      <c r="E57" s="207"/>
      <c r="F57" s="200"/>
      <c r="G57" s="207"/>
      <c r="H57" s="200"/>
      <c r="I57" s="207"/>
      <c r="J57" s="200"/>
      <c r="K57" s="209"/>
      <c r="L57" s="200"/>
      <c r="M57" s="209"/>
      <c r="N57" s="208"/>
      <c r="O57" s="207"/>
      <c r="P57" s="203"/>
      <c r="Q57" s="207"/>
      <c r="R57" s="200"/>
      <c r="S57" s="209"/>
      <c r="T57" s="200"/>
      <c r="U57" s="209"/>
      <c r="V57" s="200"/>
      <c r="W57" s="209"/>
      <c r="X57" s="200"/>
      <c r="Y57" s="209"/>
      <c r="Z57" s="200"/>
      <c r="AA57" s="209"/>
      <c r="AB57" s="200"/>
      <c r="AC57" s="209"/>
    </row>
    <row r="58" spans="1:29" ht="21" hidden="1" customHeight="1">
      <c r="A58" s="83"/>
      <c r="B58" s="34" t="s">
        <v>217</v>
      </c>
      <c r="C58" s="67"/>
      <c r="D58" s="356">
        <v>15</v>
      </c>
      <c r="E58" s="42"/>
      <c r="F58" s="199"/>
      <c r="G58" s="42"/>
      <c r="H58" s="200"/>
      <c r="I58" s="42">
        <v>0</v>
      </c>
      <c r="J58" s="200"/>
      <c r="K58" s="42">
        <v>0</v>
      </c>
      <c r="L58" s="200"/>
      <c r="M58" s="42">
        <v>0</v>
      </c>
      <c r="N58" s="208"/>
      <c r="O58" s="42">
        <v>0</v>
      </c>
      <c r="P58" s="203"/>
      <c r="Q58" s="42">
        <v>0</v>
      </c>
      <c r="R58" s="200"/>
      <c r="S58" s="207">
        <v>0</v>
      </c>
      <c r="T58" s="200"/>
      <c r="U58" s="209">
        <f>SUM(E58:S58)</f>
        <v>0</v>
      </c>
      <c r="V58" s="200"/>
      <c r="W58" s="207">
        <v>0</v>
      </c>
      <c r="X58" s="200"/>
      <c r="Y58" s="224">
        <f>SUM(U58:W58)</f>
        <v>0</v>
      </c>
      <c r="Z58" s="200"/>
      <c r="AA58" s="207">
        <v>0</v>
      </c>
      <c r="AB58" s="200"/>
      <c r="AC58" s="209">
        <f>Y58+AA58</f>
        <v>0</v>
      </c>
    </row>
    <row r="59" spans="1:29" ht="21" customHeight="1">
      <c r="A59" s="83"/>
      <c r="B59" s="34" t="s">
        <v>99</v>
      </c>
      <c r="C59" s="34"/>
      <c r="D59" s="356">
        <v>19</v>
      </c>
      <c r="E59" s="210">
        <v>0</v>
      </c>
      <c r="F59" s="200"/>
      <c r="G59" s="210">
        <v>0</v>
      </c>
      <c r="H59" s="200"/>
      <c r="I59" s="210">
        <v>0</v>
      </c>
      <c r="J59" s="200"/>
      <c r="K59" s="211">
        <v>-5895280</v>
      </c>
      <c r="L59" s="200"/>
      <c r="M59" s="210">
        <v>0</v>
      </c>
      <c r="N59" s="206"/>
      <c r="O59" s="210">
        <v>0</v>
      </c>
      <c r="P59" s="203"/>
      <c r="Q59" s="210">
        <v>0</v>
      </c>
      <c r="R59" s="200"/>
      <c r="S59" s="210">
        <v>0</v>
      </c>
      <c r="T59" s="200"/>
      <c r="U59" s="211">
        <f>SUM(E59:S59)</f>
        <v>-5895280</v>
      </c>
      <c r="V59" s="200"/>
      <c r="W59" s="211">
        <v>0</v>
      </c>
      <c r="X59" s="200"/>
      <c r="Y59" s="211">
        <f>SUM(U59:W59)</f>
        <v>-5895280</v>
      </c>
      <c r="Z59" s="200"/>
      <c r="AA59" s="211">
        <v>-149292</v>
      </c>
      <c r="AB59" s="200"/>
      <c r="AC59" s="211">
        <f>Y59+AA59</f>
        <v>-6044572</v>
      </c>
    </row>
    <row r="60" spans="1:29" ht="21" customHeight="1">
      <c r="A60" s="197"/>
      <c r="B60" s="67" t="s">
        <v>255</v>
      </c>
      <c r="D60" s="204"/>
      <c r="E60" s="213">
        <f>SUM(E58:E59)</f>
        <v>0</v>
      </c>
      <c r="F60" s="214"/>
      <c r="G60" s="213">
        <f>SUM(G58:G59)</f>
        <v>0</v>
      </c>
      <c r="H60" s="214"/>
      <c r="I60" s="213">
        <f>SUM(I58:I59)</f>
        <v>0</v>
      </c>
      <c r="J60" s="214"/>
      <c r="K60" s="215">
        <f>SUM(K58:K59)</f>
        <v>-5895280</v>
      </c>
      <c r="L60" s="214"/>
      <c r="M60" s="216">
        <f>SUM(M58:M59)</f>
        <v>0</v>
      </c>
      <c r="N60" s="214"/>
      <c r="O60" s="216">
        <f>SUM(O58:O59)</f>
        <v>0</v>
      </c>
      <c r="P60" s="214"/>
      <c r="Q60" s="216">
        <f>SUM(Q58:Q59)</f>
        <v>0</v>
      </c>
      <c r="R60" s="214"/>
      <c r="S60" s="216">
        <f>SUM(S58:S59)</f>
        <v>0</v>
      </c>
      <c r="T60" s="214"/>
      <c r="U60" s="215">
        <f>SUM(U58:U59)</f>
        <v>-5895280</v>
      </c>
      <c r="V60" s="214"/>
      <c r="W60" s="215">
        <f>SUM(W58:W59)</f>
        <v>0</v>
      </c>
      <c r="X60" s="214"/>
      <c r="Y60" s="215">
        <f>SUM(Y58:Y59)</f>
        <v>-5895280</v>
      </c>
      <c r="Z60" s="214"/>
      <c r="AA60" s="215">
        <f>SUM(AA58:AA59)</f>
        <v>-149292</v>
      </c>
      <c r="AB60" s="214"/>
      <c r="AC60" s="215">
        <f>SUM(AC58:AC59)</f>
        <v>-6044572</v>
      </c>
    </row>
    <row r="61" spans="1:29" ht="21" customHeight="1">
      <c r="A61" s="12"/>
      <c r="B61" s="12"/>
      <c r="C61" s="12"/>
      <c r="D61" s="204"/>
      <c r="E61" s="200"/>
      <c r="F61" s="200"/>
      <c r="G61" s="200"/>
      <c r="H61" s="200"/>
      <c r="I61" s="217"/>
      <c r="J61" s="200"/>
      <c r="K61" s="217"/>
      <c r="L61" s="200"/>
      <c r="M61" s="200"/>
      <c r="N61" s="217"/>
      <c r="O61" s="217"/>
      <c r="P61" s="218"/>
      <c r="Q61" s="77"/>
      <c r="R61" s="200"/>
      <c r="S61" s="217"/>
      <c r="T61" s="200"/>
      <c r="U61" s="200"/>
      <c r="V61" s="200"/>
      <c r="W61" s="217"/>
      <c r="X61" s="200"/>
      <c r="Y61" s="200"/>
      <c r="Z61" s="200"/>
      <c r="AA61" s="217"/>
      <c r="AB61" s="200"/>
      <c r="AC61" s="200"/>
    </row>
    <row r="62" spans="1:29" ht="21" customHeight="1">
      <c r="A62" s="188"/>
      <c r="B62" s="219" t="s">
        <v>115</v>
      </c>
      <c r="C62" s="219"/>
      <c r="D62" s="356"/>
      <c r="E62" s="205"/>
      <c r="F62" s="206"/>
      <c r="G62" s="205"/>
      <c r="H62" s="206"/>
      <c r="I62" s="205"/>
      <c r="J62" s="206"/>
      <c r="K62" s="205"/>
      <c r="L62" s="206"/>
      <c r="M62" s="205"/>
      <c r="N62" s="206"/>
      <c r="O62" s="205"/>
      <c r="P62" s="77"/>
      <c r="Q62" s="220"/>
      <c r="R62" s="206"/>
      <c r="S62" s="205"/>
      <c r="T62" s="206"/>
      <c r="U62" s="205"/>
      <c r="V62" s="206"/>
      <c r="W62" s="205"/>
      <c r="X62" s="206"/>
      <c r="Y62" s="205"/>
      <c r="Z62" s="206"/>
      <c r="AA62" s="205"/>
      <c r="AB62" s="206"/>
      <c r="AC62" s="205"/>
    </row>
    <row r="63" spans="1:29" ht="21" customHeight="1">
      <c r="A63" s="188"/>
      <c r="B63" s="221" t="s">
        <v>187</v>
      </c>
      <c r="C63" s="219"/>
      <c r="D63" s="356"/>
      <c r="E63" s="205"/>
      <c r="F63" s="206"/>
      <c r="G63" s="205"/>
      <c r="H63" s="206"/>
      <c r="I63" s="222"/>
      <c r="J63" s="223"/>
      <c r="K63" s="222"/>
      <c r="L63" s="223"/>
      <c r="M63" s="222"/>
      <c r="N63" s="223"/>
      <c r="O63" s="222"/>
      <c r="P63" s="77"/>
      <c r="Q63" s="220"/>
      <c r="R63" s="206"/>
      <c r="S63" s="222"/>
      <c r="T63" s="206"/>
      <c r="U63" s="205"/>
      <c r="V63" s="206"/>
      <c r="W63" s="222"/>
      <c r="X63" s="206"/>
      <c r="Y63" s="205"/>
      <c r="Z63" s="206"/>
      <c r="AA63" s="205"/>
      <c r="AB63" s="206"/>
      <c r="AC63" s="205"/>
    </row>
    <row r="64" spans="1:29" ht="21" customHeight="1">
      <c r="A64" s="188"/>
      <c r="B64" s="221"/>
      <c r="C64" s="221" t="s">
        <v>188</v>
      </c>
      <c r="D64" s="356">
        <v>4</v>
      </c>
      <c r="E64" s="42">
        <v>0</v>
      </c>
      <c r="F64" s="224"/>
      <c r="G64" s="42">
        <v>0</v>
      </c>
      <c r="H64" s="224"/>
      <c r="I64" s="42">
        <v>0</v>
      </c>
      <c r="J64" s="224"/>
      <c r="K64" s="42">
        <v>0</v>
      </c>
      <c r="L64" s="224"/>
      <c r="M64" s="42">
        <v>0</v>
      </c>
      <c r="N64" s="224"/>
      <c r="O64" s="42">
        <v>0</v>
      </c>
      <c r="P64" s="199"/>
      <c r="Q64" s="212">
        <v>-806517</v>
      </c>
      <c r="R64" s="224"/>
      <c r="S64" s="42">
        <v>0</v>
      </c>
      <c r="T64" s="206"/>
      <c r="U64" s="212">
        <f>SUM(E64:S64)</f>
        <v>-806517</v>
      </c>
      <c r="V64" s="206"/>
      <c r="W64" s="42">
        <v>0</v>
      </c>
      <c r="X64" s="206"/>
      <c r="Y64" s="212">
        <f>SUM(U64:W64)</f>
        <v>-806517</v>
      </c>
      <c r="Z64" s="206"/>
      <c r="AA64" s="212">
        <v>-1144270</v>
      </c>
      <c r="AB64" s="206"/>
      <c r="AC64" s="212">
        <f>Y64+AA64</f>
        <v>-1950787</v>
      </c>
    </row>
    <row r="65" spans="1:29" ht="21" customHeight="1">
      <c r="A65" s="188"/>
      <c r="B65" s="221" t="s">
        <v>198</v>
      </c>
      <c r="C65" s="221"/>
      <c r="D65" s="356"/>
      <c r="E65" s="42"/>
      <c r="F65" s="224"/>
      <c r="G65" s="42"/>
      <c r="H65" s="224"/>
      <c r="I65" s="42"/>
      <c r="J65" s="224"/>
      <c r="K65" s="42"/>
      <c r="L65" s="224"/>
      <c r="M65" s="42"/>
      <c r="N65" s="224"/>
      <c r="O65" s="42"/>
      <c r="P65" s="199"/>
      <c r="Q65" s="212"/>
      <c r="R65" s="224"/>
      <c r="S65" s="42"/>
      <c r="T65" s="206"/>
      <c r="U65" s="212"/>
      <c r="V65" s="206"/>
      <c r="W65" s="42"/>
      <c r="X65" s="206"/>
      <c r="Y65" s="212"/>
      <c r="Z65" s="206"/>
      <c r="AA65" s="212"/>
      <c r="AB65" s="206"/>
      <c r="AC65" s="212"/>
    </row>
    <row r="66" spans="1:29" ht="21" customHeight="1">
      <c r="A66" s="188"/>
      <c r="C66" s="221" t="s">
        <v>199</v>
      </c>
      <c r="D66" s="356">
        <v>3</v>
      </c>
      <c r="E66" s="42">
        <v>0</v>
      </c>
      <c r="F66" s="224"/>
      <c r="G66" s="42">
        <v>0</v>
      </c>
      <c r="H66" s="224"/>
      <c r="I66" s="42">
        <v>0</v>
      </c>
      <c r="J66" s="224"/>
      <c r="K66" s="42">
        <v>0</v>
      </c>
      <c r="L66" s="224"/>
      <c r="M66" s="42">
        <v>0</v>
      </c>
      <c r="N66" s="224"/>
      <c r="O66" s="42">
        <v>0</v>
      </c>
      <c r="P66" s="199"/>
      <c r="Q66" s="42">
        <v>0</v>
      </c>
      <c r="R66" s="224"/>
      <c r="S66" s="42">
        <v>0</v>
      </c>
      <c r="T66" s="206"/>
      <c r="U66" s="212">
        <f>SUM(E66:S66)</f>
        <v>0</v>
      </c>
      <c r="V66" s="206"/>
      <c r="W66" s="42">
        <v>0</v>
      </c>
      <c r="X66" s="206"/>
      <c r="Y66" s="212">
        <f>SUM(U66:W66)</f>
        <v>0</v>
      </c>
      <c r="Z66" s="206"/>
      <c r="AA66" s="212">
        <v>5126047</v>
      </c>
      <c r="AB66" s="206"/>
      <c r="AC66" s="212">
        <f>Y66+AA66</f>
        <v>5126047</v>
      </c>
    </row>
    <row r="67" spans="1:29" ht="21" customHeight="1">
      <c r="A67" s="227"/>
      <c r="B67" s="227" t="s">
        <v>116</v>
      </c>
      <c r="C67" s="228"/>
      <c r="D67" s="204"/>
      <c r="E67" s="229">
        <f>SUM(E64:E66)</f>
        <v>0</v>
      </c>
      <c r="F67" s="214" t="e">
        <f>SUM(#REF!)</f>
        <v>#REF!</v>
      </c>
      <c r="G67" s="229">
        <f>SUM(G64:G66)</f>
        <v>0</v>
      </c>
      <c r="H67" s="217" t="e">
        <f>SUM(#REF!)</f>
        <v>#REF!</v>
      </c>
      <c r="I67" s="229">
        <f>SUM(I64:I66)</f>
        <v>0</v>
      </c>
      <c r="J67" s="217" t="e">
        <f>SUM(#REF!)</f>
        <v>#REF!</v>
      </c>
      <c r="K67" s="229">
        <f>SUM(K64:K66)</f>
        <v>0</v>
      </c>
      <c r="L67" s="217" t="e">
        <f>SUM(#REF!)</f>
        <v>#REF!</v>
      </c>
      <c r="M67" s="229">
        <f>SUM(M64:M66)</f>
        <v>0</v>
      </c>
      <c r="N67" s="217" t="e">
        <f>SUM(#REF!)</f>
        <v>#REF!</v>
      </c>
      <c r="O67" s="229">
        <f>SUM(O64:O66)</f>
        <v>0</v>
      </c>
      <c r="P67" s="217" t="e">
        <f>SUM(#REF!)</f>
        <v>#REF!</v>
      </c>
      <c r="Q67" s="236">
        <f>SUM(Q64:Q66)</f>
        <v>-806517</v>
      </c>
      <c r="R67" s="217" t="e">
        <f>SUM(#REF!)</f>
        <v>#REF!</v>
      </c>
      <c r="S67" s="229">
        <f>SUM(S64:S66)</f>
        <v>0</v>
      </c>
      <c r="T67" s="217" t="e">
        <f>SUM(#REF!)</f>
        <v>#REF!</v>
      </c>
      <c r="U67" s="236">
        <f>SUM(U64:U66)</f>
        <v>-806517</v>
      </c>
      <c r="V67" s="202" t="e">
        <f>SUM(#REF!)</f>
        <v>#REF!</v>
      </c>
      <c r="W67" s="229">
        <f>SUM(W64:W66)</f>
        <v>0</v>
      </c>
      <c r="X67" s="217"/>
      <c r="Y67" s="236">
        <f>SUM(Y64:Y66)</f>
        <v>-806517</v>
      </c>
      <c r="Z67" s="202" t="e">
        <f>SUM(#REF!)</f>
        <v>#REF!</v>
      </c>
      <c r="AA67" s="230">
        <f>SUM(AA64:AA66)</f>
        <v>3981777</v>
      </c>
      <c r="AB67" s="217"/>
      <c r="AC67" s="230">
        <f>SUM(AC64:AC66)</f>
        <v>3175260</v>
      </c>
    </row>
    <row r="68" spans="1:29" ht="21" customHeight="1">
      <c r="A68" s="221"/>
      <c r="B68" s="221"/>
      <c r="C68" s="221"/>
      <c r="D68" s="356"/>
      <c r="E68" s="208"/>
      <c r="F68" s="206"/>
      <c r="G68" s="208"/>
      <c r="H68" s="206"/>
      <c r="I68" s="208"/>
      <c r="J68" s="206"/>
      <c r="K68" s="208"/>
      <c r="L68" s="206"/>
      <c r="M68" s="208"/>
      <c r="N68" s="208"/>
      <c r="O68" s="208"/>
      <c r="P68" s="203"/>
      <c r="Q68" s="208"/>
      <c r="R68" s="206"/>
      <c r="S68" s="208"/>
      <c r="T68" s="206"/>
      <c r="U68" s="208"/>
      <c r="V68" s="206"/>
      <c r="W68" s="206"/>
      <c r="X68" s="206"/>
      <c r="Y68" s="206"/>
      <c r="Z68" s="206"/>
      <c r="AA68" s="206"/>
      <c r="AB68" s="206"/>
      <c r="AC68" s="206"/>
    </row>
    <row r="69" spans="1:29" ht="21" customHeight="1">
      <c r="A69" s="231" t="s">
        <v>218</v>
      </c>
      <c r="B69" s="228"/>
      <c r="C69" s="228"/>
      <c r="D69" s="356"/>
      <c r="V69"/>
      <c r="AB69"/>
    </row>
    <row r="70" spans="1:29" ht="21" customHeight="1">
      <c r="A70" s="231"/>
      <c r="B70" s="231" t="s">
        <v>219</v>
      </c>
      <c r="C70" s="228"/>
      <c r="D70" s="356"/>
      <c r="E70" s="213">
        <f>E60+E67</f>
        <v>0</v>
      </c>
      <c r="F70" s="206"/>
      <c r="G70" s="213">
        <f>G60+G67</f>
        <v>0</v>
      </c>
      <c r="H70" s="206"/>
      <c r="I70" s="213">
        <f>I60+I67</f>
        <v>0</v>
      </c>
      <c r="J70" s="206"/>
      <c r="K70" s="232">
        <f>K60+K67</f>
        <v>-5895280</v>
      </c>
      <c r="L70" s="206"/>
      <c r="M70" s="213">
        <f>M60+M67</f>
        <v>0</v>
      </c>
      <c r="N70" s="208"/>
      <c r="O70" s="213">
        <f>O60+O67</f>
        <v>0</v>
      </c>
      <c r="P70" s="203"/>
      <c r="Q70" s="232">
        <f>Q60+Q67</f>
        <v>-806517</v>
      </c>
      <c r="R70" s="206"/>
      <c r="S70" s="213">
        <f>S60+S67</f>
        <v>0</v>
      </c>
      <c r="T70" s="206"/>
      <c r="U70" s="215">
        <f>SUM(E70:S70)</f>
        <v>-6701797</v>
      </c>
      <c r="V70"/>
      <c r="W70" s="213">
        <f>W60+W67</f>
        <v>0</v>
      </c>
      <c r="X70" s="206"/>
      <c r="Y70" s="215">
        <f>SUM(U70:W70)</f>
        <v>-6701797</v>
      </c>
      <c r="Z70" s="206"/>
      <c r="AA70" s="215">
        <f>AA60+AA67</f>
        <v>3832485</v>
      </c>
      <c r="AB70"/>
      <c r="AC70" s="215">
        <f>Y70+AA70</f>
        <v>-2869312</v>
      </c>
    </row>
    <row r="71" spans="1:29" ht="21" customHeight="1">
      <c r="A71" s="233"/>
      <c r="B71" s="233"/>
      <c r="C71" s="233"/>
      <c r="D71" s="356"/>
      <c r="E71" s="205"/>
      <c r="F71" s="206"/>
      <c r="G71" s="205"/>
      <c r="H71" s="206"/>
      <c r="I71" s="207"/>
      <c r="J71" s="206"/>
      <c r="K71" s="207"/>
      <c r="L71" s="206"/>
      <c r="M71" s="207"/>
      <c r="N71" s="208"/>
      <c r="O71" s="207"/>
      <c r="P71" s="203"/>
      <c r="Q71" s="207"/>
      <c r="R71" s="206"/>
      <c r="S71" s="207"/>
      <c r="T71" s="206"/>
      <c r="U71" s="205"/>
      <c r="V71"/>
      <c r="W71" s="207"/>
      <c r="X71" s="206"/>
      <c r="Y71" s="205"/>
      <c r="Z71" s="206"/>
      <c r="AA71" s="207"/>
      <c r="AB71"/>
      <c r="AC71" s="205"/>
    </row>
    <row r="72" spans="1:29" ht="21" customHeight="1">
      <c r="A72" s="12" t="s">
        <v>251</v>
      </c>
      <c r="B72" s="12"/>
      <c r="C72" s="12"/>
      <c r="D72" s="356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3"/>
      <c r="Q72" s="200"/>
      <c r="R72" s="200"/>
      <c r="S72" s="200"/>
      <c r="T72" s="200"/>
      <c r="U72" s="200"/>
      <c r="V72"/>
      <c r="W72" s="200"/>
      <c r="X72" s="200"/>
      <c r="Y72" s="200"/>
      <c r="Z72" s="200"/>
      <c r="AA72" s="200"/>
      <c r="AB72"/>
      <c r="AC72" s="200"/>
    </row>
    <row r="73" spans="1:29" ht="21" customHeight="1">
      <c r="A73" s="68"/>
      <c r="B73" s="34" t="s">
        <v>100</v>
      </c>
      <c r="C73" s="34"/>
      <c r="D73" s="356"/>
      <c r="E73" s="42">
        <v>0</v>
      </c>
      <c r="F73" s="199"/>
      <c r="G73" s="42">
        <v>0</v>
      </c>
      <c r="H73" s="200"/>
      <c r="I73" s="42">
        <v>0</v>
      </c>
      <c r="J73" s="200"/>
      <c r="K73" s="42">
        <v>6767697</v>
      </c>
      <c r="L73" s="200"/>
      <c r="M73" s="42">
        <v>0</v>
      </c>
      <c r="N73" s="208"/>
      <c r="O73" s="42">
        <v>0</v>
      </c>
      <c r="P73" s="203"/>
      <c r="Q73" s="42">
        <v>0</v>
      </c>
      <c r="R73" s="200"/>
      <c r="S73" s="207">
        <v>0</v>
      </c>
      <c r="T73" s="200"/>
      <c r="U73" s="234">
        <f>SUM(E73:S73)</f>
        <v>6767697</v>
      </c>
      <c r="V73"/>
      <c r="W73" s="234">
        <v>0</v>
      </c>
      <c r="X73" s="77"/>
      <c r="Y73" s="234">
        <f>SUM(U73:W73)</f>
        <v>6767697</v>
      </c>
      <c r="Z73" s="77"/>
      <c r="AA73" s="234">
        <v>-271693</v>
      </c>
      <c r="AB73"/>
      <c r="AC73" s="234">
        <f>Y73+AA73</f>
        <v>6496004</v>
      </c>
    </row>
    <row r="74" spans="1:29" ht="21" customHeight="1">
      <c r="A74" s="68"/>
      <c r="B74" s="34" t="s">
        <v>252</v>
      </c>
      <c r="C74" s="34"/>
      <c r="D74" s="356"/>
      <c r="E74" s="42">
        <v>0</v>
      </c>
      <c r="F74" s="200"/>
      <c r="G74" s="42">
        <v>0</v>
      </c>
      <c r="H74" s="200"/>
      <c r="I74" s="42">
        <v>0</v>
      </c>
      <c r="J74" s="200"/>
      <c r="K74" s="211">
        <v>0</v>
      </c>
      <c r="L74" s="200"/>
      <c r="M74" s="226">
        <v>-9176405</v>
      </c>
      <c r="N74" s="200"/>
      <c r="O74" s="211">
        <v>185155</v>
      </c>
      <c r="P74" s="203"/>
      <c r="Q74" s="42">
        <v>0</v>
      </c>
      <c r="R74" s="200"/>
      <c r="S74" s="42">
        <v>0</v>
      </c>
      <c r="T74" s="200"/>
      <c r="U74" s="226">
        <f>SUM(E74:S74)</f>
        <v>-8991250</v>
      </c>
      <c r="V74"/>
      <c r="W74" s="42">
        <v>0</v>
      </c>
      <c r="X74"/>
      <c r="Y74" s="226">
        <f>SUM(U74:W74)</f>
        <v>-8991250</v>
      </c>
      <c r="Z74" s="200"/>
      <c r="AA74" s="226">
        <v>-1193013</v>
      </c>
      <c r="AB74"/>
      <c r="AC74" s="226">
        <f>Y74+AA74</f>
        <v>-10184263</v>
      </c>
    </row>
    <row r="75" spans="1:29" ht="21" customHeight="1">
      <c r="A75" s="12" t="s">
        <v>253</v>
      </c>
      <c r="B75" s="12"/>
      <c r="C75" s="12"/>
      <c r="D75" s="204"/>
      <c r="E75" s="235">
        <f>SUM(E73:E74)</f>
        <v>0</v>
      </c>
      <c r="F75" s="217"/>
      <c r="G75" s="235">
        <f>SUM(G73:G74)</f>
        <v>0</v>
      </c>
      <c r="H75" s="217"/>
      <c r="I75" s="235">
        <f>SUM(I73:I74)</f>
        <v>0</v>
      </c>
      <c r="J75" s="217"/>
      <c r="K75" s="230">
        <f>SUM(K73:K74)</f>
        <v>6767697</v>
      </c>
      <c r="L75" s="202"/>
      <c r="M75" s="236">
        <f>SUM(M73:M74)</f>
        <v>-9176405</v>
      </c>
      <c r="N75" s="202"/>
      <c r="O75" s="236">
        <f>SUM(O73:O74)</f>
        <v>185155</v>
      </c>
      <c r="P75" s="217"/>
      <c r="Q75" s="235">
        <f>SUM(Q73:Q74)</f>
        <v>0</v>
      </c>
      <c r="R75" s="217"/>
      <c r="S75" s="235">
        <f>SUM(S73:S74)</f>
        <v>0</v>
      </c>
      <c r="T75" s="217"/>
      <c r="U75" s="236">
        <f>SUM(U73:U74)</f>
        <v>-2223553</v>
      </c>
      <c r="V75"/>
      <c r="W75" s="235">
        <f>SUM(W73:W74)</f>
        <v>0</v>
      </c>
      <c r="X75"/>
      <c r="Y75" s="236">
        <f>SUM(Y73:Y74)</f>
        <v>-2223553</v>
      </c>
      <c r="Z75" s="202"/>
      <c r="AA75" s="236">
        <f>SUM(AA73:AA74)</f>
        <v>-1464706</v>
      </c>
      <c r="AB75"/>
      <c r="AC75" s="236">
        <f>SUM(AC73:AC74)</f>
        <v>-3688259</v>
      </c>
    </row>
    <row r="76" spans="1:29" ht="21" customHeight="1">
      <c r="A76" s="12"/>
      <c r="B76" s="12"/>
      <c r="C76" s="12"/>
      <c r="D76" s="356"/>
      <c r="E76" s="212"/>
      <c r="F76" s="206"/>
      <c r="G76" s="208"/>
      <c r="H76" s="206"/>
      <c r="I76" s="208"/>
      <c r="J76" s="206"/>
      <c r="K76" s="234"/>
      <c r="L76" s="206"/>
      <c r="M76" s="206"/>
      <c r="N76" s="208"/>
      <c r="O76" s="208"/>
      <c r="P76" s="203"/>
      <c r="Q76" s="208"/>
      <c r="R76" s="206"/>
      <c r="S76" s="208"/>
      <c r="T76" s="206"/>
      <c r="U76" s="237"/>
      <c r="V76"/>
      <c r="W76" s="237"/>
      <c r="X76"/>
      <c r="Y76" s="238"/>
      <c r="Z76" s="237"/>
      <c r="AA76" s="237"/>
      <c r="AB76"/>
      <c r="AC76" s="238"/>
    </row>
    <row r="77" spans="1:29" ht="21" customHeight="1">
      <c r="A77" s="34" t="s">
        <v>127</v>
      </c>
      <c r="B77" s="12"/>
      <c r="C77" s="12"/>
      <c r="D77" s="356"/>
      <c r="E77" s="212">
        <v>0</v>
      </c>
      <c r="F77" s="206"/>
      <c r="G77" s="212">
        <v>0</v>
      </c>
      <c r="H77" s="206"/>
      <c r="I77" s="212">
        <v>0</v>
      </c>
      <c r="J77" s="206"/>
      <c r="K77" s="234">
        <v>-785341</v>
      </c>
      <c r="L77" s="206"/>
      <c r="M77" s="212">
        <v>0</v>
      </c>
      <c r="N77" s="208"/>
      <c r="O77" s="212">
        <v>0</v>
      </c>
      <c r="P77" s="203"/>
      <c r="Q77" s="208">
        <v>0</v>
      </c>
      <c r="R77" s="206"/>
      <c r="S77" s="208">
        <v>0</v>
      </c>
      <c r="T77" s="206"/>
      <c r="U77" s="203">
        <f>SUM(E77:S77)</f>
        <v>-785341</v>
      </c>
      <c r="V77"/>
      <c r="W77" s="42">
        <v>0</v>
      </c>
      <c r="X77"/>
      <c r="Y77" s="203">
        <f>SUM(U77:W77)</f>
        <v>-785341</v>
      </c>
      <c r="Z77" s="237"/>
      <c r="AA77" s="42">
        <v>0</v>
      </c>
      <c r="AB77"/>
      <c r="AC77" s="203">
        <f>Y77+AA77</f>
        <v>-785341</v>
      </c>
    </row>
    <row r="78" spans="1:29" ht="21" customHeight="1">
      <c r="A78" s="34" t="s">
        <v>163</v>
      </c>
      <c r="B78" s="34"/>
      <c r="C78" s="34"/>
      <c r="D78" s="356"/>
      <c r="E78" s="210">
        <v>0</v>
      </c>
      <c r="F78" s="206"/>
      <c r="G78" s="210">
        <v>0</v>
      </c>
      <c r="H78" s="206"/>
      <c r="I78" s="211">
        <v>899434</v>
      </c>
      <c r="J78" s="206"/>
      <c r="K78" s="226">
        <v>-899434</v>
      </c>
      <c r="L78" s="206"/>
      <c r="M78" s="210">
        <v>0</v>
      </c>
      <c r="N78" s="208"/>
      <c r="O78" s="210">
        <v>0</v>
      </c>
      <c r="P78" s="203"/>
      <c r="Q78" s="210">
        <v>0</v>
      </c>
      <c r="R78" s="206"/>
      <c r="S78" s="210">
        <v>0</v>
      </c>
      <c r="T78" s="206"/>
      <c r="U78" s="225">
        <f>SUM(E78:S78)</f>
        <v>0</v>
      </c>
      <c r="V78"/>
      <c r="W78" s="210">
        <v>0</v>
      </c>
      <c r="X78"/>
      <c r="Y78" s="225">
        <f>SUM(U78:W78)</f>
        <v>0</v>
      </c>
      <c r="Z78" s="206"/>
      <c r="AA78" s="210">
        <v>0</v>
      </c>
      <c r="AB78"/>
      <c r="AC78" s="225">
        <f>Y78+AA78</f>
        <v>0</v>
      </c>
    </row>
    <row r="79" spans="1:29" ht="21" customHeight="1">
      <c r="A79" s="41"/>
      <c r="B79" s="41"/>
      <c r="C79" s="41"/>
      <c r="D79" s="356"/>
      <c r="E79" s="208"/>
      <c r="F79" s="206"/>
      <c r="G79" s="208"/>
      <c r="H79" s="206"/>
      <c r="I79" s="208"/>
      <c r="J79" s="206"/>
      <c r="K79" s="208"/>
      <c r="L79" s="206"/>
      <c r="M79" s="208"/>
      <c r="N79" s="208"/>
      <c r="O79" s="208"/>
      <c r="P79" s="203"/>
      <c r="Q79" s="208"/>
      <c r="R79" s="206"/>
      <c r="S79" s="208"/>
      <c r="T79" s="206"/>
      <c r="U79" s="208"/>
      <c r="V79"/>
      <c r="W79" s="206"/>
      <c r="X79" s="206"/>
      <c r="Y79" s="206"/>
      <c r="Z79" s="206"/>
      <c r="AA79" s="206"/>
      <c r="AB79"/>
      <c r="AC79" s="206"/>
    </row>
    <row r="80" spans="1:29" ht="21" customHeight="1" thickBot="1">
      <c r="A80" s="12" t="s">
        <v>237</v>
      </c>
      <c r="B80" s="12"/>
      <c r="C80" s="12"/>
      <c r="D80" s="356"/>
      <c r="E80" s="239">
        <f>+E54+E70+E75+E78+E77</f>
        <v>5614552</v>
      </c>
      <c r="F80" s="224"/>
      <c r="G80" s="239">
        <f>+G54+G70+G75+G78+G77</f>
        <v>60331434</v>
      </c>
      <c r="H80" s="224"/>
      <c r="I80" s="239">
        <f>+I54+I70+I75+I78+I77</f>
        <v>4106560</v>
      </c>
      <c r="J80" s="224"/>
      <c r="K80" s="239">
        <f>+K54+K70+K75+K78+K77</f>
        <v>71002936</v>
      </c>
      <c r="L80" s="206"/>
      <c r="M80" s="92">
        <f>+M54+M70+M75+M78+M77</f>
        <v>-15814611</v>
      </c>
      <c r="N80" s="208"/>
      <c r="O80" s="92">
        <f>+O54+O70+O75+O78+O77</f>
        <v>27973</v>
      </c>
      <c r="P80" s="203"/>
      <c r="Q80" s="92">
        <f>+Q54+Q70+Q75+Q78+Q77</f>
        <v>-3780257</v>
      </c>
      <c r="R80" s="206"/>
      <c r="S80" s="92">
        <f>+S54+S70+S75+S78+S77</f>
        <v>-1235562</v>
      </c>
      <c r="T80" s="206"/>
      <c r="U80" s="239">
        <f>+U54+U70+U75+U78+U77</f>
        <v>120253025</v>
      </c>
      <c r="V80" s="224"/>
      <c r="W80" s="239">
        <f>+W54+W70+W75+W78+W77</f>
        <v>14874072</v>
      </c>
      <c r="X80" s="224"/>
      <c r="Y80" s="239">
        <f>+Y54+Y70+Y75+Y78+Y77</f>
        <v>135127097</v>
      </c>
      <c r="Z80" s="224"/>
      <c r="AA80" s="239">
        <f>+AA54+AA70+AA75+AA78+AA77</f>
        <v>9385346</v>
      </c>
      <c r="AB80"/>
      <c r="AC80" s="239">
        <f>+AC54+AC70+AC75+AC78+AC77</f>
        <v>144512443</v>
      </c>
    </row>
    <row r="81" ht="21" customHeight="1" thickTop="1"/>
  </sheetData>
  <mergeCells count="12">
    <mergeCell ref="E11:AC11"/>
    <mergeCell ref="A1:G1"/>
    <mergeCell ref="A2:G2"/>
    <mergeCell ref="E3:AC3"/>
    <mergeCell ref="I4:K4"/>
    <mergeCell ref="M4:S4"/>
    <mergeCell ref="E52:AC52"/>
    <mergeCell ref="A42:G42"/>
    <mergeCell ref="A43:G43"/>
    <mergeCell ref="E44:AC44"/>
    <mergeCell ref="I45:K45"/>
    <mergeCell ref="M45:S45"/>
  </mergeCells>
  <pageMargins left="0.8" right="0.8" top="0.48" bottom="0.5" header="0.5" footer="0.5"/>
  <pageSetup paperSize="9" scale="57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T60"/>
  <sheetViews>
    <sheetView tabSelected="1" view="pageBreakPreview" topLeftCell="A44" zoomScale="88" zoomScaleNormal="80" zoomScaleSheetLayoutView="88" workbookViewId="0">
      <selection activeCell="D56" sqref="D56"/>
    </sheetView>
  </sheetViews>
  <sheetFormatPr defaultColWidth="8.09765625" defaultRowHeight="20.25" customHeight="1"/>
  <cols>
    <col min="1" max="1" width="2.3984375" style="192" customWidth="1"/>
    <col min="2" max="2" width="3.8984375" style="192" customWidth="1"/>
    <col min="3" max="3" width="2.296875" style="192" customWidth="1"/>
    <col min="4" max="4" width="46.296875" style="192" customWidth="1"/>
    <col min="5" max="5" width="9.59765625" style="192" customWidth="1"/>
    <col min="6" max="6" width="13" style="192" customWidth="1"/>
    <col min="7" max="7" width="1.09765625" style="192" customWidth="1"/>
    <col min="8" max="8" width="14.296875" style="192" bestFit="1" customWidth="1"/>
    <col min="9" max="9" width="1.8984375" style="192" customWidth="1"/>
    <col min="10" max="10" width="13.8984375" style="192" customWidth="1"/>
    <col min="11" max="11" width="1.09765625" style="192" customWidth="1"/>
    <col min="12" max="12" width="14.296875" style="192" customWidth="1"/>
    <col min="13" max="13" width="2.296875" style="192" customWidth="1"/>
    <col min="14" max="14" width="16.3984375" style="192" customWidth="1"/>
    <col min="15" max="15" width="2" style="192" customWidth="1"/>
    <col min="16" max="16" width="13.3984375" style="192" customWidth="1"/>
    <col min="17" max="17" width="2" style="192" customWidth="1"/>
    <col min="18" max="18" width="15.3984375" style="192" customWidth="1"/>
    <col min="19" max="19" width="2" style="192" customWidth="1"/>
    <col min="20" max="20" width="11.296875" style="192" customWidth="1"/>
    <col min="21" max="21" width="13.3984375" style="192" customWidth="1"/>
    <col min="22" max="22" width="1.09765625" style="192" customWidth="1"/>
    <col min="23" max="23" width="12.59765625" style="192" customWidth="1"/>
    <col min="24" max="24" width="1.09765625" style="192" customWidth="1"/>
    <col min="25" max="25" width="12.3984375" style="192" customWidth="1"/>
    <col min="26" max="26" width="3" style="192" bestFit="1" customWidth="1"/>
    <col min="27" max="27" width="8.09765625" style="192" customWidth="1"/>
    <col min="28" max="28" width="13.8984375" style="192" customWidth="1"/>
    <col min="29" max="16384" width="8.09765625" style="192"/>
  </cols>
  <sheetData>
    <row r="1" spans="1:20" ht="21" customHeight="1">
      <c r="A1" s="82" t="s">
        <v>0</v>
      </c>
      <c r="B1" s="82"/>
      <c r="C1" s="82"/>
      <c r="D1" s="82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</row>
    <row r="2" spans="1:20" ht="21" customHeight="1">
      <c r="A2" s="82" t="s">
        <v>101</v>
      </c>
      <c r="B2" s="82"/>
      <c r="C2" s="82"/>
      <c r="D2" s="82"/>
      <c r="E2" s="241"/>
      <c r="F2" s="242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</row>
    <row r="3" spans="1:20" ht="21" customHeight="1">
      <c r="A3" s="244"/>
      <c r="B3" s="244"/>
      <c r="C3" s="244"/>
      <c r="D3" s="244"/>
      <c r="E3" s="245"/>
      <c r="F3" s="421" t="s">
        <v>3</v>
      </c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</row>
    <row r="4" spans="1:20" ht="21" customHeight="1">
      <c r="A4" s="244"/>
      <c r="B4" s="244"/>
      <c r="C4" s="244"/>
      <c r="D4" s="244"/>
      <c r="E4" s="245"/>
      <c r="F4" s="15"/>
      <c r="G4" s="15"/>
      <c r="H4" s="15"/>
      <c r="I4" s="15"/>
      <c r="J4" s="15"/>
      <c r="K4" s="15"/>
      <c r="L4" s="15"/>
      <c r="M4" s="15"/>
      <c r="N4" s="16" t="s">
        <v>189</v>
      </c>
      <c r="O4" s="15"/>
      <c r="P4" s="15"/>
      <c r="Q4" s="15"/>
      <c r="R4" s="15"/>
      <c r="S4" s="15"/>
      <c r="T4" s="15"/>
    </row>
    <row r="5" spans="1:20" ht="21" customHeight="1">
      <c r="A5" s="244"/>
      <c r="B5" s="244"/>
      <c r="C5" s="244"/>
      <c r="D5" s="244"/>
      <c r="E5" s="245"/>
      <c r="F5" s="15"/>
      <c r="G5" s="15"/>
      <c r="H5" s="16"/>
      <c r="I5" s="15"/>
      <c r="J5" s="428" t="s">
        <v>49</v>
      </c>
      <c r="K5" s="428"/>
      <c r="L5" s="428"/>
      <c r="M5" s="15"/>
      <c r="N5" s="246" t="s">
        <v>42</v>
      </c>
      <c r="O5" s="15"/>
      <c r="P5" s="15"/>
      <c r="Q5" s="15"/>
      <c r="R5" s="15"/>
      <c r="S5" s="15"/>
      <c r="T5" s="15"/>
    </row>
    <row r="6" spans="1:20" ht="21" customHeight="1">
      <c r="A6" s="244"/>
      <c r="B6" s="244"/>
      <c r="C6" s="244"/>
      <c r="D6" s="244"/>
      <c r="E6" s="245"/>
      <c r="F6" s="15"/>
      <c r="G6" s="15"/>
      <c r="H6" s="16"/>
      <c r="I6" s="15"/>
      <c r="J6" s="16"/>
      <c r="K6" s="16"/>
      <c r="L6" s="16"/>
      <c r="M6" s="15"/>
      <c r="N6" s="9" t="s">
        <v>190</v>
      </c>
      <c r="O6" s="15"/>
      <c r="P6" s="15"/>
      <c r="Q6" s="15"/>
      <c r="R6" s="15"/>
      <c r="S6" s="15"/>
      <c r="T6" s="15"/>
    </row>
    <row r="7" spans="1:20" ht="21" customHeight="1">
      <c r="A7" s="244"/>
      <c r="B7" s="244"/>
      <c r="C7" s="244"/>
      <c r="D7" s="244"/>
      <c r="E7" s="245"/>
      <c r="F7" s="16" t="s">
        <v>43</v>
      </c>
      <c r="G7" s="15"/>
      <c r="H7" s="16"/>
      <c r="I7" s="15"/>
      <c r="J7" s="16"/>
      <c r="K7" s="16"/>
      <c r="L7" s="16"/>
      <c r="M7" s="15"/>
      <c r="N7" s="9" t="s">
        <v>178</v>
      </c>
      <c r="O7" s="15"/>
      <c r="P7" s="16" t="s">
        <v>84</v>
      </c>
      <c r="Q7" s="15"/>
      <c r="R7" s="16" t="s">
        <v>119</v>
      </c>
      <c r="S7" s="15"/>
      <c r="T7" s="15"/>
    </row>
    <row r="8" spans="1:20" ht="21" customHeight="1">
      <c r="A8" s="247"/>
      <c r="B8" s="247"/>
      <c r="C8" s="247"/>
      <c r="D8" s="247"/>
      <c r="E8" s="247"/>
      <c r="F8" s="10" t="s">
        <v>135</v>
      </c>
      <c r="G8" s="248"/>
      <c r="H8" s="10" t="s">
        <v>86</v>
      </c>
      <c r="I8" s="248"/>
      <c r="J8" s="10" t="s">
        <v>87</v>
      </c>
      <c r="K8" s="248"/>
      <c r="L8" s="10"/>
      <c r="M8" s="248"/>
      <c r="N8" s="10" t="s">
        <v>146</v>
      </c>
      <c r="O8" s="248"/>
      <c r="P8" s="10" t="s">
        <v>90</v>
      </c>
      <c r="Q8" s="248"/>
      <c r="R8" s="10" t="s">
        <v>120</v>
      </c>
      <c r="S8" s="248"/>
      <c r="T8" s="10" t="s">
        <v>104</v>
      </c>
    </row>
    <row r="9" spans="1:20" ht="21" customHeight="1">
      <c r="A9" s="247"/>
      <c r="B9" s="247"/>
      <c r="C9" s="247"/>
      <c r="D9" s="247"/>
      <c r="E9" s="39"/>
      <c r="F9" s="10" t="s">
        <v>136</v>
      </c>
      <c r="G9" s="248"/>
      <c r="H9" s="10" t="s">
        <v>216</v>
      </c>
      <c r="I9" s="248"/>
      <c r="J9" s="10" t="s">
        <v>92</v>
      </c>
      <c r="K9" s="248"/>
      <c r="L9" s="10" t="s">
        <v>52</v>
      </c>
      <c r="M9" s="248"/>
      <c r="N9" s="10" t="s">
        <v>145</v>
      </c>
      <c r="O9" s="248"/>
      <c r="P9" s="10" t="s">
        <v>121</v>
      </c>
      <c r="Q9" s="248"/>
      <c r="R9" s="10" t="s">
        <v>122</v>
      </c>
      <c r="S9" s="248"/>
      <c r="T9" s="10" t="s">
        <v>147</v>
      </c>
    </row>
    <row r="10" spans="1:20" ht="21" customHeight="1">
      <c r="A10" s="249"/>
      <c r="B10" s="249"/>
      <c r="C10" s="249"/>
      <c r="D10" s="249"/>
      <c r="E10" s="249"/>
      <c r="F10" s="429" t="s">
        <v>7</v>
      </c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/>
      <c r="S10" s="429"/>
      <c r="T10" s="429"/>
    </row>
    <row r="11" spans="1:20" ht="21" customHeight="1">
      <c r="A11" s="12" t="s">
        <v>207</v>
      </c>
      <c r="B11" s="249"/>
      <c r="C11" s="249"/>
      <c r="D11" s="249"/>
      <c r="E11" s="249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ht="21" customHeight="1">
      <c r="A12" s="12" t="s">
        <v>160</v>
      </c>
      <c r="B12" s="12"/>
      <c r="C12" s="12"/>
      <c r="D12" s="12"/>
      <c r="E12" s="78"/>
      <c r="F12" s="250">
        <v>5245411</v>
      </c>
      <c r="G12" s="35"/>
      <c r="H12" s="250">
        <v>44848154</v>
      </c>
      <c r="I12" s="35"/>
      <c r="J12" s="250">
        <v>566601</v>
      </c>
      <c r="K12" s="35"/>
      <c r="L12" s="250">
        <v>12778695</v>
      </c>
      <c r="M12" s="35"/>
      <c r="N12" s="250">
        <v>484801</v>
      </c>
      <c r="O12" s="35"/>
      <c r="P12" s="35">
        <f>SUM(F12:N12)</f>
        <v>63923662</v>
      </c>
      <c r="Q12" s="35"/>
      <c r="R12" s="35">
        <v>14874072</v>
      </c>
      <c r="S12" s="35"/>
      <c r="T12" s="35">
        <f>SUM(P12:R12)</f>
        <v>78797734</v>
      </c>
    </row>
    <row r="13" spans="1:20" ht="21" customHeight="1">
      <c r="A13" s="12"/>
      <c r="B13" s="12"/>
      <c r="C13" s="12"/>
      <c r="D13" s="12"/>
      <c r="E13" s="78"/>
      <c r="F13" s="25"/>
      <c r="G13" s="35"/>
      <c r="H13" s="25"/>
      <c r="I13" s="35"/>
      <c r="J13" s="250"/>
      <c r="K13" s="35"/>
      <c r="L13" s="25"/>
      <c r="M13" s="35"/>
      <c r="N13" s="251"/>
      <c r="O13" s="35"/>
      <c r="P13" s="25"/>
      <c r="Q13" s="35"/>
      <c r="R13" s="25"/>
      <c r="S13" s="35"/>
      <c r="T13" s="25"/>
    </row>
    <row r="14" spans="1:20" ht="21" customHeight="1">
      <c r="A14" s="12" t="s">
        <v>98</v>
      </c>
      <c r="B14" s="34"/>
      <c r="C14" s="34"/>
      <c r="D14" s="34"/>
      <c r="E14" s="252"/>
      <c r="F14" s="253"/>
      <c r="G14" s="23"/>
      <c r="H14" s="253"/>
      <c r="I14" s="45"/>
      <c r="J14" s="253"/>
      <c r="K14" s="45"/>
      <c r="L14" s="31"/>
      <c r="M14" s="31"/>
      <c r="N14" s="31"/>
      <c r="O14" s="31"/>
      <c r="P14" s="31"/>
      <c r="Q14" s="31"/>
      <c r="R14" s="31"/>
      <c r="S14" s="31"/>
      <c r="T14" s="31"/>
    </row>
    <row r="15" spans="1:20" ht="21" customHeight="1">
      <c r="A15" s="12"/>
      <c r="B15" s="67" t="s">
        <v>139</v>
      </c>
      <c r="C15" s="67"/>
      <c r="D15" s="12"/>
      <c r="E15" s="252"/>
      <c r="F15" s="253"/>
      <c r="G15" s="23"/>
      <c r="H15" s="253"/>
      <c r="I15" s="45"/>
      <c r="J15" s="253"/>
      <c r="K15" s="45"/>
      <c r="L15" s="31"/>
      <c r="M15" s="31"/>
      <c r="N15" s="31"/>
      <c r="O15" s="31"/>
      <c r="P15" s="31"/>
      <c r="Q15" s="31"/>
      <c r="R15" s="31"/>
      <c r="S15" s="31"/>
      <c r="T15" s="31"/>
    </row>
    <row r="16" spans="1:20" ht="21" customHeight="1">
      <c r="A16" s="12"/>
      <c r="B16" s="34" t="s">
        <v>217</v>
      </c>
      <c r="C16" s="67"/>
      <c r="D16" s="12"/>
      <c r="E16" s="81"/>
      <c r="F16" s="254">
        <v>369141</v>
      </c>
      <c r="G16" s="23"/>
      <c r="H16" s="254">
        <v>15483280</v>
      </c>
      <c r="I16" s="45"/>
      <c r="J16" s="253">
        <v>0</v>
      </c>
      <c r="K16" s="45"/>
      <c r="L16" s="74">
        <v>0</v>
      </c>
      <c r="M16" s="31"/>
      <c r="N16" s="74">
        <v>0</v>
      </c>
      <c r="O16" s="31"/>
      <c r="P16" s="31">
        <f>SUM(F16:N16)</f>
        <v>15852421</v>
      </c>
      <c r="Q16" s="31"/>
      <c r="R16" s="74">
        <v>0</v>
      </c>
      <c r="S16" s="31"/>
      <c r="T16" s="31">
        <f>+P16+R16</f>
        <v>15852421</v>
      </c>
    </row>
    <row r="17" spans="1:20" ht="21" customHeight="1">
      <c r="A17" s="44"/>
      <c r="B17" s="34" t="s">
        <v>99</v>
      </c>
      <c r="C17" s="34"/>
      <c r="D17" s="34"/>
      <c r="E17" s="81"/>
      <c r="F17" s="49">
        <v>0</v>
      </c>
      <c r="G17" s="45"/>
      <c r="H17" s="49">
        <v>0</v>
      </c>
      <c r="I17" s="45"/>
      <c r="J17" s="49">
        <v>0</v>
      </c>
      <c r="K17" s="45"/>
      <c r="L17" s="29">
        <v>-6960236</v>
      </c>
      <c r="M17" s="31"/>
      <c r="N17" s="49">
        <v>0</v>
      </c>
      <c r="O17" s="31"/>
      <c r="P17" s="29">
        <f>SUM(F17:N17)</f>
        <v>-6960236</v>
      </c>
      <c r="Q17" s="31"/>
      <c r="R17" s="49">
        <v>0</v>
      </c>
      <c r="S17" s="31"/>
      <c r="T17" s="29">
        <f>+P17+R17</f>
        <v>-6960236</v>
      </c>
    </row>
    <row r="18" spans="1:20" ht="21" customHeight="1">
      <c r="A18" s="44"/>
      <c r="B18" s="255" t="s">
        <v>209</v>
      </c>
      <c r="C18" s="44"/>
      <c r="D18" s="34"/>
      <c r="E18" s="81"/>
      <c r="F18" s="256">
        <f>SUM(F16:F17)</f>
        <v>369141</v>
      </c>
      <c r="G18" s="45"/>
      <c r="H18" s="256">
        <f>SUM(H16:H17)</f>
        <v>15483280</v>
      </c>
      <c r="I18" s="45"/>
      <c r="J18" s="256">
        <f>SUM(J16:J17)</f>
        <v>0</v>
      </c>
      <c r="K18" s="45"/>
      <c r="L18" s="215">
        <f>SUM(L16:L17)</f>
        <v>-6960236</v>
      </c>
      <c r="M18" s="31"/>
      <c r="N18" s="256">
        <f>SUM(N16:N17)</f>
        <v>0</v>
      </c>
      <c r="O18" s="31"/>
      <c r="P18" s="256">
        <f>SUM(P16:P17)</f>
        <v>8892185</v>
      </c>
      <c r="Q18" s="31"/>
      <c r="R18" s="256">
        <f>SUM(R16:R17)</f>
        <v>0</v>
      </c>
      <c r="S18" s="31"/>
      <c r="T18" s="256">
        <f>SUM(T16:T17)</f>
        <v>8892185</v>
      </c>
    </row>
    <row r="19" spans="1:20" ht="21" customHeight="1">
      <c r="A19" s="255"/>
      <c r="B19" s="44"/>
      <c r="C19" s="67"/>
      <c r="D19" s="34"/>
      <c r="E19" s="81"/>
      <c r="F19" s="31"/>
      <c r="G19" s="45"/>
      <c r="H19" s="31"/>
      <c r="I19" s="45"/>
      <c r="J19" s="31"/>
      <c r="K19" s="45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21" customHeight="1">
      <c r="A20" s="231" t="s">
        <v>191</v>
      </c>
      <c r="B20" s="12"/>
      <c r="C20" s="44"/>
      <c r="D20" s="34"/>
      <c r="E20" s="81"/>
      <c r="F20" s="256">
        <f>+F18</f>
        <v>369141</v>
      </c>
      <c r="G20" s="257"/>
      <c r="H20" s="256">
        <f>+H18</f>
        <v>15483280</v>
      </c>
      <c r="I20" s="258"/>
      <c r="J20" s="256">
        <f>+J18</f>
        <v>0</v>
      </c>
      <c r="K20" s="258"/>
      <c r="L20" s="259">
        <f>+L18</f>
        <v>-6960236</v>
      </c>
      <c r="M20" s="35"/>
      <c r="N20" s="256">
        <f>+N18</f>
        <v>0</v>
      </c>
      <c r="O20" s="35"/>
      <c r="P20" s="259">
        <f>+P18</f>
        <v>8892185</v>
      </c>
      <c r="Q20" s="35"/>
      <c r="R20" s="256">
        <f>+R18</f>
        <v>0</v>
      </c>
      <c r="S20" s="35"/>
      <c r="T20" s="259">
        <f>+T18</f>
        <v>8892185</v>
      </c>
    </row>
    <row r="21" spans="1:20" ht="21" customHeight="1">
      <c r="A21" s="255"/>
      <c r="B21" s="44"/>
      <c r="C21" s="67"/>
      <c r="D21" s="34"/>
      <c r="E21" s="81"/>
      <c r="F21" s="23"/>
      <c r="G21" s="45"/>
      <c r="H21" s="23"/>
      <c r="I21" s="45"/>
      <c r="J21" s="36"/>
      <c r="K21" s="45"/>
      <c r="L21" s="36"/>
      <c r="M21" s="31"/>
      <c r="N21" s="36"/>
      <c r="O21" s="31"/>
      <c r="P21" s="23"/>
      <c r="Q21" s="31"/>
      <c r="R21" s="23"/>
      <c r="S21" s="31"/>
      <c r="T21" s="23"/>
    </row>
    <row r="22" spans="1:20" ht="21" customHeight="1">
      <c r="A22" s="12" t="s">
        <v>102</v>
      </c>
      <c r="B22" s="44"/>
      <c r="C22" s="67"/>
      <c r="D22" s="34"/>
      <c r="E22" s="81"/>
      <c r="F22" s="23"/>
      <c r="G22" s="45"/>
      <c r="H22" s="23"/>
      <c r="I22" s="45"/>
      <c r="J22" s="36"/>
      <c r="K22" s="45"/>
      <c r="L22" s="36"/>
      <c r="M22" s="31"/>
      <c r="N22" s="36"/>
      <c r="O22" s="31"/>
      <c r="P22" s="23"/>
      <c r="Q22" s="31"/>
      <c r="R22" s="23"/>
      <c r="S22" s="31"/>
      <c r="T22" s="23"/>
    </row>
    <row r="23" spans="1:20" ht="21" customHeight="1">
      <c r="A23" s="34"/>
      <c r="B23" s="34" t="s">
        <v>100</v>
      </c>
      <c r="C23" s="34"/>
      <c r="D23" s="34"/>
      <c r="E23" s="252"/>
      <c r="F23" s="74">
        <v>0</v>
      </c>
      <c r="G23" s="74"/>
      <c r="H23" s="74">
        <v>0</v>
      </c>
      <c r="I23" s="74"/>
      <c r="J23" s="74">
        <v>0</v>
      </c>
      <c r="K23" s="74"/>
      <c r="L23" s="48">
        <v>7820379</v>
      </c>
      <c r="M23" s="48"/>
      <c r="N23" s="74">
        <v>0</v>
      </c>
      <c r="O23" s="48"/>
      <c r="P23" s="48">
        <f>SUM(F23:N23)</f>
        <v>7820379</v>
      </c>
      <c r="Q23" s="48"/>
      <c r="R23" s="48">
        <v>0</v>
      </c>
      <c r="S23" s="48"/>
      <c r="T23" s="31">
        <f>+P23+R23</f>
        <v>7820379</v>
      </c>
    </row>
    <row r="24" spans="1:20" ht="21" customHeight="1">
      <c r="A24" s="34"/>
      <c r="B24" s="34" t="s">
        <v>76</v>
      </c>
      <c r="C24" s="34"/>
      <c r="D24" s="34"/>
      <c r="E24" s="252"/>
      <c r="F24" s="74">
        <v>0</v>
      </c>
      <c r="G24" s="74"/>
      <c r="H24" s="74">
        <v>0</v>
      </c>
      <c r="I24" s="74"/>
      <c r="J24" s="74">
        <v>0</v>
      </c>
      <c r="K24" s="74"/>
      <c r="L24" s="48">
        <v>0</v>
      </c>
      <c r="M24" s="48"/>
      <c r="N24" s="211">
        <v>94438</v>
      </c>
      <c r="O24" s="48"/>
      <c r="P24" s="211">
        <f>SUM(F24:N24)</f>
        <v>94438</v>
      </c>
      <c r="Q24" s="48"/>
      <c r="R24" s="211">
        <v>0</v>
      </c>
      <c r="S24" s="48"/>
      <c r="T24" s="31">
        <f>+P24+R24</f>
        <v>94438</v>
      </c>
    </row>
    <row r="25" spans="1:20" ht="21" customHeight="1">
      <c r="A25" s="12" t="s">
        <v>103</v>
      </c>
      <c r="B25" s="44"/>
      <c r="C25" s="67"/>
      <c r="D25" s="34"/>
      <c r="E25" s="81"/>
      <c r="F25" s="260">
        <f>SUM(F23:F24)</f>
        <v>0</v>
      </c>
      <c r="G25" s="258"/>
      <c r="H25" s="260">
        <f>SUM(H23:H24)</f>
        <v>0</v>
      </c>
      <c r="I25" s="258"/>
      <c r="J25" s="260">
        <f>SUM(J23:J24)</f>
        <v>0</v>
      </c>
      <c r="K25" s="258"/>
      <c r="L25" s="261">
        <f>SUM(L23:L24)</f>
        <v>7820379</v>
      </c>
      <c r="M25" s="35"/>
      <c r="N25" s="261">
        <f>SUM(N23:N24)</f>
        <v>94438</v>
      </c>
      <c r="O25" s="35"/>
      <c r="P25" s="261">
        <f>SUM(P23:P24)</f>
        <v>7914817</v>
      </c>
      <c r="Q25" s="35"/>
      <c r="R25" s="260">
        <f>SUM(R23:R24)</f>
        <v>0</v>
      </c>
      <c r="S25" s="35"/>
      <c r="T25" s="261">
        <f>SUM(T23:T24)</f>
        <v>7914817</v>
      </c>
    </row>
    <row r="26" spans="1:20" ht="21" customHeight="1">
      <c r="A26" s="12"/>
      <c r="B26" s="44"/>
      <c r="C26" s="67"/>
      <c r="D26" s="34"/>
      <c r="E26" s="81"/>
      <c r="F26" s="36"/>
      <c r="G26" s="45"/>
      <c r="H26" s="72"/>
      <c r="I26" s="45"/>
      <c r="J26" s="48"/>
      <c r="K26" s="45"/>
      <c r="L26" s="48"/>
      <c r="M26" s="31"/>
      <c r="N26" s="48"/>
      <c r="O26" s="31"/>
      <c r="P26" s="48"/>
      <c r="Q26" s="31"/>
      <c r="R26" s="48"/>
      <c r="S26" s="31"/>
      <c r="T26" s="48"/>
    </row>
    <row r="27" spans="1:20" ht="21" customHeight="1">
      <c r="A27" s="34" t="s">
        <v>127</v>
      </c>
      <c r="B27" s="34"/>
      <c r="C27" s="34"/>
      <c r="D27" s="34"/>
      <c r="E27" s="252"/>
      <c r="F27" s="49">
        <v>0</v>
      </c>
      <c r="G27" s="74"/>
      <c r="H27" s="49">
        <v>0</v>
      </c>
      <c r="I27" s="74"/>
      <c r="J27" s="49">
        <v>0</v>
      </c>
      <c r="K27" s="74"/>
      <c r="L27" s="211">
        <v>-785342</v>
      </c>
      <c r="M27" s="48"/>
      <c r="N27" s="49">
        <v>0</v>
      </c>
      <c r="O27" s="48"/>
      <c r="P27" s="211">
        <f>SUM(F27:N27)</f>
        <v>-785342</v>
      </c>
      <c r="Q27" s="48"/>
      <c r="R27" s="94">
        <v>0</v>
      </c>
      <c r="S27" s="48"/>
      <c r="T27" s="212">
        <f>+P27+R27</f>
        <v>-785342</v>
      </c>
    </row>
    <row r="28" spans="1:20" ht="21" customHeight="1">
      <c r="A28" s="34"/>
      <c r="B28" s="34"/>
      <c r="C28" s="34"/>
      <c r="D28" s="34"/>
      <c r="E28" s="252"/>
      <c r="F28" s="212"/>
      <c r="G28" s="48"/>
      <c r="H28" s="212"/>
      <c r="I28" s="48"/>
      <c r="J28" s="212"/>
      <c r="K28" s="48"/>
      <c r="L28" s="212"/>
      <c r="M28" s="48"/>
      <c r="N28" s="212"/>
      <c r="O28" s="48"/>
      <c r="P28" s="212"/>
      <c r="Q28" s="48"/>
      <c r="R28" s="212"/>
      <c r="S28" s="48"/>
      <c r="T28" s="262"/>
    </row>
    <row r="29" spans="1:20" ht="21" customHeight="1" thickBot="1">
      <c r="A29" s="12" t="s">
        <v>208</v>
      </c>
      <c r="B29" s="12"/>
      <c r="C29" s="12"/>
      <c r="D29" s="12"/>
      <c r="E29" s="263"/>
      <c r="F29" s="93">
        <f>F12+F20+F25+F27</f>
        <v>5614552</v>
      </c>
      <c r="G29" s="80"/>
      <c r="H29" s="93">
        <f>H12+H20+H25+H27</f>
        <v>60331434</v>
      </c>
      <c r="I29" s="80"/>
      <c r="J29" s="93">
        <f>J12+J20+J25+J27</f>
        <v>566601</v>
      </c>
      <c r="K29" s="258"/>
      <c r="L29" s="93">
        <f>L12+L20+L25+L27</f>
        <v>12853496</v>
      </c>
      <c r="M29" s="35"/>
      <c r="N29" s="93">
        <f>N12+N20+N25+N27</f>
        <v>579239</v>
      </c>
      <c r="O29" s="35"/>
      <c r="P29" s="93">
        <f>P12+P20+P25+P27</f>
        <v>79945322</v>
      </c>
      <c r="Q29" s="35"/>
      <c r="R29" s="93">
        <f>R12+R20+R25+R27</f>
        <v>14874072</v>
      </c>
      <c r="S29" s="35"/>
      <c r="T29" s="93">
        <f>T12+T20+T25+T27</f>
        <v>94819394</v>
      </c>
    </row>
    <row r="30" spans="1:20" ht="21" customHeight="1" thickTop="1"/>
    <row r="31" spans="1:20" ht="21" customHeight="1">
      <c r="A31" s="82" t="s">
        <v>0</v>
      </c>
      <c r="B31" s="82"/>
      <c r="C31" s="82"/>
      <c r="D31" s="82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</row>
    <row r="32" spans="1:20" ht="21" customHeight="1">
      <c r="A32" s="82" t="s">
        <v>101</v>
      </c>
      <c r="B32" s="82"/>
      <c r="C32" s="82"/>
      <c r="D32" s="82"/>
      <c r="E32" s="241"/>
      <c r="F32" s="242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</row>
    <row r="33" spans="1:20" ht="21" customHeight="1">
      <c r="A33" s="244"/>
      <c r="B33" s="244"/>
      <c r="C33" s="244"/>
      <c r="D33" s="244"/>
      <c r="E33" s="245"/>
      <c r="F33" s="421" t="s">
        <v>3</v>
      </c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</row>
    <row r="34" spans="1:20" ht="21" customHeight="1">
      <c r="A34" s="244"/>
      <c r="B34" s="244"/>
      <c r="C34" s="244"/>
      <c r="D34" s="244"/>
      <c r="E34" s="245"/>
      <c r="F34" s="355"/>
      <c r="G34" s="355"/>
      <c r="H34" s="355"/>
      <c r="I34" s="355"/>
      <c r="J34" s="355"/>
      <c r="K34" s="355"/>
      <c r="L34" s="355"/>
      <c r="M34" s="355"/>
      <c r="N34" s="359" t="s">
        <v>189</v>
      </c>
      <c r="O34" s="355"/>
      <c r="P34" s="355"/>
      <c r="Q34" s="355"/>
      <c r="R34" s="355"/>
      <c r="S34" s="355"/>
      <c r="T34" s="355"/>
    </row>
    <row r="35" spans="1:20" ht="21" customHeight="1">
      <c r="A35" s="244"/>
      <c r="B35" s="244"/>
      <c r="C35" s="244"/>
      <c r="D35" s="244"/>
      <c r="E35" s="245"/>
      <c r="F35" s="355"/>
      <c r="G35" s="355"/>
      <c r="H35" s="359"/>
      <c r="I35" s="355"/>
      <c r="J35" s="428" t="s">
        <v>49</v>
      </c>
      <c r="K35" s="428"/>
      <c r="L35" s="428"/>
      <c r="M35" s="355"/>
      <c r="N35" s="246" t="s">
        <v>42</v>
      </c>
      <c r="O35" s="355"/>
      <c r="P35" s="355"/>
      <c r="Q35" s="355"/>
      <c r="R35" s="355"/>
      <c r="S35" s="355"/>
      <c r="T35" s="355"/>
    </row>
    <row r="36" spans="1:20" ht="21" customHeight="1">
      <c r="A36" s="244"/>
      <c r="B36" s="244"/>
      <c r="C36" s="244"/>
      <c r="D36" s="244"/>
      <c r="E36" s="245"/>
      <c r="F36" s="355"/>
      <c r="G36" s="355"/>
      <c r="H36" s="359"/>
      <c r="I36" s="355"/>
      <c r="J36" s="359"/>
      <c r="K36" s="359"/>
      <c r="L36" s="359"/>
      <c r="M36" s="355"/>
      <c r="N36" s="9" t="s">
        <v>190</v>
      </c>
      <c r="O36" s="355"/>
      <c r="P36" s="355"/>
      <c r="Q36" s="355"/>
      <c r="R36" s="355"/>
      <c r="S36" s="355"/>
      <c r="T36" s="355"/>
    </row>
    <row r="37" spans="1:20" ht="21" customHeight="1">
      <c r="A37" s="244"/>
      <c r="B37" s="244"/>
      <c r="C37" s="244"/>
      <c r="D37" s="244"/>
      <c r="E37" s="245"/>
      <c r="F37" s="359" t="s">
        <v>43</v>
      </c>
      <c r="G37" s="355"/>
      <c r="H37" s="359"/>
      <c r="I37" s="355"/>
      <c r="J37" s="359"/>
      <c r="K37" s="359"/>
      <c r="L37" s="359"/>
      <c r="M37" s="355"/>
      <c r="N37" s="9" t="s">
        <v>178</v>
      </c>
      <c r="O37" s="355"/>
      <c r="P37" s="359" t="s">
        <v>84</v>
      </c>
      <c r="Q37" s="355"/>
      <c r="R37" s="359" t="s">
        <v>119</v>
      </c>
      <c r="S37" s="355"/>
      <c r="T37" s="355"/>
    </row>
    <row r="38" spans="1:20" ht="21" customHeight="1">
      <c r="A38" s="247"/>
      <c r="B38" s="247"/>
      <c r="C38" s="247"/>
      <c r="D38" s="247"/>
      <c r="E38" s="247"/>
      <c r="F38" s="10" t="s">
        <v>135</v>
      </c>
      <c r="G38" s="248"/>
      <c r="H38" s="10" t="s">
        <v>86</v>
      </c>
      <c r="I38" s="248"/>
      <c r="J38" s="10" t="s">
        <v>87</v>
      </c>
      <c r="K38" s="248"/>
      <c r="L38" s="10"/>
      <c r="M38" s="248"/>
      <c r="N38" s="10" t="s">
        <v>146</v>
      </c>
      <c r="O38" s="248"/>
      <c r="P38" s="10" t="s">
        <v>90</v>
      </c>
      <c r="Q38" s="248"/>
      <c r="R38" s="10" t="s">
        <v>120</v>
      </c>
      <c r="S38" s="248"/>
      <c r="T38" s="10" t="s">
        <v>104</v>
      </c>
    </row>
    <row r="39" spans="1:20" ht="21" customHeight="1">
      <c r="A39" s="247"/>
      <c r="B39" s="247"/>
      <c r="C39" s="247"/>
      <c r="D39" s="247"/>
      <c r="E39" s="356" t="s">
        <v>6</v>
      </c>
      <c r="F39" s="10" t="s">
        <v>136</v>
      </c>
      <c r="G39" s="248"/>
      <c r="H39" s="10" t="s">
        <v>216</v>
      </c>
      <c r="I39" s="248"/>
      <c r="J39" s="10" t="s">
        <v>92</v>
      </c>
      <c r="K39" s="248"/>
      <c r="L39" s="10" t="s">
        <v>52</v>
      </c>
      <c r="M39" s="248"/>
      <c r="N39" s="10" t="s">
        <v>145</v>
      </c>
      <c r="O39" s="248"/>
      <c r="P39" s="10" t="s">
        <v>121</v>
      </c>
      <c r="Q39" s="248"/>
      <c r="R39" s="10" t="s">
        <v>122</v>
      </c>
      <c r="S39" s="248"/>
      <c r="T39" s="10" t="s">
        <v>147</v>
      </c>
    </row>
    <row r="40" spans="1:20" ht="21" customHeight="1">
      <c r="A40" s="249"/>
      <c r="B40" s="249"/>
      <c r="C40" s="249"/>
      <c r="D40" s="249"/>
      <c r="E40" s="249"/>
      <c r="F40" s="429" t="s">
        <v>7</v>
      </c>
      <c r="G40" s="429"/>
      <c r="H40" s="429"/>
      <c r="I40" s="429"/>
      <c r="J40" s="429"/>
      <c r="K40" s="429"/>
      <c r="L40" s="429"/>
      <c r="M40" s="429"/>
      <c r="N40" s="429"/>
      <c r="O40" s="429"/>
      <c r="P40" s="429"/>
      <c r="Q40" s="429"/>
      <c r="R40" s="429"/>
      <c r="S40" s="429"/>
      <c r="T40" s="429"/>
    </row>
    <row r="41" spans="1:20" ht="21" customHeight="1">
      <c r="A41" s="12" t="s">
        <v>235</v>
      </c>
      <c r="B41" s="249"/>
      <c r="C41" s="249"/>
      <c r="D41" s="249"/>
      <c r="E41" s="249"/>
      <c r="F41" s="358"/>
      <c r="G41" s="358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</row>
    <row r="42" spans="1:20" ht="21" customHeight="1">
      <c r="A42" s="12" t="s">
        <v>236</v>
      </c>
      <c r="B42" s="12"/>
      <c r="C42" s="12"/>
      <c r="D42" s="12"/>
      <c r="E42" s="78"/>
      <c r="F42" s="250">
        <v>5614552</v>
      </c>
      <c r="G42" s="35"/>
      <c r="H42" s="250">
        <v>60331434</v>
      </c>
      <c r="I42" s="35"/>
      <c r="J42" s="250">
        <v>566601</v>
      </c>
      <c r="K42" s="35"/>
      <c r="L42" s="250">
        <v>14596719</v>
      </c>
      <c r="M42" s="35"/>
      <c r="N42" s="250">
        <v>603956</v>
      </c>
      <c r="O42" s="35"/>
      <c r="P42" s="35">
        <f>SUM(F42:N42)</f>
        <v>81713262</v>
      </c>
      <c r="Q42" s="35"/>
      <c r="R42" s="35">
        <v>14874072</v>
      </c>
      <c r="S42" s="35"/>
      <c r="T42" s="35">
        <f>SUM(P42:R42)</f>
        <v>96587334</v>
      </c>
    </row>
    <row r="43" spans="1:20" ht="21" customHeight="1">
      <c r="A43" s="12"/>
      <c r="B43" s="12"/>
      <c r="C43" s="12"/>
      <c r="D43" s="12"/>
      <c r="E43" s="78"/>
      <c r="F43" s="25"/>
      <c r="G43" s="35"/>
      <c r="H43" s="25"/>
      <c r="I43" s="35"/>
      <c r="J43" s="250"/>
      <c r="K43" s="35"/>
      <c r="L43" s="25"/>
      <c r="M43" s="35"/>
      <c r="N43" s="251"/>
      <c r="O43" s="35"/>
      <c r="P43" s="25"/>
      <c r="Q43" s="35"/>
      <c r="R43" s="25"/>
      <c r="S43" s="35"/>
      <c r="T43" s="25"/>
    </row>
    <row r="44" spans="1:20" ht="21" customHeight="1">
      <c r="A44" s="12" t="s">
        <v>98</v>
      </c>
      <c r="B44" s="34"/>
      <c r="C44" s="34"/>
      <c r="D44" s="34"/>
      <c r="E44" s="252"/>
      <c r="F44" s="253"/>
      <c r="G44" s="23"/>
      <c r="H44" s="253"/>
      <c r="I44" s="45"/>
      <c r="J44" s="253"/>
      <c r="K44" s="45"/>
      <c r="L44" s="31"/>
      <c r="M44" s="31"/>
      <c r="N44" s="31"/>
      <c r="O44" s="31"/>
      <c r="P44" s="31"/>
      <c r="Q44" s="31"/>
      <c r="R44" s="31"/>
      <c r="S44" s="31"/>
      <c r="T44" s="31"/>
    </row>
    <row r="45" spans="1:20" ht="21" customHeight="1">
      <c r="A45" s="12"/>
      <c r="B45" s="67" t="s">
        <v>254</v>
      </c>
      <c r="C45" s="67"/>
      <c r="D45" s="12"/>
      <c r="E45" s="252"/>
      <c r="F45" s="48"/>
      <c r="G45" s="72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/>
      <c r="T45" s="48"/>
    </row>
    <row r="46" spans="1:20" ht="21" hidden="1" customHeight="1">
      <c r="A46" s="12"/>
      <c r="B46" s="34" t="s">
        <v>217</v>
      </c>
      <c r="C46" s="67"/>
      <c r="D46" s="12"/>
      <c r="E46" s="81"/>
      <c r="F46" s="48"/>
      <c r="G46" s="72"/>
      <c r="H46" s="48"/>
      <c r="I46" s="48"/>
      <c r="J46" s="48"/>
      <c r="K46" s="48"/>
      <c r="L46" s="48"/>
      <c r="M46" s="48"/>
      <c r="N46" s="48"/>
      <c r="O46" s="48"/>
      <c r="P46" s="48">
        <f>SUM(F46:N46)</f>
        <v>0</v>
      </c>
      <c r="Q46" s="48"/>
      <c r="R46" s="48"/>
      <c r="S46"/>
      <c r="T46" s="48">
        <f>+P46+R46</f>
        <v>0</v>
      </c>
    </row>
    <row r="47" spans="1:20" ht="21" customHeight="1">
      <c r="A47" s="44"/>
      <c r="B47" s="34" t="s">
        <v>99</v>
      </c>
      <c r="C47" s="34"/>
      <c r="D47" s="34"/>
      <c r="E47" s="81">
        <v>19</v>
      </c>
      <c r="F47" s="94">
        <v>0</v>
      </c>
      <c r="G47" s="48"/>
      <c r="H47" s="94">
        <v>0</v>
      </c>
      <c r="I47" s="48"/>
      <c r="J47" s="94">
        <v>0</v>
      </c>
      <c r="K47" s="48"/>
      <c r="L47" s="211">
        <v>-5895280</v>
      </c>
      <c r="M47" s="48"/>
      <c r="N47" s="94">
        <v>0</v>
      </c>
      <c r="O47" s="48"/>
      <c r="P47" s="211">
        <f>SUM(F47:N47)</f>
        <v>-5895280</v>
      </c>
      <c r="Q47"/>
      <c r="R47" s="211">
        <v>0</v>
      </c>
      <c r="S47"/>
      <c r="T47" s="211">
        <f>+P47+R47</f>
        <v>-5895280</v>
      </c>
    </row>
    <row r="48" spans="1:20" ht="21" customHeight="1">
      <c r="A48" s="44"/>
      <c r="B48" s="255" t="s">
        <v>255</v>
      </c>
      <c r="C48" s="44"/>
      <c r="D48" s="34"/>
      <c r="E48" s="81"/>
      <c r="F48" s="256">
        <f>SUM(F46:F47)</f>
        <v>0</v>
      </c>
      <c r="G48" s="48"/>
      <c r="H48" s="256">
        <f>SUM(H46:H47)</f>
        <v>0</v>
      </c>
      <c r="I48" s="48"/>
      <c r="J48" s="256">
        <f>SUM(J46:J47)</f>
        <v>0</v>
      </c>
      <c r="K48" s="48"/>
      <c r="L48" s="215">
        <f>SUM(L46:L47)</f>
        <v>-5895280</v>
      </c>
      <c r="M48"/>
      <c r="N48" s="256">
        <f>SUM(N46:N47)</f>
        <v>0</v>
      </c>
      <c r="O48" s="48"/>
      <c r="P48" s="215">
        <f>SUM(P46:P47)</f>
        <v>-5895280</v>
      </c>
      <c r="Q48"/>
      <c r="R48" s="215">
        <f>SUM(R46:R47)</f>
        <v>0</v>
      </c>
      <c r="S48"/>
      <c r="T48" s="215">
        <f>SUM(T46:T47)</f>
        <v>-5895280</v>
      </c>
    </row>
    <row r="49" spans="1:20" ht="21" customHeight="1">
      <c r="A49" s="255"/>
      <c r="B49" s="44"/>
      <c r="C49" s="67"/>
      <c r="D49" s="34"/>
      <c r="E49" s="81"/>
      <c r="F49" s="48"/>
      <c r="G49" s="48"/>
      <c r="H49" s="48"/>
      <c r="I49" s="48"/>
      <c r="J49" s="48"/>
      <c r="K49" s="48"/>
      <c r="L49" s="48"/>
      <c r="M49"/>
      <c r="N49" s="48"/>
      <c r="O49"/>
      <c r="P49" s="48"/>
      <c r="Q49"/>
      <c r="R49" s="48"/>
      <c r="S49"/>
      <c r="T49" s="48"/>
    </row>
    <row r="50" spans="1:20" ht="21" customHeight="1">
      <c r="A50" s="231" t="s">
        <v>191</v>
      </c>
      <c r="B50" s="12"/>
      <c r="C50" s="44"/>
      <c r="D50" s="34"/>
      <c r="E50" s="81"/>
      <c r="F50" s="256">
        <f>+F48</f>
        <v>0</v>
      </c>
      <c r="G50" s="403"/>
      <c r="H50" s="256">
        <f>+H48</f>
        <v>0</v>
      </c>
      <c r="I50" s="403"/>
      <c r="J50" s="256">
        <f>+J48</f>
        <v>0</v>
      </c>
      <c r="K50" s="403"/>
      <c r="L50" s="259">
        <f>+L48</f>
        <v>-5895280</v>
      </c>
      <c r="M50"/>
      <c r="N50" s="420">
        <f>+N48</f>
        <v>0</v>
      </c>
      <c r="O50"/>
      <c r="P50" s="259">
        <f>+P48</f>
        <v>-5895280</v>
      </c>
      <c r="Q50"/>
      <c r="R50" s="420">
        <f>+R48</f>
        <v>0</v>
      </c>
      <c r="S50"/>
      <c r="T50" s="259">
        <f>+T48</f>
        <v>-5895280</v>
      </c>
    </row>
    <row r="51" spans="1:20" ht="21" customHeight="1">
      <c r="A51" s="255"/>
      <c r="B51" s="44"/>
      <c r="C51" s="67"/>
      <c r="D51" s="34"/>
      <c r="E51" s="81"/>
      <c r="F51" s="72"/>
      <c r="G51" s="48"/>
      <c r="H51" s="72"/>
      <c r="I51" s="48"/>
      <c r="J51" s="72"/>
      <c r="K51" s="48"/>
      <c r="L51" s="72"/>
      <c r="M51"/>
      <c r="N51" s="72"/>
      <c r="O51"/>
      <c r="P51" s="72"/>
      <c r="Q51"/>
      <c r="R51" s="72"/>
      <c r="S51"/>
      <c r="T51" s="72"/>
    </row>
    <row r="52" spans="1:20" ht="21" customHeight="1">
      <c r="A52" s="12" t="s">
        <v>102</v>
      </c>
      <c r="B52" s="44"/>
      <c r="C52" s="67"/>
      <c r="D52" s="34"/>
      <c r="E52" s="81"/>
      <c r="F52" s="72"/>
      <c r="G52" s="48"/>
      <c r="H52" s="72"/>
      <c r="I52" s="48"/>
      <c r="J52" s="72"/>
      <c r="K52" s="48"/>
      <c r="L52" s="72"/>
      <c r="M52"/>
      <c r="N52" s="72"/>
      <c r="O52" s="48"/>
      <c r="P52" s="72"/>
      <c r="Q52"/>
      <c r="R52" s="72"/>
      <c r="S52" s="48"/>
      <c r="T52" s="72"/>
    </row>
    <row r="53" spans="1:20" ht="21" customHeight="1">
      <c r="A53" s="34"/>
      <c r="B53" s="34" t="s">
        <v>100</v>
      </c>
      <c r="C53" s="34"/>
      <c r="D53" s="34"/>
      <c r="E53" s="252"/>
      <c r="F53" s="48">
        <v>0</v>
      </c>
      <c r="G53" s="48"/>
      <c r="H53" s="48">
        <v>0</v>
      </c>
      <c r="I53" s="48"/>
      <c r="J53" s="48">
        <v>0</v>
      </c>
      <c r="K53" s="48"/>
      <c r="L53" s="48">
        <v>8862296</v>
      </c>
      <c r="M53" s="48"/>
      <c r="N53" s="48">
        <v>0</v>
      </c>
      <c r="O53" s="48"/>
      <c r="P53" s="48">
        <f>SUM(F53:N53)</f>
        <v>8862296</v>
      </c>
      <c r="Q53" s="48"/>
      <c r="R53" s="48">
        <v>0</v>
      </c>
      <c r="S53" s="48"/>
      <c r="T53" s="48">
        <f>+P53+R53</f>
        <v>8862296</v>
      </c>
    </row>
    <row r="54" spans="1:20" ht="21" customHeight="1">
      <c r="A54" s="34"/>
      <c r="B54" s="34" t="s">
        <v>76</v>
      </c>
      <c r="C54" s="34"/>
      <c r="D54" s="34"/>
      <c r="E54" s="252"/>
      <c r="F54" s="48">
        <v>0</v>
      </c>
      <c r="G54" s="48"/>
      <c r="H54" s="48">
        <v>0</v>
      </c>
      <c r="I54" s="48"/>
      <c r="J54" s="48">
        <v>0</v>
      </c>
      <c r="K54" s="48"/>
      <c r="L54" s="48">
        <v>0</v>
      </c>
      <c r="M54" s="48"/>
      <c r="N54" s="404">
        <v>79545</v>
      </c>
      <c r="O54" s="48"/>
      <c r="P54" s="404">
        <f>SUM(F54:N54)</f>
        <v>79545</v>
      </c>
      <c r="Q54" s="48"/>
      <c r="R54" s="404">
        <v>0</v>
      </c>
      <c r="S54" s="48"/>
      <c r="T54" s="48">
        <f>+P54+R54</f>
        <v>79545</v>
      </c>
    </row>
    <row r="55" spans="1:20" ht="21" customHeight="1">
      <c r="A55" s="12" t="s">
        <v>103</v>
      </c>
      <c r="B55" s="44"/>
      <c r="C55" s="67"/>
      <c r="D55" s="34"/>
      <c r="E55" s="81"/>
      <c r="F55" s="261">
        <f>SUM(F53:F54)</f>
        <v>0</v>
      </c>
      <c r="G55" s="403"/>
      <c r="H55" s="261">
        <f>SUM(H53:H54)</f>
        <v>0</v>
      </c>
      <c r="I55" s="403"/>
      <c r="J55" s="261">
        <f>SUM(J53:J54)</f>
        <v>0</v>
      </c>
      <c r="K55" s="403"/>
      <c r="L55" s="261">
        <f>SUM(L53:L54)</f>
        <v>8862296</v>
      </c>
      <c r="M55" s="403"/>
      <c r="N55" s="261">
        <f>SUM(N53:N54)</f>
        <v>79545</v>
      </c>
      <c r="O55" s="403"/>
      <c r="P55" s="261">
        <f>SUM(P53:P54)</f>
        <v>8941841</v>
      </c>
      <c r="Q55" s="403"/>
      <c r="R55" s="261">
        <f>SUM(R53:R54)</f>
        <v>0</v>
      </c>
      <c r="S55" s="403"/>
      <c r="T55" s="261">
        <f>SUM(T53:T54)</f>
        <v>8941841</v>
      </c>
    </row>
    <row r="56" spans="1:20" ht="21" customHeight="1">
      <c r="A56" s="12"/>
      <c r="B56" s="44"/>
      <c r="C56" s="67"/>
      <c r="D56" s="34"/>
      <c r="E56" s="81"/>
      <c r="F56" s="72"/>
      <c r="G56" s="48"/>
      <c r="H56" s="72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</row>
    <row r="57" spans="1:20" ht="21" customHeight="1">
      <c r="A57" s="34" t="s">
        <v>127</v>
      </c>
      <c r="B57" s="34"/>
      <c r="C57" s="34"/>
      <c r="D57" s="34"/>
      <c r="E57" s="252"/>
      <c r="F57" s="94">
        <v>0</v>
      </c>
      <c r="G57" s="48"/>
      <c r="H57" s="94">
        <v>0</v>
      </c>
      <c r="I57" s="48"/>
      <c r="J57" s="94">
        <v>0</v>
      </c>
      <c r="K57" s="48"/>
      <c r="L57" s="211">
        <v>-785341</v>
      </c>
      <c r="M57"/>
      <c r="N57" s="211">
        <v>0</v>
      </c>
      <c r="O57"/>
      <c r="P57" s="211">
        <f>SUM(F57:N57)</f>
        <v>-785341</v>
      </c>
      <c r="Q57"/>
      <c r="R57" s="211">
        <v>0</v>
      </c>
      <c r="S57"/>
      <c r="T57" s="211">
        <f>+P57+R57</f>
        <v>-785341</v>
      </c>
    </row>
    <row r="58" spans="1:20" ht="21" customHeight="1">
      <c r="A58" s="34"/>
      <c r="B58" s="34"/>
      <c r="C58" s="34"/>
      <c r="D58" s="34"/>
      <c r="E58" s="252"/>
      <c r="F58" s="212"/>
      <c r="G58" s="48"/>
      <c r="H58" s="212"/>
      <c r="I58" s="48"/>
      <c r="J58" s="212"/>
      <c r="K58" s="48"/>
      <c r="L58" s="212"/>
      <c r="M58"/>
      <c r="N58" s="212"/>
      <c r="O58"/>
      <c r="P58" s="212"/>
      <c r="Q58"/>
      <c r="R58" s="212"/>
      <c r="S58"/>
      <c r="T58" s="262"/>
    </row>
    <row r="59" spans="1:20" ht="21" customHeight="1" thickBot="1">
      <c r="A59" s="12" t="s">
        <v>237</v>
      </c>
      <c r="B59" s="12"/>
      <c r="C59" s="12"/>
      <c r="D59" s="12"/>
      <c r="E59" s="263"/>
      <c r="F59" s="93">
        <f>F42+F50+F55+F57</f>
        <v>5614552</v>
      </c>
      <c r="G59" s="80"/>
      <c r="H59" s="93">
        <f>H42+H50+H55+H57</f>
        <v>60331434</v>
      </c>
      <c r="I59" s="80"/>
      <c r="J59" s="93">
        <f>J42+J50+J55+J57</f>
        <v>566601</v>
      </c>
      <c r="K59" s="258"/>
      <c r="L59" s="93">
        <f>L42+L50+L55+L57</f>
        <v>16778394</v>
      </c>
      <c r="M59" s="35"/>
      <c r="N59" s="93">
        <f>N42+N50+N55+N57</f>
        <v>683501</v>
      </c>
      <c r="O59" s="35"/>
      <c r="P59" s="93">
        <f>P42+P50+P55+P57</f>
        <v>83974482</v>
      </c>
      <c r="Q59" s="35"/>
      <c r="R59" s="93">
        <f>R42+R50+R55+R57</f>
        <v>14874072</v>
      </c>
      <c r="S59" s="35"/>
      <c r="T59" s="93">
        <f>T42+T50+T55+T57</f>
        <v>98848554</v>
      </c>
    </row>
    <row r="60" spans="1:20" ht="21" customHeight="1" thickTop="1"/>
  </sheetData>
  <mergeCells count="6">
    <mergeCell ref="F3:T3"/>
    <mergeCell ref="F33:T33"/>
    <mergeCell ref="J35:L35"/>
    <mergeCell ref="F40:T40"/>
    <mergeCell ref="J5:L5"/>
    <mergeCell ref="F10:T10"/>
  </mergeCells>
  <pageMargins left="0.8" right="0.8" top="0.48" bottom="0.5" header="0.5" footer="0.5"/>
  <pageSetup paperSize="9" scale="78" firstPageNumber="12" fitToHeight="0" orientation="landscape" useFirstPageNumber="1" horizontalDpi="4294967295" verticalDpi="4294967295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Q98"/>
  <sheetViews>
    <sheetView view="pageBreakPreview" topLeftCell="A61" zoomScale="80" zoomScaleNormal="80" zoomScaleSheetLayoutView="80" workbookViewId="0">
      <selection activeCell="E8" sqref="E8"/>
    </sheetView>
  </sheetViews>
  <sheetFormatPr defaultColWidth="8.09765625" defaultRowHeight="19.5" customHeight="1"/>
  <cols>
    <col min="1" max="3" width="2.3984375" style="113" customWidth="1"/>
    <col min="4" max="4" width="56.69921875" style="113" customWidth="1"/>
    <col min="5" max="5" width="12.09765625" style="50" customWidth="1"/>
    <col min="6" max="6" width="14.69921875" style="304" customWidth="1"/>
    <col min="7" max="7" width="1.3984375" style="304" customWidth="1"/>
    <col min="8" max="8" width="14.69921875" style="304" customWidth="1"/>
    <col min="9" max="9" width="1.3984375" style="304" customWidth="1"/>
    <col min="10" max="10" width="14.69921875" style="304" customWidth="1"/>
    <col min="11" max="11" width="1.3984375" style="304" customWidth="1"/>
    <col min="12" max="12" width="14.69921875" style="304" customWidth="1"/>
    <col min="13" max="13" width="8.09765625" style="104" customWidth="1"/>
    <col min="14" max="14" width="10" style="265" bestFit="1" customWidth="1"/>
    <col min="15" max="15" width="8.09765625" style="104" customWidth="1"/>
    <col min="16" max="16" width="14" style="147" bestFit="1" customWidth="1"/>
    <col min="17" max="17" width="12.8984375" style="104" bestFit="1" customWidth="1"/>
    <col min="18" max="16384" width="8.09765625" style="104"/>
  </cols>
  <sheetData>
    <row r="1" spans="1:17" ht="23.25" customHeight="1">
      <c r="A1" s="1" t="s">
        <v>0</v>
      </c>
      <c r="B1" s="102"/>
      <c r="C1" s="102"/>
      <c r="D1" s="102"/>
      <c r="F1" s="267"/>
      <c r="G1" s="267"/>
      <c r="H1" s="267"/>
      <c r="I1" s="264"/>
      <c r="Q1" s="278"/>
    </row>
    <row r="2" spans="1:17" ht="21.75" customHeight="1">
      <c r="A2" s="1" t="s">
        <v>114</v>
      </c>
      <c r="B2" s="105"/>
      <c r="C2" s="105"/>
      <c r="D2" s="105"/>
      <c r="F2" s="266"/>
      <c r="G2" s="266"/>
      <c r="H2" s="266"/>
      <c r="I2" s="266"/>
      <c r="J2" s="267"/>
      <c r="K2" s="267"/>
      <c r="L2" s="267"/>
      <c r="Q2" s="278"/>
    </row>
    <row r="3" spans="1:17" s="3" customFormat="1" ht="21.75" customHeight="1">
      <c r="A3" s="2"/>
      <c r="B3" s="2"/>
      <c r="C3" s="2"/>
      <c r="D3" s="2"/>
      <c r="E3" s="50"/>
      <c r="F3" s="431" t="s">
        <v>2</v>
      </c>
      <c r="G3" s="431"/>
      <c r="H3" s="431"/>
      <c r="I3" s="431"/>
      <c r="J3" s="431" t="s">
        <v>3</v>
      </c>
      <c r="K3" s="431"/>
      <c r="L3" s="431"/>
      <c r="N3" s="265"/>
      <c r="P3" s="32"/>
      <c r="Q3" s="278"/>
    </row>
    <row r="4" spans="1:17" s="3" customFormat="1" ht="21.75" customHeight="1">
      <c r="A4" s="2"/>
      <c r="B4" s="2"/>
      <c r="C4" s="2"/>
      <c r="D4" s="2"/>
      <c r="E4" s="50"/>
      <c r="F4" s="424" t="s">
        <v>205</v>
      </c>
      <c r="G4" s="432"/>
      <c r="H4" s="432"/>
      <c r="I4" s="305"/>
      <c r="J4" s="424" t="s">
        <v>205</v>
      </c>
      <c r="K4" s="432"/>
      <c r="L4" s="432"/>
      <c r="N4" s="265"/>
      <c r="P4" s="32"/>
      <c r="Q4" s="278"/>
    </row>
    <row r="5" spans="1:17" s="3" customFormat="1" ht="21.75" customHeight="1">
      <c r="A5" s="2"/>
      <c r="B5" s="2"/>
      <c r="C5" s="2"/>
      <c r="D5" s="2"/>
      <c r="E5" s="50"/>
      <c r="F5" s="424" t="s">
        <v>202</v>
      </c>
      <c r="G5" s="432"/>
      <c r="H5" s="432"/>
      <c r="I5" s="305"/>
      <c r="J5" s="424" t="s">
        <v>202</v>
      </c>
      <c r="K5" s="432"/>
      <c r="L5" s="432"/>
      <c r="N5" s="265"/>
      <c r="P5" s="32"/>
      <c r="Q5" s="278"/>
    </row>
    <row r="6" spans="1:17" s="3" customFormat="1" ht="19.5" customHeight="1">
      <c r="A6" s="18"/>
      <c r="B6" s="19"/>
      <c r="C6" s="19"/>
      <c r="D6" s="19"/>
      <c r="E6" s="50" t="s">
        <v>6</v>
      </c>
      <c r="F6" s="271">
        <v>2562</v>
      </c>
      <c r="G6" s="272"/>
      <c r="H6" s="271">
        <v>2561</v>
      </c>
      <c r="I6" s="271"/>
      <c r="J6" s="271">
        <v>2562</v>
      </c>
      <c r="K6" s="272"/>
      <c r="L6" s="271">
        <v>2561</v>
      </c>
      <c r="N6" s="265"/>
      <c r="P6" s="32"/>
      <c r="Q6" s="278"/>
    </row>
    <row r="7" spans="1:17" s="269" customFormat="1" ht="21.75" customHeight="1">
      <c r="B7" s="273"/>
      <c r="C7" s="273"/>
      <c r="D7" s="273"/>
      <c r="E7" s="268"/>
      <c r="F7" s="434" t="s">
        <v>7</v>
      </c>
      <c r="G7" s="434"/>
      <c r="H7" s="434"/>
      <c r="I7" s="434"/>
      <c r="J7" s="434"/>
      <c r="K7" s="434"/>
      <c r="L7" s="434"/>
      <c r="N7" s="265"/>
      <c r="P7" s="270"/>
    </row>
    <row r="8" spans="1:17" s="269" customFormat="1" ht="21.75" customHeight="1">
      <c r="A8" s="46" t="s">
        <v>105</v>
      </c>
      <c r="B8" s="273"/>
      <c r="C8" s="273"/>
      <c r="D8" s="273"/>
      <c r="E8" s="268"/>
      <c r="F8" s="274"/>
      <c r="G8" s="274"/>
      <c r="H8" s="274"/>
      <c r="I8" s="274"/>
      <c r="J8" s="274"/>
      <c r="K8" s="274"/>
      <c r="L8" s="274"/>
      <c r="N8" s="265"/>
      <c r="P8" s="270"/>
    </row>
    <row r="9" spans="1:17" s="269" customFormat="1" ht="21.75" customHeight="1">
      <c r="A9" s="47" t="s">
        <v>79</v>
      </c>
      <c r="B9" s="273"/>
      <c r="C9" s="273"/>
      <c r="D9" s="273"/>
      <c r="E9" s="268"/>
      <c r="F9" s="275">
        <v>6496004</v>
      </c>
      <c r="G9" s="276"/>
      <c r="H9" s="275">
        <v>24099917</v>
      </c>
      <c r="I9" s="276"/>
      <c r="J9" s="275">
        <v>8862296</v>
      </c>
      <c r="K9" s="277"/>
      <c r="L9" s="275">
        <v>7820379</v>
      </c>
      <c r="N9" s="265"/>
      <c r="P9" s="270"/>
      <c r="Q9" s="278"/>
    </row>
    <row r="10" spans="1:17" s="269" customFormat="1" ht="21.75" customHeight="1">
      <c r="A10" s="279" t="s">
        <v>148</v>
      </c>
      <c r="B10" s="273"/>
      <c r="C10" s="273"/>
      <c r="D10" s="273"/>
      <c r="E10" s="268"/>
      <c r="F10" s="276"/>
      <c r="G10" s="276"/>
      <c r="H10" s="276"/>
      <c r="I10" s="276"/>
      <c r="J10" s="276"/>
      <c r="K10" s="277"/>
      <c r="L10" s="276"/>
      <c r="N10" s="265"/>
      <c r="P10" s="270"/>
    </row>
    <row r="11" spans="1:17" s="284" customFormat="1" ht="21.75" customHeight="1">
      <c r="A11" s="13" t="s">
        <v>169</v>
      </c>
      <c r="B11" s="273"/>
      <c r="C11" s="273"/>
      <c r="D11" s="273"/>
      <c r="E11" s="268"/>
      <c r="F11" s="289">
        <v>203865</v>
      </c>
      <c r="G11" s="288"/>
      <c r="H11" s="289">
        <v>3044234</v>
      </c>
      <c r="I11" s="276"/>
      <c r="J11" s="289">
        <v>-3811</v>
      </c>
      <c r="K11" s="277"/>
      <c r="L11" s="289">
        <v>-360</v>
      </c>
      <c r="N11" s="265"/>
      <c r="P11" s="285"/>
      <c r="Q11" s="278"/>
    </row>
    <row r="12" spans="1:17" s="284" customFormat="1" ht="21.75" customHeight="1">
      <c r="A12" s="47" t="s">
        <v>69</v>
      </c>
      <c r="B12" s="273"/>
      <c r="C12" s="273"/>
      <c r="D12" s="273"/>
      <c r="E12" s="268"/>
      <c r="F12" s="289">
        <v>4284147</v>
      </c>
      <c r="G12" s="283"/>
      <c r="H12" s="289">
        <v>2900020</v>
      </c>
      <c r="I12" s="276"/>
      <c r="J12" s="287">
        <v>1715616</v>
      </c>
      <c r="K12" s="277"/>
      <c r="L12" s="289">
        <v>1688979</v>
      </c>
      <c r="N12" s="265"/>
      <c r="P12" s="285"/>
      <c r="Q12" s="278"/>
    </row>
    <row r="13" spans="1:17" s="269" customFormat="1" ht="21.75" customHeight="1">
      <c r="A13" s="47" t="s">
        <v>106</v>
      </c>
      <c r="B13" s="273"/>
      <c r="C13" s="273"/>
      <c r="D13" s="273"/>
      <c r="E13" s="268"/>
      <c r="F13" s="289">
        <v>10557347</v>
      </c>
      <c r="G13" s="276"/>
      <c r="H13" s="289">
        <v>8618346</v>
      </c>
      <c r="I13" s="276"/>
      <c r="J13" s="287">
        <v>0</v>
      </c>
      <c r="K13" s="281"/>
      <c r="L13" s="346">
        <v>0</v>
      </c>
      <c r="N13" s="265"/>
      <c r="P13" s="270"/>
      <c r="Q13" s="278"/>
    </row>
    <row r="14" spans="1:17" s="269" customFormat="1" ht="21.75" customHeight="1">
      <c r="A14" s="47" t="s">
        <v>107</v>
      </c>
      <c r="B14" s="273"/>
      <c r="C14" s="273"/>
      <c r="D14" s="273"/>
      <c r="E14" s="268"/>
      <c r="F14" s="289">
        <v>2092096</v>
      </c>
      <c r="G14" s="282"/>
      <c r="H14" s="289">
        <v>1485254</v>
      </c>
      <c r="I14" s="276"/>
      <c r="J14" s="287">
        <v>0</v>
      </c>
      <c r="K14" s="281"/>
      <c r="L14" s="346">
        <v>0</v>
      </c>
      <c r="N14" s="265"/>
      <c r="P14" s="270"/>
      <c r="Q14" s="278"/>
    </row>
    <row r="15" spans="1:17" s="269" customFormat="1" ht="21.75" customHeight="1">
      <c r="A15" s="433" t="s">
        <v>256</v>
      </c>
      <c r="B15" s="433"/>
      <c r="C15" s="433"/>
      <c r="D15" s="433"/>
      <c r="E15" s="268"/>
      <c r="F15" s="289"/>
      <c r="G15" s="282"/>
      <c r="H15" s="289"/>
      <c r="I15" s="276"/>
      <c r="J15" s="346"/>
      <c r="K15" s="281"/>
      <c r="L15" s="346"/>
      <c r="N15" s="265"/>
      <c r="P15" s="270"/>
      <c r="Q15" s="278"/>
    </row>
    <row r="16" spans="1:17" s="284" customFormat="1" ht="21.75" customHeight="1">
      <c r="A16" s="390"/>
      <c r="B16" s="390" t="s">
        <v>175</v>
      </c>
      <c r="C16" s="390"/>
      <c r="D16" s="390"/>
      <c r="E16" s="268"/>
      <c r="F16" s="289">
        <v>416938</v>
      </c>
      <c r="G16" s="288"/>
      <c r="H16" s="289">
        <v>227377</v>
      </c>
      <c r="I16" s="290"/>
      <c r="J16" s="409">
        <v>0</v>
      </c>
      <c r="K16" s="277"/>
      <c r="L16" s="346">
        <v>0</v>
      </c>
      <c r="N16" s="292"/>
      <c r="P16" s="285"/>
      <c r="Q16" s="278"/>
    </row>
    <row r="17" spans="1:17" s="284" customFormat="1" ht="21.75" customHeight="1">
      <c r="A17" s="47" t="s">
        <v>159</v>
      </c>
      <c r="B17" s="273"/>
      <c r="C17" s="273"/>
      <c r="D17" s="273"/>
      <c r="E17" s="268"/>
      <c r="F17" s="289">
        <v>478038</v>
      </c>
      <c r="G17" s="288"/>
      <c r="H17" s="289">
        <v>-29793</v>
      </c>
      <c r="I17" s="276"/>
      <c r="J17" s="419">
        <v>35713</v>
      </c>
      <c r="K17" s="277"/>
      <c r="L17" s="289">
        <v>30490</v>
      </c>
      <c r="N17" s="265"/>
      <c r="P17" s="285"/>
      <c r="Q17" s="278"/>
    </row>
    <row r="18" spans="1:17" s="284" customFormat="1" ht="21.75" customHeight="1">
      <c r="A18" s="47" t="s">
        <v>257</v>
      </c>
      <c r="B18" s="273"/>
      <c r="C18" s="273"/>
      <c r="D18" s="273"/>
      <c r="E18" s="268">
        <v>8</v>
      </c>
      <c r="F18" s="289">
        <v>10436</v>
      </c>
      <c r="G18" s="283"/>
      <c r="H18" s="289">
        <v>-643308</v>
      </c>
      <c r="I18" s="286"/>
      <c r="J18" s="409">
        <v>0</v>
      </c>
      <c r="K18" s="277"/>
      <c r="L18" s="346">
        <v>0</v>
      </c>
      <c r="N18" s="265"/>
      <c r="P18" s="285"/>
      <c r="Q18" s="278"/>
    </row>
    <row r="19" spans="1:17" s="284" customFormat="1" ht="21.75" customHeight="1">
      <c r="A19" s="47" t="s">
        <v>220</v>
      </c>
      <c r="B19" s="47"/>
      <c r="C19" s="273"/>
      <c r="D19" s="273"/>
      <c r="E19" s="268">
        <v>5</v>
      </c>
      <c r="F19" s="289">
        <v>24988</v>
      </c>
      <c r="G19" s="288"/>
      <c r="H19" s="289">
        <v>28078</v>
      </c>
      <c r="I19" s="276"/>
      <c r="J19" s="409">
        <v>0</v>
      </c>
      <c r="K19" s="277"/>
      <c r="L19" s="346">
        <v>0</v>
      </c>
      <c r="N19" s="265"/>
      <c r="P19" s="285"/>
      <c r="Q19" s="278"/>
    </row>
    <row r="20" spans="1:17" s="284" customFormat="1" ht="21.75" customHeight="1">
      <c r="A20" s="47" t="s">
        <v>258</v>
      </c>
      <c r="B20" s="47"/>
      <c r="C20" s="273"/>
      <c r="D20" s="273"/>
      <c r="E20" s="268"/>
      <c r="F20" s="289">
        <v>-19093</v>
      </c>
      <c r="G20" s="291"/>
      <c r="H20" s="346">
        <v>0</v>
      </c>
      <c r="I20" s="290"/>
      <c r="J20" s="409">
        <v>0</v>
      </c>
      <c r="K20" s="277"/>
      <c r="L20" s="346">
        <v>0</v>
      </c>
      <c r="N20" s="265"/>
      <c r="P20" s="285"/>
      <c r="Q20" s="278"/>
    </row>
    <row r="21" spans="1:17" s="284" customFormat="1" ht="21.75" customHeight="1">
      <c r="A21" s="47" t="s">
        <v>259</v>
      </c>
      <c r="B21" s="273"/>
      <c r="C21" s="273"/>
      <c r="D21" s="273"/>
      <c r="E21" s="268"/>
      <c r="F21" s="289">
        <v>38308</v>
      </c>
      <c r="G21" s="288"/>
      <c r="H21" s="287">
        <v>84051</v>
      </c>
      <c r="I21" s="290"/>
      <c r="J21" s="409">
        <v>0</v>
      </c>
      <c r="K21" s="277"/>
      <c r="L21" s="346">
        <v>0</v>
      </c>
      <c r="N21" s="265"/>
      <c r="P21" s="285"/>
      <c r="Q21" s="278"/>
    </row>
    <row r="22" spans="1:17" s="284" customFormat="1" ht="21.75" customHeight="1">
      <c r="A22" s="47" t="s">
        <v>167</v>
      </c>
      <c r="B22" s="273"/>
      <c r="C22" s="273"/>
      <c r="D22" s="273"/>
      <c r="E22" s="268">
        <v>3</v>
      </c>
      <c r="F22" s="289">
        <v>-805506</v>
      </c>
      <c r="G22" s="283"/>
      <c r="H22" s="280">
        <v>-890396</v>
      </c>
      <c r="I22" s="286"/>
      <c r="J22" s="409">
        <v>0</v>
      </c>
      <c r="K22" s="277"/>
      <c r="L22" s="309">
        <v>0</v>
      </c>
      <c r="N22" s="265"/>
      <c r="P22" s="285"/>
      <c r="Q22" s="278"/>
    </row>
    <row r="23" spans="1:17" s="284" customFormat="1" ht="21.75" hidden="1" customHeight="1">
      <c r="A23" s="47" t="s">
        <v>210</v>
      </c>
      <c r="B23" s="273"/>
      <c r="C23" s="273"/>
      <c r="D23" s="273"/>
      <c r="E23" s="268"/>
      <c r="F23" s="289"/>
      <c r="G23" s="283"/>
      <c r="H23" s="346">
        <v>0</v>
      </c>
      <c r="I23" s="286"/>
      <c r="J23" s="409">
        <v>0</v>
      </c>
      <c r="K23" s="277"/>
      <c r="L23" s="346">
        <v>0</v>
      </c>
      <c r="N23" s="265"/>
      <c r="P23" s="285"/>
      <c r="Q23" s="278"/>
    </row>
    <row r="24" spans="1:17" s="284" customFormat="1" ht="21.75" customHeight="1">
      <c r="A24" s="47" t="s">
        <v>272</v>
      </c>
      <c r="B24" s="273"/>
      <c r="C24" s="273"/>
      <c r="D24" s="273"/>
      <c r="E24" s="268"/>
      <c r="F24" s="289">
        <v>-181051</v>
      </c>
      <c r="G24" s="288"/>
      <c r="H24" s="280">
        <v>432</v>
      </c>
      <c r="I24" s="276"/>
      <c r="J24" s="409">
        <v>0</v>
      </c>
      <c r="K24" s="277"/>
      <c r="L24" s="309">
        <v>0</v>
      </c>
      <c r="N24" s="265"/>
      <c r="P24" s="285"/>
      <c r="Q24" s="278"/>
    </row>
    <row r="25" spans="1:17" s="284" customFormat="1" ht="21.75" customHeight="1">
      <c r="A25" s="13" t="s">
        <v>221</v>
      </c>
      <c r="B25" s="273"/>
      <c r="C25" s="273"/>
      <c r="D25" s="273"/>
      <c r="E25" s="268"/>
      <c r="F25" s="289">
        <v>22114</v>
      </c>
      <c r="G25" s="288"/>
      <c r="H25" s="280">
        <v>985</v>
      </c>
      <c r="I25" s="276"/>
      <c r="J25" s="409">
        <v>0</v>
      </c>
      <c r="K25" s="277"/>
      <c r="L25" s="309">
        <v>0</v>
      </c>
      <c r="N25" s="265"/>
      <c r="P25" s="285"/>
      <c r="Q25" s="278"/>
    </row>
    <row r="26" spans="1:17" s="284" customFormat="1" ht="21.75" customHeight="1">
      <c r="A26" s="13" t="s">
        <v>269</v>
      </c>
      <c r="B26" s="273"/>
      <c r="C26" s="273"/>
      <c r="D26" s="273"/>
      <c r="E26" s="268"/>
      <c r="F26" s="346">
        <v>0</v>
      </c>
      <c r="G26" s="288"/>
      <c r="H26" s="309">
        <v>0</v>
      </c>
      <c r="I26" s="276"/>
      <c r="J26" s="419">
        <v>1165</v>
      </c>
      <c r="K26" s="277"/>
      <c r="L26" s="309">
        <v>0</v>
      </c>
      <c r="N26" s="265"/>
      <c r="P26" s="265"/>
      <c r="Q26" s="278"/>
    </row>
    <row r="27" spans="1:17" s="269" customFormat="1" ht="21.75" customHeight="1">
      <c r="A27" s="47" t="s">
        <v>61</v>
      </c>
      <c r="B27" s="273"/>
      <c r="C27" s="273"/>
      <c r="D27" s="273"/>
      <c r="E27" s="268"/>
      <c r="F27" s="289">
        <v>-143097</v>
      </c>
      <c r="G27" s="282"/>
      <c r="H27" s="280">
        <v>-213179</v>
      </c>
      <c r="I27" s="276"/>
      <c r="J27" s="289">
        <v>-2557784</v>
      </c>
      <c r="K27" s="281"/>
      <c r="L27" s="280">
        <v>-2674956</v>
      </c>
      <c r="N27" s="265"/>
      <c r="P27" s="270"/>
      <c r="Q27" s="278"/>
    </row>
    <row r="28" spans="1:17" s="284" customFormat="1" ht="21.75" customHeight="1">
      <c r="A28" s="47" t="s">
        <v>62</v>
      </c>
      <c r="B28" s="273"/>
      <c r="C28" s="273"/>
      <c r="D28" s="273"/>
      <c r="E28" s="268">
        <v>7</v>
      </c>
      <c r="F28" s="410">
        <v>0</v>
      </c>
      <c r="G28" s="288"/>
      <c r="H28" s="293">
        <v>0</v>
      </c>
      <c r="I28" s="276"/>
      <c r="J28" s="408">
        <v>-8102109</v>
      </c>
      <c r="K28" s="277"/>
      <c r="L28" s="342">
        <v>-7055786</v>
      </c>
      <c r="N28" s="265"/>
      <c r="P28" s="285"/>
      <c r="Q28" s="278"/>
    </row>
    <row r="29" spans="1:17" s="284" customFormat="1" ht="21.75" customHeight="1">
      <c r="A29" s="47"/>
      <c r="B29" s="294"/>
      <c r="C29" s="294"/>
      <c r="D29" s="294"/>
      <c r="E29" s="268"/>
      <c r="F29" s="400">
        <f>SUM(F9:F28)</f>
        <v>23475534</v>
      </c>
      <c r="G29" s="288">
        <v>0</v>
      </c>
      <c r="H29" s="341">
        <f>SUM(H9:H28)</f>
        <v>38712018</v>
      </c>
      <c r="I29" s="276"/>
      <c r="J29" s="411">
        <f>SUM(J9:J28)</f>
        <v>-48914</v>
      </c>
      <c r="K29" s="277">
        <v>0</v>
      </c>
      <c r="L29" s="341">
        <f>SUM(L9:L28)</f>
        <v>-191254</v>
      </c>
      <c r="N29" s="265"/>
      <c r="P29" s="285"/>
      <c r="Q29" s="278"/>
    </row>
    <row r="30" spans="1:17" s="284" customFormat="1" ht="21.75" customHeight="1">
      <c r="A30" s="279" t="s">
        <v>108</v>
      </c>
      <c r="B30" s="294"/>
      <c r="C30" s="294"/>
      <c r="D30" s="294"/>
      <c r="E30" s="268"/>
      <c r="F30" s="274"/>
      <c r="G30" s="274"/>
      <c r="H30" s="274"/>
      <c r="I30" s="274"/>
      <c r="J30" s="411"/>
      <c r="K30" s="277"/>
      <c r="L30" s="295"/>
      <c r="N30" s="265"/>
      <c r="P30" s="285"/>
      <c r="Q30" s="278"/>
    </row>
    <row r="31" spans="1:17" s="284" customFormat="1" ht="21.75" customHeight="1">
      <c r="A31" s="47" t="s">
        <v>109</v>
      </c>
      <c r="B31" s="273"/>
      <c r="C31" s="273"/>
      <c r="D31" s="273"/>
      <c r="E31" s="268"/>
      <c r="F31" s="296">
        <v>8020791</v>
      </c>
      <c r="G31" s="296"/>
      <c r="H31" s="296">
        <v>-10848233</v>
      </c>
      <c r="I31" s="276"/>
      <c r="J31" s="309">
        <v>0</v>
      </c>
      <c r="K31" s="297"/>
      <c r="L31" s="309">
        <v>0</v>
      </c>
      <c r="N31" s="265"/>
      <c r="P31" s="285"/>
      <c r="Q31" s="278"/>
    </row>
    <row r="32" spans="1:17" s="284" customFormat="1" ht="21.75" customHeight="1">
      <c r="A32" s="47" t="s">
        <v>13</v>
      </c>
      <c r="B32" s="273"/>
      <c r="C32" s="273"/>
      <c r="D32" s="273"/>
      <c r="E32" s="268"/>
      <c r="F32" s="296">
        <v>11752674</v>
      </c>
      <c r="G32" s="296"/>
      <c r="H32" s="296">
        <v>-13195012</v>
      </c>
      <c r="I32" s="276"/>
      <c r="J32" s="309">
        <v>0</v>
      </c>
      <c r="K32" s="297"/>
      <c r="L32" s="309">
        <v>0</v>
      </c>
      <c r="N32" s="265"/>
      <c r="P32" s="285"/>
      <c r="Q32" s="278"/>
    </row>
    <row r="33" spans="1:17" s="284" customFormat="1" ht="21.75" customHeight="1">
      <c r="A33" s="47" t="s">
        <v>14</v>
      </c>
      <c r="B33" s="273"/>
      <c r="C33" s="273"/>
      <c r="D33" s="273"/>
      <c r="E33" s="268"/>
      <c r="F33" s="296">
        <v>436993</v>
      </c>
      <c r="G33" s="296"/>
      <c r="H33" s="296">
        <v>-461246</v>
      </c>
      <c r="I33" s="276"/>
      <c r="J33" s="296">
        <v>-2675</v>
      </c>
      <c r="K33" s="297"/>
      <c r="L33" s="296">
        <v>552190</v>
      </c>
      <c r="N33" s="265"/>
      <c r="P33" s="285"/>
      <c r="Q33" s="278"/>
    </row>
    <row r="34" spans="1:17" s="284" customFormat="1" ht="21.75" customHeight="1">
      <c r="A34" s="47" t="s">
        <v>24</v>
      </c>
      <c r="B34" s="273"/>
      <c r="C34" s="273"/>
      <c r="D34" s="273"/>
      <c r="E34" s="268"/>
      <c r="F34" s="296">
        <v>-2968996</v>
      </c>
      <c r="G34" s="296"/>
      <c r="H34" s="296">
        <v>-1238936</v>
      </c>
      <c r="I34" s="276"/>
      <c r="J34" s="309">
        <v>0</v>
      </c>
      <c r="K34" s="297"/>
      <c r="L34" s="296">
        <v>-17946</v>
      </c>
      <c r="N34" s="265"/>
      <c r="P34" s="285"/>
      <c r="Q34" s="278"/>
    </row>
    <row r="35" spans="1:17" s="284" customFormat="1" ht="21.75" customHeight="1">
      <c r="A35" s="47" t="s">
        <v>29</v>
      </c>
      <c r="B35" s="273"/>
      <c r="C35" s="273"/>
      <c r="D35" s="273"/>
      <c r="E35" s="268"/>
      <c r="F35" s="296">
        <v>-4279191</v>
      </c>
      <c r="G35" s="296"/>
      <c r="H35" s="296">
        <v>12398940</v>
      </c>
      <c r="I35" s="276"/>
      <c r="J35" s="309">
        <v>0</v>
      </c>
      <c r="K35" s="297"/>
      <c r="L35" s="309">
        <v>0</v>
      </c>
      <c r="N35" s="265"/>
      <c r="P35" s="285"/>
      <c r="Q35" s="278"/>
    </row>
    <row r="36" spans="1:17" s="284" customFormat="1" ht="21.75" customHeight="1">
      <c r="A36" s="389" t="s">
        <v>260</v>
      </c>
      <c r="B36" s="273"/>
      <c r="C36" s="273"/>
      <c r="D36" s="273"/>
      <c r="E36" s="268"/>
      <c r="F36" s="296"/>
      <c r="G36" s="296"/>
      <c r="H36" s="296"/>
      <c r="I36" s="276"/>
      <c r="J36" s="309"/>
      <c r="K36" s="297"/>
      <c r="L36" s="309"/>
      <c r="N36" s="265"/>
      <c r="P36" s="285"/>
      <c r="Q36" s="278"/>
    </row>
    <row r="37" spans="1:17" s="284" customFormat="1" ht="21.75" customHeight="1">
      <c r="A37" s="47"/>
      <c r="B37" s="273" t="s">
        <v>175</v>
      </c>
      <c r="C37" s="273"/>
      <c r="D37" s="273"/>
      <c r="E37" s="268"/>
      <c r="F37" s="412">
        <v>-226006</v>
      </c>
      <c r="G37" s="296"/>
      <c r="H37" s="296">
        <v>-138397</v>
      </c>
      <c r="I37" s="276"/>
      <c r="J37" s="414">
        <v>0</v>
      </c>
      <c r="K37" s="298"/>
      <c r="L37" s="309">
        <v>0</v>
      </c>
      <c r="N37" s="265"/>
      <c r="P37" s="285"/>
      <c r="Q37" s="278"/>
    </row>
    <row r="38" spans="1:17" s="284" customFormat="1" ht="21.75" customHeight="1">
      <c r="A38" s="47" t="s">
        <v>34</v>
      </c>
      <c r="B38" s="273"/>
      <c r="C38" s="273"/>
      <c r="D38" s="273"/>
      <c r="E38" s="268"/>
      <c r="F38" s="412">
        <v>-193038</v>
      </c>
      <c r="G38" s="296"/>
      <c r="H38" s="296">
        <v>-316677</v>
      </c>
      <c r="I38" s="276"/>
      <c r="J38" s="296">
        <v>-142175</v>
      </c>
      <c r="K38" s="277"/>
      <c r="L38" s="296">
        <v>164444</v>
      </c>
      <c r="N38" s="265"/>
      <c r="P38" s="285"/>
      <c r="Q38" s="278"/>
    </row>
    <row r="39" spans="1:17" s="284" customFormat="1" ht="21.75" customHeight="1">
      <c r="A39" s="47" t="s">
        <v>39</v>
      </c>
      <c r="B39" s="273"/>
      <c r="C39" s="273"/>
      <c r="D39" s="273"/>
      <c r="E39" s="268"/>
      <c r="F39" s="413">
        <v>-260342</v>
      </c>
      <c r="G39" s="296"/>
      <c r="H39" s="296">
        <v>478648</v>
      </c>
      <c r="I39" s="276"/>
      <c r="J39" s="415">
        <v>0</v>
      </c>
      <c r="K39" s="298"/>
      <c r="L39" s="309">
        <v>0</v>
      </c>
      <c r="N39" s="265"/>
      <c r="P39" s="285"/>
      <c r="Q39" s="278"/>
    </row>
    <row r="40" spans="1:17" s="396" customFormat="1" ht="21.75" customHeight="1">
      <c r="A40" s="43" t="s">
        <v>270</v>
      </c>
      <c r="B40" s="391"/>
      <c r="C40" s="391"/>
      <c r="D40" s="391"/>
      <c r="E40" s="392"/>
      <c r="F40" s="399">
        <f>SUM(F29:F39)</f>
        <v>35758419</v>
      </c>
      <c r="G40" s="394"/>
      <c r="H40" s="393">
        <f>SUM(H29:H39)</f>
        <v>25391105</v>
      </c>
      <c r="I40" s="394"/>
      <c r="J40" s="416">
        <f>SUM(J29:J39)</f>
        <v>-193764</v>
      </c>
      <c r="K40" s="395"/>
      <c r="L40" s="393">
        <f>SUM(L29:L39)</f>
        <v>507434</v>
      </c>
      <c r="P40" s="397"/>
      <c r="Q40" s="398"/>
    </row>
    <row r="41" spans="1:17" s="284" customFormat="1" ht="21.75" customHeight="1">
      <c r="A41" s="47" t="s">
        <v>271</v>
      </c>
      <c r="B41" s="273"/>
      <c r="C41" s="273"/>
      <c r="D41" s="273"/>
      <c r="E41" s="268"/>
      <c r="F41" s="296">
        <v>-2865050</v>
      </c>
      <c r="G41" s="296"/>
      <c r="H41" s="296">
        <v>-1614268</v>
      </c>
      <c r="I41" s="276"/>
      <c r="J41" s="413">
        <v>16175</v>
      </c>
      <c r="K41" s="277"/>
      <c r="L41" s="309">
        <v>0</v>
      </c>
      <c r="N41" s="265"/>
      <c r="P41" s="285"/>
      <c r="Q41" s="278"/>
    </row>
    <row r="42" spans="1:17" s="269" customFormat="1" ht="21.75" customHeight="1">
      <c r="A42" s="43" t="s">
        <v>261</v>
      </c>
      <c r="B42" s="273"/>
      <c r="C42" s="273"/>
      <c r="D42" s="273"/>
      <c r="E42" s="299"/>
      <c r="F42" s="300">
        <f>+F40+F41</f>
        <v>32893369</v>
      </c>
      <c r="G42" s="301"/>
      <c r="H42" s="300">
        <f>+H40+H41</f>
        <v>23776837</v>
      </c>
      <c r="I42" s="301"/>
      <c r="J42" s="417">
        <f>+J40+J41</f>
        <v>-177589</v>
      </c>
      <c r="K42" s="301"/>
      <c r="L42" s="302">
        <f>+L40+L41</f>
        <v>507434</v>
      </c>
      <c r="P42" s="270"/>
      <c r="Q42" s="278"/>
    </row>
    <row r="43" spans="1:17" s="284" customFormat="1" ht="23.25" customHeight="1">
      <c r="A43" s="303"/>
      <c r="B43" s="294"/>
      <c r="C43" s="294"/>
      <c r="D43" s="294"/>
      <c r="E43" s="268"/>
      <c r="F43" s="274"/>
      <c r="G43" s="274"/>
      <c r="H43" s="274"/>
      <c r="I43" s="274"/>
      <c r="J43" s="277"/>
      <c r="K43" s="277"/>
      <c r="L43" s="277"/>
      <c r="N43" s="265"/>
      <c r="P43" s="285"/>
      <c r="Q43" s="278"/>
    </row>
    <row r="44" spans="1:17" ht="23.25" customHeight="1">
      <c r="A44" s="1" t="s">
        <v>0</v>
      </c>
      <c r="B44" s="102"/>
      <c r="C44" s="102"/>
      <c r="D44" s="102"/>
      <c r="F44" s="267"/>
      <c r="G44" s="267"/>
      <c r="H44" s="267"/>
      <c r="I44" s="264"/>
      <c r="Q44" s="278"/>
    </row>
    <row r="45" spans="1:17" ht="21.75" customHeight="1">
      <c r="A45" s="1" t="s">
        <v>114</v>
      </c>
      <c r="B45" s="105"/>
      <c r="C45" s="105"/>
      <c r="D45" s="105"/>
      <c r="F45" s="266"/>
      <c r="G45" s="266"/>
      <c r="H45" s="266"/>
      <c r="I45" s="266"/>
      <c r="J45" s="267"/>
      <c r="K45" s="267"/>
      <c r="L45" s="267"/>
      <c r="Q45" s="278"/>
    </row>
    <row r="46" spans="1:17" s="3" customFormat="1" ht="21.75" customHeight="1">
      <c r="A46" s="2"/>
      <c r="B46" s="2"/>
      <c r="C46" s="2"/>
      <c r="D46" s="2"/>
      <c r="E46" s="50"/>
      <c r="F46" s="431" t="s">
        <v>2</v>
      </c>
      <c r="G46" s="431"/>
      <c r="H46" s="431"/>
      <c r="I46" s="431"/>
      <c r="J46" s="431" t="s">
        <v>3</v>
      </c>
      <c r="K46" s="431"/>
      <c r="L46" s="431"/>
      <c r="N46" s="265"/>
      <c r="P46" s="32"/>
      <c r="Q46" s="278"/>
    </row>
    <row r="47" spans="1:17" s="3" customFormat="1" ht="21.75" customHeight="1">
      <c r="A47" s="2"/>
      <c r="B47" s="2"/>
      <c r="C47" s="2"/>
      <c r="D47" s="2"/>
      <c r="E47" s="50"/>
      <c r="F47" s="424" t="s">
        <v>205</v>
      </c>
      <c r="G47" s="432"/>
      <c r="H47" s="432"/>
      <c r="I47" s="305"/>
      <c r="J47" s="424" t="s">
        <v>205</v>
      </c>
      <c r="K47" s="432"/>
      <c r="L47" s="432"/>
      <c r="N47" s="265"/>
      <c r="P47" s="32"/>
      <c r="Q47" s="278"/>
    </row>
    <row r="48" spans="1:17" s="3" customFormat="1" ht="21.75" customHeight="1">
      <c r="A48" s="2"/>
      <c r="B48" s="2"/>
      <c r="C48" s="2"/>
      <c r="D48" s="2"/>
      <c r="E48" s="50"/>
      <c r="F48" s="424" t="s">
        <v>202</v>
      </c>
      <c r="G48" s="432"/>
      <c r="H48" s="432"/>
      <c r="I48" s="305"/>
      <c r="J48" s="424" t="s">
        <v>202</v>
      </c>
      <c r="K48" s="432"/>
      <c r="L48" s="432"/>
      <c r="N48" s="265"/>
      <c r="P48" s="32"/>
      <c r="Q48" s="278"/>
    </row>
    <row r="49" spans="1:17" s="3" customFormat="1" ht="19.5" customHeight="1">
      <c r="A49" s="18"/>
      <c r="B49" s="19"/>
      <c r="C49" s="19"/>
      <c r="D49" s="19"/>
      <c r="E49" s="50" t="s">
        <v>6</v>
      </c>
      <c r="F49" s="271">
        <v>2562</v>
      </c>
      <c r="G49" s="272"/>
      <c r="H49" s="271">
        <v>2561</v>
      </c>
      <c r="I49" s="271"/>
      <c r="J49" s="271">
        <v>2562</v>
      </c>
      <c r="K49" s="272"/>
      <c r="L49" s="271">
        <v>2561</v>
      </c>
      <c r="N49" s="265"/>
      <c r="P49" s="32"/>
      <c r="Q49" s="278"/>
    </row>
    <row r="50" spans="1:17" s="3" customFormat="1" ht="21.75" customHeight="1">
      <c r="B50" s="7"/>
      <c r="C50" s="7"/>
      <c r="D50" s="7"/>
      <c r="E50" s="50"/>
      <c r="F50" s="430" t="s">
        <v>7</v>
      </c>
      <c r="G50" s="430"/>
      <c r="H50" s="430"/>
      <c r="I50" s="430"/>
      <c r="J50" s="430"/>
      <c r="K50" s="430"/>
      <c r="L50" s="430"/>
      <c r="N50" s="265"/>
      <c r="P50" s="32"/>
      <c r="Q50" s="278"/>
    </row>
    <row r="51" spans="1:17" s="284" customFormat="1" ht="21.75" customHeight="1">
      <c r="A51" s="46" t="s">
        <v>110</v>
      </c>
      <c r="B51" s="294"/>
      <c r="C51" s="294"/>
      <c r="D51" s="294"/>
      <c r="E51" s="268"/>
      <c r="F51" s="274"/>
      <c r="G51" s="274"/>
      <c r="H51" s="274"/>
      <c r="I51" s="274"/>
      <c r="J51" s="277"/>
      <c r="K51" s="277"/>
      <c r="L51" s="277"/>
      <c r="N51" s="265"/>
      <c r="P51" s="285"/>
      <c r="Q51" s="278"/>
    </row>
    <row r="52" spans="1:17" s="284" customFormat="1" ht="21.75" hidden="1" customHeight="1">
      <c r="A52" s="47" t="s">
        <v>211</v>
      </c>
      <c r="B52" s="273"/>
      <c r="C52" s="273"/>
      <c r="D52" s="273"/>
      <c r="E52" s="268">
        <v>7</v>
      </c>
      <c r="F52" s="297"/>
      <c r="G52" s="306"/>
      <c r="H52" s="297">
        <v>0</v>
      </c>
      <c r="I52" s="308"/>
      <c r="J52" s="297"/>
      <c r="K52" s="277"/>
      <c r="L52" s="297">
        <v>0</v>
      </c>
      <c r="N52" s="265"/>
      <c r="P52" s="285"/>
      <c r="Q52" s="278"/>
    </row>
    <row r="53" spans="1:17" s="284" customFormat="1" ht="21.75" customHeight="1">
      <c r="A53" s="47" t="s">
        <v>192</v>
      </c>
      <c r="B53" s="273"/>
      <c r="C53" s="273"/>
      <c r="D53" s="273"/>
      <c r="E53" s="268">
        <v>3</v>
      </c>
      <c r="F53" s="347">
        <v>-4287896</v>
      </c>
      <c r="G53" s="306"/>
      <c r="H53" s="347">
        <v>-21265808</v>
      </c>
      <c r="I53" s="308"/>
      <c r="J53" s="347">
        <v>0</v>
      </c>
      <c r="K53" s="297"/>
      <c r="L53" s="347">
        <v>0</v>
      </c>
      <c r="N53" s="265"/>
      <c r="P53" s="285"/>
      <c r="Q53" s="278"/>
    </row>
    <row r="54" spans="1:17" s="284" customFormat="1" ht="21.75" customHeight="1">
      <c r="A54" s="47" t="s">
        <v>222</v>
      </c>
      <c r="B54" s="273"/>
      <c r="C54" s="273"/>
      <c r="D54" s="273"/>
      <c r="N54" s="265"/>
      <c r="P54" s="285"/>
      <c r="Q54" s="278"/>
    </row>
    <row r="55" spans="1:17" s="284" customFormat="1" ht="21.75" customHeight="1">
      <c r="A55" s="47"/>
      <c r="B55" s="273" t="s">
        <v>193</v>
      </c>
      <c r="C55" s="273"/>
      <c r="D55" s="273"/>
      <c r="E55" s="268" t="s">
        <v>262</v>
      </c>
      <c r="F55" s="418">
        <v>-2135286</v>
      </c>
      <c r="G55" s="306"/>
      <c r="H55" s="347">
        <v>-1972707</v>
      </c>
      <c r="I55" s="308"/>
      <c r="J55" s="347">
        <v>0</v>
      </c>
      <c r="K55" s="277"/>
      <c r="L55" s="347">
        <v>-1136665</v>
      </c>
      <c r="N55" s="265"/>
      <c r="P55" s="285"/>
      <c r="Q55" s="278"/>
    </row>
    <row r="56" spans="1:17" s="284" customFormat="1" ht="21.75" hidden="1" customHeight="1">
      <c r="A56" s="47" t="s">
        <v>194</v>
      </c>
      <c r="B56" s="273"/>
      <c r="C56" s="273"/>
      <c r="D56" s="273"/>
      <c r="E56" s="268"/>
      <c r="F56" s="418">
        <v>0</v>
      </c>
      <c r="G56" s="306"/>
      <c r="H56" s="307"/>
      <c r="I56" s="308"/>
      <c r="J56" s="347">
        <v>0</v>
      </c>
      <c r="K56" s="277"/>
      <c r="L56" s="307"/>
      <c r="N56" s="265"/>
      <c r="P56" s="285"/>
      <c r="Q56" s="278"/>
    </row>
    <row r="57" spans="1:17" s="284" customFormat="1" ht="21.75" hidden="1" customHeight="1">
      <c r="A57" s="47"/>
      <c r="B57" s="273" t="s">
        <v>193</v>
      </c>
      <c r="C57" s="273"/>
      <c r="D57" s="273"/>
      <c r="E57" s="268"/>
      <c r="F57" s="418">
        <v>0</v>
      </c>
      <c r="G57" s="306"/>
      <c r="H57" s="347">
        <v>0</v>
      </c>
      <c r="I57" s="308"/>
      <c r="J57" s="347">
        <v>0</v>
      </c>
      <c r="K57" s="297"/>
      <c r="L57" s="347">
        <v>0</v>
      </c>
      <c r="N57" s="265"/>
      <c r="P57" s="285"/>
      <c r="Q57" s="278"/>
    </row>
    <row r="58" spans="1:17" s="284" customFormat="1" ht="21.75" customHeight="1">
      <c r="A58" s="405" t="s">
        <v>268</v>
      </c>
      <c r="B58" s="273"/>
      <c r="C58" s="273"/>
      <c r="D58" s="273"/>
      <c r="E58" s="268"/>
      <c r="F58" s="418">
        <v>0</v>
      </c>
      <c r="G58" s="306"/>
      <c r="H58" s="347">
        <v>0</v>
      </c>
      <c r="I58" s="308"/>
      <c r="J58" s="347">
        <v>1130</v>
      </c>
      <c r="K58" s="297"/>
      <c r="L58" s="347">
        <v>0</v>
      </c>
      <c r="N58" s="265"/>
      <c r="P58" s="265"/>
      <c r="Q58" s="278"/>
    </row>
    <row r="59" spans="1:17" s="284" customFormat="1" ht="21.75" customHeight="1">
      <c r="A59" s="47" t="s">
        <v>263</v>
      </c>
      <c r="B59" s="273"/>
      <c r="C59" s="273"/>
      <c r="D59" s="273"/>
      <c r="E59" s="268"/>
      <c r="F59" s="418">
        <v>115459</v>
      </c>
      <c r="G59" s="306"/>
      <c r="H59" s="347">
        <v>-75737</v>
      </c>
      <c r="I59" s="276"/>
      <c r="J59" s="347">
        <v>0</v>
      </c>
      <c r="K59" s="297"/>
      <c r="L59" s="347">
        <v>0</v>
      </c>
      <c r="N59" s="265"/>
      <c r="P59" s="285"/>
      <c r="Q59" s="278"/>
    </row>
    <row r="60" spans="1:17" s="284" customFormat="1" ht="21.75" customHeight="1">
      <c r="A60" s="47" t="s">
        <v>111</v>
      </c>
      <c r="B60" s="273"/>
      <c r="C60" s="273"/>
      <c r="D60" s="273"/>
      <c r="E60" s="268"/>
      <c r="F60" s="418">
        <v>430551</v>
      </c>
      <c r="G60" s="306"/>
      <c r="H60" s="347">
        <v>15287</v>
      </c>
      <c r="I60" s="276"/>
      <c r="J60" s="347">
        <v>0</v>
      </c>
      <c r="K60" s="297"/>
      <c r="L60" s="347">
        <v>0</v>
      </c>
      <c r="N60" s="265"/>
      <c r="P60" s="285"/>
      <c r="Q60" s="278"/>
    </row>
    <row r="61" spans="1:17" s="284" customFormat="1" ht="21.75" customHeight="1">
      <c r="A61" s="47" t="s">
        <v>149</v>
      </c>
      <c r="B61" s="273"/>
      <c r="C61" s="273"/>
      <c r="D61" s="273"/>
      <c r="E61" s="268"/>
      <c r="F61" s="418">
        <v>-12773946</v>
      </c>
      <c r="G61" s="306"/>
      <c r="H61" s="347">
        <v>-11742621</v>
      </c>
      <c r="I61" s="276"/>
      <c r="J61" s="347">
        <v>0</v>
      </c>
      <c r="K61" s="297"/>
      <c r="L61" s="347">
        <v>0</v>
      </c>
      <c r="N61" s="265"/>
      <c r="P61" s="285"/>
      <c r="Q61" s="278"/>
    </row>
    <row r="62" spans="1:17" s="284" customFormat="1" ht="21.75" customHeight="1">
      <c r="A62" s="47" t="s">
        <v>164</v>
      </c>
      <c r="B62" s="273"/>
      <c r="C62" s="273"/>
      <c r="D62" s="273"/>
      <c r="E62" s="268"/>
      <c r="F62" s="418">
        <v>5060</v>
      </c>
      <c r="G62" s="306"/>
      <c r="H62" s="347">
        <v>3696</v>
      </c>
      <c r="I62" s="308"/>
      <c r="J62" s="347">
        <v>0</v>
      </c>
      <c r="K62" s="297"/>
      <c r="L62" s="347">
        <v>0</v>
      </c>
      <c r="N62" s="265"/>
      <c r="P62" s="285"/>
      <c r="Q62" s="278"/>
    </row>
    <row r="63" spans="1:17" s="284" customFormat="1" ht="21.75" customHeight="1">
      <c r="A63" s="47" t="s">
        <v>150</v>
      </c>
      <c r="B63" s="273"/>
      <c r="C63" s="273"/>
      <c r="D63" s="273"/>
      <c r="E63" s="268"/>
      <c r="F63" s="418">
        <v>-79485</v>
      </c>
      <c r="G63" s="306"/>
      <c r="H63" s="347">
        <v>-130933</v>
      </c>
      <c r="I63" s="308"/>
      <c r="J63" s="347">
        <v>0</v>
      </c>
      <c r="K63" s="297"/>
      <c r="L63" s="347">
        <v>0</v>
      </c>
      <c r="N63" s="265"/>
      <c r="P63" s="285"/>
      <c r="Q63" s="278"/>
    </row>
    <row r="64" spans="1:17" s="284" customFormat="1" ht="21.75" customHeight="1">
      <c r="A64" s="47" t="s">
        <v>62</v>
      </c>
      <c r="B64" s="273"/>
      <c r="C64" s="273"/>
      <c r="D64" s="273"/>
      <c r="E64" s="268">
        <v>7</v>
      </c>
      <c r="F64" s="418">
        <v>0</v>
      </c>
      <c r="G64" s="306"/>
      <c r="H64" s="347">
        <v>0</v>
      </c>
      <c r="I64" s="308"/>
      <c r="J64" s="347">
        <v>8102109</v>
      </c>
      <c r="K64" s="297"/>
      <c r="L64" s="347">
        <v>7055786</v>
      </c>
      <c r="N64" s="265"/>
      <c r="P64" s="285"/>
      <c r="Q64" s="278"/>
    </row>
    <row r="65" spans="1:17" s="284" customFormat="1" ht="21.75" customHeight="1">
      <c r="A65" s="47" t="s">
        <v>61</v>
      </c>
      <c r="B65" s="273"/>
      <c r="C65" s="273"/>
      <c r="D65" s="273"/>
      <c r="E65" s="268"/>
      <c r="F65" s="418">
        <v>137113</v>
      </c>
      <c r="G65" s="306"/>
      <c r="H65" s="347">
        <v>204802</v>
      </c>
      <c r="I65" s="276"/>
      <c r="J65" s="347">
        <v>223</v>
      </c>
      <c r="K65" s="277"/>
      <c r="L65" s="347">
        <v>12020</v>
      </c>
      <c r="N65" s="265"/>
      <c r="P65" s="285"/>
      <c r="Q65" s="278"/>
    </row>
    <row r="66" spans="1:17" s="284" customFormat="1" ht="21.75" customHeight="1">
      <c r="A66" s="43" t="s">
        <v>151</v>
      </c>
      <c r="B66" s="294"/>
      <c r="C66" s="294"/>
      <c r="D66" s="294"/>
      <c r="E66" s="268"/>
      <c r="F66" s="310">
        <f>SUM(F52:F65)</f>
        <v>-18588430</v>
      </c>
      <c r="G66" s="311">
        <v>0</v>
      </c>
      <c r="H66" s="310">
        <f>SUM(H52:H65)</f>
        <v>-34964021</v>
      </c>
      <c r="I66" s="274"/>
      <c r="J66" s="310">
        <f>SUM(J52:J65)</f>
        <v>8103462</v>
      </c>
      <c r="K66" s="312">
        <v>0</v>
      </c>
      <c r="L66" s="310">
        <f>SUM(L52:L65)</f>
        <v>5931141</v>
      </c>
      <c r="N66" s="265"/>
      <c r="P66" s="285"/>
      <c r="Q66" s="278"/>
    </row>
    <row r="67" spans="1:17" s="54" customFormat="1" ht="8.25" customHeight="1">
      <c r="A67" s="343"/>
      <c r="B67" s="343"/>
      <c r="C67" s="343"/>
      <c r="D67" s="343"/>
      <c r="E67" s="35"/>
      <c r="F67" s="35"/>
      <c r="G67" s="35"/>
      <c r="H67" s="35"/>
      <c r="I67" s="35"/>
      <c r="J67" s="35"/>
      <c r="K67" s="35"/>
      <c r="L67" s="35"/>
      <c r="N67" s="36"/>
      <c r="O67" s="344"/>
    </row>
    <row r="68" spans="1:17" ht="21.75" customHeight="1">
      <c r="A68" s="22" t="s">
        <v>112</v>
      </c>
      <c r="Q68" s="278"/>
    </row>
    <row r="69" spans="1:17" ht="21.75" customHeight="1">
      <c r="A69" s="13" t="s">
        <v>126</v>
      </c>
      <c r="B69" s="7"/>
      <c r="C69" s="7"/>
      <c r="D69" s="7"/>
      <c r="F69" s="313">
        <v>0</v>
      </c>
      <c r="G69" s="313"/>
      <c r="H69" s="313">
        <v>15856259</v>
      </c>
      <c r="I69" s="314"/>
      <c r="J69" s="313">
        <v>0</v>
      </c>
      <c r="K69" s="313"/>
      <c r="L69" s="313">
        <v>15856259</v>
      </c>
      <c r="N69" s="316"/>
      <c r="O69" s="317"/>
      <c r="Q69" s="278"/>
    </row>
    <row r="70" spans="1:17" ht="21.75" customHeight="1">
      <c r="A70" s="13" t="s">
        <v>223</v>
      </c>
      <c r="B70" s="7"/>
      <c r="C70" s="7"/>
      <c r="D70" s="7"/>
      <c r="F70" s="313">
        <v>18828545</v>
      </c>
      <c r="G70" s="313"/>
      <c r="H70" s="313">
        <v>11767430</v>
      </c>
      <c r="I70" s="314"/>
      <c r="J70" s="313">
        <v>0</v>
      </c>
      <c r="K70" s="318"/>
      <c r="L70" s="313">
        <v>0</v>
      </c>
      <c r="N70" s="316"/>
      <c r="O70" s="317"/>
      <c r="Q70" s="278"/>
    </row>
    <row r="71" spans="1:17" ht="21.75" customHeight="1">
      <c r="A71" s="13" t="s">
        <v>224</v>
      </c>
      <c r="B71" s="7"/>
      <c r="C71" s="7"/>
      <c r="D71" s="7"/>
      <c r="E71" s="50">
        <v>12</v>
      </c>
      <c r="F71" s="313">
        <v>9040204</v>
      </c>
      <c r="G71" s="313"/>
      <c r="H71" s="313">
        <v>17471691</v>
      </c>
      <c r="I71" s="314"/>
      <c r="J71" s="313">
        <v>0</v>
      </c>
      <c r="K71" s="315"/>
      <c r="L71" s="313">
        <v>17471691</v>
      </c>
      <c r="N71" s="316"/>
      <c r="O71" s="317"/>
      <c r="Q71" s="278"/>
    </row>
    <row r="72" spans="1:17" ht="21.75" customHeight="1">
      <c r="A72" s="13" t="s">
        <v>266</v>
      </c>
      <c r="B72" s="7"/>
      <c r="C72" s="7"/>
      <c r="D72" s="7"/>
      <c r="F72" s="313">
        <v>-22854847</v>
      </c>
      <c r="G72" s="313"/>
      <c r="H72" s="313">
        <v>-18501827</v>
      </c>
      <c r="I72" s="314"/>
      <c r="J72" s="313">
        <v>-1999740</v>
      </c>
      <c r="K72" s="315"/>
      <c r="L72" s="313">
        <v>-10182632</v>
      </c>
      <c r="N72" s="316"/>
      <c r="O72" s="317"/>
      <c r="Q72" s="278"/>
    </row>
    <row r="73" spans="1:17" ht="21.75" customHeight="1">
      <c r="A73" s="13" t="s">
        <v>154</v>
      </c>
      <c r="B73" s="7"/>
      <c r="C73" s="7"/>
      <c r="D73" s="7"/>
      <c r="F73" s="313">
        <v>-3281815</v>
      </c>
      <c r="G73" s="313"/>
      <c r="H73" s="313">
        <v>-550000</v>
      </c>
      <c r="I73" s="314"/>
      <c r="J73" s="313">
        <v>-2300000</v>
      </c>
      <c r="K73" s="315"/>
      <c r="L73" s="313">
        <v>-550000</v>
      </c>
      <c r="N73" s="316"/>
      <c r="O73" s="317"/>
      <c r="Q73" s="278"/>
    </row>
    <row r="74" spans="1:17" ht="21.75" customHeight="1">
      <c r="A74" s="13" t="s">
        <v>196</v>
      </c>
      <c r="B74" s="7"/>
      <c r="C74" s="7"/>
      <c r="D74" s="7"/>
      <c r="F74" s="313"/>
      <c r="G74" s="313"/>
      <c r="H74" s="313"/>
      <c r="I74" s="314"/>
      <c r="J74" s="313"/>
      <c r="K74" s="315"/>
      <c r="L74" s="313"/>
      <c r="N74" s="316"/>
      <c r="O74" s="317"/>
      <c r="Q74" s="278"/>
    </row>
    <row r="75" spans="1:17" ht="21.75" customHeight="1">
      <c r="A75" s="13"/>
      <c r="B75" s="7" t="s">
        <v>197</v>
      </c>
      <c r="C75" s="7"/>
      <c r="D75" s="7"/>
      <c r="F75" s="313">
        <v>-76737</v>
      </c>
      <c r="G75" s="313"/>
      <c r="H75" s="313">
        <v>-42736</v>
      </c>
      <c r="I75" s="314"/>
      <c r="J75" s="313">
        <v>0</v>
      </c>
      <c r="K75" s="315"/>
      <c r="L75" s="313">
        <v>0</v>
      </c>
      <c r="N75" s="316"/>
      <c r="O75" s="317"/>
      <c r="Q75" s="278"/>
    </row>
    <row r="76" spans="1:17" ht="21.75" customHeight="1">
      <c r="A76" s="13" t="s">
        <v>113</v>
      </c>
      <c r="B76" s="13"/>
      <c r="C76" s="7"/>
      <c r="D76" s="7"/>
      <c r="F76" s="313">
        <v>0</v>
      </c>
      <c r="G76" s="319"/>
      <c r="H76" s="313">
        <v>0</v>
      </c>
      <c r="I76" s="314"/>
      <c r="J76" s="313">
        <v>1937751</v>
      </c>
      <c r="K76" s="315"/>
      <c r="L76" s="313">
        <v>-24185571</v>
      </c>
      <c r="N76" s="316"/>
      <c r="O76" s="317"/>
      <c r="Q76" s="278"/>
    </row>
    <row r="77" spans="1:17" ht="21.75" customHeight="1">
      <c r="A77" s="13" t="s">
        <v>124</v>
      </c>
      <c r="B77" s="13"/>
      <c r="C77" s="7"/>
      <c r="D77" s="7"/>
      <c r="F77" s="313">
        <v>23324</v>
      </c>
      <c r="G77" s="320"/>
      <c r="H77" s="313">
        <v>-4332</v>
      </c>
      <c r="I77" s="314"/>
      <c r="J77" s="313">
        <v>0</v>
      </c>
      <c r="K77" s="321"/>
      <c r="L77" s="313">
        <v>0</v>
      </c>
      <c r="O77" s="317"/>
      <c r="Q77" s="278"/>
    </row>
    <row r="78" spans="1:17" ht="21.75" customHeight="1">
      <c r="A78" s="83" t="s">
        <v>195</v>
      </c>
      <c r="B78" s="7"/>
      <c r="C78" s="7"/>
      <c r="D78" s="7"/>
      <c r="F78" s="313">
        <v>-5895176</v>
      </c>
      <c r="G78" s="313"/>
      <c r="H78" s="313">
        <v>-6960194</v>
      </c>
      <c r="I78" s="314"/>
      <c r="J78" s="313">
        <v>-5895176</v>
      </c>
      <c r="K78" s="315"/>
      <c r="L78" s="313">
        <v>-6960194</v>
      </c>
      <c r="N78" s="316"/>
      <c r="O78" s="317"/>
      <c r="Q78" s="278"/>
    </row>
    <row r="79" spans="1:17" ht="21.75" customHeight="1">
      <c r="A79" s="83" t="s">
        <v>153</v>
      </c>
      <c r="B79" s="7"/>
      <c r="C79" s="7"/>
      <c r="D79" s="7"/>
      <c r="F79" s="313">
        <v>-149292</v>
      </c>
      <c r="G79" s="313"/>
      <c r="H79" s="313">
        <v>-67078</v>
      </c>
      <c r="I79" s="314"/>
      <c r="J79" s="313">
        <v>0</v>
      </c>
      <c r="K79" s="318"/>
      <c r="L79" s="313">
        <v>0</v>
      </c>
      <c r="N79" s="316"/>
      <c r="O79" s="317"/>
      <c r="Q79" s="278"/>
    </row>
    <row r="80" spans="1:17" s="284" customFormat="1" ht="21.75" customHeight="1">
      <c r="A80" s="47" t="s">
        <v>61</v>
      </c>
      <c r="B80" s="273"/>
      <c r="C80" s="273"/>
      <c r="D80" s="273"/>
      <c r="E80" s="268"/>
      <c r="F80" s="313">
        <v>0</v>
      </c>
      <c r="G80" s="306"/>
      <c r="H80" s="313">
        <v>0</v>
      </c>
      <c r="I80" s="276"/>
      <c r="J80" s="313">
        <v>2523278</v>
      </c>
      <c r="K80" s="277"/>
      <c r="L80" s="313">
        <v>2470174</v>
      </c>
      <c r="N80" s="265"/>
      <c r="P80" s="285"/>
      <c r="Q80" s="278"/>
    </row>
    <row r="81" spans="1:17" ht="21.75" customHeight="1">
      <c r="A81" s="13" t="s">
        <v>152</v>
      </c>
      <c r="B81" s="7"/>
      <c r="C81" s="7"/>
      <c r="D81" s="7"/>
      <c r="F81" s="313">
        <v>-3848118</v>
      </c>
      <c r="G81" s="313"/>
      <c r="H81" s="313">
        <v>-2918977</v>
      </c>
      <c r="I81" s="314"/>
      <c r="J81" s="313">
        <v>-1260014</v>
      </c>
      <c r="K81" s="315"/>
      <c r="L81" s="313">
        <v>-1139978</v>
      </c>
      <c r="N81" s="316"/>
      <c r="O81" s="317"/>
      <c r="Q81" s="278"/>
    </row>
    <row r="82" spans="1:17" ht="21.75" customHeight="1">
      <c r="A82" s="13" t="s">
        <v>267</v>
      </c>
      <c r="B82" s="7"/>
      <c r="C82" s="7"/>
      <c r="D82" s="7"/>
      <c r="F82" s="313">
        <v>-88990</v>
      </c>
      <c r="G82" s="313"/>
      <c r="H82" s="313">
        <v>-25231</v>
      </c>
      <c r="I82" s="314"/>
      <c r="J82" s="313">
        <v>0</v>
      </c>
      <c r="K82" s="315"/>
      <c r="L82" s="313">
        <v>0</v>
      </c>
      <c r="N82" s="316"/>
      <c r="O82" s="317"/>
      <c r="Q82" s="278"/>
    </row>
    <row r="83" spans="1:17" ht="21.75" customHeight="1">
      <c r="A83" s="13" t="s">
        <v>127</v>
      </c>
      <c r="B83" s="13"/>
      <c r="C83" s="7"/>
      <c r="D83" s="7"/>
      <c r="F83" s="313">
        <v>-785342</v>
      </c>
      <c r="G83" s="313"/>
      <c r="H83" s="313">
        <v>-785342</v>
      </c>
      <c r="I83" s="314"/>
      <c r="J83" s="313">
        <v>-785342</v>
      </c>
      <c r="K83" s="315"/>
      <c r="L83" s="313">
        <v>-785342</v>
      </c>
      <c r="N83" s="316"/>
      <c r="O83" s="317"/>
      <c r="Q83" s="278"/>
    </row>
    <row r="84" spans="1:17" ht="21.75" customHeight="1">
      <c r="A84" s="24" t="s">
        <v>155</v>
      </c>
      <c r="F84" s="322">
        <f>SUM(F69:F83)</f>
        <v>-9088244</v>
      </c>
      <c r="G84" s="323"/>
      <c r="H84" s="322">
        <f>SUM(H69:H83)</f>
        <v>15239663</v>
      </c>
      <c r="I84" s="324"/>
      <c r="J84" s="322">
        <f>SUM(J69:J83)</f>
        <v>-7779243</v>
      </c>
      <c r="K84" s="324"/>
      <c r="L84" s="322">
        <f>SUM(L69:L83)</f>
        <v>-8005593</v>
      </c>
      <c r="N84" s="316"/>
      <c r="O84" s="317"/>
      <c r="Q84" s="278"/>
    </row>
    <row r="85" spans="1:17" s="54" customFormat="1" ht="8.25" customHeight="1">
      <c r="A85" s="343"/>
      <c r="B85" s="343"/>
      <c r="C85" s="343"/>
      <c r="D85" s="343"/>
      <c r="E85" s="35"/>
      <c r="F85" s="35"/>
      <c r="G85" s="35"/>
      <c r="H85" s="35"/>
      <c r="I85" s="35"/>
      <c r="J85" s="35"/>
      <c r="K85" s="35"/>
      <c r="L85" s="35"/>
      <c r="N85" s="36"/>
      <c r="O85" s="344"/>
    </row>
    <row r="86" spans="1:17" ht="21.75" customHeight="1">
      <c r="A86" s="13" t="s">
        <v>140</v>
      </c>
      <c r="B86" s="13"/>
      <c r="F86" s="325"/>
      <c r="G86" s="325"/>
      <c r="H86" s="325"/>
      <c r="I86" s="325"/>
      <c r="J86" s="325"/>
      <c r="K86" s="325"/>
      <c r="L86" s="325"/>
      <c r="M86" s="3"/>
      <c r="N86" s="326"/>
      <c r="O86" s="3"/>
      <c r="Q86" s="278"/>
    </row>
    <row r="87" spans="1:17" ht="21.75" customHeight="1">
      <c r="A87" s="13"/>
      <c r="B87" s="13" t="s">
        <v>156</v>
      </c>
      <c r="F87" s="327">
        <v>5216695</v>
      </c>
      <c r="G87" s="327"/>
      <c r="H87" s="327">
        <f>H42+H66+H84</f>
        <v>4052479</v>
      </c>
      <c r="I87" s="325"/>
      <c r="J87" s="327">
        <v>146630</v>
      </c>
      <c r="K87" s="321"/>
      <c r="L87" s="327">
        <f>L42+L66+L84</f>
        <v>-1567018</v>
      </c>
      <c r="M87" s="3"/>
      <c r="N87" s="326"/>
      <c r="O87" s="3"/>
      <c r="Q87" s="278"/>
    </row>
    <row r="88" spans="1:17" ht="21.75" customHeight="1">
      <c r="A88" s="13" t="s">
        <v>157</v>
      </c>
      <c r="B88" s="13"/>
      <c r="C88" s="13"/>
      <c r="D88" s="13"/>
      <c r="F88" s="327"/>
      <c r="G88" s="327"/>
      <c r="H88" s="327"/>
      <c r="I88" s="314"/>
      <c r="J88" s="328"/>
      <c r="K88" s="321"/>
      <c r="L88" s="328"/>
      <c r="M88" s="3"/>
      <c r="N88" s="326"/>
      <c r="O88" s="3"/>
      <c r="Q88" s="278"/>
    </row>
    <row r="89" spans="1:17" ht="21.75" customHeight="1">
      <c r="A89" s="13"/>
      <c r="B89" s="13" t="s">
        <v>158</v>
      </c>
      <c r="C89" s="13"/>
      <c r="D89" s="13"/>
      <c r="F89" s="329">
        <v>97513</v>
      </c>
      <c r="G89" s="330"/>
      <c r="H89" s="329">
        <v>186807</v>
      </c>
      <c r="I89" s="331"/>
      <c r="J89" s="329">
        <v>0</v>
      </c>
      <c r="K89" s="331"/>
      <c r="L89" s="329">
        <v>0</v>
      </c>
      <c r="M89" s="3"/>
      <c r="N89" s="326"/>
      <c r="O89" s="3"/>
      <c r="Q89" s="278"/>
    </row>
    <row r="90" spans="1:17" ht="21.75" customHeight="1">
      <c r="A90" s="24" t="s">
        <v>140</v>
      </c>
      <c r="F90" s="184">
        <f>SUM(F87:F89)</f>
        <v>5314208</v>
      </c>
      <c r="G90" s="350"/>
      <c r="H90" s="184">
        <f>SUM(H87:H89)</f>
        <v>4239286</v>
      </c>
      <c r="I90" s="350"/>
      <c r="J90" s="184">
        <f>SUM(J87:J89)</f>
        <v>146630</v>
      </c>
      <c r="K90" s="350"/>
      <c r="L90" s="184">
        <f>SUM(L87:L89)</f>
        <v>-1567018</v>
      </c>
      <c r="M90" s="3"/>
      <c r="N90" s="79"/>
      <c r="O90" s="3"/>
      <c r="Q90" s="278"/>
    </row>
    <row r="91" spans="1:17" ht="21.75" customHeight="1">
      <c r="A91" s="13" t="s">
        <v>264</v>
      </c>
      <c r="B91" s="13"/>
      <c r="C91" s="13"/>
      <c r="D91" s="13"/>
      <c r="F91" s="327">
        <v>5578445</v>
      </c>
      <c r="G91" s="327"/>
      <c r="H91" s="327">
        <v>6877049</v>
      </c>
      <c r="I91" s="314"/>
      <c r="J91" s="327">
        <v>16809</v>
      </c>
      <c r="K91" s="315"/>
      <c r="L91" s="327">
        <v>3194234</v>
      </c>
      <c r="M91" s="3"/>
      <c r="N91" s="326"/>
      <c r="O91" s="3"/>
      <c r="Q91" s="278"/>
    </row>
    <row r="92" spans="1:17" ht="21.75" customHeight="1" thickBot="1">
      <c r="A92" s="24" t="s">
        <v>265</v>
      </c>
      <c r="F92" s="332">
        <f>SUM(F90:F91)</f>
        <v>10892653</v>
      </c>
      <c r="G92" s="333"/>
      <c r="H92" s="332">
        <f>SUM(H90:H91)</f>
        <v>11116335</v>
      </c>
      <c r="I92" s="333"/>
      <c r="J92" s="332">
        <f>SUM(J90:J91)</f>
        <v>163439</v>
      </c>
      <c r="K92" s="333"/>
      <c r="L92" s="332">
        <f>SUM(L90:L91)</f>
        <v>1627216</v>
      </c>
      <c r="M92" s="3"/>
      <c r="N92" s="326"/>
      <c r="O92" s="3"/>
      <c r="Q92" s="278"/>
    </row>
    <row r="93" spans="1:17" s="337" customFormat="1" ht="23.25" hidden="1" customHeight="1" thickTop="1">
      <c r="A93" s="334"/>
      <c r="B93" s="335"/>
      <c r="C93" s="335"/>
      <c r="D93" s="335"/>
      <c r="E93" s="336"/>
      <c r="F93" s="348">
        <f>'BS-3-5'!G10-F92</f>
        <v>0</v>
      </c>
      <c r="G93" s="349"/>
      <c r="H93" s="348"/>
      <c r="I93" s="349"/>
      <c r="J93" s="348">
        <f>'BS-3-5'!K10-J92</f>
        <v>0</v>
      </c>
      <c r="K93" s="349"/>
      <c r="L93" s="348"/>
      <c r="M93" s="99"/>
      <c r="N93" s="326"/>
      <c r="O93" s="99"/>
      <c r="P93" s="135"/>
    </row>
    <row r="94" spans="1:17" ht="23.25" customHeight="1" thickTop="1">
      <c r="A94" s="46"/>
    </row>
    <row r="95" spans="1:17" ht="23.25" customHeight="1">
      <c r="A95" s="325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</row>
    <row r="96" spans="1:17" ht="23.25" customHeight="1">
      <c r="A96" s="325"/>
      <c r="B96" s="338"/>
      <c r="C96" s="338"/>
      <c r="D96" s="338"/>
      <c r="E96" s="338"/>
      <c r="F96" s="339"/>
      <c r="G96" s="338"/>
      <c r="H96" s="338"/>
      <c r="I96" s="338"/>
      <c r="J96" s="339"/>
      <c r="K96" s="338"/>
      <c r="L96" s="338"/>
    </row>
    <row r="97" spans="14:14" ht="23.25" customHeight="1"/>
    <row r="98" spans="14:14" ht="23.25" customHeight="1">
      <c r="N98" s="340"/>
    </row>
  </sheetData>
  <mergeCells count="15">
    <mergeCell ref="A15:D15"/>
    <mergeCell ref="F3:I3"/>
    <mergeCell ref="J3:L3"/>
    <mergeCell ref="F7:L7"/>
    <mergeCell ref="F48:H48"/>
    <mergeCell ref="J48:L48"/>
    <mergeCell ref="F50:L50"/>
    <mergeCell ref="F46:I46"/>
    <mergeCell ref="J46:L46"/>
    <mergeCell ref="F4:H4"/>
    <mergeCell ref="J4:L4"/>
    <mergeCell ref="F47:H47"/>
    <mergeCell ref="J47:L47"/>
    <mergeCell ref="F5:H5"/>
    <mergeCell ref="J5:L5"/>
  </mergeCells>
  <pageMargins left="0.8" right="0.62" top="0.48" bottom="0.5" header="0.5" footer="0.5"/>
  <pageSetup paperSize="9" scale="70" firstPageNumber="14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2" manualBreakCount="2">
    <brk id="43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PL-6-9</vt:lpstr>
      <vt:lpstr>CH-10-11</vt:lpstr>
      <vt:lpstr>CH-12-13</vt:lpstr>
      <vt:lpstr>Cash Flow-14-15</vt:lpstr>
      <vt:lpstr>'BS-3-5'!Print_Area</vt:lpstr>
      <vt:lpstr>'Cash Flow-14-15'!Print_Area</vt:lpstr>
      <vt:lpstr>'CH-10-11'!Print_Area</vt:lpstr>
      <vt:lpstr>'CH-12-13'!Print_Area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Kanwapat, Chantrapromma</cp:lastModifiedBy>
  <cp:lastPrinted>2019-11-11T00:48:48Z</cp:lastPrinted>
  <dcterms:created xsi:type="dcterms:W3CDTF">2014-04-16T06:23:36Z</dcterms:created>
  <dcterms:modified xsi:type="dcterms:W3CDTF">2019-11-11T03:59:45Z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