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Work\IVL Conso\IVL Q319\Draft\SET\"/>
    </mc:Choice>
  </mc:AlternateContent>
  <xr:revisionPtr revIDLastSave="0" documentId="13_ncr:1_{228B2F42-ED7D-447E-B26E-7D7D3D0F87A9}" xr6:coauthVersionLast="41" xr6:coauthVersionMax="41" xr10:uidLastSave="{00000000-0000-0000-0000-000000000000}"/>
  <bookViews>
    <workbookView xWindow="-110" yWindow="-110" windowWidth="19420" windowHeight="10420" tabRatio="808" activeTab="2" xr2:uid="{00000000-000D-0000-FFFF-FFFF00000000}"/>
  </bookViews>
  <sheets>
    <sheet name="FS-3-5" sheetId="1" r:id="rId1"/>
    <sheet name="PL6-9" sheetId="22" r:id="rId2"/>
    <sheet name="SH10-11" sheetId="30" r:id="rId3"/>
    <sheet name="SH12-13" sheetId="31" r:id="rId4"/>
    <sheet name="Cash Flow-14-15" sheetId="27" r:id="rId5"/>
    <sheet name="Set off of Tax" sheetId="11" state="hidden" r:id="rId6"/>
    <sheet name="Net Gain(Loss) on PPE" sheetId="12" state="hidden" r:id="rId7"/>
    <sheet name="Net Gain(Loss) Ex. rate" sheetId="13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\a" localSheetId="1">[1]FS!#REF!</definedName>
    <definedName name="\a" localSheetId="2">[1]FS!#REF!</definedName>
    <definedName name="\a" localSheetId="3">[2]BS_PL!#REF!</definedName>
    <definedName name="\a">[1]FS!#REF!</definedName>
    <definedName name="\b" localSheetId="1">[3]BS_PL!#REF!</definedName>
    <definedName name="\b" localSheetId="2">[3]BS_PL!#REF!</definedName>
    <definedName name="\b" localSheetId="3">[2]BS_PL!#REF!</definedName>
    <definedName name="\b">[3]BS_PL!#REF!</definedName>
    <definedName name="\c" localSheetId="1">[1]FS!#REF!</definedName>
    <definedName name="\c" localSheetId="2">[1]FS!#REF!</definedName>
    <definedName name="\c" localSheetId="3">[2]BS_PL!#REF!</definedName>
    <definedName name="\c">[1]FS!#REF!</definedName>
    <definedName name="\d" localSheetId="1">[1]FS!#REF!</definedName>
    <definedName name="\d" localSheetId="2">[1]FS!#REF!</definedName>
    <definedName name="\d" localSheetId="3">[2]BS_PL!#REF!</definedName>
    <definedName name="\d">[1]FS!#REF!</definedName>
    <definedName name="_" localSheetId="1">#REF!</definedName>
    <definedName name="_" localSheetId="2">#REF!</definedName>
    <definedName name="_" localSheetId="3">#REF!</definedName>
    <definedName name="_">#REF!</definedName>
    <definedName name="__FDS_HYPERLINK_TOGGLE_STATE__" hidden="1">"ON"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3" hidden="1">[4]!ChangeRange</definedName>
    <definedName name="ChangeRange" hidden="1">[4]!ChangeRange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4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3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3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3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3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4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1">[3]BS_PL!#REF!</definedName>
    <definedName name="hjygk" localSheetId="3">[3]BS_PL!#REF!</definedName>
    <definedName name="hjygk">[3]BS_PL!#REF!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3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>#REF!</definedName>
    <definedName name="ll" localSheetId="1">[1]FS!#REF!</definedName>
    <definedName name="ll" localSheetId="2">[1]FS!#REF!</definedName>
    <definedName name="ll" localSheetId="3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3" hidden="1">[4]!NewRange</definedName>
    <definedName name="NewRange" hidden="1">[4]!NewRange</definedName>
    <definedName name="PERIODS">[5]BSLA!$L$1:$L$85</definedName>
    <definedName name="_xlnm.Print_Area" localSheetId="4">'Cash Flow-14-15'!$A$1:$I$92</definedName>
    <definedName name="_xlnm.Print_Area" localSheetId="2">'SH10-11'!$A$1:$AH$90</definedName>
    <definedName name="_xlnm.Print_Area" localSheetId="3">'SH12-13'!$A$1:$T$86</definedName>
    <definedName name="PUB_FileID" hidden="1">"L10003649.xls"</definedName>
    <definedName name="PUB_UserID" hidden="1">"MAYERX"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hidden="1">[4]!RedefinePrintTableRange</definedName>
    <definedName name="redo" localSheetId="4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4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4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4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4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4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4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4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4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4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4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4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4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4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4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4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4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4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0" i="27" l="1"/>
  <c r="C90" i="27" l="1"/>
  <c r="R15" i="22" l="1"/>
  <c r="R14" i="22" l="1"/>
  <c r="F85" i="31" l="1"/>
  <c r="Z86" i="30"/>
  <c r="Z85" i="30"/>
  <c r="AD85" i="30" s="1"/>
  <c r="Z84" i="30"/>
  <c r="AD84" i="30" s="1"/>
  <c r="Z83" i="30"/>
  <c r="AD83" i="30" s="1"/>
  <c r="Z82" i="30"/>
  <c r="AD82" i="30" s="1"/>
  <c r="Z81" i="30"/>
  <c r="Z78" i="30"/>
  <c r="Z77" i="30"/>
  <c r="Z70" i="30"/>
  <c r="AD70" i="30" s="1"/>
  <c r="Z68" i="30"/>
  <c r="Z63" i="30"/>
  <c r="R25" i="22"/>
  <c r="AD63" i="30" l="1"/>
  <c r="AD81" i="30"/>
  <c r="AD68" i="30"/>
  <c r="AD86" i="30"/>
  <c r="AD77" i="30"/>
  <c r="AD78" i="30"/>
  <c r="J85" i="31"/>
  <c r="Q89" i="30"/>
  <c r="S15" i="22"/>
  <c r="D85" i="31"/>
  <c r="S14" i="22"/>
  <c r="S25" i="22"/>
  <c r="G25" i="22" s="1"/>
  <c r="P81" i="31"/>
  <c r="P78" i="31"/>
  <c r="P77" i="31"/>
  <c r="P70" i="31"/>
  <c r="T77" i="31" l="1"/>
  <c r="T81" i="31"/>
  <c r="T78" i="31"/>
  <c r="T70" i="31"/>
  <c r="G14" i="22"/>
  <c r="G80" i="22" l="1"/>
  <c r="G70" i="22"/>
  <c r="G68" i="22"/>
  <c r="G58" i="22"/>
  <c r="G42" i="22"/>
  <c r="G41" i="22"/>
  <c r="C70" i="22"/>
  <c r="C42" i="22"/>
  <c r="C41" i="22"/>
  <c r="G24" i="22"/>
  <c r="C24" i="22"/>
  <c r="C14" i="22"/>
  <c r="C13" i="22"/>
  <c r="G79" i="22" l="1"/>
  <c r="G63" i="22"/>
  <c r="G61" i="22"/>
  <c r="G60" i="22"/>
  <c r="C80" i="22"/>
  <c r="C79" i="22" l="1"/>
  <c r="C68" i="22"/>
  <c r="C63" i="22"/>
  <c r="C61" i="22"/>
  <c r="C60" i="22"/>
  <c r="C58" i="22"/>
  <c r="G37" i="22" l="1"/>
  <c r="G36" i="22"/>
  <c r="G32" i="22"/>
  <c r="G29" i="22"/>
  <c r="G26" i="22"/>
  <c r="G23" i="22"/>
  <c r="G22" i="22"/>
  <c r="G21" i="22"/>
  <c r="G20" i="22"/>
  <c r="C37" i="22"/>
  <c r="C36" i="22"/>
  <c r="C32" i="22"/>
  <c r="C29" i="22"/>
  <c r="C22" i="22"/>
  <c r="C26" i="22"/>
  <c r="C25" i="22"/>
  <c r="C23" i="22"/>
  <c r="C21" i="22"/>
  <c r="C20" i="22"/>
  <c r="G13" i="22" l="1"/>
  <c r="G12" i="22"/>
  <c r="L85" i="31" l="1"/>
  <c r="N85" i="31"/>
  <c r="G11" i="22"/>
  <c r="G16" i="22"/>
  <c r="G15" i="22"/>
  <c r="C15" i="22" l="1"/>
  <c r="C12" i="22"/>
  <c r="C11" i="22"/>
  <c r="C16" i="22" l="1"/>
  <c r="T57" i="31" l="1"/>
  <c r="G84" i="27" l="1"/>
  <c r="I84" i="27"/>
  <c r="E84" i="27"/>
  <c r="I65" i="27" l="1"/>
  <c r="E65" i="27"/>
  <c r="I29" i="27"/>
  <c r="I39" i="27" s="1"/>
  <c r="I41" i="27" s="1"/>
  <c r="E29" i="27"/>
  <c r="E39" i="27" s="1"/>
  <c r="E41" i="27" s="1"/>
  <c r="P39" i="31"/>
  <c r="T39" i="31" s="1"/>
  <c r="R37" i="31"/>
  <c r="N37" i="31"/>
  <c r="L37" i="31"/>
  <c r="J37" i="31"/>
  <c r="F37" i="31"/>
  <c r="D37" i="31"/>
  <c r="P36" i="31"/>
  <c r="T36" i="31" s="1"/>
  <c r="P35" i="31"/>
  <c r="R29" i="31"/>
  <c r="R32" i="31" s="1"/>
  <c r="N29" i="31"/>
  <c r="N32" i="31" s="1"/>
  <c r="N42" i="31" s="1"/>
  <c r="L29" i="31"/>
  <c r="L32" i="31" s="1"/>
  <c r="L42" i="31" s="1"/>
  <c r="J29" i="31"/>
  <c r="J32" i="31" s="1"/>
  <c r="F29" i="31"/>
  <c r="F32" i="31" s="1"/>
  <c r="D29" i="31"/>
  <c r="D32" i="31" s="1"/>
  <c r="D42" i="31" s="1"/>
  <c r="P28" i="31"/>
  <c r="T28" i="31" s="1"/>
  <c r="P27" i="31"/>
  <c r="T14" i="31"/>
  <c r="Z40" i="30"/>
  <c r="AD40" i="30" s="1"/>
  <c r="AH40" i="30" s="1"/>
  <c r="Z35" i="30"/>
  <c r="AD35" i="30" s="1"/>
  <c r="AH35" i="30" s="1"/>
  <c r="AF33" i="30"/>
  <c r="AB33" i="30"/>
  <c r="X33" i="30"/>
  <c r="V33" i="30"/>
  <c r="Q33" i="30"/>
  <c r="N33" i="30"/>
  <c r="L33" i="30"/>
  <c r="J33" i="30"/>
  <c r="H33" i="30"/>
  <c r="F33" i="30"/>
  <c r="Z32" i="30"/>
  <c r="AD32" i="30" s="1"/>
  <c r="AH32" i="30" s="1"/>
  <c r="Z31" i="30"/>
  <c r="AD31" i="30" s="1"/>
  <c r="AF25" i="30"/>
  <c r="AB25" i="30"/>
  <c r="X25" i="30"/>
  <c r="V25" i="30"/>
  <c r="Q25" i="30"/>
  <c r="N25" i="30"/>
  <c r="L25" i="30"/>
  <c r="J25" i="30"/>
  <c r="H25" i="30"/>
  <c r="F25" i="30"/>
  <c r="AH24" i="30"/>
  <c r="Z22" i="30"/>
  <c r="Z25" i="30" s="1"/>
  <c r="AF18" i="30"/>
  <c r="AB18" i="30"/>
  <c r="X18" i="30"/>
  <c r="V18" i="30"/>
  <c r="Q18" i="30"/>
  <c r="Q28" i="30" s="1"/>
  <c r="Q42" i="30" s="1"/>
  <c r="N18" i="30"/>
  <c r="N28" i="30" s="1"/>
  <c r="N42" i="30" s="1"/>
  <c r="L18" i="30"/>
  <c r="J18" i="30"/>
  <c r="H18" i="30"/>
  <c r="H28" i="30" s="1"/>
  <c r="H42" i="30" s="1"/>
  <c r="F18" i="30"/>
  <c r="Z17" i="30"/>
  <c r="AD17" i="30" s="1"/>
  <c r="AH17" i="30" s="1"/>
  <c r="Z16" i="30"/>
  <c r="Z18" i="30" s="1"/>
  <c r="AH12" i="30"/>
  <c r="I165" i="22"/>
  <c r="I156" i="22"/>
  <c r="I149" i="22"/>
  <c r="E165" i="22"/>
  <c r="E156" i="22"/>
  <c r="E149" i="22"/>
  <c r="I122" i="22"/>
  <c r="I111" i="22"/>
  <c r="I101" i="22"/>
  <c r="E122" i="22"/>
  <c r="E111" i="22"/>
  <c r="E101" i="22"/>
  <c r="I81" i="22"/>
  <c r="I72" i="22"/>
  <c r="I65" i="22"/>
  <c r="I75" i="22" s="1"/>
  <c r="E81" i="22"/>
  <c r="E72" i="22"/>
  <c r="E65" i="22"/>
  <c r="I38" i="22"/>
  <c r="I27" i="22"/>
  <c r="I17" i="22"/>
  <c r="E38" i="22"/>
  <c r="E27" i="22"/>
  <c r="E17" i="22"/>
  <c r="V106" i="1"/>
  <c r="T106" i="1"/>
  <c r="V104" i="1"/>
  <c r="T104" i="1"/>
  <c r="V102" i="1"/>
  <c r="T102" i="1"/>
  <c r="V101" i="1"/>
  <c r="T101" i="1"/>
  <c r="M100" i="1"/>
  <c r="M103" i="1" s="1"/>
  <c r="M105" i="1" s="1"/>
  <c r="K100" i="1"/>
  <c r="I100" i="1"/>
  <c r="I103" i="1" s="1"/>
  <c r="I105" i="1" s="1"/>
  <c r="G100" i="1"/>
  <c r="V98" i="1"/>
  <c r="T98" i="1"/>
  <c r="V97" i="1"/>
  <c r="T97" i="1"/>
  <c r="V96" i="1"/>
  <c r="T96" i="1"/>
  <c r="V95" i="1"/>
  <c r="T95" i="1"/>
  <c r="V94" i="1"/>
  <c r="T94" i="1"/>
  <c r="V93" i="1"/>
  <c r="T93" i="1"/>
  <c r="V92" i="1"/>
  <c r="T92" i="1"/>
  <c r="V91" i="1"/>
  <c r="T91" i="1"/>
  <c r="V89" i="1"/>
  <c r="T89" i="1"/>
  <c r="V88" i="1"/>
  <c r="T88" i="1"/>
  <c r="V87" i="1"/>
  <c r="T87" i="1"/>
  <c r="V86" i="1"/>
  <c r="T86" i="1"/>
  <c r="V84" i="1"/>
  <c r="T84" i="1"/>
  <c r="V83" i="1"/>
  <c r="T83" i="1"/>
  <c r="M67" i="1"/>
  <c r="K67" i="1"/>
  <c r="I67" i="1"/>
  <c r="G67" i="1"/>
  <c r="V66" i="1"/>
  <c r="T66" i="1"/>
  <c r="V65" i="1"/>
  <c r="T65" i="1"/>
  <c r="V64" i="1"/>
  <c r="T64" i="1"/>
  <c r="V63" i="1"/>
  <c r="T63" i="1"/>
  <c r="V62" i="1"/>
  <c r="T62" i="1"/>
  <c r="V61" i="1"/>
  <c r="T61" i="1"/>
  <c r="M58" i="1"/>
  <c r="M68" i="1" s="1"/>
  <c r="K58" i="1"/>
  <c r="I58" i="1"/>
  <c r="G58" i="1"/>
  <c r="V57" i="1"/>
  <c r="T57" i="1"/>
  <c r="V56" i="1"/>
  <c r="T56" i="1"/>
  <c r="V55" i="1"/>
  <c r="T55" i="1"/>
  <c r="V54" i="1"/>
  <c r="T54" i="1"/>
  <c r="V53" i="1"/>
  <c r="T53" i="1"/>
  <c r="V52" i="1"/>
  <c r="T52" i="1"/>
  <c r="V51" i="1"/>
  <c r="T51" i="1"/>
  <c r="V50" i="1"/>
  <c r="T50" i="1"/>
  <c r="V35" i="1"/>
  <c r="T35" i="1"/>
  <c r="M34" i="1"/>
  <c r="K34" i="1"/>
  <c r="I34" i="1"/>
  <c r="G34" i="1"/>
  <c r="V33" i="1"/>
  <c r="T33" i="1"/>
  <c r="V32" i="1"/>
  <c r="T32" i="1"/>
  <c r="V31" i="1"/>
  <c r="T31" i="1"/>
  <c r="V30" i="1"/>
  <c r="T30" i="1"/>
  <c r="V29" i="1"/>
  <c r="T29" i="1"/>
  <c r="V28" i="1"/>
  <c r="T28" i="1"/>
  <c r="V27" i="1"/>
  <c r="T27" i="1"/>
  <c r="V26" i="1"/>
  <c r="T26" i="1"/>
  <c r="V25" i="1"/>
  <c r="T25" i="1"/>
  <c r="M21" i="1"/>
  <c r="K21" i="1"/>
  <c r="I21" i="1"/>
  <c r="G21" i="1"/>
  <c r="V20" i="1"/>
  <c r="T20" i="1"/>
  <c r="V19" i="1"/>
  <c r="T19" i="1"/>
  <c r="V18" i="1"/>
  <c r="T18" i="1"/>
  <c r="V17" i="1"/>
  <c r="T17" i="1"/>
  <c r="V15" i="1"/>
  <c r="T15" i="1"/>
  <c r="V14" i="1"/>
  <c r="T14" i="1"/>
  <c r="V13" i="1"/>
  <c r="T13" i="1"/>
  <c r="V12" i="1"/>
  <c r="T12" i="1"/>
  <c r="I36" i="1" l="1"/>
  <c r="Z28" i="30"/>
  <c r="V28" i="30"/>
  <c r="V42" i="30" s="1"/>
  <c r="V58" i="1"/>
  <c r="V67" i="1"/>
  <c r="K103" i="1"/>
  <c r="K105" i="1" s="1"/>
  <c r="T21" i="1"/>
  <c r="V34" i="1"/>
  <c r="V21" i="1"/>
  <c r="T58" i="1"/>
  <c r="T100" i="1"/>
  <c r="M36" i="1"/>
  <c r="F28" i="30"/>
  <c r="F42" i="30" s="1"/>
  <c r="AB28" i="30"/>
  <c r="AB42" i="30" s="1"/>
  <c r="Z33" i="30"/>
  <c r="Z42" i="30" s="1"/>
  <c r="I68" i="1"/>
  <c r="I107" i="1" s="1"/>
  <c r="I108" i="1" s="1"/>
  <c r="J28" i="30"/>
  <c r="J42" i="30" s="1"/>
  <c r="I87" i="27"/>
  <c r="I89" i="27" s="1"/>
  <c r="I91" i="27" s="1"/>
  <c r="E31" i="22"/>
  <c r="E33" i="22" s="1"/>
  <c r="E53" i="22" s="1"/>
  <c r="E75" i="22"/>
  <c r="E76" i="22" s="1"/>
  <c r="E82" i="22" s="1"/>
  <c r="E87" i="27"/>
  <c r="E89" i="27" s="1"/>
  <c r="E91" i="27" s="1"/>
  <c r="E159" i="22"/>
  <c r="E160" i="22" s="1"/>
  <c r="E166" i="22" s="1"/>
  <c r="I115" i="22"/>
  <c r="I117" i="22" s="1"/>
  <c r="I137" i="22" s="1"/>
  <c r="I31" i="22"/>
  <c r="I33" i="22" s="1"/>
  <c r="I53" i="22" s="1"/>
  <c r="I76" i="22" s="1"/>
  <c r="I82" i="22" s="1"/>
  <c r="I159" i="22"/>
  <c r="I160" i="22" s="1"/>
  <c r="I166" i="22" s="1"/>
  <c r="E115" i="22"/>
  <c r="E117" i="22" s="1"/>
  <c r="E123" i="22" s="1"/>
  <c r="P37" i="31"/>
  <c r="P29" i="31"/>
  <c r="P32" i="31" s="1"/>
  <c r="P42" i="31" s="1"/>
  <c r="AF28" i="30"/>
  <c r="AF42" i="30" s="1"/>
  <c r="L28" i="30"/>
  <c r="L42" i="30" s="1"/>
  <c r="X28" i="30"/>
  <c r="X42" i="30" s="1"/>
  <c r="F42" i="31"/>
  <c r="R42" i="31"/>
  <c r="J42" i="31"/>
  <c r="T27" i="31"/>
  <c r="T29" i="31" s="1"/>
  <c r="T32" i="31" s="1"/>
  <c r="T35" i="31"/>
  <c r="T37" i="31" s="1"/>
  <c r="T42" i="31" s="1"/>
  <c r="AD33" i="30"/>
  <c r="AH31" i="30"/>
  <c r="AH33" i="30" s="1"/>
  <c r="AD22" i="30"/>
  <c r="AD16" i="30"/>
  <c r="V100" i="1"/>
  <c r="G68" i="1"/>
  <c r="K36" i="1"/>
  <c r="G36" i="1"/>
  <c r="M107" i="1"/>
  <c r="T67" i="1"/>
  <c r="T34" i="1"/>
  <c r="K68" i="1"/>
  <c r="G103" i="1"/>
  <c r="M108" i="1" l="1"/>
  <c r="E39" i="22"/>
  <c r="V103" i="1"/>
  <c r="V68" i="1"/>
  <c r="T36" i="1"/>
  <c r="V36" i="1"/>
  <c r="T68" i="1"/>
  <c r="I123" i="22"/>
  <c r="I39" i="22"/>
  <c r="E137" i="22"/>
  <c r="AD25" i="30"/>
  <c r="AH22" i="30"/>
  <c r="AH25" i="30" s="1"/>
  <c r="AH16" i="30"/>
  <c r="AH18" i="30" s="1"/>
  <c r="AD18" i="30"/>
  <c r="G105" i="1"/>
  <c r="T103" i="1"/>
  <c r="V105" i="1"/>
  <c r="K107" i="1"/>
  <c r="AD28" i="30" l="1"/>
  <c r="AD42" i="30" s="1"/>
  <c r="AH28" i="30"/>
  <c r="AH42" i="30" s="1"/>
  <c r="V107" i="1"/>
  <c r="K108" i="1"/>
  <c r="G107" i="1"/>
  <c r="T105" i="1"/>
  <c r="T107" i="1" l="1"/>
  <c r="G108" i="1"/>
  <c r="K78" i="27" l="1"/>
  <c r="C65" i="27"/>
  <c r="K23" i="27"/>
  <c r="L71" i="31"/>
  <c r="AF71" i="30"/>
  <c r="AH81" i="30"/>
  <c r="L79" i="30"/>
  <c r="G17" i="22"/>
  <c r="AB89" i="30"/>
  <c r="X44" i="30"/>
  <c r="X45" i="30" s="1"/>
  <c r="N44" i="30"/>
  <c r="H44" i="30"/>
  <c r="V71" i="30"/>
  <c r="Q44" i="30"/>
  <c r="AF89" i="30"/>
  <c r="F44" i="30"/>
  <c r="F45" i="30" s="1"/>
  <c r="AH86" i="30"/>
  <c r="N79" i="31"/>
  <c r="D71" i="31"/>
  <c r="D74" i="31" s="1"/>
  <c r="F64" i="30"/>
  <c r="Q79" i="30"/>
  <c r="Z64" i="30"/>
  <c r="AH63" i="30"/>
  <c r="AH64" i="30" s="1"/>
  <c r="R85" i="31"/>
  <c r="L79" i="31"/>
  <c r="G156" i="22"/>
  <c r="R79" i="31"/>
  <c r="J79" i="31"/>
  <c r="F79" i="31"/>
  <c r="D79" i="31"/>
  <c r="R71" i="31"/>
  <c r="R74" i="31" s="1"/>
  <c r="N71" i="31"/>
  <c r="N74" i="31" s="1"/>
  <c r="J71" i="31"/>
  <c r="J74" i="31" s="1"/>
  <c r="F71" i="31"/>
  <c r="F74" i="31" s="1"/>
  <c r="AB79" i="30"/>
  <c r="X79" i="30"/>
  <c r="V79" i="30"/>
  <c r="N79" i="30"/>
  <c r="J79" i="30"/>
  <c r="H79" i="30"/>
  <c r="F79" i="30"/>
  <c r="AB71" i="30"/>
  <c r="X71" i="30"/>
  <c r="Q71" i="30"/>
  <c r="N71" i="30"/>
  <c r="L71" i="30"/>
  <c r="J71" i="30"/>
  <c r="H71" i="30"/>
  <c r="F71" i="30"/>
  <c r="AH70" i="30"/>
  <c r="AB64" i="30"/>
  <c r="AB74" i="30" s="1"/>
  <c r="AB88" i="30" s="1"/>
  <c r="X64" i="30"/>
  <c r="V64" i="30"/>
  <c r="Q64" i="30"/>
  <c r="N64" i="30"/>
  <c r="L64" i="30"/>
  <c r="J64" i="30"/>
  <c r="H64" i="30"/>
  <c r="AF44" i="30"/>
  <c r="AF45" i="30" s="1"/>
  <c r="Q45" i="30"/>
  <c r="H91" i="27"/>
  <c r="H84" i="27"/>
  <c r="H65" i="27"/>
  <c r="F65" i="27"/>
  <c r="D65" i="27"/>
  <c r="H29" i="27"/>
  <c r="H41" i="27" s="1"/>
  <c r="F29" i="27"/>
  <c r="F41" i="27" s="1"/>
  <c r="D29" i="27"/>
  <c r="D41" i="27" s="1"/>
  <c r="C54" i="11"/>
  <c r="C53" i="11" s="1"/>
  <c r="D54" i="11"/>
  <c r="D53" i="11" s="1"/>
  <c r="C51" i="11"/>
  <c r="E51" i="11" s="1"/>
  <c r="D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C14" i="12"/>
  <c r="D17" i="13"/>
  <c r="E17" i="13"/>
  <c r="D12" i="13"/>
  <c r="E12" i="13"/>
  <c r="E19" i="13"/>
  <c r="AH59" i="30"/>
  <c r="F89" i="30"/>
  <c r="K19" i="27"/>
  <c r="V44" i="30"/>
  <c r="V45" i="30" s="1"/>
  <c r="V89" i="30"/>
  <c r="AF79" i="30"/>
  <c r="G122" i="22"/>
  <c r="J44" i="30"/>
  <c r="K13" i="27"/>
  <c r="J89" i="30"/>
  <c r="L89" i="30"/>
  <c r="L44" i="30"/>
  <c r="G38" i="22"/>
  <c r="G72" i="22"/>
  <c r="C149" i="22"/>
  <c r="K27" i="27"/>
  <c r="G165" i="22"/>
  <c r="C122" i="22"/>
  <c r="G81" i="22"/>
  <c r="C72" i="22"/>
  <c r="C156" i="22"/>
  <c r="C81" i="22"/>
  <c r="G101" i="22"/>
  <c r="G111" i="22"/>
  <c r="C111" i="22"/>
  <c r="AF64" i="30"/>
  <c r="T71" i="31"/>
  <c r="C165" i="22"/>
  <c r="AB44" i="30"/>
  <c r="P71" i="31"/>
  <c r="Z71" i="30"/>
  <c r="N74" i="30"/>
  <c r="N88" i="30" s="1"/>
  <c r="G65" i="27"/>
  <c r="G65" i="22"/>
  <c r="G149" i="22"/>
  <c r="X89" i="30"/>
  <c r="H89" i="30"/>
  <c r="N89" i="30"/>
  <c r="G27" i="22"/>
  <c r="C38" i="22"/>
  <c r="P85" i="31"/>
  <c r="C101" i="22"/>
  <c r="C65" i="22"/>
  <c r="C17" i="22"/>
  <c r="C27" i="22"/>
  <c r="AH77" i="30"/>
  <c r="Z79" i="30"/>
  <c r="AH44" i="30"/>
  <c r="AH89" i="30"/>
  <c r="AD64" i="30"/>
  <c r="G75" i="22" l="1"/>
  <c r="L74" i="31"/>
  <c r="P74" i="31"/>
  <c r="T74" i="31"/>
  <c r="W79" i="31"/>
  <c r="W77" i="31"/>
  <c r="L74" i="30"/>
  <c r="D19" i="13"/>
  <c r="AF74" i="30"/>
  <c r="H74" i="30"/>
  <c r="H88" i="30" s="1"/>
  <c r="H90" i="30" s="1"/>
  <c r="J74" i="30"/>
  <c r="J88" i="30" s="1"/>
  <c r="N84" i="31"/>
  <c r="L84" i="31"/>
  <c r="C159" i="22"/>
  <c r="Q74" i="30"/>
  <c r="Q88" i="30" s="1"/>
  <c r="V74" i="30"/>
  <c r="J84" i="31"/>
  <c r="J86" i="31" s="1"/>
  <c r="R84" i="31"/>
  <c r="R86" i="31" s="1"/>
  <c r="D84" i="31"/>
  <c r="D86" i="31" s="1"/>
  <c r="X74" i="30"/>
  <c r="X88" i="30" s="1"/>
  <c r="X90" i="30" s="1"/>
  <c r="Z74" i="30"/>
  <c r="F74" i="30"/>
  <c r="F88" i="30" s="1"/>
  <c r="F90" i="30" s="1"/>
  <c r="C115" i="22"/>
  <c r="C75" i="22"/>
  <c r="G31" i="22"/>
  <c r="C31" i="22"/>
  <c r="H45" i="30"/>
  <c r="AB45" i="30"/>
  <c r="N90" i="30"/>
  <c r="AB90" i="30"/>
  <c r="T85" i="31"/>
  <c r="L45" i="30"/>
  <c r="N45" i="30"/>
  <c r="AD89" i="30"/>
  <c r="AD44" i="30"/>
  <c r="Z44" i="30"/>
  <c r="Z89" i="30"/>
  <c r="G115" i="22"/>
  <c r="AH68" i="30"/>
  <c r="AD71" i="30"/>
  <c r="J45" i="30"/>
  <c r="F84" i="31"/>
  <c r="F86" i="31" s="1"/>
  <c r="AH78" i="30"/>
  <c r="AD79" i="30"/>
  <c r="E54" i="11"/>
  <c r="G159" i="22"/>
  <c r="P79" i="31"/>
  <c r="C76" i="22" l="1"/>
  <c r="V88" i="30"/>
  <c r="Q90" i="30"/>
  <c r="L88" i="30"/>
  <c r="AD74" i="30"/>
  <c r="P84" i="31"/>
  <c r="Z88" i="30"/>
  <c r="C160" i="22"/>
  <c r="AH71" i="30"/>
  <c r="L86" i="31"/>
  <c r="AF88" i="30"/>
  <c r="N86" i="31"/>
  <c r="J90" i="30"/>
  <c r="C33" i="22"/>
  <c r="C39" i="22" s="1"/>
  <c r="C117" i="22"/>
  <c r="C137" i="22" s="1"/>
  <c r="C82" i="22"/>
  <c r="G117" i="22"/>
  <c r="G123" i="22" s="1"/>
  <c r="G33" i="22"/>
  <c r="G39" i="22" s="1"/>
  <c r="AD88" i="30"/>
  <c r="Z45" i="30"/>
  <c r="E53" i="11"/>
  <c r="F54" i="11"/>
  <c r="AH79" i="30"/>
  <c r="T79" i="31"/>
  <c r="X77" i="31"/>
  <c r="AH45" i="30"/>
  <c r="W78" i="31"/>
  <c r="X78" i="31" s="1"/>
  <c r="G160" i="22"/>
  <c r="Z90" i="30" l="1"/>
  <c r="C166" i="22"/>
  <c r="AF90" i="30"/>
  <c r="L90" i="30"/>
  <c r="AD90" i="30"/>
  <c r="P86" i="31"/>
  <c r="V90" i="30"/>
  <c r="AH74" i="30"/>
  <c r="G11" i="27"/>
  <c r="C123" i="22"/>
  <c r="G137" i="22"/>
  <c r="C11" i="27"/>
  <c r="G166" i="22"/>
  <c r="G53" i="22"/>
  <c r="C53" i="22"/>
  <c r="AD45" i="30"/>
  <c r="E55" i="11"/>
  <c r="E56" i="11" s="1"/>
  <c r="F53" i="11"/>
  <c r="X79" i="31"/>
  <c r="T84" i="31"/>
  <c r="G29" i="27" l="1"/>
  <c r="G39" i="27" s="1"/>
  <c r="G41" i="27" s="1"/>
  <c r="T86" i="31"/>
  <c r="AH88" i="30"/>
  <c r="G76" i="22"/>
  <c r="K14" i="27"/>
  <c r="C29" i="27"/>
  <c r="AH90" i="30" l="1"/>
  <c r="G82" i="22"/>
  <c r="G87" i="27"/>
  <c r="C84" i="27"/>
  <c r="G89" i="27" l="1"/>
  <c r="C39" i="27"/>
  <c r="C41" i="27" l="1"/>
  <c r="G91" i="27"/>
  <c r="C87" i="27" l="1"/>
  <c r="G95" i="27"/>
  <c r="G92" i="27"/>
  <c r="C89" i="27" l="1"/>
  <c r="C91" i="27" l="1"/>
  <c r="C95" i="27" l="1"/>
  <c r="C92" i="27"/>
</calcChain>
</file>

<file path=xl/sharedStrings.xml><?xml version="1.0" encoding="utf-8"?>
<sst xmlns="http://schemas.openxmlformats.org/spreadsheetml/2006/main" count="836" uniqueCount="377">
  <si>
    <t>Assets</t>
  </si>
  <si>
    <t>Note</t>
  </si>
  <si>
    <t>Current assets</t>
  </si>
  <si>
    <t>Current investments</t>
  </si>
  <si>
    <t xml:space="preserve">Trade accounts receivable </t>
  </si>
  <si>
    <t>7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</si>
  <si>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</si>
  <si>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</si>
  <si>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</si>
  <si>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</si>
  <si>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</si>
  <si>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</si>
  <si>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</si>
  <si>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</si>
  <si>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</si>
  <si>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</si>
  <si>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</si>
  <si>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Current portion of finance lease liabilities</t>
  </si>
  <si>
    <t>Other current liabilities</t>
  </si>
  <si>
    <t>Total current liabilities</t>
  </si>
  <si>
    <t>Non-current liabilities</t>
  </si>
  <si>
    <t xml:space="preserve">Finance lease liabilities </t>
  </si>
  <si>
    <t>Other non-current liabilities</t>
  </si>
  <si>
    <t>Total non-current liabilities</t>
  </si>
  <si>
    <t>Total liabilities</t>
  </si>
  <si>
    <t>Retained earnings</t>
  </si>
  <si>
    <t>Unappropriated</t>
  </si>
  <si>
    <t>Interest income</t>
  </si>
  <si>
    <t>Other income</t>
  </si>
  <si>
    <t>Expenses</t>
  </si>
  <si>
    <t>Total expenses</t>
  </si>
  <si>
    <t>Dividend income</t>
  </si>
  <si>
    <t>attributable to</t>
  </si>
  <si>
    <t>share capital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</si>
  <si>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</si>
  <si>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</si>
  <si>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</si>
  <si>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</si>
  <si>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</si>
  <si>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</si>
  <si>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</si>
  <si>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</si>
  <si>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</t>
  </si>
  <si>
    <t>Trade accounts receivable</t>
  </si>
  <si>
    <t>Legal reserve</t>
  </si>
  <si>
    <t>Consolidated financial statements</t>
  </si>
  <si>
    <t>Separate financial statements</t>
  </si>
  <si>
    <t>Equity</t>
  </si>
  <si>
    <t>Other long-term investments</t>
  </si>
  <si>
    <t>common control</t>
  </si>
  <si>
    <t>transactions</t>
  </si>
  <si>
    <t>Indorama Ventures Public Company Limited and its Subsidiaries</t>
  </si>
  <si>
    <t>Profit attributable to:</t>
  </si>
  <si>
    <t>Administrative expenses</t>
  </si>
  <si>
    <t>Profit before income tax expense</t>
  </si>
  <si>
    <t>Finance costs</t>
  </si>
  <si>
    <t>Management benefit expenses</t>
  </si>
  <si>
    <t>the Company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</si>
  <si>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</si>
  <si>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</si>
  <si>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</si>
  <si>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</si>
  <si>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</si>
  <si>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</si>
  <si>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</si>
  <si>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Earnings per share</t>
  </si>
  <si>
    <t xml:space="preserve">   directly in equity</t>
  </si>
  <si>
    <t>Non-</t>
  </si>
  <si>
    <t>controlling</t>
  </si>
  <si>
    <t xml:space="preserve">Total transactions with owners, recorded </t>
  </si>
  <si>
    <t>Depreciation</t>
  </si>
  <si>
    <t>Dividends paid to non-controlling interests</t>
  </si>
  <si>
    <t>Transactions with owners, recorded directly in equity</t>
  </si>
  <si>
    <t xml:space="preserve">Debentures </t>
  </si>
  <si>
    <t>31 December</t>
  </si>
  <si>
    <t>Statement of financial position</t>
  </si>
  <si>
    <t>Investments in subsidiaries and other equity</t>
  </si>
  <si>
    <t>Amortisation of intangible assets and other assets</t>
  </si>
  <si>
    <t>Unrealised foreign exchange (gain) loss</t>
  </si>
  <si>
    <t xml:space="preserve">Other comprehensive income </t>
  </si>
  <si>
    <t>Other intangible assets</t>
  </si>
  <si>
    <t>Deferred tax liabilities</t>
  </si>
  <si>
    <t>over book value</t>
  </si>
  <si>
    <t>of acquired</t>
  </si>
  <si>
    <t xml:space="preserve">   in foreign operations</t>
  </si>
  <si>
    <t>Loans to subsidiaries</t>
  </si>
  <si>
    <t xml:space="preserve">  Profit</t>
  </si>
  <si>
    <t xml:space="preserve">   Other comprehensive income</t>
  </si>
  <si>
    <t>Subordinated</t>
  </si>
  <si>
    <t>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</si>
  <si>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</si>
  <si>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</si>
  <si>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</si>
  <si>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</si>
  <si>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</si>
  <si>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</si>
  <si>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</si>
  <si>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</si>
  <si>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</si>
  <si>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</si>
  <si>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</si>
  <si>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</si>
  <si>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</si>
  <si>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</si>
  <si>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</si>
  <si>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</si>
  <si>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</si>
  <si>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</si>
  <si>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</si>
  <si>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</si>
  <si>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</si>
  <si>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</si>
  <si>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</si>
  <si>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</si>
  <si>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</si>
  <si>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</si>
  <si>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</si>
  <si>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</si>
  <si>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</si>
  <si>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</si>
  <si>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</si>
  <si>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</si>
  <si>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</si>
  <si>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</si>
  <si>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</si>
  <si>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</si>
  <si>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</si>
  <si>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</si>
  <si>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</si>
  <si>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</si>
  <si>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</si>
  <si>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</si>
  <si>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</si>
  <si>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</si>
  <si>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</si>
  <si>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</si>
  <si>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</si>
  <si>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</si>
  <si>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</si>
  <si>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</si>
  <si>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</si>
  <si>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</si>
  <si>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</si>
  <si>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</si>
  <si>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</si>
  <si>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</si>
  <si>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</si>
  <si>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</si>
  <si>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</si>
  <si>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</si>
  <si>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</si>
  <si>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</si>
  <si>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</si>
  <si>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</si>
  <si>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>Investments in joint ventures</t>
  </si>
  <si>
    <t>equity holders of</t>
  </si>
  <si>
    <t>Coupon payment on subordinated perpetual debentures</t>
  </si>
  <si>
    <t>Current portion of debentures</t>
  </si>
  <si>
    <t xml:space="preserve">   Non-controlling interests</t>
  </si>
  <si>
    <t>9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</si>
  <si>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</si>
  <si>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</si>
  <si>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</si>
  <si>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</si>
  <si>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</si>
  <si>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</si>
  <si>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8</t>
  </si>
  <si>
    <t>Profit for the period</t>
  </si>
  <si>
    <t>Statement of comprehensive income (Unaudited)</t>
  </si>
  <si>
    <t>Statement of changes in equity (Unaudited)</t>
  </si>
  <si>
    <t>Comprehensive income for the period</t>
  </si>
  <si>
    <t>Statement of cash flows (Unaudited)</t>
  </si>
  <si>
    <t xml:space="preserve">   and a joint venture</t>
  </si>
  <si>
    <t>(Unaudited)</t>
  </si>
  <si>
    <t>Net foreign exchange gain</t>
  </si>
  <si>
    <t>Gains on bargain purchases</t>
  </si>
  <si>
    <t>Difference</t>
  </si>
  <si>
    <t xml:space="preserve">Total </t>
  </si>
  <si>
    <t xml:space="preserve">Transactions with owners, recorded directly in equity </t>
  </si>
  <si>
    <t xml:space="preserve">Total comprehensive income for the period </t>
  </si>
  <si>
    <t>Gain on bargain purchases</t>
  </si>
  <si>
    <t>Proceeds from sale of intangible assets</t>
  </si>
  <si>
    <t>Dividends paid to owners of the Company</t>
  </si>
  <si>
    <t>11</t>
  </si>
  <si>
    <t>Net increase (decrease) in cash and cash equivalents</t>
  </si>
  <si>
    <t>30 September</t>
  </si>
  <si>
    <t xml:space="preserve">Cost of sale of goods </t>
  </si>
  <si>
    <t xml:space="preserve">Nine-month period ended </t>
  </si>
  <si>
    <t xml:space="preserve">Profit attributable to: </t>
  </si>
  <si>
    <t>Transfer to legal reserve</t>
  </si>
  <si>
    <t>Proceeds from sale of property, plant, and equipment</t>
  </si>
  <si>
    <t>Net cash from (used in) investing activities</t>
  </si>
  <si>
    <t>Short-term loan to related parties</t>
  </si>
  <si>
    <t>Loans to joint ventures</t>
  </si>
  <si>
    <t>Net cash from (used in) financing activities</t>
  </si>
  <si>
    <t xml:space="preserve">Costs of sales of goods </t>
  </si>
  <si>
    <t>Distribution costs</t>
  </si>
  <si>
    <t>Impairment loss</t>
  </si>
  <si>
    <t xml:space="preserve">   Owners of the parent</t>
  </si>
  <si>
    <t xml:space="preserve">Other comprehensive income (expense) </t>
  </si>
  <si>
    <t xml:space="preserve">   for the period, net of tax</t>
  </si>
  <si>
    <t>Tax expense</t>
  </si>
  <si>
    <t>Gain (loss)</t>
  </si>
  <si>
    <t>on cash flow</t>
  </si>
  <si>
    <t>hedges</t>
  </si>
  <si>
    <t>owners of</t>
  </si>
  <si>
    <t>the parent</t>
  </si>
  <si>
    <t>Issued and</t>
  </si>
  <si>
    <t xml:space="preserve">Excess of cost </t>
  </si>
  <si>
    <t xml:space="preserve">arising from </t>
  </si>
  <si>
    <t>Share premium</t>
  </si>
  <si>
    <t>subsidiaries</t>
  </si>
  <si>
    <t xml:space="preserve">   Contribution by and distribution to owners of the parent</t>
  </si>
  <si>
    <t xml:space="preserve">   Issue of ordinary shares due to warrant exercised </t>
  </si>
  <si>
    <t xml:space="preserve">   Dividends</t>
  </si>
  <si>
    <t xml:space="preserve">   Total contribution by and distribution to owners of  the parent</t>
  </si>
  <si>
    <t xml:space="preserve">   Changes in ownership interests in subsidiaries</t>
  </si>
  <si>
    <t xml:space="preserve">   Acquisition of non-controlling interests without</t>
  </si>
  <si>
    <t xml:space="preserve">    a change in control</t>
  </si>
  <si>
    <t xml:space="preserve">   Acquisition of non-controlling interests with</t>
  </si>
  <si>
    <t>Acquisition of non-controlling interests through</t>
  </si>
  <si>
    <t xml:space="preserve">    business combination</t>
  </si>
  <si>
    <t xml:space="preserve">   Total changes in ownership interests in subsidiaries</t>
  </si>
  <si>
    <t>Total transactions with owners, recorded</t>
  </si>
  <si>
    <t xml:space="preserve">Deferred tax income arising from coupon payment of </t>
  </si>
  <si>
    <t xml:space="preserve"> subordinated perpetual debentures</t>
  </si>
  <si>
    <t xml:space="preserve">Transfer of deferred tax income arising from coupon payment </t>
  </si>
  <si>
    <t xml:space="preserve"> of subordinated perpetual debentures to retained earnings</t>
  </si>
  <si>
    <t>Other</t>
  </si>
  <si>
    <t>component of</t>
  </si>
  <si>
    <t>Gain on</t>
  </si>
  <si>
    <t>cash flow</t>
  </si>
  <si>
    <t>Total</t>
  </si>
  <si>
    <t xml:space="preserve">Issued and </t>
  </si>
  <si>
    <t xml:space="preserve">   Profit</t>
  </si>
  <si>
    <t xml:space="preserve">   Total contribution by and distribution to owners</t>
  </si>
  <si>
    <t xml:space="preserve">      the Company</t>
  </si>
  <si>
    <t xml:space="preserve">   Total contributions by and distributions to owners of </t>
  </si>
  <si>
    <t xml:space="preserve">   Issue of ordinary shares due to warrants execised</t>
  </si>
  <si>
    <t xml:space="preserve">   Contributions by and distributions to owners of the Company</t>
  </si>
  <si>
    <t xml:space="preserve">perpetual </t>
  </si>
  <si>
    <t>Adjustments to reconcile profit to cash receipts (payments)</t>
  </si>
  <si>
    <t>Provision for bad and doubtful debts expense, net</t>
  </si>
  <si>
    <t>Acquisition of property, plant and equipment</t>
  </si>
  <si>
    <t>Acquisition of intangible assets</t>
  </si>
  <si>
    <t>Advance payment on additional investment in subsidiaries</t>
  </si>
  <si>
    <t>Payment by a lessee for reduction of the outstanding liability</t>
  </si>
  <si>
    <t xml:space="preserve">   relating to a finance lease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</si>
  <si>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</si>
  <si>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</si>
  <si>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</si>
  <si>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gain on hedge of net investment</t>
  </si>
  <si>
    <t>Other receivables</t>
  </si>
  <si>
    <t>Current tax payable</t>
  </si>
  <si>
    <t>Long-term loans from financial institutions</t>
  </si>
  <si>
    <t>Share capital:</t>
  </si>
  <si>
    <t>Authorised share capital</t>
  </si>
  <si>
    <t>Issued and paid-up share capital</t>
  </si>
  <si>
    <t>Share premium:</t>
  </si>
  <si>
    <t>Share premium on ordinary shares</t>
  </si>
  <si>
    <t>Revaluation surplus</t>
  </si>
  <si>
    <t xml:space="preserve">Excess of cost over book value </t>
  </si>
  <si>
    <t>of acquired subsidiaries</t>
  </si>
  <si>
    <t>Differences arising from common</t>
  </si>
  <si>
    <t>control transactions</t>
  </si>
  <si>
    <t>Appropriated</t>
  </si>
  <si>
    <t xml:space="preserve"> Legal reserve</t>
  </si>
  <si>
    <t>Equity attributable to owners</t>
  </si>
  <si>
    <t>of the parent</t>
  </si>
  <si>
    <t>Subordinated perpetual debentures</t>
  </si>
  <si>
    <t xml:space="preserve">Equity attributable to equity holders </t>
  </si>
  <si>
    <t>of the Company</t>
  </si>
  <si>
    <t>Non-controlling interests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</si>
  <si>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</si>
  <si>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</si>
  <si>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</si>
  <si>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</si>
  <si>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</si>
  <si>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Non-current provisions for employee benefits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</si>
  <si>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</si>
  <si>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Liabilities and equity</t>
  </si>
  <si>
    <t>Items that will be reclassified subsequently</t>
  </si>
  <si>
    <t xml:space="preserve">   to profit or loss</t>
  </si>
  <si>
    <t>Exchange differences on translating foreign operations</t>
  </si>
  <si>
    <t>Income tax relating to items that will</t>
  </si>
  <si>
    <t xml:space="preserve">   be reclassified</t>
  </si>
  <si>
    <t>Total items that will be reclassified</t>
  </si>
  <si>
    <t xml:space="preserve">   subsequently to profit or loss</t>
  </si>
  <si>
    <t>Losses on remeasurements of defined benefit plans</t>
  </si>
  <si>
    <t xml:space="preserve">   will not be reclassified</t>
  </si>
  <si>
    <t>Total item that will not be reclassified</t>
  </si>
  <si>
    <t>paid-up</t>
  </si>
  <si>
    <t>on</t>
  </si>
  <si>
    <t>ordinary shares</t>
  </si>
  <si>
    <t>Other components of equity</t>
  </si>
  <si>
    <t>Translating</t>
  </si>
  <si>
    <t>foreign</t>
  </si>
  <si>
    <t>operations</t>
  </si>
  <si>
    <t>Item that will not be reclassified to profit or loss</t>
  </si>
  <si>
    <t xml:space="preserve">Income tax relating to item that </t>
  </si>
  <si>
    <t xml:space="preserve">Net gain on hedge of net investment  </t>
  </si>
  <si>
    <t>Net (loss) gain on cash flow hedges</t>
  </si>
  <si>
    <t xml:space="preserve">Income tax relating to items that will </t>
  </si>
  <si>
    <t xml:space="preserve">   not be reclassified</t>
  </si>
  <si>
    <t xml:space="preserve">Total item that will not be reclassified </t>
  </si>
  <si>
    <t>Loss on writen-off of property, plant and equipment, net</t>
  </si>
  <si>
    <r>
      <t xml:space="preserve">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</si>
  <si>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4, 5</t>
  </si>
  <si>
    <t>4</t>
  </si>
  <si>
    <t>6</t>
  </si>
  <si>
    <t>4, 13</t>
  </si>
  <si>
    <t>4, 17</t>
  </si>
  <si>
    <t>19</t>
  </si>
  <si>
    <t>Tax expense (benefit)</t>
  </si>
  <si>
    <t>Gain (loss) on cash flow hedges</t>
  </si>
  <si>
    <t>Short-term loans to related parties and</t>
  </si>
  <si>
    <t>interest receivable from related parties</t>
  </si>
  <si>
    <t>Current tax assets</t>
  </si>
  <si>
    <t>Deferred tax assets</t>
  </si>
  <si>
    <t>4, 10</t>
  </si>
  <si>
    <t>Bank overdrafts and short-term loans from</t>
  </si>
  <si>
    <t>financial institutions</t>
  </si>
  <si>
    <t xml:space="preserve">Current portion of long-term loans from </t>
  </si>
  <si>
    <t>24</t>
  </si>
  <si>
    <t xml:space="preserve">Exchange differences on translating </t>
  </si>
  <si>
    <t>foreign operations</t>
  </si>
  <si>
    <t>Nine-month period ended 30 September 2019</t>
  </si>
  <si>
    <t>Balance at 1 January 2019</t>
  </si>
  <si>
    <t>Balance at 30 September 2019</t>
  </si>
  <si>
    <t>12</t>
  </si>
  <si>
    <t>4, 14</t>
  </si>
  <si>
    <t>4, 7</t>
  </si>
  <si>
    <t>Share of net profit (losses) of joint ventures</t>
  </si>
  <si>
    <t>Total comprehensive income (expense) for the period</t>
  </si>
  <si>
    <t>4, 15</t>
  </si>
  <si>
    <t>Comprehensive income (expense) for the period</t>
  </si>
  <si>
    <t xml:space="preserve">  Other comprehensive income (expense)</t>
  </si>
  <si>
    <t xml:space="preserve">   Total distribution to owners of  the parent</t>
  </si>
  <si>
    <t xml:space="preserve">   Distribution to owners of the parent</t>
  </si>
  <si>
    <t>Employee benefits expense relating to defined benefit plans</t>
  </si>
  <si>
    <t>Reversal of provision for impairment on property, plant and equipment</t>
  </si>
  <si>
    <t>Provision for loss on inventories devaluation</t>
  </si>
  <si>
    <t>Repayment of employee benefit relating to defined benefit plans</t>
  </si>
  <si>
    <t xml:space="preserve">Net cash from (used in) operating activities </t>
  </si>
  <si>
    <t>7, 8</t>
  </si>
  <si>
    <t>Net cash outflow on acquisitions of businesses</t>
  </si>
  <si>
    <t>Net cash outflow on additional investment in subsidiaries and joint ventures</t>
  </si>
  <si>
    <t>Proceeds from sale (purchase) of other investments, net</t>
  </si>
  <si>
    <t>Proceeds from issue of ordinary shares due to warrants exercised</t>
  </si>
  <si>
    <t>Repayment of short and long-term loans</t>
  </si>
  <si>
    <t>Repayment of debentures</t>
  </si>
  <si>
    <t>Cash and cash equivalents at 1 January</t>
  </si>
  <si>
    <t>Cash and cash equivalents at 30 September</t>
  </si>
  <si>
    <t xml:space="preserve"> </t>
  </si>
  <si>
    <t xml:space="preserve">   Total distribution to owners</t>
  </si>
  <si>
    <t>Share of net (profit) losses of joint ventures</t>
  </si>
  <si>
    <t>Revenue</t>
  </si>
  <si>
    <t>Revenue from sale of goods</t>
  </si>
  <si>
    <t>Total revenue</t>
  </si>
  <si>
    <t>Total comprehensive income for the period</t>
  </si>
  <si>
    <t xml:space="preserve">    Contribution by and distribution to owners</t>
  </si>
  <si>
    <t xml:space="preserve">    Distribution to owners</t>
  </si>
  <si>
    <t>Proceeds from short and long-term loans</t>
  </si>
  <si>
    <t>Proceeds from debentures, net of debenture issuance costs</t>
  </si>
  <si>
    <t>Deferred financing costs paid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</si>
  <si>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</si>
  <si>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Items that will be reclassified subsequently </t>
  </si>
  <si>
    <t xml:space="preserve">Total items that will be reclassified </t>
  </si>
  <si>
    <t xml:space="preserve">    subsequently to profit or loss</t>
  </si>
  <si>
    <t>Total comprehensive income (expense) attributable to:</t>
  </si>
  <si>
    <t>(Gain) loss on disposal of property, plant and equipment, net</t>
  </si>
  <si>
    <t>Loss on disposal of subsidiary</t>
  </si>
  <si>
    <t>Proceeds from disposal of subsidiary</t>
  </si>
  <si>
    <t>Net cash generated from (used in) operating</t>
  </si>
  <si>
    <t>Taxes received (paid)</t>
  </si>
  <si>
    <t>Net gain (loss) on cash flow hedges</t>
  </si>
  <si>
    <t>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</si>
</sst>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&quot;$&quot;#,##0;\-&quot;$&quot;#,##0"/>
    <numFmt numFmtId="170" formatCode="&quot;$&quot;#,##0;[Red]\-&quot;$&quot;#,##0"/>
    <numFmt numFmtId="171" formatCode="&quot;$&quot;#,##0.00;[Red]\-&quot;$&quot;#,##0.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9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i/>
      <sz val="9"/>
      <name val="Times New Roman"/>
      <family val="1"/>
    </font>
    <font>
      <b/>
      <sz val="11"/>
      <color indexed="8"/>
      <name val="Times New Roman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82">
    <xf numFmtId="0" fontId="0" fillId="0" borderId="0"/>
    <xf numFmtId="232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9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7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64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64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9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71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8" fillId="0" borderId="0">
      <alignment vertical="top"/>
    </xf>
    <xf numFmtId="170" fontId="14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70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7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70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81" fillId="0" borderId="0" applyFont="0" applyFill="0" applyBorder="0" applyAlignment="0" applyProtection="0"/>
  </cellStyleXfs>
  <cellXfs count="402">
    <xf numFmtId="0" fontId="0" fillId="0" borderId="0" xfId="0"/>
    <xf numFmtId="325" fontId="16" fillId="0" borderId="0" xfId="2015" applyNumberFormat="1" applyFont="1" applyFill="1"/>
    <xf numFmtId="49" fontId="245" fillId="0" borderId="0" xfId="2015" applyNumberFormat="1" applyFont="1" applyFill="1" applyAlignment="1">
      <alignment horizontal="center"/>
    </xf>
    <xf numFmtId="0" fontId="16" fillId="0" borderId="0" xfId="2015" applyFont="1" applyFill="1"/>
    <xf numFmtId="324" fontId="16" fillId="0" borderId="0" xfId="2015" applyNumberFormat="1" applyFont="1" applyFill="1"/>
    <xf numFmtId="37" fontId="136" fillId="0" borderId="0" xfId="2017" applyNumberFormat="1" applyFont="1" applyFill="1" applyAlignment="1">
      <alignment horizontal="left"/>
    </xf>
    <xf numFmtId="37" fontId="179" fillId="0" borderId="0" xfId="2015" applyNumberFormat="1" applyFont="1" applyFill="1" applyAlignment="1">
      <alignment horizontal="left"/>
    </xf>
    <xf numFmtId="37" fontId="55" fillId="0" borderId="0" xfId="2015" applyNumberFormat="1" applyFont="1" applyFill="1" applyAlignment="1"/>
    <xf numFmtId="37" fontId="55" fillId="0" borderId="0" xfId="2015" applyNumberFormat="1" applyFont="1" applyFill="1" applyAlignment="1">
      <alignment horizontal="left"/>
    </xf>
    <xf numFmtId="37" fontId="247" fillId="0" borderId="0" xfId="2015" applyNumberFormat="1" applyFont="1" applyFill="1" applyAlignment="1">
      <alignment horizontal="left"/>
    </xf>
    <xf numFmtId="49" fontId="245" fillId="0" borderId="0" xfId="2015" applyNumberFormat="1" applyFont="1" applyFill="1" applyBorder="1" applyAlignment="1">
      <alignment horizontal="center"/>
    </xf>
    <xf numFmtId="1" fontId="16" fillId="0" borderId="0" xfId="2015" quotePrefix="1" applyNumberFormat="1" applyFont="1" applyFill="1" applyBorder="1" applyAlignment="1">
      <alignment horizontal="center"/>
    </xf>
    <xf numFmtId="49" fontId="246" fillId="0" borderId="0" xfId="2015" applyNumberFormat="1" applyFont="1" applyFill="1" applyBorder="1" applyAlignment="1">
      <alignment horizontal="center"/>
    </xf>
    <xf numFmtId="37" fontId="16" fillId="0" borderId="0" xfId="2015" applyNumberFormat="1" applyFont="1" applyFill="1"/>
    <xf numFmtId="168" fontId="16" fillId="0" borderId="0" xfId="1470" applyFont="1" applyFill="1"/>
    <xf numFmtId="39" fontId="16" fillId="0" borderId="0" xfId="2015" applyNumberFormat="1" applyFont="1" applyFill="1"/>
    <xf numFmtId="168" fontId="16" fillId="0" borderId="0" xfId="1470" applyFont="1" applyFill="1" applyBorder="1"/>
    <xf numFmtId="37" fontId="179" fillId="0" borderId="0" xfId="2015" applyNumberFormat="1" applyFont="1" applyFill="1"/>
    <xf numFmtId="325" fontId="179" fillId="0" borderId="0" xfId="2015" applyNumberFormat="1" applyFont="1" applyFill="1" applyBorder="1"/>
    <xf numFmtId="37" fontId="179" fillId="0" borderId="0" xfId="2015" applyNumberFormat="1" applyFont="1" applyFill="1" applyAlignment="1"/>
    <xf numFmtId="0" fontId="16" fillId="0" borderId="0" xfId="2015" applyFont="1" applyFill="1" applyBorder="1"/>
    <xf numFmtId="39" fontId="16" fillId="0" borderId="0" xfId="2015" applyNumberFormat="1" applyFont="1" applyFill="1" applyAlignment="1">
      <alignment horizontal="left"/>
    </xf>
    <xf numFmtId="39" fontId="247" fillId="0" borderId="0" xfId="2015" applyNumberFormat="1" applyFont="1" applyFill="1"/>
    <xf numFmtId="39" fontId="179" fillId="0" borderId="0" xfId="2015" applyNumberFormat="1" applyFont="1" applyFill="1"/>
    <xf numFmtId="0" fontId="179" fillId="0" borderId="0" xfId="0" applyFont="1" applyFill="1" applyAlignment="1"/>
    <xf numFmtId="180" fontId="16" fillId="0" borderId="0" xfId="1470" applyNumberFormat="1" applyFont="1" applyFill="1"/>
    <xf numFmtId="0" fontId="247" fillId="0" borderId="0" xfId="0" applyFont="1" applyFill="1" applyAlignment="1">
      <alignment horizontal="left"/>
    </xf>
    <xf numFmtId="174" fontId="16" fillId="0" borderId="0" xfId="1512" applyNumberFormat="1" applyFont="1" applyFill="1" applyBorder="1" applyAlignment="1">
      <alignment horizontal="right"/>
    </xf>
    <xf numFmtId="174" fontId="179" fillId="0" borderId="10" xfId="1512" applyNumberFormat="1" applyFont="1" applyFill="1" applyBorder="1" applyAlignment="1">
      <alignment horizontal="right"/>
    </xf>
    <xf numFmtId="174" fontId="16" fillId="0" borderId="10" xfId="1512" applyNumberFormat="1" applyFont="1" applyFill="1" applyBorder="1" applyAlignment="1">
      <alignment horizontal="right"/>
    </xf>
    <xf numFmtId="180" fontId="253" fillId="0" borderId="0" xfId="1470" applyNumberFormat="1" applyFont="1" applyFill="1"/>
    <xf numFmtId="325" fontId="16" fillId="0" borderId="0" xfId="2012" applyNumberFormat="1" applyFont="1" applyFill="1" applyAlignment="1"/>
    <xf numFmtId="49" fontId="16" fillId="0" borderId="0" xfId="2015" applyNumberFormat="1" applyFont="1" applyFill="1" applyAlignment="1">
      <alignment horizontal="center"/>
    </xf>
    <xf numFmtId="0" fontId="16" fillId="0" borderId="0" xfId="2015" applyFont="1" applyFill="1" applyBorder="1" applyAlignment="1">
      <alignment horizontal="center"/>
    </xf>
    <xf numFmtId="174" fontId="16" fillId="0" borderId="0" xfId="1495" applyNumberFormat="1" applyFont="1" applyFill="1" applyBorder="1"/>
    <xf numFmtId="174" fontId="16" fillId="0" borderId="10" xfId="1495" applyNumberFormat="1" applyFont="1" applyFill="1" applyBorder="1"/>
    <xf numFmtId="174" fontId="16" fillId="0" borderId="10" xfId="1495" applyNumberFormat="1" applyFont="1" applyFill="1" applyBorder="1" applyAlignment="1"/>
    <xf numFmtId="325" fontId="179" fillId="0" borderId="0" xfId="0" applyNumberFormat="1" applyFont="1" applyFill="1" applyBorder="1" applyAlignment="1">
      <alignment horizontal="right"/>
    </xf>
    <xf numFmtId="43" fontId="16" fillId="0" borderId="0" xfId="1495" applyFont="1" applyFill="1" applyBorder="1"/>
    <xf numFmtId="174" fontId="16" fillId="0" borderId="0" xfId="1470" applyNumberFormat="1" applyFont="1" applyFill="1" applyBorder="1"/>
    <xf numFmtId="37" fontId="16" fillId="0" borderId="0" xfId="2015" applyNumberFormat="1" applyFont="1" applyFill="1" applyAlignment="1">
      <alignment horizontal="center"/>
    </xf>
    <xf numFmtId="0" fontId="179" fillId="0" borderId="0" xfId="2015" applyFont="1" applyFill="1" applyAlignment="1"/>
    <xf numFmtId="0" fontId="16" fillId="0" borderId="0" xfId="2015" applyFont="1" applyFill="1" applyAlignment="1">
      <alignment horizontal="left"/>
    </xf>
    <xf numFmtId="37" fontId="247" fillId="0" borderId="0" xfId="2015" applyNumberFormat="1" applyFont="1" applyFill="1"/>
    <xf numFmtId="0" fontId="16" fillId="0" borderId="0" xfId="2015" applyFont="1" applyFill="1" applyAlignment="1"/>
    <xf numFmtId="0" fontId="131" fillId="0" borderId="0" xfId="0" applyFont="1" applyFill="1"/>
    <xf numFmtId="39" fontId="16" fillId="0" borderId="0" xfId="2014" applyFont="1" applyFill="1" applyAlignment="1">
      <alignment horizontal="left"/>
    </xf>
    <xf numFmtId="180" fontId="16" fillId="0" borderId="0" xfId="1470" applyNumberFormat="1" applyFont="1" applyFill="1" applyBorder="1"/>
    <xf numFmtId="39" fontId="179" fillId="0" borderId="0" xfId="2015" applyNumberFormat="1" applyFont="1" applyFill="1" applyAlignment="1">
      <alignment horizontal="left"/>
    </xf>
    <xf numFmtId="0" fontId="16" fillId="0" borderId="0" xfId="2015" applyFont="1" applyFill="1" applyAlignment="1">
      <alignment horizontal="center"/>
    </xf>
    <xf numFmtId="325" fontId="248" fillId="0" borderId="0" xfId="2015" applyNumberFormat="1" applyFont="1" applyFill="1" applyBorder="1"/>
    <xf numFmtId="39" fontId="16" fillId="0" borderId="0" xfId="2015" applyNumberFormat="1" applyFont="1" applyFill="1" applyBorder="1"/>
    <xf numFmtId="39" fontId="245" fillId="0" borderId="0" xfId="2015" applyNumberFormat="1" applyFont="1" applyFill="1" applyBorder="1"/>
    <xf numFmtId="37" fontId="16" fillId="0" borderId="0" xfId="2015" applyNumberFormat="1" applyFont="1" applyFill="1" applyBorder="1"/>
    <xf numFmtId="37" fontId="136" fillId="0" borderId="0" xfId="2015" applyNumberFormat="1" applyFont="1" applyFill="1" applyAlignment="1">
      <alignment horizontal="left"/>
    </xf>
    <xf numFmtId="0" fontId="233" fillId="0" borderId="0" xfId="2015" applyFont="1" applyFill="1"/>
    <xf numFmtId="0" fontId="2" fillId="0" borderId="0" xfId="2015" applyFont="1" applyFill="1"/>
    <xf numFmtId="37" fontId="136" fillId="0" borderId="0" xfId="2015" applyNumberFormat="1" applyFont="1" applyFill="1" applyAlignment="1"/>
    <xf numFmtId="0" fontId="254" fillId="0" borderId="14" xfId="0" applyNumberFormat="1" applyFont="1" applyFill="1" applyBorder="1" applyProtection="1">
      <protection locked="0"/>
    </xf>
    <xf numFmtId="0" fontId="254" fillId="59" borderId="14" xfId="0" applyNumberFormat="1" applyFont="1" applyFill="1" applyBorder="1" applyProtection="1">
      <protection locked="0"/>
    </xf>
    <xf numFmtId="49" fontId="254" fillId="59" borderId="14" xfId="0" applyNumberFormat="1" applyFont="1" applyFill="1" applyBorder="1" applyAlignment="1" applyProtection="1">
      <protection locked="0"/>
    </xf>
    <xf numFmtId="168" fontId="254" fillId="59" borderId="14" xfId="1470" applyFont="1" applyFill="1" applyBorder="1" applyProtection="1">
      <protection locked="0"/>
    </xf>
    <xf numFmtId="168" fontId="0" fillId="0" borderId="0" xfId="1470" applyFont="1"/>
    <xf numFmtId="168" fontId="254" fillId="60" borderId="14" xfId="1470" applyFont="1" applyFill="1" applyBorder="1" applyProtection="1">
      <protection locked="0"/>
    </xf>
    <xf numFmtId="168" fontId="254" fillId="0" borderId="14" xfId="1470" applyFont="1" applyFill="1" applyBorder="1" applyProtection="1">
      <protection locked="0"/>
    </xf>
    <xf numFmtId="168" fontId="254" fillId="61" borderId="14" xfId="1470" applyFont="1" applyFill="1" applyBorder="1" applyProtection="1">
      <protection locked="0"/>
    </xf>
    <xf numFmtId="168" fontId="254" fillId="62" borderId="14" xfId="1470" applyFont="1" applyFill="1" applyBorder="1" applyProtection="1">
      <protection locked="0"/>
    </xf>
    <xf numFmtId="49" fontId="254" fillId="59" borderId="14" xfId="1470" applyNumberFormat="1" applyFont="1" applyFill="1" applyBorder="1" applyAlignment="1" applyProtection="1">
      <alignment vertical="top"/>
      <protection locked="0"/>
    </xf>
    <xf numFmtId="49" fontId="254" fillId="59" borderId="14" xfId="1470" applyNumberFormat="1" applyFont="1" applyFill="1" applyBorder="1" applyAlignment="1" applyProtection="1">
      <alignment vertical="top" wrapText="1"/>
      <protection locked="0"/>
    </xf>
    <xf numFmtId="49" fontId="254" fillId="59" borderId="14" xfId="1470" applyNumberFormat="1" applyFont="1" applyFill="1" applyBorder="1" applyAlignment="1" applyProtection="1">
      <protection locked="0"/>
    </xf>
    <xf numFmtId="168" fontId="255" fillId="0" borderId="0" xfId="1470" applyFont="1"/>
    <xf numFmtId="168" fontId="256" fillId="0" borderId="0" xfId="1470" applyFont="1"/>
    <xf numFmtId="168" fontId="0" fillId="0" borderId="14" xfId="1470" applyFont="1" applyFill="1" applyBorder="1" applyProtection="1">
      <protection locked="0"/>
    </xf>
    <xf numFmtId="49" fontId="254" fillId="0" borderId="14" xfId="1470" applyNumberFormat="1" applyFont="1" applyFill="1" applyBorder="1" applyAlignment="1" applyProtection="1">
      <alignment vertical="top"/>
      <protection locked="0"/>
    </xf>
    <xf numFmtId="49" fontId="254" fillId="0" borderId="14" xfId="1470" applyNumberFormat="1" applyFont="1" applyFill="1" applyBorder="1" applyProtection="1">
      <protection locked="0"/>
    </xf>
    <xf numFmtId="49" fontId="254" fillId="0" borderId="14" xfId="1470" applyNumberFormat="1" applyFont="1" applyFill="1" applyBorder="1" applyAlignment="1" applyProtection="1">
      <protection locked="0"/>
    </xf>
    <xf numFmtId="49" fontId="254" fillId="0" borderId="14" xfId="1470" applyNumberFormat="1" applyFont="1" applyFill="1" applyBorder="1" applyAlignment="1" applyProtection="1">
      <alignment horizontal="left" indent="1"/>
      <protection locked="0"/>
    </xf>
    <xf numFmtId="49" fontId="254" fillId="0" borderId="14" xfId="1470" applyNumberFormat="1" applyFont="1" applyFill="1" applyBorder="1" applyAlignment="1" applyProtection="1">
      <alignment horizontal="left" indent="2"/>
      <protection locked="0"/>
    </xf>
    <xf numFmtId="180" fontId="179" fillId="0" borderId="0" xfId="1470" applyNumberFormat="1" applyFont="1" applyFill="1" applyBorder="1" applyAlignment="1"/>
    <xf numFmtId="180" fontId="253" fillId="0" borderId="0" xfId="1470" applyNumberFormat="1" applyFont="1" applyFill="1" applyBorder="1"/>
    <xf numFmtId="180" fontId="179" fillId="0" borderId="0" xfId="1470" applyNumberFormat="1" applyFont="1" applyFill="1" applyBorder="1"/>
    <xf numFmtId="180" fontId="16" fillId="0" borderId="10" xfId="1470" applyNumberFormat="1" applyFont="1" applyFill="1" applyBorder="1"/>
    <xf numFmtId="180" fontId="16" fillId="0" borderId="0" xfId="1470" applyNumberFormat="1" applyFont="1" applyFill="1" applyBorder="1" applyAlignment="1">
      <alignment horizontal="right"/>
    </xf>
    <xf numFmtId="180" fontId="16" fillId="0" borderId="0" xfId="1470" applyNumberFormat="1" applyFont="1" applyFill="1" applyBorder="1" applyAlignment="1"/>
    <xf numFmtId="180" fontId="16" fillId="0" borderId="10" xfId="1470" applyNumberFormat="1" applyFont="1" applyFill="1" applyBorder="1" applyAlignment="1"/>
    <xf numFmtId="180" fontId="179" fillId="0" borderId="0" xfId="1470" applyNumberFormat="1" applyFont="1" applyFill="1" applyBorder="1" applyAlignment="1">
      <alignment horizontal="right"/>
    </xf>
    <xf numFmtId="0" fontId="16" fillId="0" borderId="0" xfId="2012" applyFont="1" applyFill="1" applyAlignment="1"/>
    <xf numFmtId="0" fontId="16" fillId="0" borderId="0" xfId="2012" applyFont="1" applyFill="1" applyAlignment="1">
      <alignment horizontal="justify"/>
    </xf>
    <xf numFmtId="0" fontId="16" fillId="0" borderId="0" xfId="2012" applyFont="1" applyFill="1" applyAlignment="1">
      <alignment horizontal="center"/>
    </xf>
    <xf numFmtId="0" fontId="16" fillId="0" borderId="0" xfId="2012" applyFont="1" applyFill="1"/>
    <xf numFmtId="0" fontId="245" fillId="0" borderId="0" xfId="2012" applyFont="1" applyFill="1" applyAlignment="1">
      <alignment horizontal="center"/>
    </xf>
    <xf numFmtId="0" fontId="16" fillId="0" borderId="0" xfId="2079" applyNumberFormat="1" applyFont="1" applyFill="1" applyAlignment="1">
      <alignment horizontal="center"/>
    </xf>
    <xf numFmtId="0" fontId="247" fillId="0" borderId="0" xfId="2012" applyFont="1" applyFill="1" applyAlignment="1"/>
    <xf numFmtId="0" fontId="16" fillId="0" borderId="0" xfId="2012" applyFont="1" applyFill="1" applyAlignment="1">
      <alignment horizontal="left"/>
    </xf>
    <xf numFmtId="174" fontId="16" fillId="0" borderId="0" xfId="1495" applyNumberFormat="1" applyFont="1" applyFill="1" applyAlignment="1"/>
    <xf numFmtId="0" fontId="179" fillId="0" borderId="0" xfId="2012" applyFont="1" applyFill="1" applyAlignment="1"/>
    <xf numFmtId="174" fontId="179" fillId="0" borderId="7" xfId="1495" applyNumberFormat="1" applyFont="1" applyFill="1" applyBorder="1" applyAlignment="1"/>
    <xf numFmtId="174" fontId="179" fillId="0" borderId="0" xfId="1495" applyNumberFormat="1" applyFont="1" applyFill="1" applyAlignment="1"/>
    <xf numFmtId="174" fontId="179" fillId="0" borderId="0" xfId="1495" applyNumberFormat="1" applyFont="1" applyFill="1" applyBorder="1" applyAlignment="1"/>
    <xf numFmtId="174" fontId="16" fillId="0" borderId="0" xfId="1495" applyNumberFormat="1" applyFont="1" applyFill="1" applyAlignment="1">
      <alignment horizontal="right"/>
    </xf>
    <xf numFmtId="174" fontId="16" fillId="0" borderId="0" xfId="1495" applyNumberFormat="1" applyFont="1" applyFill="1" applyBorder="1" applyAlignment="1"/>
    <xf numFmtId="174" fontId="179" fillId="0" borderId="23" xfId="1495" applyNumberFormat="1" applyFont="1" applyFill="1" applyBorder="1" applyAlignment="1"/>
    <xf numFmtId="325" fontId="179" fillId="0" borderId="0" xfId="2012" applyNumberFormat="1" applyFont="1" applyFill="1" applyBorder="1" applyAlignment="1"/>
    <xf numFmtId="325" fontId="179" fillId="0" borderId="0" xfId="2012" applyNumberFormat="1" applyFont="1" applyFill="1" applyAlignment="1"/>
    <xf numFmtId="41" fontId="179" fillId="0" borderId="0" xfId="2012" applyNumberFormat="1" applyFont="1" applyFill="1" applyAlignment="1"/>
    <xf numFmtId="41" fontId="179" fillId="0" borderId="0" xfId="2012" applyNumberFormat="1" applyFont="1" applyFill="1" applyBorder="1" applyAlignment="1"/>
    <xf numFmtId="0" fontId="16" fillId="0" borderId="0" xfId="2012" applyFont="1" applyFill="1" applyAlignment="1">
      <alignment horizontal="left" wrapText="1"/>
    </xf>
    <xf numFmtId="0" fontId="16" fillId="0" borderId="0" xfId="2012" applyFont="1" applyFill="1" applyAlignment="1">
      <alignment wrapText="1"/>
    </xf>
    <xf numFmtId="174" fontId="179" fillId="0" borderId="55" xfId="1495" applyNumberFormat="1" applyFont="1" applyFill="1" applyBorder="1" applyAlignment="1"/>
    <xf numFmtId="0" fontId="179" fillId="0" borderId="0" xfId="2012" applyFont="1" applyFill="1" applyAlignment="1">
      <alignment wrapText="1"/>
    </xf>
    <xf numFmtId="324" fontId="179" fillId="0" borderId="23" xfId="2012" applyNumberFormat="1" applyFont="1" applyFill="1" applyBorder="1" applyAlignment="1"/>
    <xf numFmtId="324" fontId="16" fillId="0" borderId="0" xfId="2012" applyNumberFormat="1" applyFont="1" applyFill="1" applyAlignment="1"/>
    <xf numFmtId="324" fontId="179" fillId="0" borderId="0" xfId="2012" applyNumberFormat="1" applyFont="1" applyFill="1" applyAlignment="1">
      <alignment horizontal="center"/>
    </xf>
    <xf numFmtId="324" fontId="179" fillId="0" borderId="0" xfId="2012" applyNumberFormat="1" applyFont="1" applyFill="1" applyAlignment="1"/>
    <xf numFmtId="324" fontId="179" fillId="0" borderId="0" xfId="2012" applyNumberFormat="1" applyFont="1" applyFill="1" applyBorder="1" applyAlignment="1"/>
    <xf numFmtId="0" fontId="16" fillId="0" borderId="0" xfId="2012" applyFont="1" applyFill="1" applyBorder="1" applyAlignment="1"/>
    <xf numFmtId="0" fontId="179" fillId="0" borderId="0" xfId="2012" applyFont="1" applyFill="1" applyAlignment="1">
      <alignment horizontal="left"/>
    </xf>
    <xf numFmtId="174" fontId="16" fillId="0" borderId="0" xfId="1495" applyNumberFormat="1" applyFont="1" applyFill="1"/>
    <xf numFmtId="174" fontId="179" fillId="0" borderId="0" xfId="1495" applyNumberFormat="1" applyFont="1" applyFill="1"/>
    <xf numFmtId="174" fontId="179" fillId="0" borderId="55" xfId="1495" applyNumberFormat="1" applyFont="1" applyFill="1" applyBorder="1"/>
    <xf numFmtId="174" fontId="179" fillId="0" borderId="0" xfId="1495" applyNumberFormat="1" applyFont="1" applyFill="1" applyAlignment="1">
      <alignment horizontal="center"/>
    </xf>
    <xf numFmtId="174" fontId="179" fillId="0" borderId="23" xfId="1495" applyNumberFormat="1" applyFont="1" applyFill="1" applyBorder="1"/>
    <xf numFmtId="0" fontId="253" fillId="0" borderId="0" xfId="2012" applyFont="1" applyFill="1"/>
    <xf numFmtId="174" fontId="16" fillId="0" borderId="0" xfId="2012" applyNumberFormat="1" applyFont="1" applyFill="1"/>
    <xf numFmtId="174" fontId="16" fillId="0" borderId="0" xfId="2012" applyNumberFormat="1" applyFont="1" applyFill="1" applyAlignment="1"/>
    <xf numFmtId="43" fontId="16" fillId="0" borderId="0" xfId="1495" applyFont="1" applyFill="1"/>
    <xf numFmtId="174" fontId="179" fillId="0" borderId="0" xfId="2012" applyNumberFormat="1" applyFont="1" applyFill="1" applyBorder="1" applyAlignment="1"/>
    <xf numFmtId="0" fontId="16" fillId="0" borderId="0" xfId="0" applyFont="1" applyFill="1" applyAlignment="1">
      <alignment horizontal="center"/>
    </xf>
    <xf numFmtId="180" fontId="179" fillId="0" borderId="0" xfId="1470" applyNumberFormat="1" applyFont="1" applyFill="1" applyAlignment="1"/>
    <xf numFmtId="180" fontId="245" fillId="0" borderId="0" xfId="1470" applyNumberFormat="1" applyFont="1" applyFill="1" applyAlignment="1">
      <alignment horizontal="center"/>
    </xf>
    <xf numFmtId="180" fontId="16" fillId="0" borderId="0" xfId="1470" applyNumberFormat="1" applyFont="1" applyFill="1" applyAlignment="1"/>
    <xf numFmtId="180" fontId="179" fillId="0" borderId="10" xfId="1470" applyNumberFormat="1" applyFont="1" applyFill="1" applyBorder="1" applyAlignment="1"/>
    <xf numFmtId="180" fontId="179" fillId="0" borderId="7" xfId="1470" applyNumberFormat="1" applyFont="1" applyFill="1" applyBorder="1"/>
    <xf numFmtId="43" fontId="16" fillId="0" borderId="0" xfId="1495" applyFont="1" applyFill="1" applyAlignment="1"/>
    <xf numFmtId="0" fontId="179" fillId="0" borderId="0" xfId="0" applyFont="1" applyFill="1" applyAlignment="1">
      <alignment horizontal="left"/>
    </xf>
    <xf numFmtId="43" fontId="16" fillId="0" borderId="0" xfId="1495" applyFont="1" applyFill="1" applyBorder="1" applyAlignment="1"/>
    <xf numFmtId="325" fontId="16" fillId="0" borderId="0" xfId="1495" applyNumberFormat="1" applyFont="1" applyFill="1" applyBorder="1" applyAlignment="1"/>
    <xf numFmtId="325" fontId="16" fillId="0" borderId="0" xfId="1495" applyNumberFormat="1" applyFont="1" applyFill="1" applyAlignment="1"/>
    <xf numFmtId="324" fontId="16" fillId="0" borderId="0" xfId="2012" applyNumberFormat="1" applyFont="1" applyFill="1" applyBorder="1" applyAlignment="1"/>
    <xf numFmtId="324" fontId="179" fillId="0" borderId="0" xfId="2012" applyNumberFormat="1" applyFont="1" applyFill="1" applyBorder="1" applyAlignment="1">
      <alignment horizontal="center"/>
    </xf>
    <xf numFmtId="0" fontId="136" fillId="0" borderId="0" xfId="0" applyFont="1" applyFill="1"/>
    <xf numFmtId="0" fontId="16" fillId="0" borderId="0" xfId="2012" applyFill="1"/>
    <xf numFmtId="0" fontId="55" fillId="0" borderId="0" xfId="0" applyFont="1" applyFill="1"/>
    <xf numFmtId="0" fontId="179" fillId="0" borderId="0" xfId="0" applyFont="1" applyFill="1" applyAlignment="1">
      <alignment horizontal="center"/>
    </xf>
    <xf numFmtId="0" fontId="16" fillId="0" borderId="0" xfId="2073" applyNumberFormat="1" applyFont="1" applyFill="1" applyAlignment="1">
      <alignment horizontal="center"/>
    </xf>
    <xf numFmtId="325" fontId="16" fillId="0" borderId="0" xfId="2012" applyNumberFormat="1" applyFill="1"/>
    <xf numFmtId="174" fontId="258" fillId="0" borderId="0" xfId="1495" applyNumberFormat="1" applyFont="1" applyFill="1"/>
    <xf numFmtId="325" fontId="16" fillId="0" borderId="0" xfId="0" applyNumberFormat="1" applyFont="1" applyFill="1" applyAlignment="1"/>
    <xf numFmtId="174" fontId="16" fillId="0" borderId="0" xfId="0" quotePrefix="1" applyNumberFormat="1" applyFont="1" applyFill="1" applyAlignment="1"/>
    <xf numFmtId="325" fontId="16" fillId="0" borderId="0" xfId="0" applyNumberFormat="1" applyFont="1" applyFill="1" applyAlignment="1">
      <alignment horizontal="right"/>
    </xf>
    <xf numFmtId="174" fontId="16" fillId="0" borderId="0" xfId="0" applyNumberFormat="1" applyFont="1" applyFill="1" applyAlignment="1">
      <alignment horizontal="right"/>
    </xf>
    <xf numFmtId="174" fontId="16" fillId="0" borderId="0" xfId="0" applyNumberFormat="1" applyFont="1" applyFill="1" applyAlignment="1"/>
    <xf numFmtId="325" fontId="16" fillId="0" borderId="10" xfId="0" applyNumberFormat="1" applyFont="1" applyFill="1" applyBorder="1" applyAlignment="1"/>
    <xf numFmtId="174" fontId="16" fillId="0" borderId="10" xfId="0" applyNumberFormat="1" applyFont="1" applyFill="1" applyBorder="1" applyAlignment="1"/>
    <xf numFmtId="325" fontId="16" fillId="0" borderId="0" xfId="0" applyNumberFormat="1" applyFont="1" applyFill="1" applyBorder="1" applyAlignment="1"/>
    <xf numFmtId="43" fontId="179" fillId="0" borderId="23" xfId="2012" applyNumberFormat="1" applyFont="1" applyFill="1" applyBorder="1" applyAlignment="1"/>
    <xf numFmtId="0" fontId="136" fillId="0" borderId="0" xfId="2012" applyFont="1" applyFill="1"/>
    <xf numFmtId="0" fontId="55" fillId="0" borderId="0" xfId="2012" applyFont="1" applyFill="1"/>
    <xf numFmtId="0" fontId="250" fillId="0" borderId="0" xfId="2012" applyFont="1" applyFill="1" applyAlignment="1">
      <alignment horizontal="right"/>
    </xf>
    <xf numFmtId="0" fontId="245" fillId="0" borderId="0" xfId="2012" applyFont="1" applyFill="1" applyAlignment="1">
      <alignment horizontal="right"/>
    </xf>
    <xf numFmtId="0" fontId="245" fillId="0" borderId="0" xfId="2012" applyFont="1" applyFill="1" applyAlignment="1"/>
    <xf numFmtId="43" fontId="16" fillId="0" borderId="0" xfId="1495" applyFont="1" applyFill="1" applyAlignment="1">
      <alignment horizontal="right"/>
    </xf>
    <xf numFmtId="325" fontId="16" fillId="0" borderId="0" xfId="2012" applyNumberFormat="1" applyFont="1" applyFill="1" applyAlignment="1">
      <alignment horizontal="right"/>
    </xf>
    <xf numFmtId="326" fontId="16" fillId="0" borderId="0" xfId="2012" applyNumberFormat="1" applyFont="1" applyFill="1" applyAlignment="1"/>
    <xf numFmtId="43" fontId="16" fillId="0" borderId="0" xfId="2012" applyNumberFormat="1" applyFont="1" applyFill="1" applyAlignment="1"/>
    <xf numFmtId="325" fontId="16" fillId="0" borderId="10" xfId="2012" applyNumberFormat="1" applyFont="1" applyFill="1" applyBorder="1" applyAlignment="1"/>
    <xf numFmtId="325" fontId="179" fillId="0" borderId="7" xfId="2012" applyNumberFormat="1" applyFont="1" applyFill="1" applyBorder="1" applyAlignment="1"/>
    <xf numFmtId="325" fontId="16" fillId="0" borderId="0" xfId="2012" applyNumberFormat="1" applyFont="1" applyFill="1" applyBorder="1" applyAlignment="1"/>
    <xf numFmtId="43" fontId="16" fillId="0" borderId="0" xfId="1495" applyFont="1" applyFill="1" applyBorder="1" applyAlignment="1">
      <alignment horizontal="right"/>
    </xf>
    <xf numFmtId="325" fontId="16" fillId="0" borderId="0" xfId="1495" applyNumberFormat="1" applyFont="1" applyFill="1" applyAlignment="1">
      <alignment horizontal="right"/>
    </xf>
    <xf numFmtId="323" fontId="259" fillId="0" borderId="0" xfId="0" applyNumberFormat="1" applyFont="1" applyFill="1" applyAlignment="1">
      <alignment horizontal="left"/>
    </xf>
    <xf numFmtId="323" fontId="260" fillId="0" borderId="0" xfId="0" applyNumberFormat="1" applyFont="1" applyFill="1" applyAlignment="1"/>
    <xf numFmtId="174" fontId="179" fillId="0" borderId="10" xfId="1495" applyNumberFormat="1" applyFont="1" applyFill="1" applyBorder="1" applyAlignment="1"/>
    <xf numFmtId="323" fontId="261" fillId="0" borderId="0" xfId="0" applyNumberFormat="1" applyFont="1" applyFill="1" applyAlignment="1"/>
    <xf numFmtId="174" fontId="179" fillId="0" borderId="10" xfId="1495" applyNumberFormat="1" applyFont="1" applyFill="1" applyBorder="1"/>
    <xf numFmtId="0" fontId="16" fillId="0" borderId="0" xfId="2012" applyFill="1" applyBorder="1"/>
    <xf numFmtId="323" fontId="261" fillId="0" borderId="0" xfId="0" applyNumberFormat="1" applyFont="1" applyFill="1" applyAlignment="1">
      <alignment horizontal="left"/>
    </xf>
    <xf numFmtId="0" fontId="245" fillId="0" borderId="0" xfId="2017" applyFont="1" applyFill="1" applyAlignment="1">
      <alignment horizontal="center"/>
    </xf>
    <xf numFmtId="0" fontId="16" fillId="0" borderId="0" xfId="2017" applyFont="1" applyFill="1"/>
    <xf numFmtId="0" fontId="16" fillId="0" borderId="0" xfId="2017" applyFont="1" applyFill="1" applyBorder="1"/>
    <xf numFmtId="323" fontId="262" fillId="0" borderId="0" xfId="0" applyNumberFormat="1" applyFont="1" applyFill="1"/>
    <xf numFmtId="37" fontId="114" fillId="0" borderId="0" xfId="2017" applyNumberFormat="1" applyFont="1" applyFill="1" applyAlignment="1"/>
    <xf numFmtId="37" fontId="55" fillId="0" borderId="0" xfId="2017" applyNumberFormat="1" applyFont="1" applyFill="1" applyAlignment="1"/>
    <xf numFmtId="37" fontId="179" fillId="0" borderId="0" xfId="2017" applyNumberFormat="1" applyFont="1" applyFill="1" applyAlignment="1"/>
    <xf numFmtId="37" fontId="179" fillId="0" borderId="0" xfId="2017" applyNumberFormat="1" applyFont="1" applyFill="1" applyAlignment="1">
      <alignment horizontal="center"/>
    </xf>
    <xf numFmtId="0" fontId="16" fillId="0" borderId="0" xfId="2017" applyFont="1" applyFill="1" applyAlignment="1"/>
    <xf numFmtId="0" fontId="16" fillId="0" borderId="0" xfId="2017" applyFont="1" applyFill="1" applyAlignment="1">
      <alignment horizontal="center"/>
    </xf>
    <xf numFmtId="0" fontId="16" fillId="0" borderId="0" xfId="2017" applyFont="1" applyFill="1" applyBorder="1" applyAlignment="1"/>
    <xf numFmtId="0" fontId="16" fillId="0" borderId="0" xfId="2017" applyFont="1" applyFill="1" applyBorder="1" applyAlignment="1">
      <alignment horizontal="center"/>
    </xf>
    <xf numFmtId="0" fontId="16" fillId="0" borderId="0" xfId="2017" applyFont="1" applyFill="1" applyAlignment="1">
      <alignment horizontal="right"/>
    </xf>
    <xf numFmtId="0" fontId="16" fillId="0" borderId="0" xfId="2017" applyFont="1" applyFill="1" applyBorder="1" applyAlignment="1">
      <alignment horizontal="right"/>
    </xf>
    <xf numFmtId="0" fontId="252" fillId="0" borderId="0" xfId="2017" applyFont="1" applyFill="1"/>
    <xf numFmtId="0" fontId="245" fillId="0" borderId="0" xfId="2017" applyFont="1" applyFill="1" applyBorder="1" applyAlignment="1"/>
    <xf numFmtId="1" fontId="16" fillId="0" borderId="0" xfId="2017" applyNumberFormat="1" applyFont="1" applyFill="1" applyBorder="1" applyAlignment="1">
      <alignment horizontal="center"/>
    </xf>
    <xf numFmtId="0" fontId="252" fillId="0" borderId="0" xfId="2017" applyFont="1" applyFill="1" applyAlignment="1">
      <alignment horizontal="center"/>
    </xf>
    <xf numFmtId="0" fontId="245" fillId="0" borderId="0" xfId="2017" applyFont="1" applyFill="1" applyBorder="1" applyAlignment="1">
      <alignment horizontal="center"/>
    </xf>
    <xf numFmtId="37" fontId="16" fillId="0" borderId="0" xfId="2017" applyNumberFormat="1" applyFont="1" applyFill="1" applyBorder="1" applyAlignment="1">
      <alignment horizontal="center"/>
    </xf>
    <xf numFmtId="49" fontId="245" fillId="0" borderId="0" xfId="2017" applyNumberFormat="1" applyFont="1" applyFill="1" applyBorder="1" applyAlignment="1">
      <alignment horizontal="center"/>
    </xf>
    <xf numFmtId="0" fontId="16" fillId="0" borderId="0" xfId="2013" applyFont="1" applyFill="1" applyAlignment="1">
      <alignment horizontal="center"/>
    </xf>
    <xf numFmtId="0" fontId="179" fillId="0" borderId="0" xfId="2017" applyFont="1" applyFill="1" applyAlignment="1"/>
    <xf numFmtId="174" fontId="179" fillId="0" borderId="0" xfId="1512" applyNumberFormat="1" applyFont="1" applyFill="1" applyBorder="1" applyAlignment="1">
      <alignment horizontal="right"/>
    </xf>
    <xf numFmtId="0" fontId="263" fillId="0" borderId="0" xfId="2017" applyFont="1" applyFill="1" applyAlignment="1"/>
    <xf numFmtId="0" fontId="253" fillId="0" borderId="0" xfId="2017" applyFont="1" applyFill="1" applyAlignment="1"/>
    <xf numFmtId="0" fontId="264" fillId="0" borderId="0" xfId="2017" applyFont="1" applyFill="1" applyAlignment="1">
      <alignment horizontal="center"/>
    </xf>
    <xf numFmtId="0" fontId="253" fillId="0" borderId="0" xfId="2017" applyFont="1" applyFill="1" applyAlignment="1">
      <alignment horizontal="center"/>
    </xf>
    <xf numFmtId="174" fontId="263" fillId="0" borderId="0" xfId="1512" applyNumberFormat="1" applyFont="1" applyFill="1" applyBorder="1" applyAlignment="1">
      <alignment horizontal="right"/>
    </xf>
    <xf numFmtId="0" fontId="253" fillId="0" borderId="0" xfId="2017" applyFont="1" applyFill="1"/>
    <xf numFmtId="0" fontId="247" fillId="0" borderId="0" xfId="2017" applyFont="1" applyFill="1" applyAlignment="1"/>
    <xf numFmtId="0" fontId="16" fillId="0" borderId="0" xfId="2017" applyFont="1" applyFill="1" applyBorder="1" applyAlignment="1">
      <alignment horizontal="left"/>
    </xf>
    <xf numFmtId="0" fontId="247" fillId="0" borderId="0" xfId="2017" applyFont="1" applyFill="1"/>
    <xf numFmtId="174" fontId="179" fillId="0" borderId="7" xfId="1512" applyNumberFormat="1" applyFont="1" applyFill="1" applyBorder="1" applyAlignment="1">
      <alignment horizontal="right"/>
    </xf>
    <xf numFmtId="0" fontId="257" fillId="0" borderId="0" xfId="2017" applyFont="1" applyFill="1"/>
    <xf numFmtId="180" fontId="257" fillId="0" borderId="0" xfId="1470" applyNumberFormat="1" applyFont="1" applyFill="1"/>
    <xf numFmtId="174" fontId="253" fillId="0" borderId="0" xfId="2017" applyNumberFormat="1" applyFont="1" applyFill="1"/>
    <xf numFmtId="0" fontId="179" fillId="0" borderId="0" xfId="2017" applyFont="1" applyFill="1"/>
    <xf numFmtId="180" fontId="257" fillId="0" borderId="0" xfId="1470" applyNumberFormat="1" applyFont="1" applyFill="1" applyAlignment="1"/>
    <xf numFmtId="180" fontId="265" fillId="0" borderId="0" xfId="1470" applyNumberFormat="1" applyFont="1" applyFill="1" applyAlignment="1">
      <alignment horizontal="center"/>
    </xf>
    <xf numFmtId="180" fontId="257" fillId="0" borderId="0" xfId="1470" applyNumberFormat="1" applyFont="1" applyFill="1" applyAlignment="1">
      <alignment horizontal="center"/>
    </xf>
    <xf numFmtId="180" fontId="266" fillId="0" borderId="0" xfId="1470" applyNumberFormat="1" applyFont="1" applyFill="1" applyBorder="1" applyAlignment="1">
      <alignment horizontal="right"/>
    </xf>
    <xf numFmtId="174" fontId="257" fillId="0" borderId="0" xfId="1512" applyNumberFormat="1" applyFont="1" applyFill="1" applyBorder="1" applyAlignment="1">
      <alignment horizontal="right"/>
    </xf>
    <xf numFmtId="180" fontId="266" fillId="0" borderId="0" xfId="1470" applyNumberFormat="1" applyFont="1" applyFill="1"/>
    <xf numFmtId="0" fontId="253" fillId="0" borderId="0" xfId="2017" applyFont="1" applyFill="1" applyBorder="1"/>
    <xf numFmtId="174" fontId="179" fillId="0" borderId="23" xfId="1512" applyNumberFormat="1" applyFont="1" applyFill="1" applyBorder="1" applyAlignment="1">
      <alignment horizontal="right"/>
    </xf>
    <xf numFmtId="0" fontId="265" fillId="0" borderId="0" xfId="2017" applyFont="1" applyFill="1" applyAlignment="1">
      <alignment horizontal="center"/>
    </xf>
    <xf numFmtId="180" fontId="253" fillId="0" borderId="0" xfId="1470" applyNumberFormat="1" applyFont="1" applyFill="1" applyBorder="1" applyAlignment="1">
      <alignment horizontal="right"/>
    </xf>
    <xf numFmtId="43" fontId="253" fillId="0" borderId="0" xfId="2017" applyNumberFormat="1" applyFont="1" applyFill="1"/>
    <xf numFmtId="43" fontId="253" fillId="0" borderId="0" xfId="2017" applyNumberFormat="1" applyFont="1" applyFill="1" applyBorder="1"/>
    <xf numFmtId="39" fontId="16" fillId="0" borderId="0" xfId="2019" applyFont="1" applyFill="1"/>
    <xf numFmtId="168" fontId="257" fillId="0" borderId="0" xfId="1470" applyFont="1" applyFill="1"/>
    <xf numFmtId="37" fontId="253" fillId="0" borderId="0" xfId="2019" applyNumberFormat="1" applyFont="1" applyFill="1"/>
    <xf numFmtId="37" fontId="253" fillId="0" borderId="0" xfId="1470" applyNumberFormat="1" applyFont="1" applyFill="1" applyBorder="1"/>
    <xf numFmtId="180" fontId="179" fillId="0" borderId="23" xfId="1470" applyNumberFormat="1" applyFont="1" applyFill="1" applyBorder="1" applyAlignment="1"/>
    <xf numFmtId="49" fontId="179" fillId="0" borderId="0" xfId="1470" applyNumberFormat="1" applyFont="1" applyFill="1" applyAlignment="1"/>
    <xf numFmtId="180" fontId="16" fillId="0" borderId="0" xfId="1470" applyNumberFormat="1" applyFont="1"/>
    <xf numFmtId="180" fontId="179" fillId="0" borderId="0" xfId="1470" applyNumberFormat="1" applyFont="1" applyFill="1" applyBorder="1" applyAlignment="1">
      <alignment horizontal="left"/>
    </xf>
    <xf numFmtId="174" fontId="260" fillId="0" borderId="10" xfId="1495" applyNumberFormat="1" applyFont="1" applyFill="1" applyBorder="1" applyAlignment="1">
      <alignment horizontal="right"/>
    </xf>
    <xf numFmtId="49" fontId="16" fillId="0" borderId="0" xfId="2017" applyNumberFormat="1" applyFont="1" applyFill="1"/>
    <xf numFmtId="39" fontId="16" fillId="0" borderId="0" xfId="2019" applyFont="1" applyFill="1" applyBorder="1"/>
    <xf numFmtId="180" fontId="16" fillId="0" borderId="0" xfId="1470" applyNumberFormat="1" applyFont="1" applyFill="1" applyBorder="1" applyAlignment="1">
      <alignment horizontal="left"/>
    </xf>
    <xf numFmtId="180" fontId="257" fillId="0" borderId="0" xfId="1470" applyNumberFormat="1" applyFont="1" applyFill="1" applyBorder="1"/>
    <xf numFmtId="180" fontId="0" fillId="0" borderId="0" xfId="1470" applyNumberFormat="1" applyFont="1" applyFill="1" applyAlignment="1"/>
    <xf numFmtId="174" fontId="261" fillId="0" borderId="10" xfId="1495" applyNumberFormat="1" applyFont="1" applyFill="1" applyBorder="1" applyAlignment="1">
      <alignment horizontal="right"/>
    </xf>
    <xf numFmtId="180" fontId="179" fillId="0" borderId="0" xfId="1470" applyNumberFormat="1" applyFont="1" applyFill="1" applyAlignment="1">
      <alignment horizontal="left"/>
    </xf>
    <xf numFmtId="180" fontId="251" fillId="0" borderId="0" xfId="1470" applyNumberFormat="1" applyFont="1" applyFill="1" applyAlignment="1"/>
    <xf numFmtId="49" fontId="179" fillId="0" borderId="0" xfId="1470" applyNumberFormat="1" applyFont="1" applyFill="1" applyAlignment="1">
      <alignment horizontal="left"/>
    </xf>
    <xf numFmtId="174" fontId="260" fillId="0" borderId="0" xfId="1495" applyNumberFormat="1" applyFont="1" applyFill="1" applyBorder="1" applyAlignment="1">
      <alignment horizontal="right"/>
    </xf>
    <xf numFmtId="180" fontId="247" fillId="0" borderId="0" xfId="1470" applyNumberFormat="1" applyFont="1" applyFill="1" applyAlignment="1"/>
    <xf numFmtId="49" fontId="245" fillId="0" borderId="0" xfId="1470" applyNumberFormat="1" applyFont="1" applyFill="1" applyAlignment="1">
      <alignment horizontal="center"/>
    </xf>
    <xf numFmtId="180" fontId="0" fillId="0" borderId="0" xfId="1470" applyNumberFormat="1" applyFont="1" applyFill="1" applyBorder="1" applyAlignment="1"/>
    <xf numFmtId="41" fontId="16" fillId="0" borderId="0" xfId="2019" applyNumberFormat="1" applyFont="1" applyFill="1" applyBorder="1" applyAlignment="1"/>
    <xf numFmtId="174" fontId="261" fillId="0" borderId="0" xfId="1495" applyNumberFormat="1" applyFont="1" applyFill="1" applyBorder="1" applyAlignment="1">
      <alignment horizontal="right"/>
    </xf>
    <xf numFmtId="168" fontId="179" fillId="0" borderId="10" xfId="1470" applyFont="1" applyFill="1" applyBorder="1" applyAlignment="1"/>
    <xf numFmtId="168" fontId="16" fillId="0" borderId="0" xfId="1470" applyFont="1" applyFill="1" applyBorder="1" applyAlignment="1"/>
    <xf numFmtId="174" fontId="260" fillId="0" borderId="11" xfId="1495" applyNumberFormat="1" applyFont="1" applyFill="1" applyBorder="1" applyAlignment="1">
      <alignment horizontal="right"/>
    </xf>
    <xf numFmtId="168" fontId="179" fillId="0" borderId="0" xfId="1470" applyFont="1" applyFill="1" applyBorder="1" applyAlignment="1"/>
    <xf numFmtId="174" fontId="260" fillId="0" borderId="0" xfId="1495" applyNumberFormat="1" applyFont="1" applyFill="1" applyAlignment="1">
      <alignment horizontal="right"/>
    </xf>
    <xf numFmtId="168" fontId="16" fillId="0" borderId="10" xfId="1470" applyFont="1" applyFill="1" applyBorder="1" applyAlignment="1"/>
    <xf numFmtId="180" fontId="247" fillId="0" borderId="0" xfId="1470" applyNumberFormat="1" applyFont="1" applyFill="1" applyAlignment="1">
      <alignment horizontal="center"/>
    </xf>
    <xf numFmtId="39" fontId="16" fillId="0" borderId="0" xfId="2019" applyFont="1" applyFill="1" applyAlignment="1"/>
    <xf numFmtId="37" fontId="179" fillId="0" borderId="0" xfId="2019" applyNumberFormat="1" applyFont="1" applyFill="1" applyAlignment="1"/>
    <xf numFmtId="39" fontId="16" fillId="0" borderId="0" xfId="2019" applyFont="1" applyFill="1" applyBorder="1" applyAlignment="1"/>
    <xf numFmtId="49" fontId="245" fillId="0" borderId="0" xfId="2019" applyNumberFormat="1" applyFont="1" applyFill="1" applyBorder="1" applyAlignment="1">
      <alignment horizontal="center"/>
    </xf>
    <xf numFmtId="39" fontId="16" fillId="0" borderId="0" xfId="2019" applyFont="1" applyFill="1" applyBorder="1" applyAlignment="1">
      <alignment horizontal="center"/>
    </xf>
    <xf numFmtId="49" fontId="16" fillId="0" borderId="0" xfId="2019" applyNumberFormat="1" applyFont="1" applyFill="1" applyBorder="1" applyAlignment="1">
      <alignment horizontal="center"/>
    </xf>
    <xf numFmtId="39" fontId="16" fillId="0" borderId="0" xfId="2019" applyFont="1" applyFill="1" applyBorder="1" applyAlignment="1">
      <alignment horizontal="left"/>
    </xf>
    <xf numFmtId="0" fontId="16" fillId="0" borderId="0" xfId="2019" applyNumberFormat="1" applyFont="1" applyFill="1" applyBorder="1" applyAlignment="1">
      <alignment horizontal="center"/>
    </xf>
    <xf numFmtId="0" fontId="16" fillId="0" borderId="0" xfId="2019" applyNumberFormat="1" applyFont="1" applyFill="1" applyBorder="1" applyAlignment="1"/>
    <xf numFmtId="0" fontId="179" fillId="0" borderId="0" xfId="2019" applyNumberFormat="1" applyFont="1" applyFill="1" applyAlignment="1">
      <alignment horizontal="left"/>
    </xf>
    <xf numFmtId="49" fontId="16" fillId="0" borderId="0" xfId="2019" quotePrefix="1" applyNumberFormat="1" applyFont="1" applyFill="1" applyAlignment="1">
      <alignment horizontal="center"/>
    </xf>
    <xf numFmtId="49" fontId="179" fillId="0" borderId="0" xfId="2019" quotePrefix="1" applyNumberFormat="1" applyFont="1" applyFill="1" applyAlignment="1">
      <alignment horizontal="center"/>
    </xf>
    <xf numFmtId="49" fontId="179" fillId="0" borderId="0" xfId="2019" applyNumberFormat="1" applyFont="1" applyFill="1" applyAlignment="1">
      <alignment horizontal="center"/>
    </xf>
    <xf numFmtId="37" fontId="16" fillId="0" borderId="0" xfId="2018" applyNumberFormat="1" applyFont="1" applyFill="1" applyAlignment="1">
      <alignment horizontal="left" indent="1"/>
    </xf>
    <xf numFmtId="49" fontId="16" fillId="0" borderId="10" xfId="2019" quotePrefix="1" applyNumberFormat="1" applyFont="1" applyFill="1" applyBorder="1" applyAlignment="1">
      <alignment horizontal="center"/>
    </xf>
    <xf numFmtId="49" fontId="16" fillId="0" borderId="0" xfId="2019" applyNumberFormat="1" applyFont="1" applyFill="1" applyAlignment="1">
      <alignment horizontal="center"/>
    </xf>
    <xf numFmtId="43" fontId="179" fillId="0" borderId="0" xfId="2019" quotePrefix="1" applyNumberFormat="1" applyFont="1" applyFill="1" applyAlignment="1">
      <alignment horizontal="left"/>
    </xf>
    <xf numFmtId="49" fontId="247" fillId="0" borderId="0" xfId="2019" quotePrefix="1" applyNumberFormat="1" applyFont="1" applyFill="1" applyAlignment="1">
      <alignment horizontal="center"/>
    </xf>
    <xf numFmtId="0" fontId="55" fillId="0" borderId="0" xfId="2004" applyFont="1" applyFill="1"/>
    <xf numFmtId="323" fontId="245" fillId="0" borderId="0" xfId="2003" applyFont="1" applyFill="1" applyAlignment="1"/>
    <xf numFmtId="323" fontId="16" fillId="0" borderId="0" xfId="2003" applyFont="1" applyFill="1" applyAlignment="1"/>
    <xf numFmtId="323" fontId="16" fillId="0" borderId="0" xfId="2003" applyFont="1" applyFill="1" applyAlignment="1">
      <alignment horizontal="left"/>
    </xf>
    <xf numFmtId="323" fontId="179" fillId="0" borderId="0" xfId="2003" applyFont="1" applyFill="1" applyAlignment="1">
      <alignment horizontal="left"/>
    </xf>
    <xf numFmtId="43" fontId="265" fillId="0" borderId="0" xfId="2017" applyNumberFormat="1" applyFont="1" applyFill="1" applyAlignment="1">
      <alignment horizontal="center"/>
    </xf>
    <xf numFmtId="43" fontId="257" fillId="0" borderId="0" xfId="2017" applyNumberFormat="1" applyFont="1" applyFill="1"/>
    <xf numFmtId="174" fontId="16" fillId="0" borderId="0" xfId="2012" applyNumberFormat="1" applyFill="1"/>
    <xf numFmtId="174" fontId="16" fillId="0" borderId="0" xfId="1495" applyNumberFormat="1" applyFont="1" applyFill="1" applyBorder="1" applyAlignment="1">
      <alignment horizontal="right"/>
    </xf>
    <xf numFmtId="325" fontId="16" fillId="0" borderId="10" xfId="2012" applyNumberFormat="1" applyFont="1" applyFill="1" applyBorder="1" applyAlignment="1">
      <alignment horizontal="right"/>
    </xf>
    <xf numFmtId="43" fontId="16" fillId="0" borderId="0" xfId="2012" applyNumberFormat="1" applyFont="1" applyFill="1" applyBorder="1" applyAlignment="1"/>
    <xf numFmtId="0" fontId="257" fillId="0" borderId="0" xfId="2012" applyFont="1" applyFill="1"/>
    <xf numFmtId="325" fontId="16" fillId="0" borderId="0" xfId="2003" applyNumberFormat="1" applyFont="1" applyFill="1" applyAlignment="1"/>
    <xf numFmtId="168" fontId="16" fillId="0" borderId="0" xfId="1470" applyFont="1" applyFill="1" applyAlignment="1"/>
    <xf numFmtId="174" fontId="16" fillId="0" borderId="0" xfId="2003" quotePrefix="1" applyNumberFormat="1" applyFont="1" applyFill="1" applyAlignment="1"/>
    <xf numFmtId="325" fontId="16" fillId="0" borderId="0" xfId="2003" applyNumberFormat="1" applyFont="1" applyFill="1" applyAlignment="1">
      <alignment horizontal="right"/>
    </xf>
    <xf numFmtId="174" fontId="16" fillId="0" borderId="0" xfId="1496" applyNumberFormat="1" applyFont="1" applyFill="1" applyAlignment="1"/>
    <xf numFmtId="325" fontId="16" fillId="0" borderId="10" xfId="2003" applyNumberFormat="1" applyFont="1" applyFill="1" applyBorder="1" applyAlignment="1"/>
    <xf numFmtId="174" fontId="16" fillId="0" borderId="0" xfId="1496" applyNumberFormat="1" applyFont="1" applyFill="1" applyBorder="1" applyAlignment="1"/>
    <xf numFmtId="325" fontId="16" fillId="0" borderId="0" xfId="2003" applyNumberFormat="1" applyFont="1" applyFill="1" applyBorder="1" applyAlignment="1"/>
    <xf numFmtId="168" fontId="16" fillId="0" borderId="0" xfId="1470" applyFont="1" applyFill="1" applyAlignment="1">
      <alignment horizontal="right"/>
    </xf>
    <xf numFmtId="325" fontId="257" fillId="0" borderId="0" xfId="2012" applyNumberFormat="1" applyFont="1" applyFill="1"/>
    <xf numFmtId="168" fontId="257" fillId="0" borderId="0" xfId="1470" applyFont="1" applyFill="1" applyAlignment="1"/>
    <xf numFmtId="39" fontId="257" fillId="0" borderId="0" xfId="2019" applyFont="1" applyFill="1"/>
    <xf numFmtId="180" fontId="257" fillId="0" borderId="0" xfId="1470" applyNumberFormat="1" applyFont="1" applyFill="1" applyBorder="1" applyAlignment="1"/>
    <xf numFmtId="0" fontId="267" fillId="0" borderId="0" xfId="2017" applyFont="1" applyFill="1"/>
    <xf numFmtId="0" fontId="267" fillId="0" borderId="0" xfId="2017" applyFont="1" applyFill="1" applyAlignment="1">
      <alignment horizontal="center"/>
    </xf>
    <xf numFmtId="174" fontId="16" fillId="0" borderId="10" xfId="1495" applyNumberFormat="1" applyFont="1" applyFill="1" applyBorder="1" applyAlignment="1">
      <alignment horizontal="right"/>
    </xf>
    <xf numFmtId="174" fontId="257" fillId="0" borderId="0" xfId="1495" applyNumberFormat="1" applyFont="1" applyFill="1" applyAlignment="1"/>
    <xf numFmtId="43" fontId="257" fillId="0" borderId="0" xfId="1495" applyFont="1" applyFill="1" applyAlignment="1"/>
    <xf numFmtId="0" fontId="257" fillId="0" borderId="0" xfId="2015" applyFont="1" applyFill="1"/>
    <xf numFmtId="37" fontId="257" fillId="0" borderId="0" xfId="2015" applyNumberFormat="1" applyFont="1" applyFill="1"/>
    <xf numFmtId="49" fontId="265" fillId="0" borderId="0" xfId="2015" applyNumberFormat="1" applyFont="1" applyFill="1" applyAlignment="1">
      <alignment horizontal="center"/>
    </xf>
    <xf numFmtId="0" fontId="266" fillId="0" borderId="0" xfId="2012" applyFont="1" applyFill="1" applyAlignment="1"/>
    <xf numFmtId="0" fontId="265" fillId="0" borderId="0" xfId="2012" applyFont="1" applyFill="1" applyAlignment="1">
      <alignment horizontal="center"/>
    </xf>
    <xf numFmtId="325" fontId="266" fillId="0" borderId="0" xfId="2012" applyNumberFormat="1" applyFont="1" applyFill="1" applyBorder="1" applyAlignment="1"/>
    <xf numFmtId="325" fontId="266" fillId="0" borderId="0" xfId="2012" applyNumberFormat="1" applyFont="1" applyFill="1" applyAlignment="1"/>
    <xf numFmtId="41" fontId="266" fillId="0" borderId="0" xfId="2012" applyNumberFormat="1" applyFont="1" applyFill="1" applyAlignment="1"/>
    <xf numFmtId="174" fontId="266" fillId="0" borderId="0" xfId="1495" applyNumberFormat="1" applyFont="1" applyFill="1" applyBorder="1" applyAlignment="1"/>
    <xf numFmtId="174" fontId="266" fillId="0" borderId="0" xfId="1496" applyNumberFormat="1" applyFont="1" applyFill="1" applyBorder="1" applyAlignment="1"/>
    <xf numFmtId="180" fontId="264" fillId="0" borderId="0" xfId="1470" applyNumberFormat="1" applyFont="1" applyFill="1" applyAlignment="1">
      <alignment horizontal="center"/>
    </xf>
    <xf numFmtId="0" fontId="266" fillId="0" borderId="0" xfId="2012" applyFont="1" applyFill="1" applyAlignment="1">
      <alignment horizontal="left"/>
    </xf>
    <xf numFmtId="174" fontId="266" fillId="0" borderId="0" xfId="1495" applyNumberFormat="1" applyFont="1" applyFill="1" applyAlignment="1"/>
    <xf numFmtId="324" fontId="179" fillId="0" borderId="60" xfId="2012" applyNumberFormat="1" applyFont="1" applyFill="1" applyBorder="1" applyAlignment="1"/>
    <xf numFmtId="43" fontId="179" fillId="0" borderId="60" xfId="2012" applyNumberFormat="1" applyFont="1" applyFill="1" applyBorder="1" applyAlignment="1"/>
    <xf numFmtId="0" fontId="257" fillId="0" borderId="0" xfId="2012" applyFont="1" applyFill="1" applyAlignment="1"/>
    <xf numFmtId="168" fontId="233" fillId="0" borderId="0" xfId="1470" applyFont="1" applyFill="1"/>
    <xf numFmtId="168" fontId="2" fillId="0" borderId="0" xfId="1470" applyFont="1" applyFill="1"/>
    <xf numFmtId="325" fontId="16" fillId="0" borderId="0" xfId="2481" applyNumberFormat="1" applyFont="1" applyFill="1"/>
    <xf numFmtId="41" fontId="16" fillId="0" borderId="0" xfId="2481" applyNumberFormat="1" applyFont="1" applyFill="1"/>
    <xf numFmtId="0" fontId="16" fillId="0" borderId="0" xfId="0" applyFont="1" applyFill="1" applyAlignment="1"/>
    <xf numFmtId="325" fontId="179" fillId="0" borderId="7" xfId="2481" applyNumberFormat="1" applyFont="1" applyFill="1" applyBorder="1"/>
    <xf numFmtId="325" fontId="179" fillId="0" borderId="0" xfId="2481" applyNumberFormat="1" applyFont="1" applyFill="1" applyBorder="1"/>
    <xf numFmtId="174" fontId="16" fillId="0" borderId="0" xfId="2481" applyNumberFormat="1" applyFont="1" applyFill="1" applyBorder="1"/>
    <xf numFmtId="325" fontId="179" fillId="0" borderId="7" xfId="2015" applyNumberFormat="1" applyFont="1" applyFill="1" applyBorder="1"/>
    <xf numFmtId="325" fontId="16" fillId="0" borderId="0" xfId="2015" applyNumberFormat="1" applyFont="1" applyFill="1" applyBorder="1"/>
    <xf numFmtId="325" fontId="179" fillId="0" borderId="23" xfId="2015" applyNumberFormat="1" applyFont="1" applyFill="1" applyBorder="1"/>
    <xf numFmtId="180" fontId="16" fillId="0" borderId="0" xfId="2015" applyNumberFormat="1" applyFont="1" applyFill="1"/>
    <xf numFmtId="180" fontId="16" fillId="0" borderId="0" xfId="2481" applyNumberFormat="1" applyFont="1" applyFill="1"/>
    <xf numFmtId="325" fontId="16" fillId="0" borderId="23" xfId="2015" applyNumberFormat="1" applyFont="1" applyFill="1" applyBorder="1"/>
    <xf numFmtId="168" fontId="16" fillId="0" borderId="0" xfId="1484" applyFont="1" applyFill="1"/>
    <xf numFmtId="325" fontId="16" fillId="0" borderId="10" xfId="2015" applyNumberFormat="1" applyFont="1" applyFill="1" applyBorder="1"/>
    <xf numFmtId="0" fontId="179" fillId="0" borderId="0" xfId="2015" applyFont="1" applyFill="1"/>
    <xf numFmtId="325" fontId="16" fillId="0" borderId="10" xfId="2481" applyNumberFormat="1" applyFont="1" applyFill="1" applyBorder="1"/>
    <xf numFmtId="325" fontId="16" fillId="0" borderId="0" xfId="2481" applyNumberFormat="1" applyFont="1" applyFill="1" applyBorder="1"/>
    <xf numFmtId="325" fontId="179" fillId="0" borderId="0" xfId="2481" applyNumberFormat="1" applyFont="1" applyFill="1"/>
    <xf numFmtId="324" fontId="179" fillId="0" borderId="0" xfId="2015" applyNumberFormat="1" applyFont="1" applyFill="1"/>
    <xf numFmtId="0" fontId="245" fillId="0" borderId="0" xfId="2012" applyFont="1" applyFill="1" applyAlignment="1">
      <alignment horizontal="center"/>
    </xf>
    <xf numFmtId="0" fontId="247" fillId="0" borderId="0" xfId="2012" applyFont="1" applyFill="1" applyAlignment="1">
      <alignment horizontal="center"/>
    </xf>
    <xf numFmtId="325" fontId="179" fillId="0" borderId="11" xfId="2012" applyNumberFormat="1" applyFont="1" applyFill="1" applyBorder="1" applyAlignment="1"/>
    <xf numFmtId="43" fontId="179" fillId="0" borderId="0" xfId="2012" applyNumberFormat="1" applyFont="1" applyFill="1" applyAlignment="1"/>
    <xf numFmtId="325" fontId="179" fillId="0" borderId="0" xfId="2019" applyNumberFormat="1" applyFont="1" applyFill="1" applyBorder="1" applyAlignment="1"/>
    <xf numFmtId="0" fontId="16" fillId="0" borderId="0" xfId="2017" applyFont="1" applyFill="1" applyAlignment="1">
      <alignment horizontal="left"/>
    </xf>
    <xf numFmtId="168" fontId="257" fillId="0" borderId="0" xfId="1470" applyFont="1" applyFill="1" applyBorder="1" applyAlignment="1"/>
    <xf numFmtId="323" fontId="16" fillId="0" borderId="0" xfId="0" applyNumberFormat="1" applyFont="1" applyFill="1" applyAlignment="1">
      <alignment wrapText="1"/>
    </xf>
    <xf numFmtId="174" fontId="179" fillId="0" borderId="7" xfId="1496" applyNumberFormat="1" applyFont="1" applyFill="1" applyBorder="1" applyAlignment="1"/>
    <xf numFmtId="174" fontId="179" fillId="0" borderId="0" xfId="1496" applyNumberFormat="1" applyFont="1" applyFill="1" applyAlignment="1"/>
    <xf numFmtId="174" fontId="179" fillId="0" borderId="23" xfId="1496" applyNumberFormat="1" applyFont="1" applyFill="1" applyBorder="1" applyAlignment="1"/>
    <xf numFmtId="174" fontId="179" fillId="0" borderId="55" xfId="1496" applyNumberFormat="1" applyFont="1" applyFill="1" applyBorder="1" applyAlignment="1"/>
    <xf numFmtId="168" fontId="257" fillId="0" borderId="0" xfId="1470" applyFont="1" applyFill="1" applyBorder="1"/>
    <xf numFmtId="0" fontId="257" fillId="0" borderId="0" xfId="2017" applyFont="1" applyFill="1" applyBorder="1"/>
    <xf numFmtId="0" fontId="245" fillId="0" borderId="0" xfId="2012" applyFont="1" applyFill="1" applyAlignment="1">
      <alignment horizontal="center"/>
    </xf>
    <xf numFmtId="180" fontId="16" fillId="0" borderId="0" xfId="1470" applyNumberFormat="1" applyFont="1" applyFill="1" applyAlignment="1">
      <alignment horizontal="right"/>
    </xf>
    <xf numFmtId="180" fontId="268" fillId="0" borderId="0" xfId="1470" applyNumberFormat="1" applyFont="1" applyFill="1"/>
    <xf numFmtId="180" fontId="268" fillId="0" borderId="0" xfId="1470" applyNumberFormat="1" applyFont="1" applyFill="1" applyAlignment="1">
      <alignment horizontal="center"/>
    </xf>
    <xf numFmtId="0" fontId="257" fillId="0" borderId="0" xfId="2017" applyFont="1" applyFill="1" applyAlignment="1"/>
    <xf numFmtId="0" fontId="257" fillId="0" borderId="0" xfId="2079" applyNumberFormat="1" applyFont="1" applyFill="1" applyAlignment="1">
      <alignment horizontal="center"/>
    </xf>
    <xf numFmtId="174" fontId="257" fillId="0" borderId="0" xfId="1495" applyNumberFormat="1" applyFont="1" applyFill="1" applyAlignment="1">
      <alignment horizontal="right"/>
    </xf>
    <xf numFmtId="325" fontId="257" fillId="0" borderId="0" xfId="2012" applyNumberFormat="1" applyFont="1" applyFill="1" applyAlignment="1"/>
    <xf numFmtId="174" fontId="257" fillId="0" borderId="0" xfId="2012" applyNumberFormat="1" applyFont="1" applyFill="1" applyAlignment="1"/>
    <xf numFmtId="168" fontId="253" fillId="0" borderId="0" xfId="1470" applyFont="1" applyFill="1"/>
    <xf numFmtId="168" fontId="264" fillId="0" borderId="0" xfId="1470" applyFont="1" applyFill="1" applyAlignment="1">
      <alignment horizontal="center"/>
    </xf>
    <xf numFmtId="0" fontId="253" fillId="0" borderId="0" xfId="2015" applyFont="1" applyFill="1"/>
    <xf numFmtId="43" fontId="263" fillId="0" borderId="0" xfId="1495" applyFont="1" applyFill="1" applyAlignment="1"/>
    <xf numFmtId="43" fontId="264" fillId="0" borderId="0" xfId="1495" applyFont="1" applyFill="1" applyAlignment="1">
      <alignment horizontal="center"/>
    </xf>
    <xf numFmtId="43" fontId="263" fillId="0" borderId="0" xfId="1495" applyFont="1" applyFill="1" applyBorder="1" applyAlignment="1"/>
    <xf numFmtId="43" fontId="253" fillId="0" borderId="0" xfId="1495" applyFont="1" applyFill="1"/>
    <xf numFmtId="0" fontId="263" fillId="0" borderId="0" xfId="2012" applyFont="1" applyFill="1" applyAlignment="1"/>
    <xf numFmtId="168" fontId="253" fillId="0" borderId="0" xfId="1470" applyFont="1" applyFill="1" applyBorder="1" applyAlignment="1"/>
    <xf numFmtId="174" fontId="253" fillId="0" borderId="0" xfId="2012" applyNumberFormat="1" applyFont="1" applyFill="1" applyBorder="1" applyAlignment="1"/>
    <xf numFmtId="174" fontId="253" fillId="0" borderId="0" xfId="2012" applyNumberFormat="1" applyFont="1" applyFill="1"/>
    <xf numFmtId="168" fontId="253" fillId="0" borderId="0" xfId="1470" applyFont="1" applyFill="1" applyAlignment="1"/>
    <xf numFmtId="180" fontId="267" fillId="0" borderId="0" xfId="1470" applyNumberFormat="1" applyFont="1" applyFill="1"/>
    <xf numFmtId="180" fontId="267" fillId="0" borderId="0" xfId="1470" applyNumberFormat="1" applyFont="1" applyFill="1" applyAlignment="1">
      <alignment horizontal="center"/>
    </xf>
    <xf numFmtId="180" fontId="253" fillId="0" borderId="0" xfId="1470" applyNumberFormat="1" applyFont="1" applyFill="1" applyAlignment="1"/>
    <xf numFmtId="180" fontId="253" fillId="0" borderId="0" xfId="1470" applyNumberFormat="1" applyFont="1" applyFill="1" applyBorder="1" applyAlignment="1"/>
    <xf numFmtId="168" fontId="253" fillId="0" borderId="0" xfId="1470" applyFont="1" applyFill="1" applyBorder="1"/>
    <xf numFmtId="168" fontId="263" fillId="0" borderId="0" xfId="1470" applyFont="1" applyFill="1" applyAlignment="1"/>
    <xf numFmtId="43" fontId="253" fillId="0" borderId="0" xfId="1495" applyFont="1" applyFill="1" applyAlignment="1"/>
    <xf numFmtId="174" fontId="253" fillId="0" borderId="0" xfId="1495" applyNumberFormat="1" applyFont="1" applyFill="1" applyAlignment="1"/>
    <xf numFmtId="43" fontId="253" fillId="0" borderId="0" xfId="1495" applyFont="1" applyFill="1" applyBorder="1" applyAlignment="1"/>
    <xf numFmtId="174" fontId="16" fillId="0" borderId="7" xfId="1512" applyNumberFormat="1" applyFont="1" applyFill="1" applyBorder="1" applyAlignment="1">
      <alignment horizontal="right"/>
    </xf>
    <xf numFmtId="0" fontId="179" fillId="0" borderId="0" xfId="2015" applyFont="1" applyFill="1" applyBorder="1" applyAlignment="1">
      <alignment horizontal="center" wrapText="1"/>
    </xf>
    <xf numFmtId="0" fontId="179" fillId="0" borderId="0" xfId="2015" applyFont="1" applyFill="1" applyBorder="1" applyAlignment="1">
      <alignment horizontal="center"/>
    </xf>
    <xf numFmtId="0" fontId="245" fillId="0" borderId="0" xfId="2015" applyFont="1" applyFill="1" applyBorder="1" applyAlignment="1">
      <alignment horizontal="center"/>
    </xf>
    <xf numFmtId="0" fontId="179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 vertical="center" wrapText="1"/>
    </xf>
    <xf numFmtId="16" fontId="16" fillId="0" borderId="0" xfId="0" quotePrefix="1" applyNumberFormat="1" applyFont="1" applyFill="1" applyAlignment="1">
      <alignment horizontal="center" vertical="center" wrapText="1"/>
    </xf>
    <xf numFmtId="0" fontId="245" fillId="0" borderId="0" xfId="2012" applyFont="1" applyFill="1" applyAlignment="1">
      <alignment horizontal="center"/>
    </xf>
    <xf numFmtId="37" fontId="179" fillId="0" borderId="0" xfId="2017" applyNumberFormat="1" applyFont="1" applyFill="1" applyAlignment="1">
      <alignment horizontal="center"/>
    </xf>
    <xf numFmtId="0" fontId="16" fillId="0" borderId="10" xfId="2017" applyFont="1" applyFill="1" applyBorder="1" applyAlignment="1">
      <alignment horizontal="center"/>
    </xf>
    <xf numFmtId="0" fontId="245" fillId="0" borderId="0" xfId="2017" applyFont="1" applyFill="1" applyBorder="1" applyAlignment="1">
      <alignment horizontal="center"/>
    </xf>
    <xf numFmtId="0" fontId="179" fillId="0" borderId="0" xfId="2017" applyFont="1" applyFill="1" applyAlignment="1">
      <alignment horizontal="left"/>
    </xf>
    <xf numFmtId="49" fontId="179" fillId="0" borderId="0" xfId="2019" applyNumberFormat="1" applyFont="1" applyFill="1" applyAlignment="1">
      <alignment horizontal="center"/>
    </xf>
    <xf numFmtId="49" fontId="16" fillId="0" borderId="10" xfId="2019" applyNumberFormat="1" applyFont="1" applyFill="1" applyBorder="1" applyAlignment="1">
      <alignment horizontal="center"/>
    </xf>
    <xf numFmtId="49" fontId="245" fillId="0" borderId="0" xfId="2019" applyNumberFormat="1" applyFont="1" applyFill="1" applyBorder="1" applyAlignment="1">
      <alignment horizontal="center"/>
    </xf>
  </cellXfs>
  <cellStyles count="2482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2481" xr:uid="{00000000-0005-0000-0000-0000E7050000}"/>
    <cellStyle name="Comma_Indorama Venture_Eng-REVISED" xfId="1512" xr:uid="{00000000-0005-0000-0000-0000E8050000}"/>
    <cellStyle name="Comma0" xfId="1513" xr:uid="{00000000-0005-0000-0000-0000E9050000}"/>
    <cellStyle name="Comma-1" xfId="1514" xr:uid="{00000000-0005-0000-0000-0000EA050000}"/>
    <cellStyle name="comma-d" xfId="1515" xr:uid="{00000000-0005-0000-0000-0000EB050000}"/>
    <cellStyle name="Commentary" xfId="1516" xr:uid="{00000000-0005-0000-0000-0000EC050000}"/>
    <cellStyle name="Company name" xfId="1517" xr:uid="{00000000-0005-0000-0000-0000ED050000}"/>
    <cellStyle name="ControlFormular" xfId="1518" xr:uid="{00000000-0005-0000-0000-0000EE050000}"/>
    <cellStyle name="Copied" xfId="1519" xr:uid="{00000000-0005-0000-0000-0000EF050000}"/>
    <cellStyle name="COST1" xfId="1520" xr:uid="{00000000-0005-0000-0000-0000F0050000}"/>
    <cellStyle name="CoTitle" xfId="1521" xr:uid="{00000000-0005-0000-0000-0000F1050000}"/>
    <cellStyle name="Curren - Style2" xfId="1522" xr:uid="{00000000-0005-0000-0000-0000F2050000}"/>
    <cellStyle name="Currency [00]" xfId="1523" xr:uid="{00000000-0005-0000-0000-0000F3050000}"/>
    <cellStyle name="Currency [1]" xfId="1524" xr:uid="{00000000-0005-0000-0000-0000F4050000}"/>
    <cellStyle name="Currency [2]" xfId="1525" xr:uid="{00000000-0005-0000-0000-0000F5050000}"/>
    <cellStyle name="Currency [B]" xfId="1526" xr:uid="{00000000-0005-0000-0000-0000F6050000}"/>
    <cellStyle name="Currency 0" xfId="1527" xr:uid="{00000000-0005-0000-0000-0000F7050000}"/>
    <cellStyle name="Currency 2" xfId="1528" xr:uid="{00000000-0005-0000-0000-0000F8050000}"/>
    <cellStyle name="Currency Entry" xfId="1529" xr:uid="{00000000-0005-0000-0000-0000F9050000}"/>
    <cellStyle name="Currency,0" xfId="1530" xr:uid="{00000000-0005-0000-0000-0000FA050000}"/>
    <cellStyle name="Currency,2" xfId="1531" xr:uid="{00000000-0005-0000-0000-0000FB050000}"/>
    <cellStyle name="Currency.1" xfId="1532" xr:uid="{00000000-0005-0000-0000-0000FC050000}"/>
    <cellStyle name="Currency.2" xfId="1533" xr:uid="{00000000-0005-0000-0000-0000FD050000}"/>
    <cellStyle name="Currency0" xfId="1534" xr:uid="{00000000-0005-0000-0000-0000FE050000}"/>
    <cellStyle name="Currency1" xfId="1535" xr:uid="{00000000-0005-0000-0000-0000FF050000}"/>
    <cellStyle name="custom" xfId="1536" xr:uid="{00000000-0005-0000-0000-000000060000}"/>
    <cellStyle name="Custom - Style8" xfId="1537" xr:uid="{00000000-0005-0000-0000-000001060000}"/>
    <cellStyle name="custom_A500-RHY" xfId="1538" xr:uid="{00000000-0005-0000-0000-000002060000}"/>
    <cellStyle name="CustomStyle1" xfId="1539" xr:uid="{00000000-0005-0000-0000-000003060000}"/>
    <cellStyle name="CustomStyle10" xfId="1540" xr:uid="{00000000-0005-0000-0000-000004060000}"/>
    <cellStyle name="CustomStyle11" xfId="1541" xr:uid="{00000000-0005-0000-0000-000005060000}"/>
    <cellStyle name="CustomStyle12" xfId="1542" xr:uid="{00000000-0005-0000-0000-000006060000}"/>
    <cellStyle name="CustomStyle13" xfId="1543" xr:uid="{00000000-0005-0000-0000-000007060000}"/>
    <cellStyle name="CustomStyle14" xfId="1544" xr:uid="{00000000-0005-0000-0000-000008060000}"/>
    <cellStyle name="CustomStyle15" xfId="1545" xr:uid="{00000000-0005-0000-0000-000009060000}"/>
    <cellStyle name="CustomStyle16" xfId="1546" xr:uid="{00000000-0005-0000-0000-00000A060000}"/>
    <cellStyle name="CustomStyle17" xfId="1547" xr:uid="{00000000-0005-0000-0000-00000B060000}"/>
    <cellStyle name="CustomStyle18" xfId="1548" xr:uid="{00000000-0005-0000-0000-00000C060000}"/>
    <cellStyle name="CustomStyle19" xfId="1549" xr:uid="{00000000-0005-0000-0000-00000D060000}"/>
    <cellStyle name="CustomStyle2" xfId="1550" xr:uid="{00000000-0005-0000-0000-00000E060000}"/>
    <cellStyle name="CustomStyle20" xfId="1551" xr:uid="{00000000-0005-0000-0000-00000F060000}"/>
    <cellStyle name="CustomStyle21" xfId="1552" xr:uid="{00000000-0005-0000-0000-000010060000}"/>
    <cellStyle name="CustomStyle22" xfId="1553" xr:uid="{00000000-0005-0000-0000-000011060000}"/>
    <cellStyle name="CustomStyle23" xfId="1554" xr:uid="{00000000-0005-0000-0000-000012060000}"/>
    <cellStyle name="CustomStyle24" xfId="1555" xr:uid="{00000000-0005-0000-0000-000013060000}"/>
    <cellStyle name="CustomStyle25" xfId="1556" xr:uid="{00000000-0005-0000-0000-000014060000}"/>
    <cellStyle name="CustomStyle26" xfId="1557" xr:uid="{00000000-0005-0000-0000-000015060000}"/>
    <cellStyle name="CustomStyle27" xfId="1558" xr:uid="{00000000-0005-0000-0000-000016060000}"/>
    <cellStyle name="CustomStyle28" xfId="1559" xr:uid="{00000000-0005-0000-0000-000017060000}"/>
    <cellStyle name="CustomStyle29" xfId="1560" xr:uid="{00000000-0005-0000-0000-000018060000}"/>
    <cellStyle name="CustomStyle3" xfId="1561" xr:uid="{00000000-0005-0000-0000-000019060000}"/>
    <cellStyle name="CustomStyle30" xfId="1562" xr:uid="{00000000-0005-0000-0000-00001A060000}"/>
    <cellStyle name="CustomStyle31" xfId="1563" xr:uid="{00000000-0005-0000-0000-00001B060000}"/>
    <cellStyle name="CustomStyle32" xfId="1564" xr:uid="{00000000-0005-0000-0000-00001C060000}"/>
    <cellStyle name="CustomStyle33" xfId="1565" xr:uid="{00000000-0005-0000-0000-00001D060000}"/>
    <cellStyle name="CustomStyle34" xfId="1566" xr:uid="{00000000-0005-0000-0000-00001E060000}"/>
    <cellStyle name="CustomStyle35" xfId="1567" xr:uid="{00000000-0005-0000-0000-00001F060000}"/>
    <cellStyle name="CustomStyle36" xfId="1568" xr:uid="{00000000-0005-0000-0000-000020060000}"/>
    <cellStyle name="CustomStyle37" xfId="1569" xr:uid="{00000000-0005-0000-0000-000021060000}"/>
    <cellStyle name="CustomStyle38" xfId="1570" xr:uid="{00000000-0005-0000-0000-000022060000}"/>
    <cellStyle name="CustomStyle39" xfId="1571" xr:uid="{00000000-0005-0000-0000-000023060000}"/>
    <cellStyle name="CustomStyle4" xfId="1572" xr:uid="{00000000-0005-0000-0000-000024060000}"/>
    <cellStyle name="CustomStyle40" xfId="1573" xr:uid="{00000000-0005-0000-0000-000025060000}"/>
    <cellStyle name="CustomStyle41" xfId="1574" xr:uid="{00000000-0005-0000-0000-000026060000}"/>
    <cellStyle name="CustomStyle42" xfId="1575" xr:uid="{00000000-0005-0000-0000-000027060000}"/>
    <cellStyle name="CustomStyle43" xfId="1576" xr:uid="{00000000-0005-0000-0000-000028060000}"/>
    <cellStyle name="CustomStyle44" xfId="1577" xr:uid="{00000000-0005-0000-0000-000029060000}"/>
    <cellStyle name="CustomStyle45" xfId="1578" xr:uid="{00000000-0005-0000-0000-00002A060000}"/>
    <cellStyle name="CustomStyle46" xfId="1579" xr:uid="{00000000-0005-0000-0000-00002B060000}"/>
    <cellStyle name="CustomStyle47" xfId="1580" xr:uid="{00000000-0005-0000-0000-00002C060000}"/>
    <cellStyle name="CustomStyle48" xfId="1581" xr:uid="{00000000-0005-0000-0000-00002D060000}"/>
    <cellStyle name="CustomStyle49" xfId="1582" xr:uid="{00000000-0005-0000-0000-00002E060000}"/>
    <cellStyle name="CustomStyle5" xfId="1583" xr:uid="{00000000-0005-0000-0000-00002F060000}"/>
    <cellStyle name="CustomStyle50" xfId="1584" xr:uid="{00000000-0005-0000-0000-000030060000}"/>
    <cellStyle name="CustomStyle6" xfId="1585" xr:uid="{00000000-0005-0000-0000-000031060000}"/>
    <cellStyle name="CustomStyle7" xfId="1586" xr:uid="{00000000-0005-0000-0000-000032060000}"/>
    <cellStyle name="CustomStyle8" xfId="1587" xr:uid="{00000000-0005-0000-0000-000033060000}"/>
    <cellStyle name="CustomStyle9" xfId="1588" xr:uid="{00000000-0005-0000-0000-000034060000}"/>
    <cellStyle name="d_yield" xfId="1589" xr:uid="{00000000-0005-0000-0000-000035060000}"/>
    <cellStyle name="d_yield_Book2" xfId="1590" xr:uid="{00000000-0005-0000-0000-000036060000}"/>
    <cellStyle name="d_yield_Book2_IQ - Revenue Eliminations" xfId="1591" xr:uid="{00000000-0005-0000-0000-000037060000}"/>
    <cellStyle name="d_yield_Book2_ITS Divisional Buildup 20080525" xfId="1592" xr:uid="{00000000-0005-0000-0000-000038060000}"/>
    <cellStyle name="d_yield_Book2_Project ITS_Financial Model_18Mar08" xfId="1593" xr:uid="{00000000-0005-0000-0000-000039060000}"/>
    <cellStyle name="d_yield_Book2_Project ITS_Financial Model_18Mar08_IQ - Revenue Eliminations" xfId="1594" xr:uid="{00000000-0005-0000-0000-00003A060000}"/>
    <cellStyle name="d_yield_Columbus v6" xfId="1595" xr:uid="{00000000-0005-0000-0000-00003B060000}"/>
    <cellStyle name="d_yield_Columbus v6_IQ - Revenue Eliminations" xfId="1596" xr:uid="{00000000-0005-0000-0000-00003C060000}"/>
    <cellStyle name="d_yield_Columbus v6_ITS Divisional Buildup 20080525" xfId="1597" xr:uid="{00000000-0005-0000-0000-00003D060000}"/>
    <cellStyle name="d_yield_Columbus v6_Project ITS_Financial Model_18Mar08" xfId="1598" xr:uid="{00000000-0005-0000-0000-00003E060000}"/>
    <cellStyle name="d_yield_Columbus v6_Project ITS_Financial Model_18Mar08_IQ - Revenue Eliminations" xfId="1599" xr:uid="{00000000-0005-0000-0000-00003F060000}"/>
    <cellStyle name="d_yield_Gillette" xfId="1600" xr:uid="{00000000-0005-0000-0000-000040060000}"/>
    <cellStyle name="d_yield_Gillette_Book2" xfId="1601" xr:uid="{00000000-0005-0000-0000-000041060000}"/>
    <cellStyle name="d_yield_Gillette_Book2_IQ - Revenue Eliminations" xfId="1602" xr:uid="{00000000-0005-0000-0000-000042060000}"/>
    <cellStyle name="d_yield_Gillette_Book2_ITS Divisional Buildup 20080525" xfId="1603" xr:uid="{00000000-0005-0000-0000-000043060000}"/>
    <cellStyle name="d_yield_Gillette_Book2_Project ITS_Financial Model_18Mar08" xfId="1604" xr:uid="{00000000-0005-0000-0000-000044060000}"/>
    <cellStyle name="d_yield_Gillette_Book2_Project ITS_Financial Model_18Mar08_IQ - Revenue Eliminations" xfId="1605" xr:uid="{00000000-0005-0000-0000-000045060000}"/>
    <cellStyle name="d_yield_Gillette_Columbus v6" xfId="1606" xr:uid="{00000000-0005-0000-0000-000046060000}"/>
    <cellStyle name="d_yield_Gillette_Columbus v6_IQ - Revenue Eliminations" xfId="1607" xr:uid="{00000000-0005-0000-0000-000047060000}"/>
    <cellStyle name="d_yield_Gillette_Columbus v6_ITS Divisional Buildup 20080525" xfId="1608" xr:uid="{00000000-0005-0000-0000-000048060000}"/>
    <cellStyle name="d_yield_Gillette_Columbus v6_Project ITS_Financial Model_18Mar08" xfId="1609" xr:uid="{00000000-0005-0000-0000-000049060000}"/>
    <cellStyle name="d_yield_Gillette_Columbus v6_Project ITS_Financial Model_18Mar08_IQ - Revenue Eliminations" xfId="1610" xr:uid="{00000000-0005-0000-0000-00004A060000}"/>
    <cellStyle name="d_yield_Gillette_IQ - Revenue Eliminations" xfId="1611" xr:uid="{00000000-0005-0000-0000-00004B060000}"/>
    <cellStyle name="d_yield_Gillette_ITS Divisional Buildup 20080525" xfId="1612" xr:uid="{00000000-0005-0000-0000-00004C060000}"/>
    <cellStyle name="d_yield_Gillette_Merger_8_CEG update" xfId="1613" xr:uid="{00000000-0005-0000-0000-00004D060000}"/>
    <cellStyle name="d_yield_Gillette_Merger_8_CEG update_IQ - Revenue Eliminations" xfId="1614" xr:uid="{00000000-0005-0000-0000-00004E060000}"/>
    <cellStyle name="d_yield_Gillette_Merger_8_CEG update_ITS Divisional Buildup 20080525" xfId="1615" xr:uid="{00000000-0005-0000-0000-00004F060000}"/>
    <cellStyle name="d_yield_Gillette_Merger_8_CEG update_Project ITS_Financial Model_18Mar08" xfId="1616" xr:uid="{00000000-0005-0000-0000-000050060000}"/>
    <cellStyle name="d_yield_Gillette_Merger_8_CEG update_Project ITS_Financial Model_18Mar08_IQ - Revenue Eliminations" xfId="1617" xr:uid="{00000000-0005-0000-0000-000051060000}"/>
    <cellStyle name="d_yield_Gillette_Model v2_12" xfId="1618" xr:uid="{00000000-0005-0000-0000-000052060000}"/>
    <cellStyle name="d_yield_Gillette_Model v2_12_IQ - Revenue Eliminations" xfId="1619" xr:uid="{00000000-0005-0000-0000-000053060000}"/>
    <cellStyle name="d_yield_Gillette_Model v2_12_ITS Divisional Buildup 20080525" xfId="1620" xr:uid="{00000000-0005-0000-0000-000054060000}"/>
    <cellStyle name="d_yield_Gillette_Model v2_12_Project ITS_Financial Model_18Mar08" xfId="1621" xr:uid="{00000000-0005-0000-0000-000055060000}"/>
    <cellStyle name="d_yield_Gillette_Model v2_12_Project ITS_Financial Model_18Mar08_IQ - Revenue Eliminations" xfId="1622" xr:uid="{00000000-0005-0000-0000-000056060000}"/>
    <cellStyle name="d_yield_Gillette_New Columbus v1" xfId="1623" xr:uid="{00000000-0005-0000-0000-000057060000}"/>
    <cellStyle name="d_yield_Gillette_New Columbus v1_Book2" xfId="1624" xr:uid="{00000000-0005-0000-0000-000058060000}"/>
    <cellStyle name="d_yield_Gillette_New Columbus v1_Book2_IQ - Revenue Eliminations" xfId="1625" xr:uid="{00000000-0005-0000-0000-000059060000}"/>
    <cellStyle name="d_yield_Gillette_New Columbus v1_Book2_ITS Divisional Buildup 20080525" xfId="1626" xr:uid="{00000000-0005-0000-0000-00005A060000}"/>
    <cellStyle name="d_yield_Gillette_New Columbus v1_Book2_Project ITS_Financial Model_18Mar08" xfId="1627" xr:uid="{00000000-0005-0000-0000-00005B060000}"/>
    <cellStyle name="d_yield_Gillette_New Columbus v1_Book2_Project ITS_Financial Model_18Mar08_IQ - Revenue Eliminations" xfId="1628" xr:uid="{00000000-0005-0000-0000-00005C060000}"/>
    <cellStyle name="d_yield_Gillette_New Columbus v1_IQ - Revenue Eliminations" xfId="1629" xr:uid="{00000000-0005-0000-0000-00005D060000}"/>
    <cellStyle name="d_yield_Gillette_New Columbus v1_ITS Divisional Buildup 20080525" xfId="1630" xr:uid="{00000000-0005-0000-0000-00005E060000}"/>
    <cellStyle name="d_yield_Gillette_New Columbus v1_Merger_8_CEG update" xfId="1631" xr:uid="{00000000-0005-0000-0000-00005F060000}"/>
    <cellStyle name="d_yield_Gillette_New Columbus v1_Merger_8_CEG update_IQ - Revenue Eliminations" xfId="1632" xr:uid="{00000000-0005-0000-0000-000060060000}"/>
    <cellStyle name="d_yield_Gillette_New Columbus v1_Merger_8_CEG update_ITS Divisional Buildup 20080525" xfId="1633" xr:uid="{00000000-0005-0000-0000-000061060000}"/>
    <cellStyle name="d_yield_Gillette_New Columbus v1_Merger_8_CEG update_Project ITS_Financial Model_18Mar08" xfId="1634" xr:uid="{00000000-0005-0000-0000-000062060000}"/>
    <cellStyle name="d_yield_Gillette_New Columbus v1_Merger_8_CEG update_Project ITS_Financial Model_18Mar08_IQ - Revenue Eliminations" xfId="1635" xr:uid="{00000000-0005-0000-0000-000063060000}"/>
    <cellStyle name="d_yield_Gillette_New Columbus v1_Project ITS_Financial Model_18Mar08" xfId="1636" xr:uid="{00000000-0005-0000-0000-000064060000}"/>
    <cellStyle name="d_yield_Gillette_New Columbus v1_Project ITS_Financial Model_18Mar08_IQ - Revenue Eliminations" xfId="1637" xr:uid="{00000000-0005-0000-0000-000065060000}"/>
    <cellStyle name="d_yield_Gillette_Project ITS_Financial Model_18Mar08" xfId="1638" xr:uid="{00000000-0005-0000-0000-000066060000}"/>
    <cellStyle name="d_yield_Gillette_Project ITS_Financial Model_18Mar08_IQ - Revenue Eliminations" xfId="1639" xr:uid="{00000000-0005-0000-0000-000067060000}"/>
    <cellStyle name="d_yield_Graphs" xfId="1640" xr:uid="{00000000-0005-0000-0000-000068060000}"/>
    <cellStyle name="d_yield_Graphs_Book2" xfId="1641" xr:uid="{00000000-0005-0000-0000-000069060000}"/>
    <cellStyle name="d_yield_Graphs_Book2_IQ - Revenue Eliminations" xfId="1642" xr:uid="{00000000-0005-0000-0000-00006A060000}"/>
    <cellStyle name="d_yield_Graphs_Book2_ITS Divisional Buildup 20080525" xfId="1643" xr:uid="{00000000-0005-0000-0000-00006B060000}"/>
    <cellStyle name="d_yield_Graphs_Book2_Project ITS_Financial Model_18Mar08" xfId="1644" xr:uid="{00000000-0005-0000-0000-00006C060000}"/>
    <cellStyle name="d_yield_Graphs_Book2_Project ITS_Financial Model_18Mar08_IQ - Revenue Eliminations" xfId="1645" xr:uid="{00000000-0005-0000-0000-00006D060000}"/>
    <cellStyle name="d_yield_Graphs_Columbus v6" xfId="1646" xr:uid="{00000000-0005-0000-0000-00006E060000}"/>
    <cellStyle name="d_yield_Graphs_Columbus v6_IQ - Revenue Eliminations" xfId="1647" xr:uid="{00000000-0005-0000-0000-00006F060000}"/>
    <cellStyle name="d_yield_Graphs_Columbus v6_ITS Divisional Buildup 20080525" xfId="1648" xr:uid="{00000000-0005-0000-0000-000070060000}"/>
    <cellStyle name="d_yield_Graphs_Columbus v6_Project ITS_Financial Model_18Mar08" xfId="1649" xr:uid="{00000000-0005-0000-0000-000071060000}"/>
    <cellStyle name="d_yield_Graphs_Columbus v6_Project ITS_Financial Model_18Mar08_IQ - Revenue Eliminations" xfId="1650" xr:uid="{00000000-0005-0000-0000-000072060000}"/>
    <cellStyle name="d_yield_Graphs_IQ - Revenue Eliminations" xfId="1651" xr:uid="{00000000-0005-0000-0000-000073060000}"/>
    <cellStyle name="d_yield_Graphs_ITS Divisional Buildup 20080525" xfId="1652" xr:uid="{00000000-0005-0000-0000-000074060000}"/>
    <cellStyle name="d_yield_Graphs_Merger_8_CEG update" xfId="1653" xr:uid="{00000000-0005-0000-0000-000075060000}"/>
    <cellStyle name="d_yield_Graphs_Merger_8_CEG update_IQ - Revenue Eliminations" xfId="1654" xr:uid="{00000000-0005-0000-0000-000076060000}"/>
    <cellStyle name="d_yield_Graphs_Merger_8_CEG update_ITS Divisional Buildup 20080525" xfId="1655" xr:uid="{00000000-0005-0000-0000-000077060000}"/>
    <cellStyle name="d_yield_Graphs_Merger_8_CEG update_Project ITS_Financial Model_18Mar08" xfId="1656" xr:uid="{00000000-0005-0000-0000-000078060000}"/>
    <cellStyle name="d_yield_Graphs_Merger_8_CEG update_Project ITS_Financial Model_18Mar08_IQ - Revenue Eliminations" xfId="1657" xr:uid="{00000000-0005-0000-0000-000079060000}"/>
    <cellStyle name="d_yield_Graphs_Model v2_12" xfId="1658" xr:uid="{00000000-0005-0000-0000-00007A060000}"/>
    <cellStyle name="d_yield_Graphs_Model v2_12_IQ - Revenue Eliminations" xfId="1659" xr:uid="{00000000-0005-0000-0000-00007B060000}"/>
    <cellStyle name="d_yield_Graphs_Model v2_12_ITS Divisional Buildup 20080525" xfId="1660" xr:uid="{00000000-0005-0000-0000-00007C060000}"/>
    <cellStyle name="d_yield_Graphs_Model v2_12_Project ITS_Financial Model_18Mar08" xfId="1661" xr:uid="{00000000-0005-0000-0000-00007D060000}"/>
    <cellStyle name="d_yield_Graphs_Model v2_12_Project ITS_Financial Model_18Mar08_IQ - Revenue Eliminations" xfId="1662" xr:uid="{00000000-0005-0000-0000-00007E060000}"/>
    <cellStyle name="d_yield_Graphs_New Columbus v1" xfId="1663" xr:uid="{00000000-0005-0000-0000-00007F060000}"/>
    <cellStyle name="d_yield_Graphs_New Columbus v1_Book2" xfId="1664" xr:uid="{00000000-0005-0000-0000-000080060000}"/>
    <cellStyle name="d_yield_Graphs_New Columbus v1_Book2_IQ - Revenue Eliminations" xfId="1665" xr:uid="{00000000-0005-0000-0000-000081060000}"/>
    <cellStyle name="d_yield_Graphs_New Columbus v1_Book2_ITS Divisional Buildup 20080525" xfId="1666" xr:uid="{00000000-0005-0000-0000-000082060000}"/>
    <cellStyle name="d_yield_Graphs_New Columbus v1_Book2_Project ITS_Financial Model_18Mar08" xfId="1667" xr:uid="{00000000-0005-0000-0000-000083060000}"/>
    <cellStyle name="d_yield_Graphs_New Columbus v1_Book2_Project ITS_Financial Model_18Mar08_IQ - Revenue Eliminations" xfId="1668" xr:uid="{00000000-0005-0000-0000-000084060000}"/>
    <cellStyle name="d_yield_Graphs_New Columbus v1_IQ - Revenue Eliminations" xfId="1669" xr:uid="{00000000-0005-0000-0000-000085060000}"/>
    <cellStyle name="d_yield_Graphs_New Columbus v1_ITS Divisional Buildup 20080525" xfId="1670" xr:uid="{00000000-0005-0000-0000-000086060000}"/>
    <cellStyle name="d_yield_Graphs_New Columbus v1_Merger_8_CEG update" xfId="1671" xr:uid="{00000000-0005-0000-0000-000087060000}"/>
    <cellStyle name="d_yield_Graphs_New Columbus v1_Merger_8_CEG update_IQ - Revenue Eliminations" xfId="1672" xr:uid="{00000000-0005-0000-0000-000088060000}"/>
    <cellStyle name="d_yield_Graphs_New Columbus v1_Merger_8_CEG update_ITS Divisional Buildup 20080525" xfId="1673" xr:uid="{00000000-0005-0000-0000-000089060000}"/>
    <cellStyle name="d_yield_Graphs_New Columbus v1_Merger_8_CEG update_Project ITS_Financial Model_18Mar08" xfId="1674" xr:uid="{00000000-0005-0000-0000-00008A060000}"/>
    <cellStyle name="d_yield_Graphs_New Columbus v1_Merger_8_CEG update_Project ITS_Financial Model_18Mar08_IQ - Revenue Eliminations" xfId="1675" xr:uid="{00000000-0005-0000-0000-00008B060000}"/>
    <cellStyle name="d_yield_Graphs_New Columbus v1_Project ITS_Financial Model_18Mar08" xfId="1676" xr:uid="{00000000-0005-0000-0000-00008C060000}"/>
    <cellStyle name="d_yield_Graphs_New Columbus v1_Project ITS_Financial Model_18Mar08_IQ - Revenue Eliminations" xfId="1677" xr:uid="{00000000-0005-0000-0000-00008D060000}"/>
    <cellStyle name="d_yield_Graphs_Project ITS_Financial Model_18Mar08" xfId="1678" xr:uid="{00000000-0005-0000-0000-00008E060000}"/>
    <cellStyle name="d_yield_Graphs_Project ITS_Financial Model_18Mar08_IQ - Revenue Eliminations" xfId="1679" xr:uid="{00000000-0005-0000-0000-00008F060000}"/>
    <cellStyle name="d_yield_IQ - Revenue Eliminations" xfId="1680" xr:uid="{00000000-0005-0000-0000-000090060000}"/>
    <cellStyle name="d_yield_ITS Divisional Buildup 20080525" xfId="1681" xr:uid="{00000000-0005-0000-0000-000091060000}"/>
    <cellStyle name="d_yield_Merger_8_CEG update" xfId="1682" xr:uid="{00000000-0005-0000-0000-000092060000}"/>
    <cellStyle name="d_yield_Merger_8_CEG update_IQ - Revenue Eliminations" xfId="1683" xr:uid="{00000000-0005-0000-0000-000093060000}"/>
    <cellStyle name="d_yield_Merger_8_CEG update_ITS Divisional Buildup 20080525" xfId="1684" xr:uid="{00000000-0005-0000-0000-000094060000}"/>
    <cellStyle name="d_yield_Merger_8_CEG update_Project ITS_Financial Model_18Mar08" xfId="1685" xr:uid="{00000000-0005-0000-0000-000095060000}"/>
    <cellStyle name="d_yield_Merger_8_CEG update_Project ITS_Financial Model_18Mar08_IQ - Revenue Eliminations" xfId="1686" xr:uid="{00000000-0005-0000-0000-000096060000}"/>
    <cellStyle name="d_yield_Model v2_12" xfId="1687" xr:uid="{00000000-0005-0000-0000-000097060000}"/>
    <cellStyle name="d_yield_Model v2_12_IQ - Revenue Eliminations" xfId="1688" xr:uid="{00000000-0005-0000-0000-000098060000}"/>
    <cellStyle name="d_yield_Model v2_12_ITS Divisional Buildup 20080525" xfId="1689" xr:uid="{00000000-0005-0000-0000-000099060000}"/>
    <cellStyle name="d_yield_Model v2_12_Project ITS_Financial Model_18Mar08" xfId="1690" xr:uid="{00000000-0005-0000-0000-00009A060000}"/>
    <cellStyle name="d_yield_Model v2_12_Project ITS_Financial Model_18Mar08_IQ - Revenue Eliminations" xfId="1691" xr:uid="{00000000-0005-0000-0000-00009B060000}"/>
    <cellStyle name="d_yield_New Columbus v1" xfId="1692" xr:uid="{00000000-0005-0000-0000-00009C060000}"/>
    <cellStyle name="d_yield_New Columbus v1_Book2" xfId="1693" xr:uid="{00000000-0005-0000-0000-00009D060000}"/>
    <cellStyle name="d_yield_New Columbus v1_Book2_IQ - Revenue Eliminations" xfId="1694" xr:uid="{00000000-0005-0000-0000-00009E060000}"/>
    <cellStyle name="d_yield_New Columbus v1_Book2_ITS Divisional Buildup 20080525" xfId="1695" xr:uid="{00000000-0005-0000-0000-00009F060000}"/>
    <cellStyle name="d_yield_New Columbus v1_Book2_Project ITS_Financial Model_18Mar08" xfId="1696" xr:uid="{00000000-0005-0000-0000-0000A0060000}"/>
    <cellStyle name="d_yield_New Columbus v1_Book2_Project ITS_Financial Model_18Mar08_IQ - Revenue Eliminations" xfId="1697" xr:uid="{00000000-0005-0000-0000-0000A1060000}"/>
    <cellStyle name="d_yield_New Columbus v1_IQ - Revenue Eliminations" xfId="1698" xr:uid="{00000000-0005-0000-0000-0000A2060000}"/>
    <cellStyle name="d_yield_New Columbus v1_ITS Divisional Buildup 20080525" xfId="1699" xr:uid="{00000000-0005-0000-0000-0000A3060000}"/>
    <cellStyle name="d_yield_New Columbus v1_Merger_8_CEG update" xfId="1700" xr:uid="{00000000-0005-0000-0000-0000A4060000}"/>
    <cellStyle name="d_yield_New Columbus v1_Merger_8_CEG update_IQ - Revenue Eliminations" xfId="1701" xr:uid="{00000000-0005-0000-0000-0000A5060000}"/>
    <cellStyle name="d_yield_New Columbus v1_Merger_8_CEG update_ITS Divisional Buildup 20080525" xfId="1702" xr:uid="{00000000-0005-0000-0000-0000A6060000}"/>
    <cellStyle name="d_yield_New Columbus v1_Merger_8_CEG update_Project ITS_Financial Model_18Mar08" xfId="1703" xr:uid="{00000000-0005-0000-0000-0000A7060000}"/>
    <cellStyle name="d_yield_New Columbus v1_Merger_8_CEG update_Project ITS_Financial Model_18Mar08_IQ - Revenue Eliminations" xfId="1704" xr:uid="{00000000-0005-0000-0000-0000A8060000}"/>
    <cellStyle name="d_yield_New Columbus v1_Project ITS_Financial Model_18Mar08" xfId="1705" xr:uid="{00000000-0005-0000-0000-0000A9060000}"/>
    <cellStyle name="d_yield_New Columbus v1_Project ITS_Financial Model_18Mar08_IQ - Revenue Eliminations" xfId="1706" xr:uid="{00000000-0005-0000-0000-0000AA060000}"/>
    <cellStyle name="d_yield_pies" xfId="1707" xr:uid="{00000000-0005-0000-0000-0000AB060000}"/>
    <cellStyle name="d_yield_pies_Book2" xfId="1708" xr:uid="{00000000-0005-0000-0000-0000AC060000}"/>
    <cellStyle name="d_yield_pies_Book2_IQ - Revenue Eliminations" xfId="1709" xr:uid="{00000000-0005-0000-0000-0000AD060000}"/>
    <cellStyle name="d_yield_pies_Book2_ITS Divisional Buildup 20080525" xfId="1710" xr:uid="{00000000-0005-0000-0000-0000AE060000}"/>
    <cellStyle name="d_yield_pies_Book2_Project ITS_Financial Model_18Mar08" xfId="1711" xr:uid="{00000000-0005-0000-0000-0000AF060000}"/>
    <cellStyle name="d_yield_pies_Book2_Project ITS_Financial Model_18Mar08_IQ - Revenue Eliminations" xfId="1712" xr:uid="{00000000-0005-0000-0000-0000B0060000}"/>
    <cellStyle name="d_yield_pies_Columbus v6" xfId="1713" xr:uid="{00000000-0005-0000-0000-0000B1060000}"/>
    <cellStyle name="d_yield_pies_Columbus v6_IQ - Revenue Eliminations" xfId="1714" xr:uid="{00000000-0005-0000-0000-0000B2060000}"/>
    <cellStyle name="d_yield_pies_Columbus v6_ITS Divisional Buildup 20080525" xfId="1715" xr:uid="{00000000-0005-0000-0000-0000B3060000}"/>
    <cellStyle name="d_yield_pies_Columbus v6_Project ITS_Financial Model_18Mar08" xfId="1716" xr:uid="{00000000-0005-0000-0000-0000B4060000}"/>
    <cellStyle name="d_yield_pies_Columbus v6_Project ITS_Financial Model_18Mar08_IQ - Revenue Eliminations" xfId="1717" xr:uid="{00000000-0005-0000-0000-0000B5060000}"/>
    <cellStyle name="d_yield_pies_IQ - Revenue Eliminations" xfId="1718" xr:uid="{00000000-0005-0000-0000-0000B6060000}"/>
    <cellStyle name="d_yield_pies_ITS Divisional Buildup 20080525" xfId="1719" xr:uid="{00000000-0005-0000-0000-0000B7060000}"/>
    <cellStyle name="d_yield_pies_Merger_8_CEG update" xfId="1720" xr:uid="{00000000-0005-0000-0000-0000B8060000}"/>
    <cellStyle name="d_yield_pies_Merger_8_CEG update_IQ - Revenue Eliminations" xfId="1721" xr:uid="{00000000-0005-0000-0000-0000B9060000}"/>
    <cellStyle name="d_yield_pies_Merger_8_CEG update_ITS Divisional Buildup 20080525" xfId="1722" xr:uid="{00000000-0005-0000-0000-0000BA060000}"/>
    <cellStyle name="d_yield_pies_Merger_8_CEG update_Project ITS_Financial Model_18Mar08" xfId="1723" xr:uid="{00000000-0005-0000-0000-0000BB060000}"/>
    <cellStyle name="d_yield_pies_Merger_8_CEG update_Project ITS_Financial Model_18Mar08_IQ - Revenue Eliminations" xfId="1724" xr:uid="{00000000-0005-0000-0000-0000BC060000}"/>
    <cellStyle name="d_yield_pies_Model v2_12" xfId="1725" xr:uid="{00000000-0005-0000-0000-0000BD060000}"/>
    <cellStyle name="d_yield_pies_Model v2_12_IQ - Revenue Eliminations" xfId="1726" xr:uid="{00000000-0005-0000-0000-0000BE060000}"/>
    <cellStyle name="d_yield_pies_Model v2_12_ITS Divisional Buildup 20080525" xfId="1727" xr:uid="{00000000-0005-0000-0000-0000BF060000}"/>
    <cellStyle name="d_yield_pies_Model v2_12_Project ITS_Financial Model_18Mar08" xfId="1728" xr:uid="{00000000-0005-0000-0000-0000C0060000}"/>
    <cellStyle name="d_yield_pies_Model v2_12_Project ITS_Financial Model_18Mar08_IQ - Revenue Eliminations" xfId="1729" xr:uid="{00000000-0005-0000-0000-0000C1060000}"/>
    <cellStyle name="d_yield_pies_New Columbus v1" xfId="1730" xr:uid="{00000000-0005-0000-0000-0000C2060000}"/>
    <cellStyle name="d_yield_pies_New Columbus v1_Book2" xfId="1731" xr:uid="{00000000-0005-0000-0000-0000C3060000}"/>
    <cellStyle name="d_yield_pies_New Columbus v1_Book2_IQ - Revenue Eliminations" xfId="1732" xr:uid="{00000000-0005-0000-0000-0000C4060000}"/>
    <cellStyle name="d_yield_pies_New Columbus v1_Book2_ITS Divisional Buildup 20080525" xfId="1733" xr:uid="{00000000-0005-0000-0000-0000C5060000}"/>
    <cellStyle name="d_yield_pies_New Columbus v1_Book2_Project ITS_Financial Model_18Mar08" xfId="1734" xr:uid="{00000000-0005-0000-0000-0000C6060000}"/>
    <cellStyle name="d_yield_pies_New Columbus v1_Book2_Project ITS_Financial Model_18Mar08_IQ - Revenue Eliminations" xfId="1735" xr:uid="{00000000-0005-0000-0000-0000C7060000}"/>
    <cellStyle name="d_yield_pies_New Columbus v1_IQ - Revenue Eliminations" xfId="1736" xr:uid="{00000000-0005-0000-0000-0000C8060000}"/>
    <cellStyle name="d_yield_pies_New Columbus v1_ITS Divisional Buildup 20080525" xfId="1737" xr:uid="{00000000-0005-0000-0000-0000C9060000}"/>
    <cellStyle name="d_yield_pies_New Columbus v1_Merger_8_CEG update" xfId="1738" xr:uid="{00000000-0005-0000-0000-0000CA060000}"/>
    <cellStyle name="d_yield_pies_New Columbus v1_Merger_8_CEG update_IQ - Revenue Eliminations" xfId="1739" xr:uid="{00000000-0005-0000-0000-0000CB060000}"/>
    <cellStyle name="d_yield_pies_New Columbus v1_Merger_8_CEG update_ITS Divisional Buildup 20080525" xfId="1740" xr:uid="{00000000-0005-0000-0000-0000CC060000}"/>
    <cellStyle name="d_yield_pies_New Columbus v1_Merger_8_CEG update_Project ITS_Financial Model_18Mar08" xfId="1741" xr:uid="{00000000-0005-0000-0000-0000CD060000}"/>
    <cellStyle name="d_yield_pies_New Columbus v1_Merger_8_CEG update_Project ITS_Financial Model_18Mar08_IQ - Revenue Eliminations" xfId="1742" xr:uid="{00000000-0005-0000-0000-0000CE060000}"/>
    <cellStyle name="d_yield_pies_New Columbus v1_Project ITS_Financial Model_18Mar08" xfId="1743" xr:uid="{00000000-0005-0000-0000-0000CF060000}"/>
    <cellStyle name="d_yield_pies_New Columbus v1_Project ITS_Financial Model_18Mar08_IQ - Revenue Eliminations" xfId="1744" xr:uid="{00000000-0005-0000-0000-0000D0060000}"/>
    <cellStyle name="d_yield_pies_Project ITS_Financial Model_18Mar08" xfId="1745" xr:uid="{00000000-0005-0000-0000-0000D1060000}"/>
    <cellStyle name="d_yield_pies_Project ITS_Financial Model_18Mar08_IQ - Revenue Eliminations" xfId="1746" xr:uid="{00000000-0005-0000-0000-0000D2060000}"/>
    <cellStyle name="d_yield_Project ITS_Financial Model_18Mar08" xfId="1747" xr:uid="{00000000-0005-0000-0000-0000D3060000}"/>
    <cellStyle name="d_yield_Project ITS_Financial Model_18Mar08_IQ - Revenue Eliminations" xfId="1748" xr:uid="{00000000-0005-0000-0000-0000D4060000}"/>
    <cellStyle name="d_yield_Valuation" xfId="1749" xr:uid="{00000000-0005-0000-0000-0000D5060000}"/>
    <cellStyle name="d_yield_Valuation_Book2" xfId="1750" xr:uid="{00000000-0005-0000-0000-0000D6060000}"/>
    <cellStyle name="d_yield_Valuation_Book2_IQ - Revenue Eliminations" xfId="1751" xr:uid="{00000000-0005-0000-0000-0000D7060000}"/>
    <cellStyle name="d_yield_Valuation_Book2_ITS Divisional Buildup 20080525" xfId="1752" xr:uid="{00000000-0005-0000-0000-0000D8060000}"/>
    <cellStyle name="d_yield_Valuation_Book2_Project ITS_Financial Model_18Mar08" xfId="1753" xr:uid="{00000000-0005-0000-0000-0000D9060000}"/>
    <cellStyle name="d_yield_Valuation_Book2_Project ITS_Financial Model_18Mar08_IQ - Revenue Eliminations" xfId="1754" xr:uid="{00000000-0005-0000-0000-0000DA060000}"/>
    <cellStyle name="d_yield_Valuation_Columbus v6" xfId="1755" xr:uid="{00000000-0005-0000-0000-0000DB060000}"/>
    <cellStyle name="d_yield_Valuation_Columbus v6_IQ - Revenue Eliminations" xfId="1756" xr:uid="{00000000-0005-0000-0000-0000DC060000}"/>
    <cellStyle name="d_yield_Valuation_Columbus v6_ITS Divisional Buildup 20080525" xfId="1757" xr:uid="{00000000-0005-0000-0000-0000DD060000}"/>
    <cellStyle name="d_yield_Valuation_Columbus v6_Project ITS_Financial Model_18Mar08" xfId="1758" xr:uid="{00000000-0005-0000-0000-0000DE060000}"/>
    <cellStyle name="d_yield_Valuation_Columbus v6_Project ITS_Financial Model_18Mar08_IQ - Revenue Eliminations" xfId="1759" xr:uid="{00000000-0005-0000-0000-0000DF060000}"/>
    <cellStyle name="d_yield_Valuation_IQ - Revenue Eliminations" xfId="1760" xr:uid="{00000000-0005-0000-0000-0000E0060000}"/>
    <cellStyle name="d_yield_Valuation_ITS Divisional Buildup 20080525" xfId="1761" xr:uid="{00000000-0005-0000-0000-0000E1060000}"/>
    <cellStyle name="d_yield_Valuation_Merger_8_CEG update" xfId="1762" xr:uid="{00000000-0005-0000-0000-0000E2060000}"/>
    <cellStyle name="d_yield_Valuation_Merger_8_CEG update_IQ - Revenue Eliminations" xfId="1763" xr:uid="{00000000-0005-0000-0000-0000E3060000}"/>
    <cellStyle name="d_yield_Valuation_Merger_8_CEG update_ITS Divisional Buildup 20080525" xfId="1764" xr:uid="{00000000-0005-0000-0000-0000E4060000}"/>
    <cellStyle name="d_yield_Valuation_Merger_8_CEG update_Project ITS_Financial Model_18Mar08" xfId="1765" xr:uid="{00000000-0005-0000-0000-0000E5060000}"/>
    <cellStyle name="d_yield_Valuation_Merger_8_CEG update_Project ITS_Financial Model_18Mar08_IQ - Revenue Eliminations" xfId="1766" xr:uid="{00000000-0005-0000-0000-0000E6060000}"/>
    <cellStyle name="d_yield_Valuation_Model v2_12" xfId="1767" xr:uid="{00000000-0005-0000-0000-0000E7060000}"/>
    <cellStyle name="d_yield_Valuation_Model v2_12_IQ - Revenue Eliminations" xfId="1768" xr:uid="{00000000-0005-0000-0000-0000E8060000}"/>
    <cellStyle name="d_yield_Valuation_Model v2_12_ITS Divisional Buildup 20080525" xfId="1769" xr:uid="{00000000-0005-0000-0000-0000E9060000}"/>
    <cellStyle name="d_yield_Valuation_Model v2_12_Project ITS_Financial Model_18Mar08" xfId="1770" xr:uid="{00000000-0005-0000-0000-0000EA060000}"/>
    <cellStyle name="d_yield_Valuation_Model v2_12_Project ITS_Financial Model_18Mar08_IQ - Revenue Eliminations" xfId="1771" xr:uid="{00000000-0005-0000-0000-0000EB060000}"/>
    <cellStyle name="d_yield_Valuation_New Columbus v1" xfId="1772" xr:uid="{00000000-0005-0000-0000-0000EC060000}"/>
    <cellStyle name="d_yield_Valuation_New Columbus v1_Book2" xfId="1773" xr:uid="{00000000-0005-0000-0000-0000ED060000}"/>
    <cellStyle name="d_yield_Valuation_New Columbus v1_Book2_IQ - Revenue Eliminations" xfId="1774" xr:uid="{00000000-0005-0000-0000-0000EE060000}"/>
    <cellStyle name="d_yield_Valuation_New Columbus v1_Book2_ITS Divisional Buildup 20080525" xfId="1775" xr:uid="{00000000-0005-0000-0000-0000EF060000}"/>
    <cellStyle name="d_yield_Valuation_New Columbus v1_Book2_Project ITS_Financial Model_18Mar08" xfId="1776" xr:uid="{00000000-0005-0000-0000-0000F0060000}"/>
    <cellStyle name="d_yield_Valuation_New Columbus v1_Book2_Project ITS_Financial Model_18Mar08_IQ - Revenue Eliminations" xfId="1777" xr:uid="{00000000-0005-0000-0000-0000F1060000}"/>
    <cellStyle name="d_yield_Valuation_New Columbus v1_IQ - Revenue Eliminations" xfId="1778" xr:uid="{00000000-0005-0000-0000-0000F2060000}"/>
    <cellStyle name="d_yield_Valuation_New Columbus v1_ITS Divisional Buildup 20080525" xfId="1779" xr:uid="{00000000-0005-0000-0000-0000F3060000}"/>
    <cellStyle name="d_yield_Valuation_New Columbus v1_Merger_8_CEG update" xfId="1780" xr:uid="{00000000-0005-0000-0000-0000F4060000}"/>
    <cellStyle name="d_yield_Valuation_New Columbus v1_Merger_8_CEG update_IQ - Revenue Eliminations" xfId="1781" xr:uid="{00000000-0005-0000-0000-0000F5060000}"/>
    <cellStyle name="d_yield_Valuation_New Columbus v1_Merger_8_CEG update_ITS Divisional Buildup 20080525" xfId="1782" xr:uid="{00000000-0005-0000-0000-0000F6060000}"/>
    <cellStyle name="d_yield_Valuation_New Columbus v1_Merger_8_CEG update_Project ITS_Financial Model_18Mar08" xfId="1783" xr:uid="{00000000-0005-0000-0000-0000F7060000}"/>
    <cellStyle name="d_yield_Valuation_New Columbus v1_Merger_8_CEG update_Project ITS_Financial Model_18Mar08_IQ - Revenue Eliminations" xfId="1784" xr:uid="{00000000-0005-0000-0000-0000F8060000}"/>
    <cellStyle name="d_yield_Valuation_New Columbus v1_Project ITS_Financial Model_18Mar08" xfId="1785" xr:uid="{00000000-0005-0000-0000-0000F9060000}"/>
    <cellStyle name="d_yield_Valuation_New Columbus v1_Project ITS_Financial Model_18Mar08_IQ - Revenue Eliminations" xfId="1786" xr:uid="{00000000-0005-0000-0000-0000FA060000}"/>
    <cellStyle name="d_yield_Valuation_Project ITS_Financial Model_18Mar08" xfId="1787" xr:uid="{00000000-0005-0000-0000-0000FB060000}"/>
    <cellStyle name="d_yield_Valuation_Project ITS_Financial Model_18Mar08_IQ - Revenue Eliminations" xfId="1788" xr:uid="{00000000-0005-0000-0000-0000FC060000}"/>
    <cellStyle name="dak" xfId="1789" xr:uid="{00000000-0005-0000-0000-0000FD060000}"/>
    <cellStyle name="dash" xfId="1790" xr:uid="{00000000-0005-0000-0000-0000FE060000}"/>
    <cellStyle name="Data" xfId="1791" xr:uid="{00000000-0005-0000-0000-0000FF060000}"/>
    <cellStyle name="Date" xfId="1792" xr:uid="{00000000-0005-0000-0000-000000070000}"/>
    <cellStyle name="date [dd mmm]" xfId="1793" xr:uid="{00000000-0005-0000-0000-000001070000}"/>
    <cellStyle name="date [mmm yyyy]" xfId="1794" xr:uid="{00000000-0005-0000-0000-000002070000}"/>
    <cellStyle name="Date Aligned" xfId="1795" xr:uid="{00000000-0005-0000-0000-000003070000}"/>
    <cellStyle name="Date Short" xfId="1796" xr:uid="{00000000-0005-0000-0000-000004070000}"/>
    <cellStyle name="Date_2001 - Yuasa AWPs version 1" xfId="1797" xr:uid="{00000000-0005-0000-0000-000005070000}"/>
    <cellStyle name="days" xfId="1798" xr:uid="{00000000-0005-0000-0000-000006070000}"/>
    <cellStyle name="Decimal" xfId="1799" xr:uid="{00000000-0005-0000-0000-000007070000}"/>
    <cellStyle name="decimal [3]" xfId="1800" xr:uid="{00000000-0005-0000-0000-000008070000}"/>
    <cellStyle name="decimal [4]" xfId="1801" xr:uid="{00000000-0005-0000-0000-000009070000}"/>
    <cellStyle name="Decimal_IQ - Revenue Eliminations" xfId="1802" xr:uid="{00000000-0005-0000-0000-00000A070000}"/>
    <cellStyle name="Dezimal [0]_equipment_transfers_gsd" xfId="1803" xr:uid="{00000000-0005-0000-0000-00000B070000}"/>
    <cellStyle name="Dezimal_BS Variances Analysis FY20001" xfId="1804" xr:uid="{00000000-0005-0000-0000-00000C070000}"/>
    <cellStyle name="Dollar" xfId="1805" xr:uid="{00000000-0005-0000-0000-00000D070000}"/>
    <cellStyle name="Dollar (zero dec)" xfId="1806" xr:uid="{00000000-0005-0000-0000-00000E070000}"/>
    <cellStyle name="Dollar0" xfId="1807" xr:uid="{00000000-0005-0000-0000-00000F070000}"/>
    <cellStyle name="Dollars" xfId="1808" xr:uid="{00000000-0005-0000-0000-000010070000}"/>
    <cellStyle name="Dotted Line" xfId="1809" xr:uid="{00000000-0005-0000-0000-000011070000}"/>
    <cellStyle name="Double" xfId="1810" xr:uid="{00000000-0005-0000-0000-000012070000}"/>
    <cellStyle name="Double Accounting" xfId="1811" xr:uid="{00000000-0005-0000-0000-000013070000}"/>
    <cellStyle name="E&amp;Y House" xfId="1812" xr:uid="{00000000-0005-0000-0000-000014070000}"/>
    <cellStyle name="EE" xfId="1813" xr:uid="{00000000-0005-0000-0000-000015070000}"/>
    <cellStyle name="Enter Currency (0)" xfId="1814" xr:uid="{00000000-0005-0000-0000-000016070000}"/>
    <cellStyle name="Enter Currency (2)" xfId="1815" xr:uid="{00000000-0005-0000-0000-000017070000}"/>
    <cellStyle name="Enter Units (0)" xfId="1816" xr:uid="{00000000-0005-0000-0000-000018070000}"/>
    <cellStyle name="Enter Units (1)" xfId="1817" xr:uid="{00000000-0005-0000-0000-000019070000}"/>
    <cellStyle name="Enter Units (2)" xfId="1818" xr:uid="{00000000-0005-0000-0000-00001A070000}"/>
    <cellStyle name="Entered" xfId="1819" xr:uid="{00000000-0005-0000-0000-00001B070000}"/>
    <cellStyle name="En-tête" xfId="1820" xr:uid="{00000000-0005-0000-0000-00001C070000}"/>
    <cellStyle name="entry" xfId="1821" xr:uid="{00000000-0005-0000-0000-00001D070000}"/>
    <cellStyle name="entry box" xfId="1822" xr:uid="{00000000-0005-0000-0000-00001E070000}"/>
    <cellStyle name="entry_ITS Divisional Buildup 20080522(Silvia)" xfId="1823" xr:uid="{00000000-0005-0000-0000-00001F070000}"/>
    <cellStyle name="eps" xfId="1824" xr:uid="{00000000-0005-0000-0000-000020070000}"/>
    <cellStyle name="eps$" xfId="1825" xr:uid="{00000000-0005-0000-0000-000021070000}"/>
    <cellStyle name="eps$A" xfId="1826" xr:uid="{00000000-0005-0000-0000-000022070000}"/>
    <cellStyle name="eps$E" xfId="1827" xr:uid="{00000000-0005-0000-0000-000023070000}"/>
    <cellStyle name="eps_Colgate" xfId="1828" xr:uid="{00000000-0005-0000-0000-000024070000}"/>
    <cellStyle name="epsA" xfId="1829" xr:uid="{00000000-0005-0000-0000-000025070000}"/>
    <cellStyle name="epsE" xfId="1830" xr:uid="{00000000-0005-0000-0000-000026070000}"/>
    <cellStyle name="Euro" xfId="1831" xr:uid="{00000000-0005-0000-0000-000027070000}"/>
    <cellStyle name="Euro0" xfId="1832" xr:uid="{00000000-0005-0000-0000-000028070000}"/>
    <cellStyle name="EY House" xfId="1833" xr:uid="{00000000-0005-0000-0000-000029070000}"/>
    <cellStyle name="EY1dp" xfId="1834" xr:uid="{00000000-0005-0000-0000-00002A070000}"/>
    <cellStyle name="Fixed" xfId="1835" xr:uid="{00000000-0005-0000-0000-00002B070000}"/>
    <cellStyle name="ƒnƒCƒp[ƒŠƒ“ƒN" xfId="1836" xr:uid="{00000000-0005-0000-0000-00002C070000}"/>
    <cellStyle name="Footnote" xfId="1837" xr:uid="{00000000-0005-0000-0000-00002D070000}"/>
    <cellStyle name="footnote2" xfId="1838" xr:uid="{00000000-0005-0000-0000-00002E070000}"/>
    <cellStyle name="Footnotes" xfId="1839" xr:uid="{00000000-0005-0000-0000-00002F070000}"/>
    <cellStyle name="Formula" xfId="1840" xr:uid="{00000000-0005-0000-0000-000030070000}"/>
    <cellStyle name="fy_eps$" xfId="1841" xr:uid="{00000000-0005-0000-0000-000031070000}"/>
    <cellStyle name="g_rate" xfId="1842" xr:uid="{00000000-0005-0000-0000-000032070000}"/>
    <cellStyle name="g_rate_IQ - Revenue Eliminations" xfId="1843" xr:uid="{00000000-0005-0000-0000-000033070000}"/>
    <cellStyle name="g_rate_ITS Divisional Buildup 20080525" xfId="1844" xr:uid="{00000000-0005-0000-0000-000034070000}"/>
    <cellStyle name="g_rate_Model v5_23" xfId="1845" xr:uid="{00000000-0005-0000-0000-000035070000}"/>
    <cellStyle name="g_rate_Model v5_23_IQ - Revenue Eliminations" xfId="1846" xr:uid="{00000000-0005-0000-0000-000036070000}"/>
    <cellStyle name="g_rate_Model v5_23_ITS Divisional Buildup 20080525" xfId="1847" xr:uid="{00000000-0005-0000-0000-000037070000}"/>
    <cellStyle name="g_rate_Model v5_23_Project ITS_Financial Model_18Mar08" xfId="1848" xr:uid="{00000000-0005-0000-0000-000038070000}"/>
    <cellStyle name="g_rate_Model v5_23_Project ITS_Financial Model_18Mar08_IQ - Revenue Eliminations" xfId="1849" xr:uid="{00000000-0005-0000-0000-000039070000}"/>
    <cellStyle name="g_rate_Project ITS_Financial Model_18Mar08" xfId="1850" xr:uid="{00000000-0005-0000-0000-00003A070000}"/>
    <cellStyle name="g_rate_Project ITS_Financial Model_18Mar08_IQ - Revenue Eliminations" xfId="1851" xr:uid="{00000000-0005-0000-0000-00003B070000}"/>
    <cellStyle name="Grey" xfId="1852" xr:uid="{00000000-0005-0000-0000-00003C070000}"/>
    <cellStyle name="Hard Percent" xfId="1853" xr:uid="{00000000-0005-0000-0000-00003D070000}"/>
    <cellStyle name="hareholder's Equity" xfId="1854" xr:uid="{00000000-0005-0000-0000-00003E070000}"/>
    <cellStyle name="HEADER" xfId="1855" xr:uid="{00000000-0005-0000-0000-00003F070000}"/>
    <cellStyle name="Header1" xfId="1856" xr:uid="{00000000-0005-0000-0000-000040070000}"/>
    <cellStyle name="Header2" xfId="1857" xr:uid="{00000000-0005-0000-0000-000041070000}"/>
    <cellStyle name="headers" xfId="1858" xr:uid="{00000000-0005-0000-0000-000042070000}"/>
    <cellStyle name="heading" xfId="1859" xr:uid="{00000000-0005-0000-0000-000043070000}"/>
    <cellStyle name="Heading 1" xfId="1860" builtinId="16" customBuiltin="1"/>
    <cellStyle name="Heading 1 2" xfId="1861" xr:uid="{00000000-0005-0000-0000-000045070000}"/>
    <cellStyle name="Heading 2" xfId="1862" builtinId="17" customBuiltin="1"/>
    <cellStyle name="Heading 2 2" xfId="1863" xr:uid="{00000000-0005-0000-0000-000047070000}"/>
    <cellStyle name="Heading 3" xfId="1864" builtinId="18" customBuiltin="1"/>
    <cellStyle name="Heading 3 2" xfId="1865" xr:uid="{00000000-0005-0000-0000-000049070000}"/>
    <cellStyle name="Heading1" xfId="1866" xr:uid="{00000000-0005-0000-0000-00004A070000}"/>
    <cellStyle name="Heading2" xfId="1867" xr:uid="{00000000-0005-0000-0000-00004B070000}"/>
    <cellStyle name="Hidden" xfId="1868" xr:uid="{00000000-0005-0000-0000-00004C070000}"/>
    <cellStyle name="hide" xfId="1869" xr:uid="{00000000-0005-0000-0000-00004D070000}"/>
    <cellStyle name="Highlight" xfId="1870" xr:uid="{00000000-0005-0000-0000-00004E070000}"/>
    <cellStyle name="Hipervínculo" xfId="1871" xr:uid="{00000000-0005-0000-0000-00004F070000}"/>
    <cellStyle name="Hipervínculo visitado" xfId="1872" xr:uid="{00000000-0005-0000-0000-000050070000}"/>
    <cellStyle name="Î¡Ýá [0]_95" xfId="1873" xr:uid="{00000000-0005-0000-0000-000051070000}"/>
    <cellStyle name="Î¡Ýá_95" xfId="1874" xr:uid="{00000000-0005-0000-0000-000052070000}"/>
    <cellStyle name="Input" xfId="1875" builtinId="20" customBuiltin="1"/>
    <cellStyle name="Input [yellow]" xfId="1876" xr:uid="{00000000-0005-0000-0000-000054070000}"/>
    <cellStyle name="Input 10" xfId="1877" xr:uid="{00000000-0005-0000-0000-000055070000}"/>
    <cellStyle name="Input 11" xfId="1878" xr:uid="{00000000-0005-0000-0000-000056070000}"/>
    <cellStyle name="Input 12" xfId="1879" xr:uid="{00000000-0005-0000-0000-000057070000}"/>
    <cellStyle name="Input 13" xfId="1880" xr:uid="{00000000-0005-0000-0000-000058070000}"/>
    <cellStyle name="Input 14" xfId="1881" xr:uid="{00000000-0005-0000-0000-000059070000}"/>
    <cellStyle name="Input 15" xfId="1882" xr:uid="{00000000-0005-0000-0000-00005A070000}"/>
    <cellStyle name="Input 16" xfId="1883" xr:uid="{00000000-0005-0000-0000-00005B070000}"/>
    <cellStyle name="Input 17" xfId="1884" xr:uid="{00000000-0005-0000-0000-00005C070000}"/>
    <cellStyle name="Input 18" xfId="1885" xr:uid="{00000000-0005-0000-0000-00005D070000}"/>
    <cellStyle name="Input 2" xfId="1886" xr:uid="{00000000-0005-0000-0000-00005E070000}"/>
    <cellStyle name="Input 3" xfId="1887" xr:uid="{00000000-0005-0000-0000-00005F070000}"/>
    <cellStyle name="Input 4" xfId="1888" xr:uid="{00000000-0005-0000-0000-000060070000}"/>
    <cellStyle name="Input 5" xfId="1889" xr:uid="{00000000-0005-0000-0000-000061070000}"/>
    <cellStyle name="Input 6" xfId="1890" xr:uid="{00000000-0005-0000-0000-000062070000}"/>
    <cellStyle name="Input 7" xfId="1891" xr:uid="{00000000-0005-0000-0000-000063070000}"/>
    <cellStyle name="Input 8" xfId="1892" xr:uid="{00000000-0005-0000-0000-000064070000}"/>
    <cellStyle name="Input 9" xfId="1893" xr:uid="{00000000-0005-0000-0000-000065070000}"/>
    <cellStyle name="Input Cells" xfId="1894" xr:uid="{00000000-0005-0000-0000-000066070000}"/>
    <cellStyle name="Input Link" xfId="1895" xr:uid="{00000000-0005-0000-0000-000067070000}"/>
    <cellStyle name="InputBlueFont" xfId="1896" xr:uid="{00000000-0005-0000-0000-000068070000}"/>
    <cellStyle name="InputCell" xfId="1897" xr:uid="{00000000-0005-0000-0000-000069070000}"/>
    <cellStyle name="International" xfId="1898" xr:uid="{00000000-0005-0000-0000-00006A070000}"/>
    <cellStyle name="Item Descriptions" xfId="1899" xr:uid="{00000000-0005-0000-0000-00006B070000}"/>
    <cellStyle name="Item Descriptions - Bold" xfId="1900" xr:uid="{00000000-0005-0000-0000-00006C070000}"/>
    <cellStyle name="Item Descriptions_6079BX" xfId="1901" xr:uid="{00000000-0005-0000-0000-00006D070000}"/>
    <cellStyle name="KESIA" xfId="1902" xr:uid="{00000000-0005-0000-0000-00006E070000}"/>
    <cellStyle name="KP_Normal" xfId="1903" xr:uid="{00000000-0005-0000-0000-00006F070000}"/>
    <cellStyle name="KPMG Heading 1" xfId="1904" xr:uid="{00000000-0005-0000-0000-000070070000}"/>
    <cellStyle name="KPMG Heading 2" xfId="1905" xr:uid="{00000000-0005-0000-0000-000071070000}"/>
    <cellStyle name="KPMG Heading 3" xfId="1906" xr:uid="{00000000-0005-0000-0000-000072070000}"/>
    <cellStyle name="KPMG Heading 4" xfId="1907" xr:uid="{00000000-0005-0000-0000-000073070000}"/>
    <cellStyle name="KPMG Normal" xfId="1908" xr:uid="{00000000-0005-0000-0000-000074070000}"/>
    <cellStyle name="KPMG Normal Text" xfId="1909" xr:uid="{00000000-0005-0000-0000-000075070000}"/>
    <cellStyle name="ld&quot;&amp;10&amp;P ⭤(]_Sumste1_ALLSTEN(吸͖吘͖_x0007__x0007_䜜͖" xfId="1910" xr:uid="{00000000-0005-0000-0000-000076070000}"/>
    <cellStyle name="Line" xfId="1911" xr:uid="{00000000-0005-0000-0000-000077070000}"/>
    <cellStyle name="Link" xfId="1912" xr:uid="{00000000-0005-0000-0000-000078070000}"/>
    <cellStyle name="Link Currency (0)" xfId="1913" xr:uid="{00000000-0005-0000-0000-000079070000}"/>
    <cellStyle name="Link Currency (2)" xfId="1914" xr:uid="{00000000-0005-0000-0000-00007A070000}"/>
    <cellStyle name="Link Units (0)" xfId="1915" xr:uid="{00000000-0005-0000-0000-00007B070000}"/>
    <cellStyle name="Link Units (1)" xfId="1916" xr:uid="{00000000-0005-0000-0000-00007C070000}"/>
    <cellStyle name="Link Units (2)" xfId="1917" xr:uid="{00000000-0005-0000-0000-00007D070000}"/>
    <cellStyle name="Link_IQ - Revenue Eliminations" xfId="1918" xr:uid="{00000000-0005-0000-0000-00007E070000}"/>
    <cellStyle name="Linked Cells" xfId="1919" xr:uid="{00000000-0005-0000-0000-00007F070000}"/>
    <cellStyle name="ll AWPs - RCSB-cw.xls]EE" xfId="1920" xr:uid="{00000000-0005-0000-0000-000080070000}"/>
    <cellStyle name="m" xfId="1921" xr:uid="{00000000-0005-0000-0000-000081070000}"/>
    <cellStyle name="m$" xfId="1922" xr:uid="{00000000-0005-0000-0000-000082070000}"/>
    <cellStyle name="m_IQ - Revenue Eliminations" xfId="1923" xr:uid="{00000000-0005-0000-0000-000083070000}"/>
    <cellStyle name="m_ITS Divisional Buildup 20080525" xfId="1924" xr:uid="{00000000-0005-0000-0000-000084070000}"/>
    <cellStyle name="m_Jaguar" xfId="1925" xr:uid="{00000000-0005-0000-0000-000085070000}"/>
    <cellStyle name="m_Jaguar_IQ - Revenue Eliminations" xfId="1926" xr:uid="{00000000-0005-0000-0000-000086070000}"/>
    <cellStyle name="m_Jaguar_ITS Divisional Buildup 20080525" xfId="1927" xr:uid="{00000000-0005-0000-0000-000087070000}"/>
    <cellStyle name="m_Jaguar_Project ITS_Financial Model_18Mar08" xfId="1928" xr:uid="{00000000-0005-0000-0000-000088070000}"/>
    <cellStyle name="m_Jaguar_Project ITS_Financial Model_18Mar08_IQ - Revenue Eliminations" xfId="1929" xr:uid="{00000000-0005-0000-0000-000089070000}"/>
    <cellStyle name="m_Model v5_23" xfId="1930" xr:uid="{00000000-0005-0000-0000-00008A070000}"/>
    <cellStyle name="m_Model v5_23_IQ - Revenue Eliminations" xfId="1931" xr:uid="{00000000-0005-0000-0000-00008B070000}"/>
    <cellStyle name="m_Model v5_23_ITS Divisional Buildup 20080525" xfId="1932" xr:uid="{00000000-0005-0000-0000-00008C070000}"/>
    <cellStyle name="m_Model v5_23_Project ITS_Financial Model_18Mar08" xfId="1933" xr:uid="{00000000-0005-0000-0000-00008D070000}"/>
    <cellStyle name="m_Model v5_23_Project ITS_Financial Model_18Mar08_IQ - Revenue Eliminations" xfId="1934" xr:uid="{00000000-0005-0000-0000-00008E070000}"/>
    <cellStyle name="m_Project ITS_Financial Model_18Mar08" xfId="1935" xr:uid="{00000000-0005-0000-0000-00008F070000}"/>
    <cellStyle name="m_Project ITS_Financial Model_18Mar08_IQ - Revenue Eliminations" xfId="1936" xr:uid="{00000000-0005-0000-0000-000090070000}"/>
    <cellStyle name="Main Title" xfId="1937" xr:uid="{00000000-0005-0000-0000-000091070000}"/>
    <cellStyle name="Mainhead" xfId="1938" xr:uid="{00000000-0005-0000-0000-000092070000}"/>
    <cellStyle name="Millares [0]_96 Risk" xfId="1939" xr:uid="{00000000-0005-0000-0000-000093070000}"/>
    <cellStyle name="Millares_96 Risk" xfId="1940" xr:uid="{00000000-0005-0000-0000-000094070000}"/>
    <cellStyle name="Milliers [0]" xfId="1941" xr:uid="{00000000-0005-0000-0000-000095070000}"/>
    <cellStyle name="Milliers_!!!GO" xfId="1942" xr:uid="{00000000-0005-0000-0000-000096070000}"/>
    <cellStyle name="million" xfId="1943" xr:uid="{00000000-0005-0000-0000-000097070000}"/>
    <cellStyle name="million [1]" xfId="1944" xr:uid="{00000000-0005-0000-0000-000098070000}"/>
    <cellStyle name="Minus (0)" xfId="1945" xr:uid="{00000000-0005-0000-0000-000099070000}"/>
    <cellStyle name="MLComma0" xfId="1946" xr:uid="{00000000-0005-0000-0000-00009A070000}"/>
    <cellStyle name="MLDollar0" xfId="1947" xr:uid="{00000000-0005-0000-0000-00009B070000}"/>
    <cellStyle name="MLEuro0" xfId="1948" xr:uid="{00000000-0005-0000-0000-00009C070000}"/>
    <cellStyle name="MLHeaderSection" xfId="1949" xr:uid="{00000000-0005-0000-0000-00009D070000}"/>
    <cellStyle name="MLMultiple0" xfId="1950" xr:uid="{00000000-0005-0000-0000-00009E070000}"/>
    <cellStyle name="MLNoSym0" xfId="1951" xr:uid="{00000000-0005-0000-0000-00009F070000}"/>
    <cellStyle name="MLPercent0" xfId="1952" xr:uid="{00000000-0005-0000-0000-0000A0070000}"/>
    <cellStyle name="MLPound0" xfId="1953" xr:uid="{00000000-0005-0000-0000-0000A1070000}"/>
    <cellStyle name="MLYen0" xfId="1954" xr:uid="{00000000-0005-0000-0000-0000A2070000}"/>
    <cellStyle name="mm" xfId="1955" xr:uid="{00000000-0005-0000-0000-0000A3070000}"/>
    <cellStyle name="Model" xfId="1956" xr:uid="{00000000-0005-0000-0000-0000A4070000}"/>
    <cellStyle name="Mon¨¦taire [0]_!!!GO" xfId="1957" xr:uid="{00000000-0005-0000-0000-0000A5070000}"/>
    <cellStyle name="Mon¨¦taire_!!!GO" xfId="1958" xr:uid="{00000000-0005-0000-0000-0000A6070000}"/>
    <cellStyle name="Monšaire [0]_AR1194" xfId="1959" xr:uid="{00000000-0005-0000-0000-0000A7070000}"/>
    <cellStyle name="Monšaire_AR1194" xfId="1960" xr:uid="{00000000-0005-0000-0000-0000A8070000}"/>
    <cellStyle name="Moneda [0]_96 Risk" xfId="1961" xr:uid="{00000000-0005-0000-0000-0000A9070000}"/>
    <cellStyle name="Moneda_96 Risk" xfId="1962" xr:uid="{00000000-0005-0000-0000-0000AA070000}"/>
    <cellStyle name="Monétaire [0]" xfId="1963" xr:uid="{00000000-0005-0000-0000-0000AB070000}"/>
    <cellStyle name="Monetaire [0]_!!!GO" xfId="1964" xr:uid="{00000000-0005-0000-0000-0000AC070000}"/>
    <cellStyle name="Monétaire [0]_3 yr Rollout Mgmt Case ADK" xfId="1965" xr:uid="{00000000-0005-0000-0000-0000AD070000}"/>
    <cellStyle name="Monetaire_!!!GO" xfId="1966" xr:uid="{00000000-0005-0000-0000-0000AE070000}"/>
    <cellStyle name="Monétaire_!!!GO" xfId="1967" xr:uid="{00000000-0005-0000-0000-0000AF070000}"/>
    <cellStyle name="Mon้taire [0]_!!!GO" xfId="1968" xr:uid="{00000000-0005-0000-0000-0000B0070000}"/>
    <cellStyle name="Mon้taire_!!!GO" xfId="1969" xr:uid="{00000000-0005-0000-0000-0000B1070000}"/>
    <cellStyle name="Mon彋aire [0]_AR1194" xfId="1970" xr:uid="{00000000-0005-0000-0000-0000B2070000}"/>
    <cellStyle name="Mon彋aire_AR1194" xfId="1971" xr:uid="{00000000-0005-0000-0000-0000B3070000}"/>
    <cellStyle name="Mon谷taire [0]_!!!GO" xfId="1972" xr:uid="{00000000-0005-0000-0000-0000B4070000}"/>
    <cellStyle name="Mon谷taire_!!!GO" xfId="1973" xr:uid="{00000000-0005-0000-0000-0000B5070000}"/>
    <cellStyle name="Mon閠aire [0]_!!!GO" xfId="1974" xr:uid="{00000000-0005-0000-0000-0000B6070000}"/>
    <cellStyle name="Mon閠aire_!!!GO" xfId="1975" xr:uid="{00000000-0005-0000-0000-0000B7070000}"/>
    <cellStyle name="MT,0" xfId="1976" xr:uid="{00000000-0005-0000-0000-0000B8070000}"/>
    <cellStyle name="Multiple" xfId="1977" xr:uid="{00000000-0005-0000-0000-0000B9070000}"/>
    <cellStyle name="Multiple [0]" xfId="1978" xr:uid="{00000000-0005-0000-0000-0000BA070000}"/>
    <cellStyle name="Multiple [1]" xfId="1979" xr:uid="{00000000-0005-0000-0000-0000BB070000}"/>
    <cellStyle name="Multiple_2005-03-08 HY Tender Analysis" xfId="1980" xr:uid="{00000000-0005-0000-0000-0000BC070000}"/>
    <cellStyle name="Multiple0" xfId="1981" xr:uid="{00000000-0005-0000-0000-0000BD070000}"/>
    <cellStyle name="MultipleBelow" xfId="1982" xr:uid="{00000000-0005-0000-0000-0000BE070000}"/>
    <cellStyle name="MultipleType" xfId="1983" xr:uid="{00000000-0005-0000-0000-0000BF070000}"/>
    <cellStyle name="ƞ" xfId="1984" xr:uid="{00000000-0005-0000-0000-0000C0070000}"/>
    <cellStyle name="Name" xfId="1985" xr:uid="{00000000-0005-0000-0000-0000C1070000}"/>
    <cellStyle name="Neutrale" xfId="1986" xr:uid="{00000000-0005-0000-0000-0000C2070000}"/>
    <cellStyle name="new" xfId="1987" xr:uid="{00000000-0005-0000-0000-0000C3070000}"/>
    <cellStyle name="New Times Roman" xfId="1988" xr:uid="{00000000-0005-0000-0000-0000C4070000}"/>
    <cellStyle name="new_ITS Divisional Buildup 20080522(Silvia)" xfId="1989" xr:uid="{00000000-0005-0000-0000-0000C5070000}"/>
    <cellStyle name="no dec" xfId="1990" xr:uid="{00000000-0005-0000-0000-0000C6070000}"/>
    <cellStyle name="Non défini" xfId="1991" xr:uid="{00000000-0005-0000-0000-0000C7070000}"/>
    <cellStyle name="Normal" xfId="0" builtinId="0"/>
    <cellStyle name="Normal'" xfId="1992" xr:uid="{00000000-0005-0000-0000-0000C9070000}"/>
    <cellStyle name="Normal - Style1" xfId="1993" xr:uid="{00000000-0005-0000-0000-0000CA070000}"/>
    <cellStyle name="Normal 10" xfId="1994" xr:uid="{00000000-0005-0000-0000-0000CB070000}"/>
    <cellStyle name="Normal 11" xfId="1995" xr:uid="{00000000-0005-0000-0000-0000CC070000}"/>
    <cellStyle name="Normal 12" xfId="1996" xr:uid="{00000000-0005-0000-0000-0000CD070000}"/>
    <cellStyle name="Normal 13" xfId="1997" xr:uid="{00000000-0005-0000-0000-0000CE070000}"/>
    <cellStyle name="Normal 14" xfId="1998" xr:uid="{00000000-0005-0000-0000-0000CF070000}"/>
    <cellStyle name="Normal 15" xfId="1999" xr:uid="{00000000-0005-0000-0000-0000D0070000}"/>
    <cellStyle name="Normal 16" xfId="2000" xr:uid="{00000000-0005-0000-0000-0000D1070000}"/>
    <cellStyle name="Normal 17" xfId="2001" xr:uid="{00000000-0005-0000-0000-0000D2070000}"/>
    <cellStyle name="Normal 18" xfId="2002" xr:uid="{00000000-0005-0000-0000-0000D3070000}"/>
    <cellStyle name="Normal 2" xfId="2003" xr:uid="{00000000-0005-0000-0000-0000D4070000}"/>
    <cellStyle name="Normal 20" xfId="2004" xr:uid="{00000000-0005-0000-0000-0000D5070000}"/>
    <cellStyle name="Normal 3" xfId="2005" xr:uid="{00000000-0005-0000-0000-0000D6070000}"/>
    <cellStyle name="Normal 4" xfId="2006" xr:uid="{00000000-0005-0000-0000-0000D7070000}"/>
    <cellStyle name="Normal 5" xfId="2007" xr:uid="{00000000-0005-0000-0000-0000D8070000}"/>
    <cellStyle name="Normal 6" xfId="2008" xr:uid="{00000000-0005-0000-0000-0000D9070000}"/>
    <cellStyle name="Normal 7" xfId="2009" xr:uid="{00000000-0005-0000-0000-0000DA070000}"/>
    <cellStyle name="Normal 8" xfId="2010" xr:uid="{00000000-0005-0000-0000-0000DB070000}"/>
    <cellStyle name="Normal 9" xfId="2011" xr:uid="{00000000-0005-0000-0000-0000DC070000}"/>
    <cellStyle name="Normal_bea003a111b-06e-1 Rev 1" xfId="2012" xr:uid="{00000000-0005-0000-0000-0000DD070000}"/>
    <cellStyle name="Normal_Canadoil 03-Accounts-A3103t-Nar" xfId="2013" xr:uid="{00000000-0005-0000-0000-0000DE070000}"/>
    <cellStyle name="Normal_cash flow support-IVL separate" xfId="2014" xr:uid="{00000000-0005-0000-0000-0000DF070000}"/>
    <cellStyle name="Normal_Copy of Indorama Venture_Eng" xfId="2015" xr:uid="{00000000-0005-0000-0000-0000E0070000}"/>
    <cellStyle name="Normal'_DT_md" xfId="2016" xr:uid="{00000000-0005-0000-0000-0000E1070000}"/>
    <cellStyle name="Normal_Indorama Venture_Eng-REVISED" xfId="2017" xr:uid="{00000000-0005-0000-0000-0000E2070000}"/>
    <cellStyle name="Normal_IVL_Company Only_FS 2008_Eng Final 1-Jun-09" xfId="2018" xr:uid="{00000000-0005-0000-0000-0000E3070000}"/>
    <cellStyle name="Normal_IVL_Company Only_FS 2008_V1" xfId="2019" xr:uid="{00000000-0005-0000-0000-0000E4070000}"/>
    <cellStyle name="Normale_Monthly" xfId="2020" xr:uid="{00000000-0005-0000-0000-0000E5070000}"/>
    <cellStyle name="NormalGB" xfId="2021" xr:uid="{00000000-0005-0000-0000-0000E6070000}"/>
    <cellStyle name="normální_10říjen1999leciva" xfId="2022" xr:uid="{00000000-0005-0000-0000-0000E7070000}"/>
    <cellStyle name="Normalny_Arkusz1" xfId="2023" xr:uid="{00000000-0005-0000-0000-0000E8070000}"/>
    <cellStyle name="Nota" xfId="2024" xr:uid="{00000000-0005-0000-0000-0000E9070000}"/>
    <cellStyle name="Note" xfId="2025" builtinId="10" customBuiltin="1"/>
    <cellStyle name="Note 2" xfId="2026" xr:uid="{00000000-0005-0000-0000-0000EB070000}"/>
    <cellStyle name="Notes" xfId="2027" xr:uid="{00000000-0005-0000-0000-0000EC070000}"/>
    <cellStyle name="Nromal" xfId="2028" xr:uid="{00000000-0005-0000-0000-0000ED070000}"/>
    <cellStyle name="Number" xfId="2029" xr:uid="{00000000-0005-0000-0000-0000EE070000}"/>
    <cellStyle name="Numbers" xfId="2030" xr:uid="{00000000-0005-0000-0000-0000EF070000}"/>
    <cellStyle name="Numbers - Bold" xfId="2031" xr:uid="{00000000-0005-0000-0000-0000F0070000}"/>
    <cellStyle name="Numbers - Bold - Italic" xfId="2032" xr:uid="{00000000-0005-0000-0000-0000F1070000}"/>
    <cellStyle name="Numbers - Bold_6079BX" xfId="2033" xr:uid="{00000000-0005-0000-0000-0000F2070000}"/>
    <cellStyle name="Numbers - Large" xfId="2034" xr:uid="{00000000-0005-0000-0000-0000F3070000}"/>
    <cellStyle name="Numbers_2005-03-08 HY Tender Analysis" xfId="2035" xr:uid="{00000000-0005-0000-0000-0000F4070000}"/>
    <cellStyle name="Ø›ŽÅ [0]_06" xfId="2036" xr:uid="{00000000-0005-0000-0000-0000F5070000}"/>
    <cellStyle name="Ø›ŽÅ[0]_cashflow" xfId="2037" xr:uid="{00000000-0005-0000-0000-0000F6070000}"/>
    <cellStyle name="Ø›ŽÅ_06" xfId="2038" xr:uid="{00000000-0005-0000-0000-0000F7070000}"/>
    <cellStyle name="Ò»°ã_ˆó±í¸½±í" xfId="2039" xr:uid="{00000000-0005-0000-0000-0000F8070000}"/>
    <cellStyle name="Œ…‹æØ‚è [0.00]_laroux" xfId="2040" xr:uid="{00000000-0005-0000-0000-0000F9070000}"/>
    <cellStyle name="Œ…‹æØ‚è_laroux" xfId="2041" xr:uid="{00000000-0005-0000-0000-0000FA070000}"/>
    <cellStyle name="øFòé_BS9701-3" xfId="2042" xr:uid="{00000000-0005-0000-0000-0000FB070000}"/>
    <cellStyle name="øj‚¾?_BS9701-3" xfId="2043" xr:uid="{00000000-0005-0000-0000-0000FC070000}"/>
    <cellStyle name="ºó¼Ì³¬¼¶Á´½Ó" xfId="2044" xr:uid="{00000000-0005-0000-0000-0000FD070000}"/>
    <cellStyle name="Outline" xfId="2045" xr:uid="{00000000-0005-0000-0000-0000FE070000}"/>
    <cellStyle name="Output" xfId="2046" builtinId="21" customBuiltin="1"/>
    <cellStyle name="Output 2" xfId="2047" xr:uid="{00000000-0005-0000-0000-000000080000}"/>
    <cellStyle name="Output Amounts" xfId="2048" xr:uid="{00000000-0005-0000-0000-000001080000}"/>
    <cellStyle name="Output Column Headings" xfId="2049" xr:uid="{00000000-0005-0000-0000-000002080000}"/>
    <cellStyle name="Output Line Items" xfId="2050" xr:uid="{00000000-0005-0000-0000-000003080000}"/>
    <cellStyle name="Output Report Heading" xfId="2051" xr:uid="{00000000-0005-0000-0000-000004080000}"/>
    <cellStyle name="Output Report Title" xfId="2052" xr:uid="{00000000-0005-0000-0000-000005080000}"/>
    <cellStyle name="p/n" xfId="2053" xr:uid="{00000000-0005-0000-0000-000006080000}"/>
    <cellStyle name="Page header" xfId="2054" xr:uid="{00000000-0005-0000-0000-000007080000}"/>
    <cellStyle name="Page Heading Large" xfId="2055" xr:uid="{00000000-0005-0000-0000-000008080000}"/>
    <cellStyle name="Page Heading Small" xfId="2056" xr:uid="{00000000-0005-0000-0000-000009080000}"/>
    <cellStyle name="Page Number" xfId="2057" xr:uid="{00000000-0005-0000-0000-00000A080000}"/>
    <cellStyle name="PageSubtitle" xfId="2058" xr:uid="{00000000-0005-0000-0000-00000B080000}"/>
    <cellStyle name="PageTitle" xfId="2059" xr:uid="{00000000-0005-0000-0000-00000C080000}"/>
    <cellStyle name="PB Table Heading" xfId="2060" xr:uid="{00000000-0005-0000-0000-00000D080000}"/>
    <cellStyle name="PB Table Highlight1" xfId="2061" xr:uid="{00000000-0005-0000-0000-00000E080000}"/>
    <cellStyle name="PB Table Highlight2" xfId="2062" xr:uid="{00000000-0005-0000-0000-00000F080000}"/>
    <cellStyle name="PB Table Highlight3" xfId="2063" xr:uid="{00000000-0005-0000-0000-000010080000}"/>
    <cellStyle name="PB Table Standard Row" xfId="2064" xr:uid="{00000000-0005-0000-0000-000011080000}"/>
    <cellStyle name="PB Table Subtotal Row" xfId="2065" xr:uid="{00000000-0005-0000-0000-000012080000}"/>
    <cellStyle name="PB Table Total Row" xfId="2066" xr:uid="{00000000-0005-0000-0000-000013080000}"/>
    <cellStyle name="pe" xfId="2067" xr:uid="{00000000-0005-0000-0000-000014080000}"/>
    <cellStyle name="PEG" xfId="2068" xr:uid="{00000000-0005-0000-0000-000015080000}"/>
    <cellStyle name="pence" xfId="2069" xr:uid="{00000000-0005-0000-0000-000016080000}"/>
    <cellStyle name="pence [1]" xfId="2070" xr:uid="{00000000-0005-0000-0000-000017080000}"/>
    <cellStyle name="pence_VestWood LBO v3" xfId="2071" xr:uid="{00000000-0005-0000-0000-000018080000}"/>
    <cellStyle name="per.style" xfId="2072" xr:uid="{00000000-0005-0000-0000-000019080000}"/>
    <cellStyle name="Percent" xfId="2073" builtinId="5"/>
    <cellStyle name="Percent [0]" xfId="2074" xr:uid="{00000000-0005-0000-0000-00001B080000}"/>
    <cellStyle name="Percent [00]" xfId="2075" xr:uid="{00000000-0005-0000-0000-00001C080000}"/>
    <cellStyle name="Percent [1]" xfId="2076" xr:uid="{00000000-0005-0000-0000-00001D080000}"/>
    <cellStyle name="percent [100]" xfId="2077" xr:uid="{00000000-0005-0000-0000-00001E080000}"/>
    <cellStyle name="Percent [2]" xfId="2078" xr:uid="{00000000-0005-0000-0000-00001F080000}"/>
    <cellStyle name="Percent 2" xfId="2079" xr:uid="{00000000-0005-0000-0000-000020080000}"/>
    <cellStyle name="Percent Comma" xfId="2080" xr:uid="{00000000-0005-0000-0000-000021080000}"/>
    <cellStyle name="Percent Hard" xfId="2081" xr:uid="{00000000-0005-0000-0000-000022080000}"/>
    <cellStyle name="Percent SuppCalc (0.0)" xfId="2082" xr:uid="{00000000-0005-0000-0000-000023080000}"/>
    <cellStyle name="Percent SuppCalc Input (0.0)" xfId="2083" xr:uid="{00000000-0005-0000-0000-000024080000}"/>
    <cellStyle name="Percent.1" xfId="2084" xr:uid="{00000000-0005-0000-0000-000025080000}"/>
    <cellStyle name="Percent.2" xfId="2085" xr:uid="{00000000-0005-0000-0000-000026080000}"/>
    <cellStyle name="Percent0" xfId="2086" xr:uid="{00000000-0005-0000-0000-000027080000}"/>
    <cellStyle name="PERCENTAGE" xfId="2087" xr:uid="{00000000-0005-0000-0000-000028080000}"/>
    <cellStyle name="PerShare" xfId="2088" xr:uid="{00000000-0005-0000-0000-000029080000}"/>
    <cellStyle name="Pound" xfId="2089" xr:uid="{00000000-0005-0000-0000-00002A080000}"/>
    <cellStyle name="Pound0" xfId="2090" xr:uid="{00000000-0005-0000-0000-00002B080000}"/>
    <cellStyle name="Pourcentage_MthADK (1)" xfId="2091" xr:uid="{00000000-0005-0000-0000-00002C080000}"/>
    <cellStyle name="Prefilled" xfId="2092" xr:uid="{00000000-0005-0000-0000-00002D080000}"/>
    <cellStyle name="PrePop Currency (0)" xfId="2093" xr:uid="{00000000-0005-0000-0000-00002E080000}"/>
    <cellStyle name="PrePop Currency (2)" xfId="2094" xr:uid="{00000000-0005-0000-0000-00002F080000}"/>
    <cellStyle name="PrePop Units (0)" xfId="2095" xr:uid="{00000000-0005-0000-0000-000030080000}"/>
    <cellStyle name="PrePop Units (1)" xfId="2096" xr:uid="{00000000-0005-0000-0000-000031080000}"/>
    <cellStyle name="PrePop Units (2)" xfId="2097" xr:uid="{00000000-0005-0000-0000-000032080000}"/>
    <cellStyle name="price" xfId="2098" xr:uid="{00000000-0005-0000-0000-000033080000}"/>
    <cellStyle name="pricing" xfId="2099" xr:uid="{00000000-0005-0000-0000-000034080000}"/>
    <cellStyle name="Product" xfId="2100" xr:uid="{00000000-0005-0000-0000-000035080000}"/>
    <cellStyle name="PSChar" xfId="2101" xr:uid="{00000000-0005-0000-0000-000036080000}"/>
    <cellStyle name="PSDate" xfId="2102" xr:uid="{00000000-0005-0000-0000-000037080000}"/>
    <cellStyle name="PSDec" xfId="2103" xr:uid="{00000000-0005-0000-0000-000038080000}"/>
    <cellStyle name="PSHeading" xfId="2104" xr:uid="{00000000-0005-0000-0000-000039080000}"/>
    <cellStyle name="PSInt" xfId="2105" xr:uid="{00000000-0005-0000-0000-00003A080000}"/>
    <cellStyle name="PSSpacer" xfId="2106" xr:uid="{00000000-0005-0000-0000-00003B080000}"/>
    <cellStyle name="q" xfId="2107" xr:uid="{00000000-0005-0000-0000-00003C080000}"/>
    <cellStyle name="q_IQ - Revenue Eliminations" xfId="2108" xr:uid="{00000000-0005-0000-0000-00003D080000}"/>
    <cellStyle name="q_ITS Divisional Buildup 20080525" xfId="2109" xr:uid="{00000000-0005-0000-0000-00003E080000}"/>
    <cellStyle name="q_Model v5_23" xfId="2110" xr:uid="{00000000-0005-0000-0000-00003F080000}"/>
    <cellStyle name="q_Model v5_23_IQ - Revenue Eliminations" xfId="2111" xr:uid="{00000000-0005-0000-0000-000040080000}"/>
    <cellStyle name="q_Model v5_23_ITS Divisional Buildup 20080525" xfId="2112" xr:uid="{00000000-0005-0000-0000-000041080000}"/>
    <cellStyle name="q_Model v5_23_Project ITS_Financial Model_18Mar08" xfId="2113" xr:uid="{00000000-0005-0000-0000-000042080000}"/>
    <cellStyle name="q_Model v5_23_Project ITS_Financial Model_18Mar08_IQ - Revenue Eliminations" xfId="2114" xr:uid="{00000000-0005-0000-0000-000043080000}"/>
    <cellStyle name="q_Project ITS_Financial Model_18Mar08" xfId="2115" xr:uid="{00000000-0005-0000-0000-000044080000}"/>
    <cellStyle name="q_Project ITS_Financial Model_18Mar08_IQ - Revenue Eliminations" xfId="2116" xr:uid="{00000000-0005-0000-0000-000045080000}"/>
    <cellStyle name="Q1" xfId="2117" xr:uid="{00000000-0005-0000-0000-000046080000}"/>
    <cellStyle name="QEPS-h" xfId="2118" xr:uid="{00000000-0005-0000-0000-000047080000}"/>
    <cellStyle name="QEPS-H1" xfId="2119" xr:uid="{00000000-0005-0000-0000-000048080000}"/>
    <cellStyle name="qRange" xfId="2120" xr:uid="{00000000-0005-0000-0000-000049080000}"/>
    <cellStyle name="Quantity" xfId="2121" xr:uid="{00000000-0005-0000-0000-00004A080000}"/>
    <cellStyle name="r" xfId="2122" xr:uid="{00000000-0005-0000-0000-00004B080000}"/>
    <cellStyle name="r_Book2" xfId="2123" xr:uid="{00000000-0005-0000-0000-00004C080000}"/>
    <cellStyle name="r_Book2_IQ - Revenue Eliminations" xfId="2124" xr:uid="{00000000-0005-0000-0000-00004D080000}"/>
    <cellStyle name="r_Book2_ITS Divisional Buildup 20080522(Silvia)" xfId="2125" xr:uid="{00000000-0005-0000-0000-00004E080000}"/>
    <cellStyle name="r_Book2_ITS Divisional Buildup 20080525" xfId="2126" xr:uid="{00000000-0005-0000-0000-00004F080000}"/>
    <cellStyle name="r_Book2_Project ITS_Financial Model_18Mar08" xfId="2127" xr:uid="{00000000-0005-0000-0000-000050080000}"/>
    <cellStyle name="r_Book2_Project ITS_Financial Model_18Mar08_IQ - Revenue Eliminations" xfId="2128" xr:uid="{00000000-0005-0000-0000-000051080000}"/>
    <cellStyle name="r_Book3" xfId="2129" xr:uid="{00000000-0005-0000-0000-000052080000}"/>
    <cellStyle name="r_Book3_IQ - Revenue Eliminations" xfId="2130" xr:uid="{00000000-0005-0000-0000-000053080000}"/>
    <cellStyle name="r_Book3_ITS Divisional Buildup 20080522(Silvia)" xfId="2131" xr:uid="{00000000-0005-0000-0000-000054080000}"/>
    <cellStyle name="r_Book3_ITS Divisional Buildup 20080525" xfId="2132" xr:uid="{00000000-0005-0000-0000-000055080000}"/>
    <cellStyle name="r_Book3_Project ITS_Financial Model_18Mar08" xfId="2133" xr:uid="{00000000-0005-0000-0000-000056080000}"/>
    <cellStyle name="r_Book3_Project ITS_Financial Model_18Mar08_IQ - Revenue Eliminations" xfId="2134" xr:uid="{00000000-0005-0000-0000-000057080000}"/>
    <cellStyle name="r_increm pf" xfId="2135" xr:uid="{00000000-0005-0000-0000-000058080000}"/>
    <cellStyle name="r_increm pf_IQ - Revenue Eliminations" xfId="2136" xr:uid="{00000000-0005-0000-0000-000059080000}"/>
    <cellStyle name="r_increm pf_ITS Divisional Buildup 20080522(Silvia)" xfId="2137" xr:uid="{00000000-0005-0000-0000-00005A080000}"/>
    <cellStyle name="r_increm pf_ITS Divisional Buildup 20080525" xfId="2138" xr:uid="{00000000-0005-0000-0000-00005B080000}"/>
    <cellStyle name="r_increm pf_Project ITS_Financial Model_18Mar08" xfId="2139" xr:uid="{00000000-0005-0000-0000-00005C080000}"/>
    <cellStyle name="r_increm pf_Project ITS_Financial Model_18Mar08_IQ - Revenue Eliminations" xfId="2140" xr:uid="{00000000-0005-0000-0000-00005D080000}"/>
    <cellStyle name="r_IQ - Revenue Eliminations" xfId="2141" xr:uid="{00000000-0005-0000-0000-00005E080000}"/>
    <cellStyle name="r_ITS Divisional Buildup 20080522(Silvia)" xfId="2142" xr:uid="{00000000-0005-0000-0000-00005F080000}"/>
    <cellStyle name="r_ITS Divisional Buildup 20080525" xfId="2143" xr:uid="{00000000-0005-0000-0000-000060080000}"/>
    <cellStyle name="r_LBO_template" xfId="2144" xr:uid="{00000000-0005-0000-0000-000061080000}"/>
    <cellStyle name="r_LBO_template_IQ - Revenue Eliminations" xfId="2145" xr:uid="{00000000-0005-0000-0000-000062080000}"/>
    <cellStyle name="r_LBO_template_ITS Divisional Buildup 20080522(Silvia)" xfId="2146" xr:uid="{00000000-0005-0000-0000-000063080000}"/>
    <cellStyle name="r_LBO_template_ITS Divisional Buildup 20080525" xfId="2147" xr:uid="{00000000-0005-0000-0000-000064080000}"/>
    <cellStyle name="r_LBO_template_Project ITS_Financial Model_18Mar08" xfId="2148" xr:uid="{00000000-0005-0000-0000-000065080000}"/>
    <cellStyle name="r_LBO_template_Project ITS_Financial Model_18Mar08_IQ - Revenue Eliminations" xfId="2149" xr:uid="{00000000-0005-0000-0000-000066080000}"/>
    <cellStyle name="r_ML Carling Model NewII v3.0" xfId="2150" xr:uid="{00000000-0005-0000-0000-000067080000}"/>
    <cellStyle name="r_ML Carling Model NewII v3.0_IQ - Revenue Eliminations" xfId="2151" xr:uid="{00000000-0005-0000-0000-000068080000}"/>
    <cellStyle name="r_ML Carling Model NewII v3.0_ITS Divisional Buildup 20080522(Silvia)" xfId="2152" xr:uid="{00000000-0005-0000-0000-000069080000}"/>
    <cellStyle name="r_ML Carling Model NewII v3.0_ITS Divisional Buildup 20080525" xfId="2153" xr:uid="{00000000-0005-0000-0000-00006A080000}"/>
    <cellStyle name="r_ML Carling Model NewII v3.0_Project ITS_Financial Model_18Mar08" xfId="2154" xr:uid="{00000000-0005-0000-0000-00006B080000}"/>
    <cellStyle name="r_ML Carling Model NewII v3.0_Project ITS_Financial Model_18Mar08_IQ - Revenue Eliminations" xfId="2155" xr:uid="{00000000-0005-0000-0000-00006C080000}"/>
    <cellStyle name="r_ML Carling Model NewII v3.0_TdF Model v2.1" xfId="2156" xr:uid="{00000000-0005-0000-0000-00006D080000}"/>
    <cellStyle name="r_ML Carling Model NewII v3.0_TdF Model v2.1_IQ - Revenue Eliminations" xfId="2157" xr:uid="{00000000-0005-0000-0000-00006E080000}"/>
    <cellStyle name="r_ML Carling Model NewII v3.0_TdF Model v2.1_ITS Divisional Buildup 20080522(Silvia)" xfId="2158" xr:uid="{00000000-0005-0000-0000-00006F080000}"/>
    <cellStyle name="r_ML Carling Model NewII v3.0_TdF Model v2.1_ITS Divisional Buildup 20080525" xfId="2159" xr:uid="{00000000-0005-0000-0000-000070080000}"/>
    <cellStyle name="r_ML Carling Model NewII v3.0_TdF Model v2.1_Project ITS_Financial Model_18Mar08" xfId="2160" xr:uid="{00000000-0005-0000-0000-000071080000}"/>
    <cellStyle name="r_ML Carling Model NewII v3.0_TdF Model v2.1_Project ITS_Financial Model_18Mar08_IQ - Revenue Eliminations" xfId="2161" xr:uid="{00000000-0005-0000-0000-000072080000}"/>
    <cellStyle name="r_Project ITS_Financial Model_18Mar08" xfId="2162" xr:uid="{00000000-0005-0000-0000-000073080000}"/>
    <cellStyle name="r_Project ITS_Financial Model_18Mar08_IQ - Revenue Eliminations" xfId="2163" xr:uid="{00000000-0005-0000-0000-000074080000}"/>
    <cellStyle name="r_Yell-McLeod.11.02.02" xfId="2164" xr:uid="{00000000-0005-0000-0000-000075080000}"/>
    <cellStyle name="r_Yell-McLeod.11.02.02_IQ - Revenue Eliminations" xfId="2165" xr:uid="{00000000-0005-0000-0000-000076080000}"/>
    <cellStyle name="r_Yell-McLeod.11.02.02_ITS Divisional Buildup 20080522(Silvia)" xfId="2166" xr:uid="{00000000-0005-0000-0000-000077080000}"/>
    <cellStyle name="r_Yell-McLeod.11.02.02_ITS Divisional Buildup 20080525" xfId="2167" xr:uid="{00000000-0005-0000-0000-000078080000}"/>
    <cellStyle name="r_Yell-McLeod.11.02.02_Project ITS_Financial Model_18Mar08" xfId="2168" xr:uid="{00000000-0005-0000-0000-000079080000}"/>
    <cellStyle name="r_Yell-McLeod.11.02.02_Project ITS_Financial Model_18Mar08_IQ - Revenue Eliminations" xfId="2169" xr:uid="{00000000-0005-0000-0000-00007A080000}"/>
    <cellStyle name="range" xfId="2170" xr:uid="{00000000-0005-0000-0000-00007B080000}"/>
    <cellStyle name="Rate" xfId="2171" xr:uid="{00000000-0005-0000-0000-00007C080000}"/>
    <cellStyle name="Ratio" xfId="2172" xr:uid="{00000000-0005-0000-0000-00007D080000}"/>
    <cellStyle name="Ratio Comma" xfId="2173" xr:uid="{00000000-0005-0000-0000-00007E080000}"/>
    <cellStyle name="Red" xfId="2174" xr:uid="{00000000-0005-0000-0000-00007F080000}"/>
    <cellStyle name="Revenue(rev).xls]SEPT" xfId="2175" xr:uid="{00000000-0005-0000-0000-000080080000}"/>
    <cellStyle name="revised" xfId="2176" xr:uid="{00000000-0005-0000-0000-000081080000}"/>
    <cellStyle name="RevList" xfId="2177" xr:uid="{00000000-0005-0000-0000-000082080000}"/>
    <cellStyle name="Row Heading" xfId="2178" xr:uid="{00000000-0005-0000-0000-000083080000}"/>
    <cellStyle name="Row Heading Bold" xfId="2179" xr:uid="{00000000-0005-0000-0000-000084080000}"/>
    <cellStyle name="Row Heading_BT_MD" xfId="2180" xr:uid="{00000000-0005-0000-0000-000085080000}"/>
    <cellStyle name="RowHead" xfId="2181" xr:uid="{00000000-0005-0000-0000-000086080000}"/>
    <cellStyle name="s on" xfId="2182" xr:uid="{00000000-0005-0000-0000-000087080000}"/>
    <cellStyle name="S)" xfId="2183" xr:uid="{00000000-0005-0000-0000-000088080000}"/>
    <cellStyle name="s]_x000d__x000a_load=_x000d__x000a_run=_x000d__x000a_NullPort=None_x000d__x000a_device=HP LaserJet 4 Plus,HPPCL5MS,LPT1:_x000d__x000a__x000d__x000a_[Desktop]_x000d__x000a_Wallpaper=(无)_x000d__x000a_TileWallpaper=0_x000d_" xfId="2184" xr:uid="{00000000-0005-0000-0000-000089080000}"/>
    <cellStyle name="s]_x000d__x000a_spooler=yes_x000d__x000a_load=nwpopup.exe_x000d__x000a__x000d__x000a_run=_x000d__x000a_Beep=yes_x000d__x000a_NullPort=None_x000d__x000a_BorderWidth=3_x000d__x000a_CursorBlinkRate=530_x000d__x000a_DoubleClickSpee" xfId="2185" xr:uid="{00000000-0005-0000-0000-00008A080000}"/>
    <cellStyle name="s_Valuation " xfId="2186" xr:uid="{00000000-0005-0000-0000-00008B080000}"/>
    <cellStyle name="s_Valuation _IQ - Revenue Eliminations" xfId="2187" xr:uid="{00000000-0005-0000-0000-00008C080000}"/>
    <cellStyle name="s_Valuation _ITS Divisional Buildup 20080525" xfId="2188" xr:uid="{00000000-0005-0000-0000-00008D080000}"/>
    <cellStyle name="s_Valuation _Project ITS_Financial Model_18Mar08" xfId="2189" xr:uid="{00000000-0005-0000-0000-00008E080000}"/>
    <cellStyle name="s_Valuation _Project ITS_Financial Model_18Mar08_IQ - Revenue Eliminations" xfId="2190" xr:uid="{00000000-0005-0000-0000-00008F080000}"/>
    <cellStyle name="Salomon Logo" xfId="2191" xr:uid="{00000000-0005-0000-0000-000090080000}"/>
    <cellStyle name="SAPBEXaggData" xfId="2192" xr:uid="{00000000-0005-0000-0000-000091080000}"/>
    <cellStyle name="SAPBEXaggDataEmph" xfId="2193" xr:uid="{00000000-0005-0000-0000-000092080000}"/>
    <cellStyle name="SAPBEXaggItem" xfId="2194" xr:uid="{00000000-0005-0000-0000-000093080000}"/>
    <cellStyle name="SAPBEXaggItemX" xfId="2195" xr:uid="{00000000-0005-0000-0000-000094080000}"/>
    <cellStyle name="SAPBEXchaText" xfId="2196" xr:uid="{00000000-0005-0000-0000-000095080000}"/>
    <cellStyle name="SAPBEXexcBad7" xfId="2197" xr:uid="{00000000-0005-0000-0000-000096080000}"/>
    <cellStyle name="SAPBEXexcBad8" xfId="2198" xr:uid="{00000000-0005-0000-0000-000097080000}"/>
    <cellStyle name="SAPBEXexcBad9" xfId="2199" xr:uid="{00000000-0005-0000-0000-000098080000}"/>
    <cellStyle name="SAPBEXexcCritical4" xfId="2200" xr:uid="{00000000-0005-0000-0000-000099080000}"/>
    <cellStyle name="SAPBEXexcCritical5" xfId="2201" xr:uid="{00000000-0005-0000-0000-00009A080000}"/>
    <cellStyle name="SAPBEXexcCritical6" xfId="2202" xr:uid="{00000000-0005-0000-0000-00009B080000}"/>
    <cellStyle name="SAPBEXexcGood1" xfId="2203" xr:uid="{00000000-0005-0000-0000-00009C080000}"/>
    <cellStyle name="SAPBEXexcGood2" xfId="2204" xr:uid="{00000000-0005-0000-0000-00009D080000}"/>
    <cellStyle name="SAPBEXexcGood3" xfId="2205" xr:uid="{00000000-0005-0000-0000-00009E080000}"/>
    <cellStyle name="SAPBEXfilterDrill" xfId="2206" xr:uid="{00000000-0005-0000-0000-00009F080000}"/>
    <cellStyle name="SAPBEXfilterItem" xfId="2207" xr:uid="{00000000-0005-0000-0000-0000A0080000}"/>
    <cellStyle name="SAPBEXfilterText" xfId="2208" xr:uid="{00000000-0005-0000-0000-0000A1080000}"/>
    <cellStyle name="SAPBEXformats" xfId="2209" xr:uid="{00000000-0005-0000-0000-0000A2080000}"/>
    <cellStyle name="SAPBEXheaderItem" xfId="2210" xr:uid="{00000000-0005-0000-0000-0000A3080000}"/>
    <cellStyle name="SAPBEXheaderText" xfId="2211" xr:uid="{00000000-0005-0000-0000-0000A4080000}"/>
    <cellStyle name="SAPBEXHLevel0" xfId="2212" xr:uid="{00000000-0005-0000-0000-0000A5080000}"/>
    <cellStyle name="SAPBEXHLevel0X" xfId="2213" xr:uid="{00000000-0005-0000-0000-0000A6080000}"/>
    <cellStyle name="SAPBEXHLevel1" xfId="2214" xr:uid="{00000000-0005-0000-0000-0000A7080000}"/>
    <cellStyle name="SAPBEXHLevel1X" xfId="2215" xr:uid="{00000000-0005-0000-0000-0000A8080000}"/>
    <cellStyle name="SAPBEXHLevel2" xfId="2216" xr:uid="{00000000-0005-0000-0000-0000A9080000}"/>
    <cellStyle name="SAPBEXHLevel2X" xfId="2217" xr:uid="{00000000-0005-0000-0000-0000AA080000}"/>
    <cellStyle name="SAPBEXHLevel3" xfId="2218" xr:uid="{00000000-0005-0000-0000-0000AB080000}"/>
    <cellStyle name="SAPBEXHLevel3X" xfId="2219" xr:uid="{00000000-0005-0000-0000-0000AC080000}"/>
    <cellStyle name="SAPBEXresData" xfId="2220" xr:uid="{00000000-0005-0000-0000-0000AD080000}"/>
    <cellStyle name="SAPBEXresDataEmph" xfId="2221" xr:uid="{00000000-0005-0000-0000-0000AE080000}"/>
    <cellStyle name="SAPBEXresItem" xfId="2222" xr:uid="{00000000-0005-0000-0000-0000AF080000}"/>
    <cellStyle name="SAPBEXresItemX" xfId="2223" xr:uid="{00000000-0005-0000-0000-0000B0080000}"/>
    <cellStyle name="SAPBEXstdData" xfId="2224" xr:uid="{00000000-0005-0000-0000-0000B1080000}"/>
    <cellStyle name="SAPBEXstdDataEmph" xfId="2225" xr:uid="{00000000-0005-0000-0000-0000B2080000}"/>
    <cellStyle name="SAPBEXstdItem" xfId="2226" xr:uid="{00000000-0005-0000-0000-0000B3080000}"/>
    <cellStyle name="SAPBEXstdItemX" xfId="2227" xr:uid="{00000000-0005-0000-0000-0000B4080000}"/>
    <cellStyle name="SAPBEXtitle" xfId="2228" xr:uid="{00000000-0005-0000-0000-0000B5080000}"/>
    <cellStyle name="SAPBEXundefined" xfId="2229" xr:uid="{00000000-0005-0000-0000-0000B6080000}"/>
    <cellStyle name="section" xfId="2230" xr:uid="{00000000-0005-0000-0000-0000B7080000}"/>
    <cellStyle name="Section Title" xfId="2231" xr:uid="{00000000-0005-0000-0000-0000B8080000}"/>
    <cellStyle name="Section_Cap Table and Shareholders v2" xfId="2232" xr:uid="{00000000-0005-0000-0000-0000B9080000}"/>
    <cellStyle name="seq" xfId="2233" xr:uid="{00000000-0005-0000-0000-0000BA080000}"/>
    <cellStyle name="shade" xfId="2234" xr:uid="{00000000-0005-0000-0000-0000BB080000}"/>
    <cellStyle name="Shaded" xfId="2235" xr:uid="{00000000-0005-0000-0000-0000BC080000}"/>
    <cellStyle name="ShadedCells_Database" xfId="2236" xr:uid="{00000000-0005-0000-0000-0000BD080000}"/>
    <cellStyle name="Single Accounting" xfId="2237" xr:uid="{00000000-0005-0000-0000-0000BE080000}"/>
    <cellStyle name="SingleLineAcctgn" xfId="2238" xr:uid="{00000000-0005-0000-0000-0000BF080000}"/>
    <cellStyle name="Small Number" xfId="2239" xr:uid="{00000000-0005-0000-0000-0000C0080000}"/>
    <cellStyle name="Small Percentage" xfId="2240" xr:uid="{00000000-0005-0000-0000-0000C1080000}"/>
    <cellStyle name="Special" xfId="2241" xr:uid="{00000000-0005-0000-0000-0000C2080000}"/>
    <cellStyle name="Special9" xfId="2242" xr:uid="{00000000-0005-0000-0000-0000C3080000}"/>
    <cellStyle name="ssp " xfId="2243" xr:uid="{00000000-0005-0000-0000-0000C4080000}"/>
    <cellStyle name="sstot" xfId="2244" xr:uid="{00000000-0005-0000-0000-0000C5080000}"/>
    <cellStyle name="STANDARD" xfId="2245" xr:uid="{00000000-0005-0000-0000-0000C6080000}"/>
    <cellStyle name="STEVE" xfId="2246" xr:uid="{00000000-0005-0000-0000-0000C7080000}"/>
    <cellStyle name="Stock Comma" xfId="2247" xr:uid="{00000000-0005-0000-0000-0000C8080000}"/>
    <cellStyle name="Stock Price" xfId="2248" xr:uid="{00000000-0005-0000-0000-0000C9080000}"/>
    <cellStyle name="style" xfId="2249" xr:uid="{00000000-0005-0000-0000-0000CA080000}"/>
    <cellStyle name="Style 1" xfId="2250" xr:uid="{00000000-0005-0000-0000-0000CB080000}"/>
    <cellStyle name="Style 2" xfId="2251" xr:uid="{00000000-0005-0000-0000-0000CC080000}"/>
    <cellStyle name="Style 3" xfId="2252" xr:uid="{00000000-0005-0000-0000-0000CD080000}"/>
    <cellStyle name="Style 4" xfId="2253" xr:uid="{00000000-0005-0000-0000-0000CE080000}"/>
    <cellStyle name="Style 5" xfId="2254" xr:uid="{00000000-0005-0000-0000-0000CF080000}"/>
    <cellStyle name="Style 6" xfId="2255" xr:uid="{00000000-0005-0000-0000-0000D0080000}"/>
    <cellStyle name="STYLE1" xfId="2256" xr:uid="{00000000-0005-0000-0000-0000D1080000}"/>
    <cellStyle name="STYLE2" xfId="2257" xr:uid="{00000000-0005-0000-0000-0000D2080000}"/>
    <cellStyle name="STYLE3" xfId="2258" xr:uid="{00000000-0005-0000-0000-0000D3080000}"/>
    <cellStyle name="STYLE4" xfId="2259" xr:uid="{00000000-0005-0000-0000-0000D4080000}"/>
    <cellStyle name="STYLE5" xfId="2260" xr:uid="{00000000-0005-0000-0000-0000D5080000}"/>
    <cellStyle name="STYLE6" xfId="2261" xr:uid="{00000000-0005-0000-0000-0000D6080000}"/>
    <cellStyle name="STYLE7" xfId="2262" xr:uid="{00000000-0005-0000-0000-0000D7080000}"/>
    <cellStyle name="STYLE8" xfId="2263" xr:uid="{00000000-0005-0000-0000-0000D8080000}"/>
    <cellStyle name="STYLE9" xfId="2264" xr:uid="{00000000-0005-0000-0000-0000D9080000}"/>
    <cellStyle name="sub" xfId="2265" xr:uid="{00000000-0005-0000-0000-0000DA080000}"/>
    <cellStyle name="Sub total" xfId="2266" xr:uid="{00000000-0005-0000-0000-0000DB080000}"/>
    <cellStyle name="subhead" xfId="2267" xr:uid="{00000000-0005-0000-0000-0000DC080000}"/>
    <cellStyle name="Subtitle" xfId="2268" xr:uid="{00000000-0005-0000-0000-0000DD080000}"/>
    <cellStyle name="Subtotal" xfId="2269" xr:uid="{00000000-0005-0000-0000-0000DE080000}"/>
    <cellStyle name="SUB-TOTAL" xfId="2270" xr:uid="{00000000-0005-0000-0000-0000DF080000}"/>
    <cellStyle name="SuppCalc (0.0)" xfId="2271" xr:uid="{00000000-0005-0000-0000-0000E0080000}"/>
    <cellStyle name="t" xfId="2272" xr:uid="{00000000-0005-0000-0000-0000E1080000}"/>
    <cellStyle name="t]_x000d__x000a_color schemes=默认 Windows_x000d__x000a__x000d__x000a_[color schemes]_x000d__x000a_Arizona=804000,FFFFFF,FFFFFF,0,FFFFFF,0,808040,C0C0C0,FFFFF" xfId="2273" xr:uid="{00000000-0005-0000-0000-0000E2080000}"/>
    <cellStyle name="t_HVAC Equipment (3)" xfId="2274" xr:uid="{00000000-0005-0000-0000-0000E3080000}"/>
    <cellStyle name="Table Col Head" xfId="2275" xr:uid="{00000000-0005-0000-0000-0000E4080000}"/>
    <cellStyle name="Table end" xfId="2276" xr:uid="{00000000-0005-0000-0000-0000E5080000}"/>
    <cellStyle name="Table Head" xfId="2277" xr:uid="{00000000-0005-0000-0000-0000E6080000}"/>
    <cellStyle name="Table Head Aligned" xfId="2278" xr:uid="{00000000-0005-0000-0000-0000E7080000}"/>
    <cellStyle name="Table Head Blue" xfId="2279" xr:uid="{00000000-0005-0000-0000-0000E8080000}"/>
    <cellStyle name="Table Head Green" xfId="2280" xr:uid="{00000000-0005-0000-0000-0000E9080000}"/>
    <cellStyle name="Table head_China ITS Comps Full 20080422" xfId="2281" xr:uid="{00000000-0005-0000-0000-0000EA080000}"/>
    <cellStyle name="Table Sub Head" xfId="2282" xr:uid="{00000000-0005-0000-0000-0000EB080000}"/>
    <cellStyle name="Table Text" xfId="2283" xr:uid="{00000000-0005-0000-0000-0000EC080000}"/>
    <cellStyle name="Table Title" xfId="2284" xr:uid="{00000000-0005-0000-0000-0000ED080000}"/>
    <cellStyle name="Table Units" xfId="2285" xr:uid="{00000000-0005-0000-0000-0000EE080000}"/>
    <cellStyle name="Table-#" xfId="2286" xr:uid="{00000000-0005-0000-0000-0000EF080000}"/>
    <cellStyle name="Table_Header" xfId="2287" xr:uid="{00000000-0005-0000-0000-0000F0080000}"/>
    <cellStyle name="Table-Footnotes" xfId="2288" xr:uid="{00000000-0005-0000-0000-0000F1080000}"/>
    <cellStyle name="Table-Head-Bottom" xfId="2289" xr:uid="{00000000-0005-0000-0000-0000F2080000}"/>
    <cellStyle name="Table-Headings" xfId="2290" xr:uid="{00000000-0005-0000-0000-0000F3080000}"/>
    <cellStyle name="Table-Head-Title" xfId="2291" xr:uid="{00000000-0005-0000-0000-0000F4080000}"/>
    <cellStyle name="Table-Titles" xfId="2292" xr:uid="{00000000-0005-0000-0000-0000F5080000}"/>
    <cellStyle name="tcn" xfId="2293" xr:uid="{00000000-0005-0000-0000-0000F6080000}"/>
    <cellStyle name="Temp" xfId="2294" xr:uid="{00000000-0005-0000-0000-0000F7080000}"/>
    <cellStyle name="Test" xfId="2295" xr:uid="{00000000-0005-0000-0000-0000F8080000}"/>
    <cellStyle name="Testo avviso" xfId="2296" xr:uid="{00000000-0005-0000-0000-0000F9080000}"/>
    <cellStyle name="Testo descrittivo" xfId="2297" xr:uid="{00000000-0005-0000-0000-0000FA080000}"/>
    <cellStyle name="text" xfId="2298" xr:uid="{00000000-0005-0000-0000-0000FB080000}"/>
    <cellStyle name="Text 1" xfId="2299" xr:uid="{00000000-0005-0000-0000-0000FC080000}"/>
    <cellStyle name="Text Head 1" xfId="2300" xr:uid="{00000000-0005-0000-0000-0000FD080000}"/>
    <cellStyle name="Text Indent A" xfId="2301" xr:uid="{00000000-0005-0000-0000-0000FE080000}"/>
    <cellStyle name="Text Indent B" xfId="2302" xr:uid="{00000000-0005-0000-0000-0000FF080000}"/>
    <cellStyle name="Text Indent C" xfId="2303" xr:uid="{00000000-0005-0000-0000-000000090000}"/>
    <cellStyle name="text_Cap Table and Shareholders v2" xfId="2304" xr:uid="{00000000-0005-0000-0000-000001090000}"/>
    <cellStyle name="text2" xfId="2305" xr:uid="{00000000-0005-0000-0000-000002090000}"/>
    <cellStyle name="times" xfId="2306" xr:uid="{00000000-0005-0000-0000-000003090000}"/>
    <cellStyle name="Times 10" xfId="2307" xr:uid="{00000000-0005-0000-0000-000004090000}"/>
    <cellStyle name="Times 12" xfId="2308" xr:uid="{00000000-0005-0000-0000-000005090000}"/>
    <cellStyle name="Times New Roman" xfId="2309" xr:uid="{00000000-0005-0000-0000-000006090000}"/>
    <cellStyle name="times_VestWood LBO v3" xfId="2310" xr:uid="{00000000-0005-0000-0000-000007090000}"/>
    <cellStyle name="title" xfId="2311" xr:uid="{00000000-0005-0000-0000-000008090000}"/>
    <cellStyle name="Title - PROJECT" xfId="2312" xr:uid="{00000000-0005-0000-0000-000009090000}"/>
    <cellStyle name="Title - Underline" xfId="2313" xr:uid="{00000000-0005-0000-0000-00000A090000}"/>
    <cellStyle name="title 10" xfId="2314" xr:uid="{00000000-0005-0000-0000-00000B090000}"/>
    <cellStyle name="title 11" xfId="2315" xr:uid="{00000000-0005-0000-0000-00000C090000}"/>
    <cellStyle name="title 12" xfId="2316" xr:uid="{00000000-0005-0000-0000-00000D090000}"/>
    <cellStyle name="title 13" xfId="2317" xr:uid="{00000000-0005-0000-0000-00000E090000}"/>
    <cellStyle name="title 14" xfId="2318" xr:uid="{00000000-0005-0000-0000-00000F090000}"/>
    <cellStyle name="title 15" xfId="2319" xr:uid="{00000000-0005-0000-0000-000010090000}"/>
    <cellStyle name="title 16" xfId="2320" xr:uid="{00000000-0005-0000-0000-000011090000}"/>
    <cellStyle name="title 17" xfId="2321" xr:uid="{00000000-0005-0000-0000-000012090000}"/>
    <cellStyle name="title 18" xfId="2322" xr:uid="{00000000-0005-0000-0000-000013090000}"/>
    <cellStyle name="title 2" xfId="2323" xr:uid="{00000000-0005-0000-0000-000014090000}"/>
    <cellStyle name="title 3" xfId="2324" xr:uid="{00000000-0005-0000-0000-000015090000}"/>
    <cellStyle name="title 4" xfId="2325" xr:uid="{00000000-0005-0000-0000-000016090000}"/>
    <cellStyle name="title 5" xfId="2326" xr:uid="{00000000-0005-0000-0000-000017090000}"/>
    <cellStyle name="title 6" xfId="2327" xr:uid="{00000000-0005-0000-0000-000018090000}"/>
    <cellStyle name="title 7" xfId="2328" xr:uid="{00000000-0005-0000-0000-000019090000}"/>
    <cellStyle name="title 8" xfId="2329" xr:uid="{00000000-0005-0000-0000-00001A090000}"/>
    <cellStyle name="title 9" xfId="2330" xr:uid="{00000000-0005-0000-0000-00001B090000}"/>
    <cellStyle name="Title Heading" xfId="2331" xr:uid="{00000000-0005-0000-0000-00001C090000}"/>
    <cellStyle name="TITLE_Cap Table and Shareholders v2" xfId="2332" xr:uid="{00000000-0005-0000-0000-00001D090000}"/>
    <cellStyle name="title1" xfId="2333" xr:uid="{00000000-0005-0000-0000-00001E090000}"/>
    <cellStyle name="title2" xfId="2334" xr:uid="{00000000-0005-0000-0000-00001F090000}"/>
    <cellStyle name="Titles" xfId="2335" xr:uid="{00000000-0005-0000-0000-000020090000}"/>
    <cellStyle name="Titles - Col. Headings" xfId="2336" xr:uid="{00000000-0005-0000-0000-000021090000}"/>
    <cellStyle name="Titles - Other" xfId="2337" xr:uid="{00000000-0005-0000-0000-000022090000}"/>
    <cellStyle name="Titles_IQ - Revenue Eliminations" xfId="2338" xr:uid="{00000000-0005-0000-0000-000023090000}"/>
    <cellStyle name="Titolo" xfId="2339" xr:uid="{00000000-0005-0000-0000-000024090000}"/>
    <cellStyle name="Titolo 1" xfId="2340" xr:uid="{00000000-0005-0000-0000-000025090000}"/>
    <cellStyle name="Titolo 2" xfId="2341" xr:uid="{00000000-0005-0000-0000-000026090000}"/>
    <cellStyle name="Titolo 3" xfId="2342" xr:uid="{00000000-0005-0000-0000-000027090000}"/>
    <cellStyle name="Titolo 4" xfId="2343" xr:uid="{00000000-0005-0000-0000-000028090000}"/>
    <cellStyle name="tn" xfId="2344" xr:uid="{00000000-0005-0000-0000-000029090000}"/>
    <cellStyle name="Top Edge" xfId="2345" xr:uid="{00000000-0005-0000-0000-00002A090000}"/>
    <cellStyle name="Total" xfId="2346" builtinId="25" customBuiltin="1"/>
    <cellStyle name="Total 2" xfId="2347" xr:uid="{00000000-0005-0000-0000-00002C090000}"/>
    <cellStyle name="Totale" xfId="2348" xr:uid="{00000000-0005-0000-0000-00002D090000}"/>
    <cellStyle name="Tusental (0)_pldt" xfId="2349" xr:uid="{00000000-0005-0000-0000-00002E090000}"/>
    <cellStyle name="Tusental_pldt" xfId="2350" xr:uid="{00000000-0005-0000-0000-00002F090000}"/>
    <cellStyle name="ubordinated Debt" xfId="2351" xr:uid="{00000000-0005-0000-0000-000030090000}"/>
    <cellStyle name="Underline_Single" xfId="2352" xr:uid="{00000000-0005-0000-0000-000031090000}"/>
    <cellStyle name="Unprotect" xfId="2353" xr:uid="{00000000-0005-0000-0000-000032090000}"/>
    <cellStyle name="Unsure" xfId="2354" xr:uid="{00000000-0005-0000-0000-000033090000}"/>
    <cellStyle name="Valore non valido" xfId="2355" xr:uid="{00000000-0005-0000-0000-000034090000}"/>
    <cellStyle name="Valore valido" xfId="2356" xr:uid="{00000000-0005-0000-0000-000035090000}"/>
    <cellStyle name="Value" xfId="2357" xr:uid="{00000000-0005-0000-0000-000036090000}"/>
    <cellStyle name="Valuta (0)_pldt" xfId="2358" xr:uid="{00000000-0005-0000-0000-000037090000}"/>
    <cellStyle name="Valuta_pldt" xfId="2359" xr:uid="{00000000-0005-0000-0000-000038090000}"/>
    <cellStyle name="vera" xfId="2360" xr:uid="{00000000-0005-0000-0000-000039090000}"/>
    <cellStyle name="W?hrung [0]_results" xfId="2361" xr:uid="{00000000-0005-0000-0000-00003A090000}"/>
    <cellStyle name="W?hrung_results" xfId="2362" xr:uid="{00000000-0005-0000-0000-00003B090000}"/>
    <cellStyle name="Währung [0]_BS Variances Analysis FY20001" xfId="2363" xr:uid="{00000000-0005-0000-0000-00003C090000}"/>
    <cellStyle name="Währung_BS Variances Analysis FY20001" xfId="2364" xr:uid="{00000000-0005-0000-0000-00003D090000}"/>
    <cellStyle name="WP Header" xfId="2365" xr:uid="{00000000-0005-0000-0000-00003E090000}"/>
    <cellStyle name="wrap" xfId="2366" xr:uid="{00000000-0005-0000-0000-00003F090000}"/>
    <cellStyle name="x" xfId="2367" xr:uid="{00000000-0005-0000-0000-000040090000}"/>
    <cellStyle name="Year" xfId="2368" xr:uid="{00000000-0005-0000-0000-000041090000}"/>
    <cellStyle name="yellow" xfId="2369" xr:uid="{00000000-0005-0000-0000-000042090000}"/>
    <cellStyle name="Yen" xfId="2370" xr:uid="{00000000-0005-0000-0000-000043090000}"/>
    <cellStyle name="Yen0" xfId="2371" xr:uid="{00000000-0005-0000-0000-000044090000}"/>
    <cellStyle name="YY.MM" xfId="2372" xr:uid="{00000000-0005-0000-0000-000045090000}"/>
    <cellStyle name="Обычный_FINPL15.2" xfId="2373" xr:uid="{00000000-0005-0000-0000-000046090000}"/>
    <cellStyle name="パーセント_laroux" xfId="2374" xr:uid="{00000000-0005-0000-0000-000047090000}"/>
    <cellStyle name="เครื่องหมายจุลภาค 2" xfId="2375" xr:uid="{00000000-0005-0000-0000-000048090000}"/>
    <cellStyle name="เครื่องหมายจุลภาค_CONFIRM_REC 05_03" xfId="2376" xr:uid="{00000000-0005-0000-0000-000049090000}"/>
    <cellStyle name="เซลล์ตรวจสอบ" xfId="2377" xr:uid="{00000000-0005-0000-0000-00004A090000}"/>
    <cellStyle name="เซลล์ที่มีการเชื่อมโยง" xfId="2378" xr:uid="{00000000-0005-0000-0000-00004B090000}"/>
    <cellStyle name="แย่" xfId="2379" xr:uid="{00000000-0005-0000-0000-00004C090000}"/>
    <cellStyle name="แสดงผล" xfId="2380" xr:uid="{00000000-0005-0000-0000-00004D090000}"/>
    <cellStyle name="การคำนวณ" xfId="2381" xr:uid="{00000000-0005-0000-0000-00004E090000}"/>
    <cellStyle name="ข้อความเตือน" xfId="2382" xr:uid="{00000000-0005-0000-0000-00004F090000}"/>
    <cellStyle name="ข้อความอธิบาย" xfId="2383" xr:uid="{00000000-0005-0000-0000-000050090000}"/>
    <cellStyle name="ชื่อเรื่อง" xfId="2384" xr:uid="{00000000-0005-0000-0000-000051090000}"/>
    <cellStyle name="ดี" xfId="2385" xr:uid="{00000000-0005-0000-0000-000052090000}"/>
    <cellStyle name="ปกติ 2" xfId="2386" xr:uid="{00000000-0005-0000-0000-000053090000}"/>
    <cellStyle name="ปกติ_ACT00-TOP YE00-090201- WA" xfId="2387" xr:uid="{00000000-0005-0000-0000-000054090000}"/>
    <cellStyle name="ป้อนค่า" xfId="2388" xr:uid="{00000000-0005-0000-0000-000055090000}"/>
    <cellStyle name="ปานกลาง" xfId="2389" xr:uid="{00000000-0005-0000-0000-000056090000}"/>
    <cellStyle name="ผลรวม" xfId="2390" xr:uid="{00000000-0005-0000-0000-000057090000}"/>
    <cellStyle name="ส่วนที่ถูกเน้น1" xfId="2391" xr:uid="{00000000-0005-0000-0000-000058090000}"/>
    <cellStyle name="ส่วนที่ถูกเน้น2" xfId="2392" xr:uid="{00000000-0005-0000-0000-000059090000}"/>
    <cellStyle name="ส่วนที่ถูกเน้น3" xfId="2393" xr:uid="{00000000-0005-0000-0000-00005A090000}"/>
    <cellStyle name="ส่วนที่ถูกเน้น4" xfId="2394" xr:uid="{00000000-0005-0000-0000-00005B090000}"/>
    <cellStyle name="ส่วนที่ถูกเน้น5" xfId="2395" xr:uid="{00000000-0005-0000-0000-00005C090000}"/>
    <cellStyle name="ส่วนที่ถูกเน้น6" xfId="2396" xr:uid="{00000000-0005-0000-0000-00005D090000}"/>
    <cellStyle name="หมายเหตุ" xfId="2397" xr:uid="{00000000-0005-0000-0000-00005E090000}"/>
    <cellStyle name="หัวเรื่อง 1" xfId="2398" xr:uid="{00000000-0005-0000-0000-00005F090000}"/>
    <cellStyle name="หัวเรื่อง 2" xfId="2399" xr:uid="{00000000-0005-0000-0000-000060090000}"/>
    <cellStyle name="หัวเรื่อง 3" xfId="2400" xr:uid="{00000000-0005-0000-0000-000061090000}"/>
    <cellStyle name="หัวเรื่อง 4" xfId="2401" xr:uid="{00000000-0005-0000-0000-000062090000}"/>
    <cellStyle name="_Sheet1" xfId="2402" xr:uid="{00000000-0005-0000-0000-000063090000}"/>
    <cellStyle name="_1 (3)" xfId="2403" xr:uid="{00000000-0005-0000-0000-000064090000}"/>
    <cellStyle name="瘉EMMC-CP1" xfId="2404" xr:uid="{00000000-0005-0000-0000-000065090000}"/>
    <cellStyle name=" [0.00]_guyan" xfId="2405" xr:uid="{00000000-0005-0000-0000-000066090000}"/>
    <cellStyle name="_guyan" xfId="2406" xr:uid="{00000000-0005-0000-0000-000067090000}"/>
    <cellStyle name="_pldt" xfId="2407" xr:uid="{00000000-0005-0000-0000-000068090000}"/>
    <cellStyle name="だ[0]_BS9701-3" xfId="2408" xr:uid="{00000000-0005-0000-0000-000069090000}"/>
    <cellStyle name="だ_BS9701-3" xfId="2409" xr:uid="{00000000-0005-0000-0000-00006A090000}"/>
    <cellStyle name="だ[0]_pldt" xfId="2410" xr:uid="{00000000-0005-0000-0000-00006B090000}"/>
    <cellStyle name="だ_pldt" xfId="2411" xr:uid="{00000000-0005-0000-0000-00006C090000}"/>
    <cellStyle name="?_Fem.Pro" xfId="2412" xr:uid="{00000000-0005-0000-0000-00006D090000}"/>
    <cellStyle name="遽_4QURT" xfId="2413" xr:uid="{00000000-0005-0000-0000-00006E090000}"/>
    <cellStyle name="똿뗦먛귟 [0.00]_PRODUCT DETAIL Q1" xfId="2414" xr:uid="{00000000-0005-0000-0000-00006F090000}"/>
    <cellStyle name="똿뗦먛귟_PRODUCT DETAIL Q1" xfId="2415" xr:uid="{00000000-0005-0000-0000-000070090000}"/>
    <cellStyle name="믅됞 [0.00]_PRODUCT DETAIL Q1" xfId="2416" xr:uid="{00000000-0005-0000-0000-000071090000}"/>
    <cellStyle name="믅됞_PRODUCT DETAIL Q1" xfId="2417" xr:uid="{00000000-0005-0000-0000-000072090000}"/>
    <cellStyle name="백분율_95" xfId="2418" xr:uid="{00000000-0005-0000-0000-000073090000}"/>
    <cellStyle name="뷭?_BOOKSHIP" xfId="2419" xr:uid="{00000000-0005-0000-0000-000074090000}"/>
    <cellStyle name="콤마 [0]_10.예비품" xfId="2420" xr:uid="{00000000-0005-0000-0000-000075090000}"/>
    <cellStyle name="콤마_10.예비품" xfId="2421" xr:uid="{00000000-0005-0000-0000-000076090000}"/>
    <cellStyle name="통화 [0]_1" xfId="2422" xr:uid="{00000000-0005-0000-0000-000077090000}"/>
    <cellStyle name="통화_1" xfId="2423" xr:uid="{00000000-0005-0000-0000-000078090000}"/>
    <cellStyle name="표준_ 97년 경영분석(안)" xfId="2424" xr:uid="{00000000-0005-0000-0000-000079090000}"/>
    <cellStyle name="一般_0108FA" xfId="2425" xr:uid="{00000000-0005-0000-0000-00007A090000}"/>
    <cellStyle name="僴僀僷乕儕儞僋" xfId="2426" xr:uid="{00000000-0005-0000-0000-00007B090000}"/>
    <cellStyle name="公司标准表" xfId="2427" xr:uid="{00000000-0005-0000-0000-00007C090000}"/>
    <cellStyle name="分级显示列_1_Book1" xfId="2428" xr:uid="{00000000-0005-0000-0000-00007D090000}"/>
    <cellStyle name="分级显示行_1_4附件二凯旋评估表" xfId="2429" xr:uid="{00000000-0005-0000-0000-00007E090000}"/>
    <cellStyle name="千位[0]_ 方正PC" xfId="2430" xr:uid="{00000000-0005-0000-0000-00007F090000}"/>
    <cellStyle name="千位_ 方正PC" xfId="2431" xr:uid="{00000000-0005-0000-0000-000080090000}"/>
    <cellStyle name="千分位 [0]" xfId="2432" xr:uid="{00000000-0005-0000-0000-000081090000}"/>
    <cellStyle name="千分位[0]_ 白土" xfId="2433" xr:uid="{00000000-0005-0000-0000-000082090000}"/>
    <cellStyle name="千分位_ 白土" xfId="2434" xr:uid="{00000000-0005-0000-0000-000083090000}"/>
    <cellStyle name="千分比" xfId="2435" xr:uid="{00000000-0005-0000-0000-000084090000}"/>
    <cellStyle name="后继超级链接" xfId="2436" xr:uid="{00000000-0005-0000-0000-000085090000}"/>
    <cellStyle name="后继超级链接jvbr03" xfId="2437" xr:uid="{00000000-0005-0000-0000-000086090000}"/>
    <cellStyle name="宋体繁体潒慭n_x0002_" xfId="2438" xr:uid="{00000000-0005-0000-0000-000087090000}"/>
    <cellStyle name="寥碟徽_95" xfId="2439" xr:uid="{00000000-0005-0000-0000-000088090000}"/>
    <cellStyle name="巍葆 [0]_95" xfId="2440" xr:uid="{00000000-0005-0000-0000-000089090000}"/>
    <cellStyle name="巍葆_95" xfId="2441" xr:uid="{00000000-0005-0000-0000-00008A090000}"/>
    <cellStyle name="常规（缩格）" xfId="2442" xr:uid="{00000000-0005-0000-0000-00008B090000}"/>
    <cellStyle name="常规_Template of Profit forecast" xfId="2443" xr:uid="{00000000-0005-0000-0000-00008C090000}"/>
    <cellStyle name="归盒啦_95" xfId="2444" xr:uid="{00000000-0005-0000-0000-00008D090000}"/>
    <cellStyle name="数目" xfId="2445" xr:uid="{00000000-0005-0000-0000-00008E090000}"/>
    <cellStyle name="日期[英文]" xfId="2446" xr:uid="{00000000-0005-0000-0000-00008F090000}"/>
    <cellStyle name="昗弨_iACPU Summary" xfId="2447" xr:uid="{00000000-0005-0000-0000-000090090000}"/>
    <cellStyle name="普通_ 白土" xfId="2448" xr:uid="{00000000-0005-0000-0000-000091090000}"/>
    <cellStyle name="未定义" xfId="2449" xr:uid="{00000000-0005-0000-0000-000092090000}"/>
    <cellStyle name="未定義" xfId="2450" xr:uid="{00000000-0005-0000-0000-000093090000}"/>
    <cellStyle name="桁区切り [0.00]_１１月価格表" xfId="2451" xr:uid="{00000000-0005-0000-0000-000094090000}"/>
    <cellStyle name="桁区切り_１１月価格表" xfId="2452" xr:uid="{00000000-0005-0000-0000-000095090000}"/>
    <cellStyle name="標準_１１月価格表" xfId="2453" xr:uid="{00000000-0005-0000-0000-000096090000}"/>
    <cellStyle name="烹拳 [0]_!!!GO" xfId="2454" xr:uid="{00000000-0005-0000-0000-000097090000}"/>
    <cellStyle name="烹拳_!!!GO" xfId="2455" xr:uid="{00000000-0005-0000-0000-000098090000}"/>
    <cellStyle name="砯刽 [0]_BS9701-3" xfId="2456" xr:uid="{00000000-0005-0000-0000-000099090000}"/>
    <cellStyle name="砯刽[0]_MMC-CP1" xfId="2457" xr:uid="{00000000-0005-0000-0000-00009A090000}"/>
    <cellStyle name="砯刽_BS9701-3" xfId="2458" xr:uid="{00000000-0005-0000-0000-00009B090000}"/>
    <cellStyle name="禬硈挡" xfId="2459" xr:uid="{00000000-0005-0000-0000-00009C090000}"/>
    <cellStyle name="綴樟閉撰蟈諉" xfId="2460" xr:uid="{00000000-0005-0000-0000-00009D090000}"/>
    <cellStyle name="繦禬硈挡" xfId="2461" xr:uid="{00000000-0005-0000-0000-00009E090000}"/>
    <cellStyle name="貨幣 [0]_00 vs 99 STT" xfId="2462" xr:uid="{00000000-0005-0000-0000-00009F090000}"/>
    <cellStyle name="貨幣[0]_B BVI Stock 9403" xfId="2463" xr:uid="{00000000-0005-0000-0000-0000A0090000}"/>
    <cellStyle name="貨幣_00 vs 99 STT" xfId="2464" xr:uid="{00000000-0005-0000-0000-0000A1090000}"/>
    <cellStyle name="资产" xfId="2465" xr:uid="{00000000-0005-0000-0000-0000A2090000}"/>
    <cellStyle name="超级链接" xfId="2466" xr:uid="{00000000-0005-0000-0000-0000A3090000}"/>
    <cellStyle name="超级链接zxjv" xfId="2467" xr:uid="{00000000-0005-0000-0000-0000A4090000}"/>
    <cellStyle name="超連結" xfId="2468" xr:uid="{00000000-0005-0000-0000-0000A5090000}"/>
    <cellStyle name="适中rm" xfId="2469" xr:uid="{00000000-0005-0000-0000-0000A6090000}"/>
    <cellStyle name="适中rmal" xfId="2470" xr:uid="{00000000-0005-0000-0000-0000A7090000}"/>
    <cellStyle name="通貨 [0.00]_１１月価格表" xfId="2471" xr:uid="{00000000-0005-0000-0000-0000A8090000}"/>
    <cellStyle name="通貨_１１月価格表" xfId="2472" xr:uid="{00000000-0005-0000-0000-0000A9090000}"/>
    <cellStyle name="钎霖_!!!GO" xfId="2473" xr:uid="{00000000-0005-0000-0000-0000AA090000}"/>
    <cellStyle name="閉撰蟈諉" xfId="2474" xr:uid="{00000000-0005-0000-0000-0000AB090000}"/>
    <cellStyle name="隨後的超連結" xfId="2475" xr:uid="{00000000-0005-0000-0000-0000AC090000}"/>
    <cellStyle name="霓付 [0]_!!!GO" xfId="2476" xr:uid="{00000000-0005-0000-0000-0000AD090000}"/>
    <cellStyle name="霓付_!!!GO" xfId="2477" xr:uid="{00000000-0005-0000-0000-0000AE090000}"/>
    <cellStyle name="鱔 [0]_95" xfId="2478" xr:uid="{00000000-0005-0000-0000-0000AF090000}"/>
    <cellStyle name="鱔_95" xfId="2479" xr:uid="{00000000-0005-0000-0000-0000B0090000}"/>
    <cellStyle name="㕃" xfId="2480" xr:uid="{00000000-0005-0000-0000-0000B1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6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Relationship Id="rId6" Type="http://schemas.openxmlformats.org/officeDocument/2006/relationships/customProperty" Target="../customProperty12.bin"/><Relationship Id="rId5" Type="http://schemas.openxmlformats.org/officeDocument/2006/relationships/customProperty" Target="../customProperty11.bin"/><Relationship Id="rId4" Type="http://schemas.openxmlformats.org/officeDocument/2006/relationships/customProperty" Target="../customProperty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7" Type="http://schemas.openxmlformats.org/officeDocument/2006/relationships/customProperty" Target="../customProperty19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18.bin"/><Relationship Id="rId5" Type="http://schemas.openxmlformats.org/officeDocument/2006/relationships/customProperty" Target="../customProperty17.bin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12"/>
  <sheetViews>
    <sheetView zoomScale="103" zoomScaleNormal="90" zoomScaleSheetLayoutView="80" workbookViewId="0">
      <selection activeCell="D5" sqref="D5"/>
    </sheetView>
  </sheetViews>
  <sheetFormatPr defaultColWidth="8.26953125" defaultRowHeight="20.25" customHeight="1"/>
  <cols>
    <col min="1" max="3" width="2.453125" style="13" customWidth="1"/>
    <col min="4" max="4" width="30.7265625" style="13" customWidth="1"/>
    <col min="5" max="5" width="6.26953125" style="2" customWidth="1"/>
    <col min="6" max="6" width="0.7265625" style="2" customWidth="1"/>
    <col min="7" max="7" width="13.54296875" style="13" customWidth="1"/>
    <col min="8" max="8" width="0.7265625" style="13" customWidth="1"/>
    <col min="9" max="9" width="13.54296875" style="13" customWidth="1"/>
    <col min="10" max="10" width="0.7265625" style="13" customWidth="1"/>
    <col min="11" max="11" width="13.54296875" style="13" customWidth="1"/>
    <col min="12" max="12" width="0.7265625" style="13" customWidth="1"/>
    <col min="13" max="13" width="13.54296875" style="13" customWidth="1"/>
    <col min="14" max="14" width="8.26953125" style="3"/>
    <col min="15" max="15" width="8.26953125" style="3" hidden="1" customWidth="1"/>
    <col min="16" max="16" width="8.26953125" style="13" hidden="1" customWidth="1"/>
    <col min="17" max="17" width="8.26953125" style="3" hidden="1" customWidth="1"/>
    <col min="18" max="18" width="14.54296875" style="14" hidden="1" customWidth="1"/>
    <col min="19" max="19" width="13.26953125" style="13" hidden="1" customWidth="1"/>
    <col min="20" max="20" width="9.54296875" style="3" hidden="1" customWidth="1"/>
    <col min="21" max="21" width="13.26953125" style="13" hidden="1" customWidth="1"/>
    <col min="22" max="22" width="5.26953125" style="3" hidden="1" customWidth="1"/>
    <col min="23" max="23" width="8.26953125" style="14" hidden="1" customWidth="1"/>
    <col min="24" max="25" width="10.7265625" style="3" hidden="1" customWidth="1"/>
    <col min="26" max="26" width="8.26953125" style="3" hidden="1" customWidth="1"/>
    <col min="27" max="27" width="0" style="3" hidden="1" customWidth="1"/>
    <col min="28" max="244" width="8.26953125" style="3"/>
    <col min="245" max="247" width="2.453125" style="3" customWidth="1"/>
    <col min="248" max="248" width="30.7265625" style="3" customWidth="1"/>
    <col min="249" max="249" width="6.26953125" style="3" customWidth="1"/>
    <col min="250" max="250" width="0.7265625" style="3" customWidth="1"/>
    <col min="251" max="251" width="13.54296875" style="3" customWidth="1"/>
    <col min="252" max="252" width="0.7265625" style="3" customWidth="1"/>
    <col min="253" max="253" width="13.54296875" style="3" customWidth="1"/>
    <col min="254" max="254" width="0.7265625" style="3" customWidth="1"/>
    <col min="255" max="255" width="13.54296875" style="3" customWidth="1"/>
    <col min="256" max="256" width="0.7265625" style="3" customWidth="1"/>
    <col min="257" max="257" width="13.54296875" style="3" customWidth="1"/>
    <col min="258" max="258" width="8.26953125" style="3"/>
    <col min="259" max="259" width="0" style="3" hidden="1" customWidth="1"/>
    <col min="260" max="262" width="8.26953125" style="3"/>
    <col min="263" max="266" width="0" style="3" hidden="1" customWidth="1"/>
    <col min="267" max="267" width="8.26953125" style="3"/>
    <col min="268" max="269" width="0" style="3" hidden="1" customWidth="1"/>
    <col min="270" max="500" width="8.26953125" style="3"/>
    <col min="501" max="503" width="2.453125" style="3" customWidth="1"/>
    <col min="504" max="504" width="30.7265625" style="3" customWidth="1"/>
    <col min="505" max="505" width="6.26953125" style="3" customWidth="1"/>
    <col min="506" max="506" width="0.7265625" style="3" customWidth="1"/>
    <col min="507" max="507" width="13.54296875" style="3" customWidth="1"/>
    <col min="508" max="508" width="0.7265625" style="3" customWidth="1"/>
    <col min="509" max="509" width="13.54296875" style="3" customWidth="1"/>
    <col min="510" max="510" width="0.7265625" style="3" customWidth="1"/>
    <col min="511" max="511" width="13.54296875" style="3" customWidth="1"/>
    <col min="512" max="512" width="0.7265625" style="3" customWidth="1"/>
    <col min="513" max="513" width="13.54296875" style="3" customWidth="1"/>
    <col min="514" max="514" width="8.26953125" style="3"/>
    <col min="515" max="515" width="0" style="3" hidden="1" customWidth="1"/>
    <col min="516" max="518" width="8.26953125" style="3"/>
    <col min="519" max="522" width="0" style="3" hidden="1" customWidth="1"/>
    <col min="523" max="523" width="8.26953125" style="3"/>
    <col min="524" max="525" width="0" style="3" hidden="1" customWidth="1"/>
    <col min="526" max="756" width="8.26953125" style="3"/>
    <col min="757" max="759" width="2.453125" style="3" customWidth="1"/>
    <col min="760" max="760" width="30.7265625" style="3" customWidth="1"/>
    <col min="761" max="761" width="6.26953125" style="3" customWidth="1"/>
    <col min="762" max="762" width="0.7265625" style="3" customWidth="1"/>
    <col min="763" max="763" width="13.54296875" style="3" customWidth="1"/>
    <col min="764" max="764" width="0.7265625" style="3" customWidth="1"/>
    <col min="765" max="765" width="13.54296875" style="3" customWidth="1"/>
    <col min="766" max="766" width="0.7265625" style="3" customWidth="1"/>
    <col min="767" max="767" width="13.54296875" style="3" customWidth="1"/>
    <col min="768" max="768" width="0.7265625" style="3" customWidth="1"/>
    <col min="769" max="769" width="13.54296875" style="3" customWidth="1"/>
    <col min="770" max="770" width="8.26953125" style="3"/>
    <col min="771" max="771" width="0" style="3" hidden="1" customWidth="1"/>
    <col min="772" max="774" width="8.26953125" style="3"/>
    <col min="775" max="778" width="0" style="3" hidden="1" customWidth="1"/>
    <col min="779" max="779" width="8.26953125" style="3"/>
    <col min="780" max="781" width="0" style="3" hidden="1" customWidth="1"/>
    <col min="782" max="1012" width="8.26953125" style="3"/>
    <col min="1013" max="1015" width="2.453125" style="3" customWidth="1"/>
    <col min="1016" max="1016" width="30.7265625" style="3" customWidth="1"/>
    <col min="1017" max="1017" width="6.26953125" style="3" customWidth="1"/>
    <col min="1018" max="1018" width="0.7265625" style="3" customWidth="1"/>
    <col min="1019" max="1019" width="13.54296875" style="3" customWidth="1"/>
    <col min="1020" max="1020" width="0.7265625" style="3" customWidth="1"/>
    <col min="1021" max="1021" width="13.54296875" style="3" customWidth="1"/>
    <col min="1022" max="1022" width="0.7265625" style="3" customWidth="1"/>
    <col min="1023" max="1023" width="13.54296875" style="3" customWidth="1"/>
    <col min="1024" max="1024" width="0.7265625" style="3" customWidth="1"/>
    <col min="1025" max="1025" width="13.54296875" style="3" customWidth="1"/>
    <col min="1026" max="1026" width="8.26953125" style="3"/>
    <col min="1027" max="1027" width="0" style="3" hidden="1" customWidth="1"/>
    <col min="1028" max="1030" width="8.26953125" style="3"/>
    <col min="1031" max="1034" width="0" style="3" hidden="1" customWidth="1"/>
    <col min="1035" max="1035" width="8.26953125" style="3"/>
    <col min="1036" max="1037" width="0" style="3" hidden="1" customWidth="1"/>
    <col min="1038" max="1268" width="8.26953125" style="3"/>
    <col min="1269" max="1271" width="2.453125" style="3" customWidth="1"/>
    <col min="1272" max="1272" width="30.7265625" style="3" customWidth="1"/>
    <col min="1273" max="1273" width="6.26953125" style="3" customWidth="1"/>
    <col min="1274" max="1274" width="0.7265625" style="3" customWidth="1"/>
    <col min="1275" max="1275" width="13.54296875" style="3" customWidth="1"/>
    <col min="1276" max="1276" width="0.7265625" style="3" customWidth="1"/>
    <col min="1277" max="1277" width="13.54296875" style="3" customWidth="1"/>
    <col min="1278" max="1278" width="0.7265625" style="3" customWidth="1"/>
    <col min="1279" max="1279" width="13.54296875" style="3" customWidth="1"/>
    <col min="1280" max="1280" width="0.7265625" style="3" customWidth="1"/>
    <col min="1281" max="1281" width="13.54296875" style="3" customWidth="1"/>
    <col min="1282" max="1282" width="8.26953125" style="3"/>
    <col min="1283" max="1283" width="0" style="3" hidden="1" customWidth="1"/>
    <col min="1284" max="1286" width="8.26953125" style="3"/>
    <col min="1287" max="1290" width="0" style="3" hidden="1" customWidth="1"/>
    <col min="1291" max="1291" width="8.26953125" style="3"/>
    <col min="1292" max="1293" width="0" style="3" hidden="1" customWidth="1"/>
    <col min="1294" max="1524" width="8.26953125" style="3"/>
    <col min="1525" max="1527" width="2.453125" style="3" customWidth="1"/>
    <col min="1528" max="1528" width="30.7265625" style="3" customWidth="1"/>
    <col min="1529" max="1529" width="6.26953125" style="3" customWidth="1"/>
    <col min="1530" max="1530" width="0.7265625" style="3" customWidth="1"/>
    <col min="1531" max="1531" width="13.54296875" style="3" customWidth="1"/>
    <col min="1532" max="1532" width="0.7265625" style="3" customWidth="1"/>
    <col min="1533" max="1533" width="13.54296875" style="3" customWidth="1"/>
    <col min="1534" max="1534" width="0.7265625" style="3" customWidth="1"/>
    <col min="1535" max="1535" width="13.54296875" style="3" customWidth="1"/>
    <col min="1536" max="1536" width="0.7265625" style="3" customWidth="1"/>
    <col min="1537" max="1537" width="13.54296875" style="3" customWidth="1"/>
    <col min="1538" max="1538" width="8.26953125" style="3"/>
    <col min="1539" max="1539" width="0" style="3" hidden="1" customWidth="1"/>
    <col min="1540" max="1542" width="8.26953125" style="3"/>
    <col min="1543" max="1546" width="0" style="3" hidden="1" customWidth="1"/>
    <col min="1547" max="1547" width="8.26953125" style="3"/>
    <col min="1548" max="1549" width="0" style="3" hidden="1" customWidth="1"/>
    <col min="1550" max="1780" width="8.26953125" style="3"/>
    <col min="1781" max="1783" width="2.453125" style="3" customWidth="1"/>
    <col min="1784" max="1784" width="30.7265625" style="3" customWidth="1"/>
    <col min="1785" max="1785" width="6.26953125" style="3" customWidth="1"/>
    <col min="1786" max="1786" width="0.7265625" style="3" customWidth="1"/>
    <col min="1787" max="1787" width="13.54296875" style="3" customWidth="1"/>
    <col min="1788" max="1788" width="0.7265625" style="3" customWidth="1"/>
    <col min="1789" max="1789" width="13.54296875" style="3" customWidth="1"/>
    <col min="1790" max="1790" width="0.7265625" style="3" customWidth="1"/>
    <col min="1791" max="1791" width="13.54296875" style="3" customWidth="1"/>
    <col min="1792" max="1792" width="0.7265625" style="3" customWidth="1"/>
    <col min="1793" max="1793" width="13.54296875" style="3" customWidth="1"/>
    <col min="1794" max="1794" width="8.26953125" style="3"/>
    <col min="1795" max="1795" width="0" style="3" hidden="1" customWidth="1"/>
    <col min="1796" max="1798" width="8.26953125" style="3"/>
    <col min="1799" max="1802" width="0" style="3" hidden="1" customWidth="1"/>
    <col min="1803" max="1803" width="8.26953125" style="3"/>
    <col min="1804" max="1805" width="0" style="3" hidden="1" customWidth="1"/>
    <col min="1806" max="2036" width="8.26953125" style="3"/>
    <col min="2037" max="2039" width="2.453125" style="3" customWidth="1"/>
    <col min="2040" max="2040" width="30.7265625" style="3" customWidth="1"/>
    <col min="2041" max="2041" width="6.26953125" style="3" customWidth="1"/>
    <col min="2042" max="2042" width="0.7265625" style="3" customWidth="1"/>
    <col min="2043" max="2043" width="13.54296875" style="3" customWidth="1"/>
    <col min="2044" max="2044" width="0.7265625" style="3" customWidth="1"/>
    <col min="2045" max="2045" width="13.54296875" style="3" customWidth="1"/>
    <col min="2046" max="2046" width="0.7265625" style="3" customWidth="1"/>
    <col min="2047" max="2047" width="13.54296875" style="3" customWidth="1"/>
    <col min="2048" max="2048" width="0.7265625" style="3" customWidth="1"/>
    <col min="2049" max="2049" width="13.54296875" style="3" customWidth="1"/>
    <col min="2050" max="2050" width="8.26953125" style="3"/>
    <col min="2051" max="2051" width="0" style="3" hidden="1" customWidth="1"/>
    <col min="2052" max="2054" width="8.26953125" style="3"/>
    <col min="2055" max="2058" width="0" style="3" hidden="1" customWidth="1"/>
    <col min="2059" max="2059" width="8.26953125" style="3"/>
    <col min="2060" max="2061" width="0" style="3" hidden="1" customWidth="1"/>
    <col min="2062" max="2292" width="8.26953125" style="3"/>
    <col min="2293" max="2295" width="2.453125" style="3" customWidth="1"/>
    <col min="2296" max="2296" width="30.7265625" style="3" customWidth="1"/>
    <col min="2297" max="2297" width="6.26953125" style="3" customWidth="1"/>
    <col min="2298" max="2298" width="0.7265625" style="3" customWidth="1"/>
    <col min="2299" max="2299" width="13.54296875" style="3" customWidth="1"/>
    <col min="2300" max="2300" width="0.7265625" style="3" customWidth="1"/>
    <col min="2301" max="2301" width="13.54296875" style="3" customWidth="1"/>
    <col min="2302" max="2302" width="0.7265625" style="3" customWidth="1"/>
    <col min="2303" max="2303" width="13.54296875" style="3" customWidth="1"/>
    <col min="2304" max="2304" width="0.7265625" style="3" customWidth="1"/>
    <col min="2305" max="2305" width="13.54296875" style="3" customWidth="1"/>
    <col min="2306" max="2306" width="8.26953125" style="3"/>
    <col min="2307" max="2307" width="0" style="3" hidden="1" customWidth="1"/>
    <col min="2308" max="2310" width="8.26953125" style="3"/>
    <col min="2311" max="2314" width="0" style="3" hidden="1" customWidth="1"/>
    <col min="2315" max="2315" width="8.26953125" style="3"/>
    <col min="2316" max="2317" width="0" style="3" hidden="1" customWidth="1"/>
    <col min="2318" max="2548" width="8.26953125" style="3"/>
    <col min="2549" max="2551" width="2.453125" style="3" customWidth="1"/>
    <col min="2552" max="2552" width="30.7265625" style="3" customWidth="1"/>
    <col min="2553" max="2553" width="6.26953125" style="3" customWidth="1"/>
    <col min="2554" max="2554" width="0.7265625" style="3" customWidth="1"/>
    <col min="2555" max="2555" width="13.54296875" style="3" customWidth="1"/>
    <col min="2556" max="2556" width="0.7265625" style="3" customWidth="1"/>
    <col min="2557" max="2557" width="13.54296875" style="3" customWidth="1"/>
    <col min="2558" max="2558" width="0.7265625" style="3" customWidth="1"/>
    <col min="2559" max="2559" width="13.54296875" style="3" customWidth="1"/>
    <col min="2560" max="2560" width="0.7265625" style="3" customWidth="1"/>
    <col min="2561" max="2561" width="13.54296875" style="3" customWidth="1"/>
    <col min="2562" max="2562" width="8.26953125" style="3"/>
    <col min="2563" max="2563" width="0" style="3" hidden="1" customWidth="1"/>
    <col min="2564" max="2566" width="8.26953125" style="3"/>
    <col min="2567" max="2570" width="0" style="3" hidden="1" customWidth="1"/>
    <col min="2571" max="2571" width="8.26953125" style="3"/>
    <col min="2572" max="2573" width="0" style="3" hidden="1" customWidth="1"/>
    <col min="2574" max="2804" width="8.26953125" style="3"/>
    <col min="2805" max="2807" width="2.453125" style="3" customWidth="1"/>
    <col min="2808" max="2808" width="30.7265625" style="3" customWidth="1"/>
    <col min="2809" max="2809" width="6.26953125" style="3" customWidth="1"/>
    <col min="2810" max="2810" width="0.7265625" style="3" customWidth="1"/>
    <col min="2811" max="2811" width="13.54296875" style="3" customWidth="1"/>
    <col min="2812" max="2812" width="0.7265625" style="3" customWidth="1"/>
    <col min="2813" max="2813" width="13.54296875" style="3" customWidth="1"/>
    <col min="2814" max="2814" width="0.7265625" style="3" customWidth="1"/>
    <col min="2815" max="2815" width="13.54296875" style="3" customWidth="1"/>
    <col min="2816" max="2816" width="0.7265625" style="3" customWidth="1"/>
    <col min="2817" max="2817" width="13.54296875" style="3" customWidth="1"/>
    <col min="2818" max="2818" width="8.26953125" style="3"/>
    <col min="2819" max="2819" width="0" style="3" hidden="1" customWidth="1"/>
    <col min="2820" max="2822" width="8.26953125" style="3"/>
    <col min="2823" max="2826" width="0" style="3" hidden="1" customWidth="1"/>
    <col min="2827" max="2827" width="8.26953125" style="3"/>
    <col min="2828" max="2829" width="0" style="3" hidden="1" customWidth="1"/>
    <col min="2830" max="3060" width="8.26953125" style="3"/>
    <col min="3061" max="3063" width="2.453125" style="3" customWidth="1"/>
    <col min="3064" max="3064" width="30.7265625" style="3" customWidth="1"/>
    <col min="3065" max="3065" width="6.26953125" style="3" customWidth="1"/>
    <col min="3066" max="3066" width="0.7265625" style="3" customWidth="1"/>
    <col min="3067" max="3067" width="13.54296875" style="3" customWidth="1"/>
    <col min="3068" max="3068" width="0.7265625" style="3" customWidth="1"/>
    <col min="3069" max="3069" width="13.54296875" style="3" customWidth="1"/>
    <col min="3070" max="3070" width="0.7265625" style="3" customWidth="1"/>
    <col min="3071" max="3071" width="13.54296875" style="3" customWidth="1"/>
    <col min="3072" max="3072" width="0.7265625" style="3" customWidth="1"/>
    <col min="3073" max="3073" width="13.54296875" style="3" customWidth="1"/>
    <col min="3074" max="3074" width="8.26953125" style="3"/>
    <col min="3075" max="3075" width="0" style="3" hidden="1" customWidth="1"/>
    <col min="3076" max="3078" width="8.26953125" style="3"/>
    <col min="3079" max="3082" width="0" style="3" hidden="1" customWidth="1"/>
    <col min="3083" max="3083" width="8.26953125" style="3"/>
    <col min="3084" max="3085" width="0" style="3" hidden="1" customWidth="1"/>
    <col min="3086" max="3316" width="8.26953125" style="3"/>
    <col min="3317" max="3319" width="2.453125" style="3" customWidth="1"/>
    <col min="3320" max="3320" width="30.7265625" style="3" customWidth="1"/>
    <col min="3321" max="3321" width="6.26953125" style="3" customWidth="1"/>
    <col min="3322" max="3322" width="0.7265625" style="3" customWidth="1"/>
    <col min="3323" max="3323" width="13.54296875" style="3" customWidth="1"/>
    <col min="3324" max="3324" width="0.7265625" style="3" customWidth="1"/>
    <col min="3325" max="3325" width="13.54296875" style="3" customWidth="1"/>
    <col min="3326" max="3326" width="0.7265625" style="3" customWidth="1"/>
    <col min="3327" max="3327" width="13.54296875" style="3" customWidth="1"/>
    <col min="3328" max="3328" width="0.7265625" style="3" customWidth="1"/>
    <col min="3329" max="3329" width="13.54296875" style="3" customWidth="1"/>
    <col min="3330" max="3330" width="8.26953125" style="3"/>
    <col min="3331" max="3331" width="0" style="3" hidden="1" customWidth="1"/>
    <col min="3332" max="3334" width="8.26953125" style="3"/>
    <col min="3335" max="3338" width="0" style="3" hidden="1" customWidth="1"/>
    <col min="3339" max="3339" width="8.26953125" style="3"/>
    <col min="3340" max="3341" width="0" style="3" hidden="1" customWidth="1"/>
    <col min="3342" max="3572" width="8.26953125" style="3"/>
    <col min="3573" max="3575" width="2.453125" style="3" customWidth="1"/>
    <col min="3576" max="3576" width="30.7265625" style="3" customWidth="1"/>
    <col min="3577" max="3577" width="6.26953125" style="3" customWidth="1"/>
    <col min="3578" max="3578" width="0.7265625" style="3" customWidth="1"/>
    <col min="3579" max="3579" width="13.54296875" style="3" customWidth="1"/>
    <col min="3580" max="3580" width="0.7265625" style="3" customWidth="1"/>
    <col min="3581" max="3581" width="13.54296875" style="3" customWidth="1"/>
    <col min="3582" max="3582" width="0.7265625" style="3" customWidth="1"/>
    <col min="3583" max="3583" width="13.54296875" style="3" customWidth="1"/>
    <col min="3584" max="3584" width="0.7265625" style="3" customWidth="1"/>
    <col min="3585" max="3585" width="13.54296875" style="3" customWidth="1"/>
    <col min="3586" max="3586" width="8.26953125" style="3"/>
    <col min="3587" max="3587" width="0" style="3" hidden="1" customWidth="1"/>
    <col min="3588" max="3590" width="8.26953125" style="3"/>
    <col min="3591" max="3594" width="0" style="3" hidden="1" customWidth="1"/>
    <col min="3595" max="3595" width="8.26953125" style="3"/>
    <col min="3596" max="3597" width="0" style="3" hidden="1" customWidth="1"/>
    <col min="3598" max="3828" width="8.26953125" style="3"/>
    <col min="3829" max="3831" width="2.453125" style="3" customWidth="1"/>
    <col min="3832" max="3832" width="30.7265625" style="3" customWidth="1"/>
    <col min="3833" max="3833" width="6.26953125" style="3" customWidth="1"/>
    <col min="3834" max="3834" width="0.7265625" style="3" customWidth="1"/>
    <col min="3835" max="3835" width="13.54296875" style="3" customWidth="1"/>
    <col min="3836" max="3836" width="0.7265625" style="3" customWidth="1"/>
    <col min="3837" max="3837" width="13.54296875" style="3" customWidth="1"/>
    <col min="3838" max="3838" width="0.7265625" style="3" customWidth="1"/>
    <col min="3839" max="3839" width="13.54296875" style="3" customWidth="1"/>
    <col min="3840" max="3840" width="0.7265625" style="3" customWidth="1"/>
    <col min="3841" max="3841" width="13.54296875" style="3" customWidth="1"/>
    <col min="3842" max="3842" width="8.26953125" style="3"/>
    <col min="3843" max="3843" width="0" style="3" hidden="1" customWidth="1"/>
    <col min="3844" max="3846" width="8.26953125" style="3"/>
    <col min="3847" max="3850" width="0" style="3" hidden="1" customWidth="1"/>
    <col min="3851" max="3851" width="8.26953125" style="3"/>
    <col min="3852" max="3853" width="0" style="3" hidden="1" customWidth="1"/>
    <col min="3854" max="4084" width="8.26953125" style="3"/>
    <col min="4085" max="4087" width="2.453125" style="3" customWidth="1"/>
    <col min="4088" max="4088" width="30.7265625" style="3" customWidth="1"/>
    <col min="4089" max="4089" width="6.26953125" style="3" customWidth="1"/>
    <col min="4090" max="4090" width="0.7265625" style="3" customWidth="1"/>
    <col min="4091" max="4091" width="13.54296875" style="3" customWidth="1"/>
    <col min="4092" max="4092" width="0.7265625" style="3" customWidth="1"/>
    <col min="4093" max="4093" width="13.54296875" style="3" customWidth="1"/>
    <col min="4094" max="4094" width="0.7265625" style="3" customWidth="1"/>
    <col min="4095" max="4095" width="13.54296875" style="3" customWidth="1"/>
    <col min="4096" max="4096" width="0.7265625" style="3" customWidth="1"/>
    <col min="4097" max="4097" width="13.54296875" style="3" customWidth="1"/>
    <col min="4098" max="4098" width="8.26953125" style="3"/>
    <col min="4099" max="4099" width="0" style="3" hidden="1" customWidth="1"/>
    <col min="4100" max="4102" width="8.26953125" style="3"/>
    <col min="4103" max="4106" width="0" style="3" hidden="1" customWidth="1"/>
    <col min="4107" max="4107" width="8.26953125" style="3"/>
    <col min="4108" max="4109" width="0" style="3" hidden="1" customWidth="1"/>
    <col min="4110" max="4340" width="8.26953125" style="3"/>
    <col min="4341" max="4343" width="2.453125" style="3" customWidth="1"/>
    <col min="4344" max="4344" width="30.7265625" style="3" customWidth="1"/>
    <col min="4345" max="4345" width="6.26953125" style="3" customWidth="1"/>
    <col min="4346" max="4346" width="0.7265625" style="3" customWidth="1"/>
    <col min="4347" max="4347" width="13.54296875" style="3" customWidth="1"/>
    <col min="4348" max="4348" width="0.7265625" style="3" customWidth="1"/>
    <col min="4349" max="4349" width="13.54296875" style="3" customWidth="1"/>
    <col min="4350" max="4350" width="0.7265625" style="3" customWidth="1"/>
    <col min="4351" max="4351" width="13.54296875" style="3" customWidth="1"/>
    <col min="4352" max="4352" width="0.7265625" style="3" customWidth="1"/>
    <col min="4353" max="4353" width="13.54296875" style="3" customWidth="1"/>
    <col min="4354" max="4354" width="8.26953125" style="3"/>
    <col min="4355" max="4355" width="0" style="3" hidden="1" customWidth="1"/>
    <col min="4356" max="4358" width="8.26953125" style="3"/>
    <col min="4359" max="4362" width="0" style="3" hidden="1" customWidth="1"/>
    <col min="4363" max="4363" width="8.26953125" style="3"/>
    <col min="4364" max="4365" width="0" style="3" hidden="1" customWidth="1"/>
    <col min="4366" max="4596" width="8.26953125" style="3"/>
    <col min="4597" max="4599" width="2.453125" style="3" customWidth="1"/>
    <col min="4600" max="4600" width="30.7265625" style="3" customWidth="1"/>
    <col min="4601" max="4601" width="6.26953125" style="3" customWidth="1"/>
    <col min="4602" max="4602" width="0.7265625" style="3" customWidth="1"/>
    <col min="4603" max="4603" width="13.54296875" style="3" customWidth="1"/>
    <col min="4604" max="4604" width="0.7265625" style="3" customWidth="1"/>
    <col min="4605" max="4605" width="13.54296875" style="3" customWidth="1"/>
    <col min="4606" max="4606" width="0.7265625" style="3" customWidth="1"/>
    <col min="4607" max="4607" width="13.54296875" style="3" customWidth="1"/>
    <col min="4608" max="4608" width="0.7265625" style="3" customWidth="1"/>
    <col min="4609" max="4609" width="13.54296875" style="3" customWidth="1"/>
    <col min="4610" max="4610" width="8.26953125" style="3"/>
    <col min="4611" max="4611" width="0" style="3" hidden="1" customWidth="1"/>
    <col min="4612" max="4614" width="8.26953125" style="3"/>
    <col min="4615" max="4618" width="0" style="3" hidden="1" customWidth="1"/>
    <col min="4619" max="4619" width="8.26953125" style="3"/>
    <col min="4620" max="4621" width="0" style="3" hidden="1" customWidth="1"/>
    <col min="4622" max="4852" width="8.26953125" style="3"/>
    <col min="4853" max="4855" width="2.453125" style="3" customWidth="1"/>
    <col min="4856" max="4856" width="30.7265625" style="3" customWidth="1"/>
    <col min="4857" max="4857" width="6.26953125" style="3" customWidth="1"/>
    <col min="4858" max="4858" width="0.7265625" style="3" customWidth="1"/>
    <col min="4859" max="4859" width="13.54296875" style="3" customWidth="1"/>
    <col min="4860" max="4860" width="0.7265625" style="3" customWidth="1"/>
    <col min="4861" max="4861" width="13.54296875" style="3" customWidth="1"/>
    <col min="4862" max="4862" width="0.7265625" style="3" customWidth="1"/>
    <col min="4863" max="4863" width="13.54296875" style="3" customWidth="1"/>
    <col min="4864" max="4864" width="0.7265625" style="3" customWidth="1"/>
    <col min="4865" max="4865" width="13.54296875" style="3" customWidth="1"/>
    <col min="4866" max="4866" width="8.26953125" style="3"/>
    <col min="4867" max="4867" width="0" style="3" hidden="1" customWidth="1"/>
    <col min="4868" max="4870" width="8.26953125" style="3"/>
    <col min="4871" max="4874" width="0" style="3" hidden="1" customWidth="1"/>
    <col min="4875" max="4875" width="8.26953125" style="3"/>
    <col min="4876" max="4877" width="0" style="3" hidden="1" customWidth="1"/>
    <col min="4878" max="5108" width="8.26953125" style="3"/>
    <col min="5109" max="5111" width="2.453125" style="3" customWidth="1"/>
    <col min="5112" max="5112" width="30.7265625" style="3" customWidth="1"/>
    <col min="5113" max="5113" width="6.26953125" style="3" customWidth="1"/>
    <col min="5114" max="5114" width="0.7265625" style="3" customWidth="1"/>
    <col min="5115" max="5115" width="13.54296875" style="3" customWidth="1"/>
    <col min="5116" max="5116" width="0.7265625" style="3" customWidth="1"/>
    <col min="5117" max="5117" width="13.54296875" style="3" customWidth="1"/>
    <col min="5118" max="5118" width="0.7265625" style="3" customWidth="1"/>
    <col min="5119" max="5119" width="13.54296875" style="3" customWidth="1"/>
    <col min="5120" max="5120" width="0.7265625" style="3" customWidth="1"/>
    <col min="5121" max="5121" width="13.54296875" style="3" customWidth="1"/>
    <col min="5122" max="5122" width="8.26953125" style="3"/>
    <col min="5123" max="5123" width="0" style="3" hidden="1" customWidth="1"/>
    <col min="5124" max="5126" width="8.26953125" style="3"/>
    <col min="5127" max="5130" width="0" style="3" hidden="1" customWidth="1"/>
    <col min="5131" max="5131" width="8.26953125" style="3"/>
    <col min="5132" max="5133" width="0" style="3" hidden="1" customWidth="1"/>
    <col min="5134" max="5364" width="8.26953125" style="3"/>
    <col min="5365" max="5367" width="2.453125" style="3" customWidth="1"/>
    <col min="5368" max="5368" width="30.7265625" style="3" customWidth="1"/>
    <col min="5369" max="5369" width="6.26953125" style="3" customWidth="1"/>
    <col min="5370" max="5370" width="0.7265625" style="3" customWidth="1"/>
    <col min="5371" max="5371" width="13.54296875" style="3" customWidth="1"/>
    <col min="5372" max="5372" width="0.7265625" style="3" customWidth="1"/>
    <col min="5373" max="5373" width="13.54296875" style="3" customWidth="1"/>
    <col min="5374" max="5374" width="0.7265625" style="3" customWidth="1"/>
    <col min="5375" max="5375" width="13.54296875" style="3" customWidth="1"/>
    <col min="5376" max="5376" width="0.7265625" style="3" customWidth="1"/>
    <col min="5377" max="5377" width="13.54296875" style="3" customWidth="1"/>
    <col min="5378" max="5378" width="8.26953125" style="3"/>
    <col min="5379" max="5379" width="0" style="3" hidden="1" customWidth="1"/>
    <col min="5380" max="5382" width="8.26953125" style="3"/>
    <col min="5383" max="5386" width="0" style="3" hidden="1" customWidth="1"/>
    <col min="5387" max="5387" width="8.26953125" style="3"/>
    <col min="5388" max="5389" width="0" style="3" hidden="1" customWidth="1"/>
    <col min="5390" max="5620" width="8.26953125" style="3"/>
    <col min="5621" max="5623" width="2.453125" style="3" customWidth="1"/>
    <col min="5624" max="5624" width="30.7265625" style="3" customWidth="1"/>
    <col min="5625" max="5625" width="6.26953125" style="3" customWidth="1"/>
    <col min="5626" max="5626" width="0.7265625" style="3" customWidth="1"/>
    <col min="5627" max="5627" width="13.54296875" style="3" customWidth="1"/>
    <col min="5628" max="5628" width="0.7265625" style="3" customWidth="1"/>
    <col min="5629" max="5629" width="13.54296875" style="3" customWidth="1"/>
    <col min="5630" max="5630" width="0.7265625" style="3" customWidth="1"/>
    <col min="5631" max="5631" width="13.54296875" style="3" customWidth="1"/>
    <col min="5632" max="5632" width="0.7265625" style="3" customWidth="1"/>
    <col min="5633" max="5633" width="13.54296875" style="3" customWidth="1"/>
    <col min="5634" max="5634" width="8.26953125" style="3"/>
    <col min="5635" max="5635" width="0" style="3" hidden="1" customWidth="1"/>
    <col min="5636" max="5638" width="8.26953125" style="3"/>
    <col min="5639" max="5642" width="0" style="3" hidden="1" customWidth="1"/>
    <col min="5643" max="5643" width="8.26953125" style="3"/>
    <col min="5644" max="5645" width="0" style="3" hidden="1" customWidth="1"/>
    <col min="5646" max="5876" width="8.26953125" style="3"/>
    <col min="5877" max="5879" width="2.453125" style="3" customWidth="1"/>
    <col min="5880" max="5880" width="30.7265625" style="3" customWidth="1"/>
    <col min="5881" max="5881" width="6.26953125" style="3" customWidth="1"/>
    <col min="5882" max="5882" width="0.7265625" style="3" customWidth="1"/>
    <col min="5883" max="5883" width="13.54296875" style="3" customWidth="1"/>
    <col min="5884" max="5884" width="0.7265625" style="3" customWidth="1"/>
    <col min="5885" max="5885" width="13.54296875" style="3" customWidth="1"/>
    <col min="5886" max="5886" width="0.7265625" style="3" customWidth="1"/>
    <col min="5887" max="5887" width="13.54296875" style="3" customWidth="1"/>
    <col min="5888" max="5888" width="0.7265625" style="3" customWidth="1"/>
    <col min="5889" max="5889" width="13.54296875" style="3" customWidth="1"/>
    <col min="5890" max="5890" width="8.26953125" style="3"/>
    <col min="5891" max="5891" width="0" style="3" hidden="1" customWidth="1"/>
    <col min="5892" max="5894" width="8.26953125" style="3"/>
    <col min="5895" max="5898" width="0" style="3" hidden="1" customWidth="1"/>
    <col min="5899" max="5899" width="8.26953125" style="3"/>
    <col min="5900" max="5901" width="0" style="3" hidden="1" customWidth="1"/>
    <col min="5902" max="6132" width="8.26953125" style="3"/>
    <col min="6133" max="6135" width="2.453125" style="3" customWidth="1"/>
    <col min="6136" max="6136" width="30.7265625" style="3" customWidth="1"/>
    <col min="6137" max="6137" width="6.26953125" style="3" customWidth="1"/>
    <col min="6138" max="6138" width="0.7265625" style="3" customWidth="1"/>
    <col min="6139" max="6139" width="13.54296875" style="3" customWidth="1"/>
    <col min="6140" max="6140" width="0.7265625" style="3" customWidth="1"/>
    <col min="6141" max="6141" width="13.54296875" style="3" customWidth="1"/>
    <col min="6142" max="6142" width="0.7265625" style="3" customWidth="1"/>
    <col min="6143" max="6143" width="13.54296875" style="3" customWidth="1"/>
    <col min="6144" max="6144" width="0.7265625" style="3" customWidth="1"/>
    <col min="6145" max="6145" width="13.54296875" style="3" customWidth="1"/>
    <col min="6146" max="6146" width="8.26953125" style="3"/>
    <col min="6147" max="6147" width="0" style="3" hidden="1" customWidth="1"/>
    <col min="6148" max="6150" width="8.26953125" style="3"/>
    <col min="6151" max="6154" width="0" style="3" hidden="1" customWidth="1"/>
    <col min="6155" max="6155" width="8.26953125" style="3"/>
    <col min="6156" max="6157" width="0" style="3" hidden="1" customWidth="1"/>
    <col min="6158" max="6388" width="8.26953125" style="3"/>
    <col min="6389" max="6391" width="2.453125" style="3" customWidth="1"/>
    <col min="6392" max="6392" width="30.7265625" style="3" customWidth="1"/>
    <col min="6393" max="6393" width="6.26953125" style="3" customWidth="1"/>
    <col min="6394" max="6394" width="0.7265625" style="3" customWidth="1"/>
    <col min="6395" max="6395" width="13.54296875" style="3" customWidth="1"/>
    <col min="6396" max="6396" width="0.7265625" style="3" customWidth="1"/>
    <col min="6397" max="6397" width="13.54296875" style="3" customWidth="1"/>
    <col min="6398" max="6398" width="0.7265625" style="3" customWidth="1"/>
    <col min="6399" max="6399" width="13.54296875" style="3" customWidth="1"/>
    <col min="6400" max="6400" width="0.7265625" style="3" customWidth="1"/>
    <col min="6401" max="6401" width="13.54296875" style="3" customWidth="1"/>
    <col min="6402" max="6402" width="8.26953125" style="3"/>
    <col min="6403" max="6403" width="0" style="3" hidden="1" customWidth="1"/>
    <col min="6404" max="6406" width="8.26953125" style="3"/>
    <col min="6407" max="6410" width="0" style="3" hidden="1" customWidth="1"/>
    <col min="6411" max="6411" width="8.26953125" style="3"/>
    <col min="6412" max="6413" width="0" style="3" hidden="1" customWidth="1"/>
    <col min="6414" max="6644" width="8.26953125" style="3"/>
    <col min="6645" max="6647" width="2.453125" style="3" customWidth="1"/>
    <col min="6648" max="6648" width="30.7265625" style="3" customWidth="1"/>
    <col min="6649" max="6649" width="6.26953125" style="3" customWidth="1"/>
    <col min="6650" max="6650" width="0.7265625" style="3" customWidth="1"/>
    <col min="6651" max="6651" width="13.54296875" style="3" customWidth="1"/>
    <col min="6652" max="6652" width="0.7265625" style="3" customWidth="1"/>
    <col min="6653" max="6653" width="13.54296875" style="3" customWidth="1"/>
    <col min="6654" max="6654" width="0.7265625" style="3" customWidth="1"/>
    <col min="6655" max="6655" width="13.54296875" style="3" customWidth="1"/>
    <col min="6656" max="6656" width="0.7265625" style="3" customWidth="1"/>
    <col min="6657" max="6657" width="13.54296875" style="3" customWidth="1"/>
    <col min="6658" max="6658" width="8.26953125" style="3"/>
    <col min="6659" max="6659" width="0" style="3" hidden="1" customWidth="1"/>
    <col min="6660" max="6662" width="8.26953125" style="3"/>
    <col min="6663" max="6666" width="0" style="3" hidden="1" customWidth="1"/>
    <col min="6667" max="6667" width="8.26953125" style="3"/>
    <col min="6668" max="6669" width="0" style="3" hidden="1" customWidth="1"/>
    <col min="6670" max="6900" width="8.26953125" style="3"/>
    <col min="6901" max="6903" width="2.453125" style="3" customWidth="1"/>
    <col min="6904" max="6904" width="30.7265625" style="3" customWidth="1"/>
    <col min="6905" max="6905" width="6.26953125" style="3" customWidth="1"/>
    <col min="6906" max="6906" width="0.7265625" style="3" customWidth="1"/>
    <col min="6907" max="6907" width="13.54296875" style="3" customWidth="1"/>
    <col min="6908" max="6908" width="0.7265625" style="3" customWidth="1"/>
    <col min="6909" max="6909" width="13.54296875" style="3" customWidth="1"/>
    <col min="6910" max="6910" width="0.7265625" style="3" customWidth="1"/>
    <col min="6911" max="6911" width="13.54296875" style="3" customWidth="1"/>
    <col min="6912" max="6912" width="0.7265625" style="3" customWidth="1"/>
    <col min="6913" max="6913" width="13.54296875" style="3" customWidth="1"/>
    <col min="6914" max="6914" width="8.26953125" style="3"/>
    <col min="6915" max="6915" width="0" style="3" hidden="1" customWidth="1"/>
    <col min="6916" max="6918" width="8.26953125" style="3"/>
    <col min="6919" max="6922" width="0" style="3" hidden="1" customWidth="1"/>
    <col min="6923" max="6923" width="8.26953125" style="3"/>
    <col min="6924" max="6925" width="0" style="3" hidden="1" customWidth="1"/>
    <col min="6926" max="7156" width="8.26953125" style="3"/>
    <col min="7157" max="7159" width="2.453125" style="3" customWidth="1"/>
    <col min="7160" max="7160" width="30.7265625" style="3" customWidth="1"/>
    <col min="7161" max="7161" width="6.26953125" style="3" customWidth="1"/>
    <col min="7162" max="7162" width="0.7265625" style="3" customWidth="1"/>
    <col min="7163" max="7163" width="13.54296875" style="3" customWidth="1"/>
    <col min="7164" max="7164" width="0.7265625" style="3" customWidth="1"/>
    <col min="7165" max="7165" width="13.54296875" style="3" customWidth="1"/>
    <col min="7166" max="7166" width="0.7265625" style="3" customWidth="1"/>
    <col min="7167" max="7167" width="13.54296875" style="3" customWidth="1"/>
    <col min="7168" max="7168" width="0.7265625" style="3" customWidth="1"/>
    <col min="7169" max="7169" width="13.54296875" style="3" customWidth="1"/>
    <col min="7170" max="7170" width="8.26953125" style="3"/>
    <col min="7171" max="7171" width="0" style="3" hidden="1" customWidth="1"/>
    <col min="7172" max="7174" width="8.26953125" style="3"/>
    <col min="7175" max="7178" width="0" style="3" hidden="1" customWidth="1"/>
    <col min="7179" max="7179" width="8.26953125" style="3"/>
    <col min="7180" max="7181" width="0" style="3" hidden="1" customWidth="1"/>
    <col min="7182" max="7412" width="8.26953125" style="3"/>
    <col min="7413" max="7415" width="2.453125" style="3" customWidth="1"/>
    <col min="7416" max="7416" width="30.7265625" style="3" customWidth="1"/>
    <col min="7417" max="7417" width="6.26953125" style="3" customWidth="1"/>
    <col min="7418" max="7418" width="0.7265625" style="3" customWidth="1"/>
    <col min="7419" max="7419" width="13.54296875" style="3" customWidth="1"/>
    <col min="7420" max="7420" width="0.7265625" style="3" customWidth="1"/>
    <col min="7421" max="7421" width="13.54296875" style="3" customWidth="1"/>
    <col min="7422" max="7422" width="0.7265625" style="3" customWidth="1"/>
    <col min="7423" max="7423" width="13.54296875" style="3" customWidth="1"/>
    <col min="7424" max="7424" width="0.7265625" style="3" customWidth="1"/>
    <col min="7425" max="7425" width="13.54296875" style="3" customWidth="1"/>
    <col min="7426" max="7426" width="8.26953125" style="3"/>
    <col min="7427" max="7427" width="0" style="3" hidden="1" customWidth="1"/>
    <col min="7428" max="7430" width="8.26953125" style="3"/>
    <col min="7431" max="7434" width="0" style="3" hidden="1" customWidth="1"/>
    <col min="7435" max="7435" width="8.26953125" style="3"/>
    <col min="7436" max="7437" width="0" style="3" hidden="1" customWidth="1"/>
    <col min="7438" max="7668" width="8.26953125" style="3"/>
    <col min="7669" max="7671" width="2.453125" style="3" customWidth="1"/>
    <col min="7672" max="7672" width="30.7265625" style="3" customWidth="1"/>
    <col min="7673" max="7673" width="6.26953125" style="3" customWidth="1"/>
    <col min="7674" max="7674" width="0.7265625" style="3" customWidth="1"/>
    <col min="7675" max="7675" width="13.54296875" style="3" customWidth="1"/>
    <col min="7676" max="7676" width="0.7265625" style="3" customWidth="1"/>
    <col min="7677" max="7677" width="13.54296875" style="3" customWidth="1"/>
    <col min="7678" max="7678" width="0.7265625" style="3" customWidth="1"/>
    <col min="7679" max="7679" width="13.54296875" style="3" customWidth="1"/>
    <col min="7680" max="7680" width="0.7265625" style="3" customWidth="1"/>
    <col min="7681" max="7681" width="13.54296875" style="3" customWidth="1"/>
    <col min="7682" max="7682" width="8.26953125" style="3"/>
    <col min="7683" max="7683" width="0" style="3" hidden="1" customWidth="1"/>
    <col min="7684" max="7686" width="8.26953125" style="3"/>
    <col min="7687" max="7690" width="0" style="3" hidden="1" customWidth="1"/>
    <col min="7691" max="7691" width="8.26953125" style="3"/>
    <col min="7692" max="7693" width="0" style="3" hidden="1" customWidth="1"/>
    <col min="7694" max="7924" width="8.26953125" style="3"/>
    <col min="7925" max="7927" width="2.453125" style="3" customWidth="1"/>
    <col min="7928" max="7928" width="30.7265625" style="3" customWidth="1"/>
    <col min="7929" max="7929" width="6.26953125" style="3" customWidth="1"/>
    <col min="7930" max="7930" width="0.7265625" style="3" customWidth="1"/>
    <col min="7931" max="7931" width="13.54296875" style="3" customWidth="1"/>
    <col min="7932" max="7932" width="0.7265625" style="3" customWidth="1"/>
    <col min="7933" max="7933" width="13.54296875" style="3" customWidth="1"/>
    <col min="7934" max="7934" width="0.7265625" style="3" customWidth="1"/>
    <col min="7935" max="7935" width="13.54296875" style="3" customWidth="1"/>
    <col min="7936" max="7936" width="0.7265625" style="3" customWidth="1"/>
    <col min="7937" max="7937" width="13.54296875" style="3" customWidth="1"/>
    <col min="7938" max="7938" width="8.26953125" style="3"/>
    <col min="7939" max="7939" width="0" style="3" hidden="1" customWidth="1"/>
    <col min="7940" max="7942" width="8.26953125" style="3"/>
    <col min="7943" max="7946" width="0" style="3" hidden="1" customWidth="1"/>
    <col min="7947" max="7947" width="8.26953125" style="3"/>
    <col min="7948" max="7949" width="0" style="3" hidden="1" customWidth="1"/>
    <col min="7950" max="8180" width="8.26953125" style="3"/>
    <col min="8181" max="8183" width="2.453125" style="3" customWidth="1"/>
    <col min="8184" max="8184" width="30.7265625" style="3" customWidth="1"/>
    <col min="8185" max="8185" width="6.26953125" style="3" customWidth="1"/>
    <col min="8186" max="8186" width="0.7265625" style="3" customWidth="1"/>
    <col min="8187" max="8187" width="13.54296875" style="3" customWidth="1"/>
    <col min="8188" max="8188" width="0.7265625" style="3" customWidth="1"/>
    <col min="8189" max="8189" width="13.54296875" style="3" customWidth="1"/>
    <col min="8190" max="8190" width="0.7265625" style="3" customWidth="1"/>
    <col min="8191" max="8191" width="13.54296875" style="3" customWidth="1"/>
    <col min="8192" max="8192" width="0.7265625" style="3" customWidth="1"/>
    <col min="8193" max="8193" width="13.54296875" style="3" customWidth="1"/>
    <col min="8194" max="8194" width="8.26953125" style="3"/>
    <col min="8195" max="8195" width="0" style="3" hidden="1" customWidth="1"/>
    <col min="8196" max="8198" width="8.26953125" style="3"/>
    <col min="8199" max="8202" width="0" style="3" hidden="1" customWidth="1"/>
    <col min="8203" max="8203" width="8.26953125" style="3"/>
    <col min="8204" max="8205" width="0" style="3" hidden="1" customWidth="1"/>
    <col min="8206" max="8436" width="8.26953125" style="3"/>
    <col min="8437" max="8439" width="2.453125" style="3" customWidth="1"/>
    <col min="8440" max="8440" width="30.7265625" style="3" customWidth="1"/>
    <col min="8441" max="8441" width="6.26953125" style="3" customWidth="1"/>
    <col min="8442" max="8442" width="0.7265625" style="3" customWidth="1"/>
    <col min="8443" max="8443" width="13.54296875" style="3" customWidth="1"/>
    <col min="8444" max="8444" width="0.7265625" style="3" customWidth="1"/>
    <col min="8445" max="8445" width="13.54296875" style="3" customWidth="1"/>
    <col min="8446" max="8446" width="0.7265625" style="3" customWidth="1"/>
    <col min="8447" max="8447" width="13.54296875" style="3" customWidth="1"/>
    <col min="8448" max="8448" width="0.7265625" style="3" customWidth="1"/>
    <col min="8449" max="8449" width="13.54296875" style="3" customWidth="1"/>
    <col min="8450" max="8450" width="8.26953125" style="3"/>
    <col min="8451" max="8451" width="0" style="3" hidden="1" customWidth="1"/>
    <col min="8452" max="8454" width="8.26953125" style="3"/>
    <col min="8455" max="8458" width="0" style="3" hidden="1" customWidth="1"/>
    <col min="8459" max="8459" width="8.26953125" style="3"/>
    <col min="8460" max="8461" width="0" style="3" hidden="1" customWidth="1"/>
    <col min="8462" max="8692" width="8.26953125" style="3"/>
    <col min="8693" max="8695" width="2.453125" style="3" customWidth="1"/>
    <col min="8696" max="8696" width="30.7265625" style="3" customWidth="1"/>
    <col min="8697" max="8697" width="6.26953125" style="3" customWidth="1"/>
    <col min="8698" max="8698" width="0.7265625" style="3" customWidth="1"/>
    <col min="8699" max="8699" width="13.54296875" style="3" customWidth="1"/>
    <col min="8700" max="8700" width="0.7265625" style="3" customWidth="1"/>
    <col min="8701" max="8701" width="13.54296875" style="3" customWidth="1"/>
    <col min="8702" max="8702" width="0.7265625" style="3" customWidth="1"/>
    <col min="8703" max="8703" width="13.54296875" style="3" customWidth="1"/>
    <col min="8704" max="8704" width="0.7265625" style="3" customWidth="1"/>
    <col min="8705" max="8705" width="13.54296875" style="3" customWidth="1"/>
    <col min="8706" max="8706" width="8.26953125" style="3"/>
    <col min="8707" max="8707" width="0" style="3" hidden="1" customWidth="1"/>
    <col min="8708" max="8710" width="8.26953125" style="3"/>
    <col min="8711" max="8714" width="0" style="3" hidden="1" customWidth="1"/>
    <col min="8715" max="8715" width="8.26953125" style="3"/>
    <col min="8716" max="8717" width="0" style="3" hidden="1" customWidth="1"/>
    <col min="8718" max="8948" width="8.26953125" style="3"/>
    <col min="8949" max="8951" width="2.453125" style="3" customWidth="1"/>
    <col min="8952" max="8952" width="30.7265625" style="3" customWidth="1"/>
    <col min="8953" max="8953" width="6.26953125" style="3" customWidth="1"/>
    <col min="8954" max="8954" width="0.7265625" style="3" customWidth="1"/>
    <col min="8955" max="8955" width="13.54296875" style="3" customWidth="1"/>
    <col min="8956" max="8956" width="0.7265625" style="3" customWidth="1"/>
    <col min="8957" max="8957" width="13.54296875" style="3" customWidth="1"/>
    <col min="8958" max="8958" width="0.7265625" style="3" customWidth="1"/>
    <col min="8959" max="8959" width="13.54296875" style="3" customWidth="1"/>
    <col min="8960" max="8960" width="0.7265625" style="3" customWidth="1"/>
    <col min="8961" max="8961" width="13.54296875" style="3" customWidth="1"/>
    <col min="8962" max="8962" width="8.26953125" style="3"/>
    <col min="8963" max="8963" width="0" style="3" hidden="1" customWidth="1"/>
    <col min="8964" max="8966" width="8.26953125" style="3"/>
    <col min="8967" max="8970" width="0" style="3" hidden="1" customWidth="1"/>
    <col min="8971" max="8971" width="8.26953125" style="3"/>
    <col min="8972" max="8973" width="0" style="3" hidden="1" customWidth="1"/>
    <col min="8974" max="9204" width="8.26953125" style="3"/>
    <col min="9205" max="9207" width="2.453125" style="3" customWidth="1"/>
    <col min="9208" max="9208" width="30.7265625" style="3" customWidth="1"/>
    <col min="9209" max="9209" width="6.26953125" style="3" customWidth="1"/>
    <col min="9210" max="9210" width="0.7265625" style="3" customWidth="1"/>
    <col min="9211" max="9211" width="13.54296875" style="3" customWidth="1"/>
    <col min="9212" max="9212" width="0.7265625" style="3" customWidth="1"/>
    <col min="9213" max="9213" width="13.54296875" style="3" customWidth="1"/>
    <col min="9214" max="9214" width="0.7265625" style="3" customWidth="1"/>
    <col min="9215" max="9215" width="13.54296875" style="3" customWidth="1"/>
    <col min="9216" max="9216" width="0.7265625" style="3" customWidth="1"/>
    <col min="9217" max="9217" width="13.54296875" style="3" customWidth="1"/>
    <col min="9218" max="9218" width="8.26953125" style="3"/>
    <col min="9219" max="9219" width="0" style="3" hidden="1" customWidth="1"/>
    <col min="9220" max="9222" width="8.26953125" style="3"/>
    <col min="9223" max="9226" width="0" style="3" hidden="1" customWidth="1"/>
    <col min="9227" max="9227" width="8.26953125" style="3"/>
    <col min="9228" max="9229" width="0" style="3" hidden="1" customWidth="1"/>
    <col min="9230" max="9460" width="8.26953125" style="3"/>
    <col min="9461" max="9463" width="2.453125" style="3" customWidth="1"/>
    <col min="9464" max="9464" width="30.7265625" style="3" customWidth="1"/>
    <col min="9465" max="9465" width="6.26953125" style="3" customWidth="1"/>
    <col min="9466" max="9466" width="0.7265625" style="3" customWidth="1"/>
    <col min="9467" max="9467" width="13.54296875" style="3" customWidth="1"/>
    <col min="9468" max="9468" width="0.7265625" style="3" customWidth="1"/>
    <col min="9469" max="9469" width="13.54296875" style="3" customWidth="1"/>
    <col min="9470" max="9470" width="0.7265625" style="3" customWidth="1"/>
    <col min="9471" max="9471" width="13.54296875" style="3" customWidth="1"/>
    <col min="9472" max="9472" width="0.7265625" style="3" customWidth="1"/>
    <col min="9473" max="9473" width="13.54296875" style="3" customWidth="1"/>
    <col min="9474" max="9474" width="8.26953125" style="3"/>
    <col min="9475" max="9475" width="0" style="3" hidden="1" customWidth="1"/>
    <col min="9476" max="9478" width="8.26953125" style="3"/>
    <col min="9479" max="9482" width="0" style="3" hidden="1" customWidth="1"/>
    <col min="9483" max="9483" width="8.26953125" style="3"/>
    <col min="9484" max="9485" width="0" style="3" hidden="1" customWidth="1"/>
    <col min="9486" max="9716" width="8.26953125" style="3"/>
    <col min="9717" max="9719" width="2.453125" style="3" customWidth="1"/>
    <col min="9720" max="9720" width="30.7265625" style="3" customWidth="1"/>
    <col min="9721" max="9721" width="6.26953125" style="3" customWidth="1"/>
    <col min="9722" max="9722" width="0.7265625" style="3" customWidth="1"/>
    <col min="9723" max="9723" width="13.54296875" style="3" customWidth="1"/>
    <col min="9724" max="9724" width="0.7265625" style="3" customWidth="1"/>
    <col min="9725" max="9725" width="13.54296875" style="3" customWidth="1"/>
    <col min="9726" max="9726" width="0.7265625" style="3" customWidth="1"/>
    <col min="9727" max="9727" width="13.54296875" style="3" customWidth="1"/>
    <col min="9728" max="9728" width="0.7265625" style="3" customWidth="1"/>
    <col min="9729" max="9729" width="13.54296875" style="3" customWidth="1"/>
    <col min="9730" max="9730" width="8.26953125" style="3"/>
    <col min="9731" max="9731" width="0" style="3" hidden="1" customWidth="1"/>
    <col min="9732" max="9734" width="8.26953125" style="3"/>
    <col min="9735" max="9738" width="0" style="3" hidden="1" customWidth="1"/>
    <col min="9739" max="9739" width="8.26953125" style="3"/>
    <col min="9740" max="9741" width="0" style="3" hidden="1" customWidth="1"/>
    <col min="9742" max="9972" width="8.26953125" style="3"/>
    <col min="9973" max="9975" width="2.453125" style="3" customWidth="1"/>
    <col min="9976" max="9976" width="30.7265625" style="3" customWidth="1"/>
    <col min="9977" max="9977" width="6.26953125" style="3" customWidth="1"/>
    <col min="9978" max="9978" width="0.7265625" style="3" customWidth="1"/>
    <col min="9979" max="9979" width="13.54296875" style="3" customWidth="1"/>
    <col min="9980" max="9980" width="0.7265625" style="3" customWidth="1"/>
    <col min="9981" max="9981" width="13.54296875" style="3" customWidth="1"/>
    <col min="9982" max="9982" width="0.7265625" style="3" customWidth="1"/>
    <col min="9983" max="9983" width="13.54296875" style="3" customWidth="1"/>
    <col min="9984" max="9984" width="0.7265625" style="3" customWidth="1"/>
    <col min="9985" max="9985" width="13.54296875" style="3" customWidth="1"/>
    <col min="9986" max="9986" width="8.26953125" style="3"/>
    <col min="9987" max="9987" width="0" style="3" hidden="1" customWidth="1"/>
    <col min="9988" max="9990" width="8.26953125" style="3"/>
    <col min="9991" max="9994" width="0" style="3" hidden="1" customWidth="1"/>
    <col min="9995" max="9995" width="8.26953125" style="3"/>
    <col min="9996" max="9997" width="0" style="3" hidden="1" customWidth="1"/>
    <col min="9998" max="10228" width="8.26953125" style="3"/>
    <col min="10229" max="10231" width="2.453125" style="3" customWidth="1"/>
    <col min="10232" max="10232" width="30.7265625" style="3" customWidth="1"/>
    <col min="10233" max="10233" width="6.26953125" style="3" customWidth="1"/>
    <col min="10234" max="10234" width="0.7265625" style="3" customWidth="1"/>
    <col min="10235" max="10235" width="13.54296875" style="3" customWidth="1"/>
    <col min="10236" max="10236" width="0.7265625" style="3" customWidth="1"/>
    <col min="10237" max="10237" width="13.54296875" style="3" customWidth="1"/>
    <col min="10238" max="10238" width="0.7265625" style="3" customWidth="1"/>
    <col min="10239" max="10239" width="13.54296875" style="3" customWidth="1"/>
    <col min="10240" max="10240" width="0.7265625" style="3" customWidth="1"/>
    <col min="10241" max="10241" width="13.54296875" style="3" customWidth="1"/>
    <col min="10242" max="10242" width="8.26953125" style="3"/>
    <col min="10243" max="10243" width="0" style="3" hidden="1" customWidth="1"/>
    <col min="10244" max="10246" width="8.26953125" style="3"/>
    <col min="10247" max="10250" width="0" style="3" hidden="1" customWidth="1"/>
    <col min="10251" max="10251" width="8.26953125" style="3"/>
    <col min="10252" max="10253" width="0" style="3" hidden="1" customWidth="1"/>
    <col min="10254" max="10484" width="8.26953125" style="3"/>
    <col min="10485" max="10487" width="2.453125" style="3" customWidth="1"/>
    <col min="10488" max="10488" width="30.7265625" style="3" customWidth="1"/>
    <col min="10489" max="10489" width="6.26953125" style="3" customWidth="1"/>
    <col min="10490" max="10490" width="0.7265625" style="3" customWidth="1"/>
    <col min="10491" max="10491" width="13.54296875" style="3" customWidth="1"/>
    <col min="10492" max="10492" width="0.7265625" style="3" customWidth="1"/>
    <col min="10493" max="10493" width="13.54296875" style="3" customWidth="1"/>
    <col min="10494" max="10494" width="0.7265625" style="3" customWidth="1"/>
    <col min="10495" max="10495" width="13.54296875" style="3" customWidth="1"/>
    <col min="10496" max="10496" width="0.7265625" style="3" customWidth="1"/>
    <col min="10497" max="10497" width="13.54296875" style="3" customWidth="1"/>
    <col min="10498" max="10498" width="8.26953125" style="3"/>
    <col min="10499" max="10499" width="0" style="3" hidden="1" customWidth="1"/>
    <col min="10500" max="10502" width="8.26953125" style="3"/>
    <col min="10503" max="10506" width="0" style="3" hidden="1" customWidth="1"/>
    <col min="10507" max="10507" width="8.26953125" style="3"/>
    <col min="10508" max="10509" width="0" style="3" hidden="1" customWidth="1"/>
    <col min="10510" max="10740" width="8.26953125" style="3"/>
    <col min="10741" max="10743" width="2.453125" style="3" customWidth="1"/>
    <col min="10744" max="10744" width="30.7265625" style="3" customWidth="1"/>
    <col min="10745" max="10745" width="6.26953125" style="3" customWidth="1"/>
    <col min="10746" max="10746" width="0.7265625" style="3" customWidth="1"/>
    <col min="10747" max="10747" width="13.54296875" style="3" customWidth="1"/>
    <col min="10748" max="10748" width="0.7265625" style="3" customWidth="1"/>
    <col min="10749" max="10749" width="13.54296875" style="3" customWidth="1"/>
    <col min="10750" max="10750" width="0.7265625" style="3" customWidth="1"/>
    <col min="10751" max="10751" width="13.54296875" style="3" customWidth="1"/>
    <col min="10752" max="10752" width="0.7265625" style="3" customWidth="1"/>
    <col min="10753" max="10753" width="13.54296875" style="3" customWidth="1"/>
    <col min="10754" max="10754" width="8.26953125" style="3"/>
    <col min="10755" max="10755" width="0" style="3" hidden="1" customWidth="1"/>
    <col min="10756" max="10758" width="8.26953125" style="3"/>
    <col min="10759" max="10762" width="0" style="3" hidden="1" customWidth="1"/>
    <col min="10763" max="10763" width="8.26953125" style="3"/>
    <col min="10764" max="10765" width="0" style="3" hidden="1" customWidth="1"/>
    <col min="10766" max="10996" width="8.26953125" style="3"/>
    <col min="10997" max="10999" width="2.453125" style="3" customWidth="1"/>
    <col min="11000" max="11000" width="30.7265625" style="3" customWidth="1"/>
    <col min="11001" max="11001" width="6.26953125" style="3" customWidth="1"/>
    <col min="11002" max="11002" width="0.7265625" style="3" customWidth="1"/>
    <col min="11003" max="11003" width="13.54296875" style="3" customWidth="1"/>
    <col min="11004" max="11004" width="0.7265625" style="3" customWidth="1"/>
    <col min="11005" max="11005" width="13.54296875" style="3" customWidth="1"/>
    <col min="11006" max="11006" width="0.7265625" style="3" customWidth="1"/>
    <col min="11007" max="11007" width="13.54296875" style="3" customWidth="1"/>
    <col min="11008" max="11008" width="0.7265625" style="3" customWidth="1"/>
    <col min="11009" max="11009" width="13.54296875" style="3" customWidth="1"/>
    <col min="11010" max="11010" width="8.26953125" style="3"/>
    <col min="11011" max="11011" width="0" style="3" hidden="1" customWidth="1"/>
    <col min="11012" max="11014" width="8.26953125" style="3"/>
    <col min="11015" max="11018" width="0" style="3" hidden="1" customWidth="1"/>
    <col min="11019" max="11019" width="8.26953125" style="3"/>
    <col min="11020" max="11021" width="0" style="3" hidden="1" customWidth="1"/>
    <col min="11022" max="11252" width="8.26953125" style="3"/>
    <col min="11253" max="11255" width="2.453125" style="3" customWidth="1"/>
    <col min="11256" max="11256" width="30.7265625" style="3" customWidth="1"/>
    <col min="11257" max="11257" width="6.26953125" style="3" customWidth="1"/>
    <col min="11258" max="11258" width="0.7265625" style="3" customWidth="1"/>
    <col min="11259" max="11259" width="13.54296875" style="3" customWidth="1"/>
    <col min="11260" max="11260" width="0.7265625" style="3" customWidth="1"/>
    <col min="11261" max="11261" width="13.54296875" style="3" customWidth="1"/>
    <col min="11262" max="11262" width="0.7265625" style="3" customWidth="1"/>
    <col min="11263" max="11263" width="13.54296875" style="3" customWidth="1"/>
    <col min="11264" max="11264" width="0.7265625" style="3" customWidth="1"/>
    <col min="11265" max="11265" width="13.54296875" style="3" customWidth="1"/>
    <col min="11266" max="11266" width="8.26953125" style="3"/>
    <col min="11267" max="11267" width="0" style="3" hidden="1" customWidth="1"/>
    <col min="11268" max="11270" width="8.26953125" style="3"/>
    <col min="11271" max="11274" width="0" style="3" hidden="1" customWidth="1"/>
    <col min="11275" max="11275" width="8.26953125" style="3"/>
    <col min="11276" max="11277" width="0" style="3" hidden="1" customWidth="1"/>
    <col min="11278" max="11508" width="8.26953125" style="3"/>
    <col min="11509" max="11511" width="2.453125" style="3" customWidth="1"/>
    <col min="11512" max="11512" width="30.7265625" style="3" customWidth="1"/>
    <col min="11513" max="11513" width="6.26953125" style="3" customWidth="1"/>
    <col min="11514" max="11514" width="0.7265625" style="3" customWidth="1"/>
    <col min="11515" max="11515" width="13.54296875" style="3" customWidth="1"/>
    <col min="11516" max="11516" width="0.7265625" style="3" customWidth="1"/>
    <col min="11517" max="11517" width="13.54296875" style="3" customWidth="1"/>
    <col min="11518" max="11518" width="0.7265625" style="3" customWidth="1"/>
    <col min="11519" max="11519" width="13.54296875" style="3" customWidth="1"/>
    <col min="11520" max="11520" width="0.7265625" style="3" customWidth="1"/>
    <col min="11521" max="11521" width="13.54296875" style="3" customWidth="1"/>
    <col min="11522" max="11522" width="8.26953125" style="3"/>
    <col min="11523" max="11523" width="0" style="3" hidden="1" customWidth="1"/>
    <col min="11524" max="11526" width="8.26953125" style="3"/>
    <col min="11527" max="11530" width="0" style="3" hidden="1" customWidth="1"/>
    <col min="11531" max="11531" width="8.26953125" style="3"/>
    <col min="11532" max="11533" width="0" style="3" hidden="1" customWidth="1"/>
    <col min="11534" max="11764" width="8.26953125" style="3"/>
    <col min="11765" max="11767" width="2.453125" style="3" customWidth="1"/>
    <col min="11768" max="11768" width="30.7265625" style="3" customWidth="1"/>
    <col min="11769" max="11769" width="6.26953125" style="3" customWidth="1"/>
    <col min="11770" max="11770" width="0.7265625" style="3" customWidth="1"/>
    <col min="11771" max="11771" width="13.54296875" style="3" customWidth="1"/>
    <col min="11772" max="11772" width="0.7265625" style="3" customWidth="1"/>
    <col min="11773" max="11773" width="13.54296875" style="3" customWidth="1"/>
    <col min="11774" max="11774" width="0.7265625" style="3" customWidth="1"/>
    <col min="11775" max="11775" width="13.54296875" style="3" customWidth="1"/>
    <col min="11776" max="11776" width="0.7265625" style="3" customWidth="1"/>
    <col min="11777" max="11777" width="13.54296875" style="3" customWidth="1"/>
    <col min="11778" max="11778" width="8.26953125" style="3"/>
    <col min="11779" max="11779" width="0" style="3" hidden="1" customWidth="1"/>
    <col min="11780" max="11782" width="8.26953125" style="3"/>
    <col min="11783" max="11786" width="0" style="3" hidden="1" customWidth="1"/>
    <col min="11787" max="11787" width="8.26953125" style="3"/>
    <col min="11788" max="11789" width="0" style="3" hidden="1" customWidth="1"/>
    <col min="11790" max="12020" width="8.26953125" style="3"/>
    <col min="12021" max="12023" width="2.453125" style="3" customWidth="1"/>
    <col min="12024" max="12024" width="30.7265625" style="3" customWidth="1"/>
    <col min="12025" max="12025" width="6.26953125" style="3" customWidth="1"/>
    <col min="12026" max="12026" width="0.7265625" style="3" customWidth="1"/>
    <col min="12027" max="12027" width="13.54296875" style="3" customWidth="1"/>
    <col min="12028" max="12028" width="0.7265625" style="3" customWidth="1"/>
    <col min="12029" max="12029" width="13.54296875" style="3" customWidth="1"/>
    <col min="12030" max="12030" width="0.7265625" style="3" customWidth="1"/>
    <col min="12031" max="12031" width="13.54296875" style="3" customWidth="1"/>
    <col min="12032" max="12032" width="0.7265625" style="3" customWidth="1"/>
    <col min="12033" max="12033" width="13.54296875" style="3" customWidth="1"/>
    <col min="12034" max="12034" width="8.26953125" style="3"/>
    <col min="12035" max="12035" width="0" style="3" hidden="1" customWidth="1"/>
    <col min="12036" max="12038" width="8.26953125" style="3"/>
    <col min="12039" max="12042" width="0" style="3" hidden="1" customWidth="1"/>
    <col min="12043" max="12043" width="8.26953125" style="3"/>
    <col min="12044" max="12045" width="0" style="3" hidden="1" customWidth="1"/>
    <col min="12046" max="12276" width="8.26953125" style="3"/>
    <col min="12277" max="12279" width="2.453125" style="3" customWidth="1"/>
    <col min="12280" max="12280" width="30.7265625" style="3" customWidth="1"/>
    <col min="12281" max="12281" width="6.26953125" style="3" customWidth="1"/>
    <col min="12282" max="12282" width="0.7265625" style="3" customWidth="1"/>
    <col min="12283" max="12283" width="13.54296875" style="3" customWidth="1"/>
    <col min="12284" max="12284" width="0.7265625" style="3" customWidth="1"/>
    <col min="12285" max="12285" width="13.54296875" style="3" customWidth="1"/>
    <col min="12286" max="12286" width="0.7265625" style="3" customWidth="1"/>
    <col min="12287" max="12287" width="13.54296875" style="3" customWidth="1"/>
    <col min="12288" max="12288" width="0.7265625" style="3" customWidth="1"/>
    <col min="12289" max="12289" width="13.54296875" style="3" customWidth="1"/>
    <col min="12290" max="12290" width="8.26953125" style="3"/>
    <col min="12291" max="12291" width="0" style="3" hidden="1" customWidth="1"/>
    <col min="12292" max="12294" width="8.26953125" style="3"/>
    <col min="12295" max="12298" width="0" style="3" hidden="1" customWidth="1"/>
    <col min="12299" max="12299" width="8.26953125" style="3"/>
    <col min="12300" max="12301" width="0" style="3" hidden="1" customWidth="1"/>
    <col min="12302" max="12532" width="8.26953125" style="3"/>
    <col min="12533" max="12535" width="2.453125" style="3" customWidth="1"/>
    <col min="12536" max="12536" width="30.7265625" style="3" customWidth="1"/>
    <col min="12537" max="12537" width="6.26953125" style="3" customWidth="1"/>
    <col min="12538" max="12538" width="0.7265625" style="3" customWidth="1"/>
    <col min="12539" max="12539" width="13.54296875" style="3" customWidth="1"/>
    <col min="12540" max="12540" width="0.7265625" style="3" customWidth="1"/>
    <col min="12541" max="12541" width="13.54296875" style="3" customWidth="1"/>
    <col min="12542" max="12542" width="0.7265625" style="3" customWidth="1"/>
    <col min="12543" max="12543" width="13.54296875" style="3" customWidth="1"/>
    <col min="12544" max="12544" width="0.7265625" style="3" customWidth="1"/>
    <col min="12545" max="12545" width="13.54296875" style="3" customWidth="1"/>
    <col min="12546" max="12546" width="8.26953125" style="3"/>
    <col min="12547" max="12547" width="0" style="3" hidden="1" customWidth="1"/>
    <col min="12548" max="12550" width="8.26953125" style="3"/>
    <col min="12551" max="12554" width="0" style="3" hidden="1" customWidth="1"/>
    <col min="12555" max="12555" width="8.26953125" style="3"/>
    <col min="12556" max="12557" width="0" style="3" hidden="1" customWidth="1"/>
    <col min="12558" max="12788" width="8.26953125" style="3"/>
    <col min="12789" max="12791" width="2.453125" style="3" customWidth="1"/>
    <col min="12792" max="12792" width="30.7265625" style="3" customWidth="1"/>
    <col min="12793" max="12793" width="6.26953125" style="3" customWidth="1"/>
    <col min="12794" max="12794" width="0.7265625" style="3" customWidth="1"/>
    <col min="12795" max="12795" width="13.54296875" style="3" customWidth="1"/>
    <col min="12796" max="12796" width="0.7265625" style="3" customWidth="1"/>
    <col min="12797" max="12797" width="13.54296875" style="3" customWidth="1"/>
    <col min="12798" max="12798" width="0.7265625" style="3" customWidth="1"/>
    <col min="12799" max="12799" width="13.54296875" style="3" customWidth="1"/>
    <col min="12800" max="12800" width="0.7265625" style="3" customWidth="1"/>
    <col min="12801" max="12801" width="13.54296875" style="3" customWidth="1"/>
    <col min="12802" max="12802" width="8.26953125" style="3"/>
    <col min="12803" max="12803" width="0" style="3" hidden="1" customWidth="1"/>
    <col min="12804" max="12806" width="8.26953125" style="3"/>
    <col min="12807" max="12810" width="0" style="3" hidden="1" customWidth="1"/>
    <col min="12811" max="12811" width="8.26953125" style="3"/>
    <col min="12812" max="12813" width="0" style="3" hidden="1" customWidth="1"/>
    <col min="12814" max="13044" width="8.26953125" style="3"/>
    <col min="13045" max="13047" width="2.453125" style="3" customWidth="1"/>
    <col min="13048" max="13048" width="30.7265625" style="3" customWidth="1"/>
    <col min="13049" max="13049" width="6.26953125" style="3" customWidth="1"/>
    <col min="13050" max="13050" width="0.7265625" style="3" customWidth="1"/>
    <col min="13051" max="13051" width="13.54296875" style="3" customWidth="1"/>
    <col min="13052" max="13052" width="0.7265625" style="3" customWidth="1"/>
    <col min="13053" max="13053" width="13.54296875" style="3" customWidth="1"/>
    <col min="13054" max="13054" width="0.7265625" style="3" customWidth="1"/>
    <col min="13055" max="13055" width="13.54296875" style="3" customWidth="1"/>
    <col min="13056" max="13056" width="0.7265625" style="3" customWidth="1"/>
    <col min="13057" max="13057" width="13.54296875" style="3" customWidth="1"/>
    <col min="13058" max="13058" width="8.26953125" style="3"/>
    <col min="13059" max="13059" width="0" style="3" hidden="1" customWidth="1"/>
    <col min="13060" max="13062" width="8.26953125" style="3"/>
    <col min="13063" max="13066" width="0" style="3" hidden="1" customWidth="1"/>
    <col min="13067" max="13067" width="8.26953125" style="3"/>
    <col min="13068" max="13069" width="0" style="3" hidden="1" customWidth="1"/>
    <col min="13070" max="13300" width="8.26953125" style="3"/>
    <col min="13301" max="13303" width="2.453125" style="3" customWidth="1"/>
    <col min="13304" max="13304" width="30.7265625" style="3" customWidth="1"/>
    <col min="13305" max="13305" width="6.26953125" style="3" customWidth="1"/>
    <col min="13306" max="13306" width="0.7265625" style="3" customWidth="1"/>
    <col min="13307" max="13307" width="13.54296875" style="3" customWidth="1"/>
    <col min="13308" max="13308" width="0.7265625" style="3" customWidth="1"/>
    <col min="13309" max="13309" width="13.54296875" style="3" customWidth="1"/>
    <col min="13310" max="13310" width="0.7265625" style="3" customWidth="1"/>
    <col min="13311" max="13311" width="13.54296875" style="3" customWidth="1"/>
    <col min="13312" max="13312" width="0.7265625" style="3" customWidth="1"/>
    <col min="13313" max="13313" width="13.54296875" style="3" customWidth="1"/>
    <col min="13314" max="13314" width="8.26953125" style="3"/>
    <col min="13315" max="13315" width="0" style="3" hidden="1" customWidth="1"/>
    <col min="13316" max="13318" width="8.26953125" style="3"/>
    <col min="13319" max="13322" width="0" style="3" hidden="1" customWidth="1"/>
    <col min="13323" max="13323" width="8.26953125" style="3"/>
    <col min="13324" max="13325" width="0" style="3" hidden="1" customWidth="1"/>
    <col min="13326" max="13556" width="8.26953125" style="3"/>
    <col min="13557" max="13559" width="2.453125" style="3" customWidth="1"/>
    <col min="13560" max="13560" width="30.7265625" style="3" customWidth="1"/>
    <col min="13561" max="13561" width="6.26953125" style="3" customWidth="1"/>
    <col min="13562" max="13562" width="0.7265625" style="3" customWidth="1"/>
    <col min="13563" max="13563" width="13.54296875" style="3" customWidth="1"/>
    <col min="13564" max="13564" width="0.7265625" style="3" customWidth="1"/>
    <col min="13565" max="13565" width="13.54296875" style="3" customWidth="1"/>
    <col min="13566" max="13566" width="0.7265625" style="3" customWidth="1"/>
    <col min="13567" max="13567" width="13.54296875" style="3" customWidth="1"/>
    <col min="13568" max="13568" width="0.7265625" style="3" customWidth="1"/>
    <col min="13569" max="13569" width="13.54296875" style="3" customWidth="1"/>
    <col min="13570" max="13570" width="8.26953125" style="3"/>
    <col min="13571" max="13571" width="0" style="3" hidden="1" customWidth="1"/>
    <col min="13572" max="13574" width="8.26953125" style="3"/>
    <col min="13575" max="13578" width="0" style="3" hidden="1" customWidth="1"/>
    <col min="13579" max="13579" width="8.26953125" style="3"/>
    <col min="13580" max="13581" width="0" style="3" hidden="1" customWidth="1"/>
    <col min="13582" max="13812" width="8.26953125" style="3"/>
    <col min="13813" max="13815" width="2.453125" style="3" customWidth="1"/>
    <col min="13816" max="13816" width="30.7265625" style="3" customWidth="1"/>
    <col min="13817" max="13817" width="6.26953125" style="3" customWidth="1"/>
    <col min="13818" max="13818" width="0.7265625" style="3" customWidth="1"/>
    <col min="13819" max="13819" width="13.54296875" style="3" customWidth="1"/>
    <col min="13820" max="13820" width="0.7265625" style="3" customWidth="1"/>
    <col min="13821" max="13821" width="13.54296875" style="3" customWidth="1"/>
    <col min="13822" max="13822" width="0.7265625" style="3" customWidth="1"/>
    <col min="13823" max="13823" width="13.54296875" style="3" customWidth="1"/>
    <col min="13824" max="13824" width="0.7265625" style="3" customWidth="1"/>
    <col min="13825" max="13825" width="13.54296875" style="3" customWidth="1"/>
    <col min="13826" max="13826" width="8.26953125" style="3"/>
    <col min="13827" max="13827" width="0" style="3" hidden="1" customWidth="1"/>
    <col min="13828" max="13830" width="8.26953125" style="3"/>
    <col min="13831" max="13834" width="0" style="3" hidden="1" customWidth="1"/>
    <col min="13835" max="13835" width="8.26953125" style="3"/>
    <col min="13836" max="13837" width="0" style="3" hidden="1" customWidth="1"/>
    <col min="13838" max="14068" width="8.26953125" style="3"/>
    <col min="14069" max="14071" width="2.453125" style="3" customWidth="1"/>
    <col min="14072" max="14072" width="30.7265625" style="3" customWidth="1"/>
    <col min="14073" max="14073" width="6.26953125" style="3" customWidth="1"/>
    <col min="14074" max="14074" width="0.7265625" style="3" customWidth="1"/>
    <col min="14075" max="14075" width="13.54296875" style="3" customWidth="1"/>
    <col min="14076" max="14076" width="0.7265625" style="3" customWidth="1"/>
    <col min="14077" max="14077" width="13.54296875" style="3" customWidth="1"/>
    <col min="14078" max="14078" width="0.7265625" style="3" customWidth="1"/>
    <col min="14079" max="14079" width="13.54296875" style="3" customWidth="1"/>
    <col min="14080" max="14080" width="0.7265625" style="3" customWidth="1"/>
    <col min="14081" max="14081" width="13.54296875" style="3" customWidth="1"/>
    <col min="14082" max="14082" width="8.26953125" style="3"/>
    <col min="14083" max="14083" width="0" style="3" hidden="1" customWidth="1"/>
    <col min="14084" max="14086" width="8.26953125" style="3"/>
    <col min="14087" max="14090" width="0" style="3" hidden="1" customWidth="1"/>
    <col min="14091" max="14091" width="8.26953125" style="3"/>
    <col min="14092" max="14093" width="0" style="3" hidden="1" customWidth="1"/>
    <col min="14094" max="14324" width="8.26953125" style="3"/>
    <col min="14325" max="14327" width="2.453125" style="3" customWidth="1"/>
    <col min="14328" max="14328" width="30.7265625" style="3" customWidth="1"/>
    <col min="14329" max="14329" width="6.26953125" style="3" customWidth="1"/>
    <col min="14330" max="14330" width="0.7265625" style="3" customWidth="1"/>
    <col min="14331" max="14331" width="13.54296875" style="3" customWidth="1"/>
    <col min="14332" max="14332" width="0.7265625" style="3" customWidth="1"/>
    <col min="14333" max="14333" width="13.54296875" style="3" customWidth="1"/>
    <col min="14334" max="14334" width="0.7265625" style="3" customWidth="1"/>
    <col min="14335" max="14335" width="13.54296875" style="3" customWidth="1"/>
    <col min="14336" max="14336" width="0.7265625" style="3" customWidth="1"/>
    <col min="14337" max="14337" width="13.54296875" style="3" customWidth="1"/>
    <col min="14338" max="14338" width="8.26953125" style="3"/>
    <col min="14339" max="14339" width="0" style="3" hidden="1" customWidth="1"/>
    <col min="14340" max="14342" width="8.26953125" style="3"/>
    <col min="14343" max="14346" width="0" style="3" hidden="1" customWidth="1"/>
    <col min="14347" max="14347" width="8.26953125" style="3"/>
    <col min="14348" max="14349" width="0" style="3" hidden="1" customWidth="1"/>
    <col min="14350" max="14580" width="8.26953125" style="3"/>
    <col min="14581" max="14583" width="2.453125" style="3" customWidth="1"/>
    <col min="14584" max="14584" width="30.7265625" style="3" customWidth="1"/>
    <col min="14585" max="14585" width="6.26953125" style="3" customWidth="1"/>
    <col min="14586" max="14586" width="0.7265625" style="3" customWidth="1"/>
    <col min="14587" max="14587" width="13.54296875" style="3" customWidth="1"/>
    <col min="14588" max="14588" width="0.7265625" style="3" customWidth="1"/>
    <col min="14589" max="14589" width="13.54296875" style="3" customWidth="1"/>
    <col min="14590" max="14590" width="0.7265625" style="3" customWidth="1"/>
    <col min="14591" max="14591" width="13.54296875" style="3" customWidth="1"/>
    <col min="14592" max="14592" width="0.7265625" style="3" customWidth="1"/>
    <col min="14593" max="14593" width="13.54296875" style="3" customWidth="1"/>
    <col min="14594" max="14594" width="8.26953125" style="3"/>
    <col min="14595" max="14595" width="0" style="3" hidden="1" customWidth="1"/>
    <col min="14596" max="14598" width="8.26953125" style="3"/>
    <col min="14599" max="14602" width="0" style="3" hidden="1" customWidth="1"/>
    <col min="14603" max="14603" width="8.26953125" style="3"/>
    <col min="14604" max="14605" width="0" style="3" hidden="1" customWidth="1"/>
    <col min="14606" max="14836" width="8.26953125" style="3"/>
    <col min="14837" max="14839" width="2.453125" style="3" customWidth="1"/>
    <col min="14840" max="14840" width="30.7265625" style="3" customWidth="1"/>
    <col min="14841" max="14841" width="6.26953125" style="3" customWidth="1"/>
    <col min="14842" max="14842" width="0.7265625" style="3" customWidth="1"/>
    <col min="14843" max="14843" width="13.54296875" style="3" customWidth="1"/>
    <col min="14844" max="14844" width="0.7265625" style="3" customWidth="1"/>
    <col min="14845" max="14845" width="13.54296875" style="3" customWidth="1"/>
    <col min="14846" max="14846" width="0.7265625" style="3" customWidth="1"/>
    <col min="14847" max="14847" width="13.54296875" style="3" customWidth="1"/>
    <col min="14848" max="14848" width="0.7265625" style="3" customWidth="1"/>
    <col min="14849" max="14849" width="13.54296875" style="3" customWidth="1"/>
    <col min="14850" max="14850" width="8.26953125" style="3"/>
    <col min="14851" max="14851" width="0" style="3" hidden="1" customWidth="1"/>
    <col min="14852" max="14854" width="8.26953125" style="3"/>
    <col min="14855" max="14858" width="0" style="3" hidden="1" customWidth="1"/>
    <col min="14859" max="14859" width="8.26953125" style="3"/>
    <col min="14860" max="14861" width="0" style="3" hidden="1" customWidth="1"/>
    <col min="14862" max="15092" width="8.26953125" style="3"/>
    <col min="15093" max="15095" width="2.453125" style="3" customWidth="1"/>
    <col min="15096" max="15096" width="30.7265625" style="3" customWidth="1"/>
    <col min="15097" max="15097" width="6.26953125" style="3" customWidth="1"/>
    <col min="15098" max="15098" width="0.7265625" style="3" customWidth="1"/>
    <col min="15099" max="15099" width="13.54296875" style="3" customWidth="1"/>
    <col min="15100" max="15100" width="0.7265625" style="3" customWidth="1"/>
    <col min="15101" max="15101" width="13.54296875" style="3" customWidth="1"/>
    <col min="15102" max="15102" width="0.7265625" style="3" customWidth="1"/>
    <col min="15103" max="15103" width="13.54296875" style="3" customWidth="1"/>
    <col min="15104" max="15104" width="0.7265625" style="3" customWidth="1"/>
    <col min="15105" max="15105" width="13.54296875" style="3" customWidth="1"/>
    <col min="15106" max="15106" width="8.26953125" style="3"/>
    <col min="15107" max="15107" width="0" style="3" hidden="1" customWidth="1"/>
    <col min="15108" max="15110" width="8.26953125" style="3"/>
    <col min="15111" max="15114" width="0" style="3" hidden="1" customWidth="1"/>
    <col min="15115" max="15115" width="8.26953125" style="3"/>
    <col min="15116" max="15117" width="0" style="3" hidden="1" customWidth="1"/>
    <col min="15118" max="15348" width="8.26953125" style="3"/>
    <col min="15349" max="15351" width="2.453125" style="3" customWidth="1"/>
    <col min="15352" max="15352" width="30.7265625" style="3" customWidth="1"/>
    <col min="15353" max="15353" width="6.26953125" style="3" customWidth="1"/>
    <col min="15354" max="15354" width="0.7265625" style="3" customWidth="1"/>
    <col min="15355" max="15355" width="13.54296875" style="3" customWidth="1"/>
    <col min="15356" max="15356" width="0.7265625" style="3" customWidth="1"/>
    <col min="15357" max="15357" width="13.54296875" style="3" customWidth="1"/>
    <col min="15358" max="15358" width="0.7265625" style="3" customWidth="1"/>
    <col min="15359" max="15359" width="13.54296875" style="3" customWidth="1"/>
    <col min="15360" max="15360" width="0.7265625" style="3" customWidth="1"/>
    <col min="15361" max="15361" width="13.54296875" style="3" customWidth="1"/>
    <col min="15362" max="15362" width="8.26953125" style="3"/>
    <col min="15363" max="15363" width="0" style="3" hidden="1" customWidth="1"/>
    <col min="15364" max="15366" width="8.26953125" style="3"/>
    <col min="15367" max="15370" width="0" style="3" hidden="1" customWidth="1"/>
    <col min="15371" max="15371" width="8.26953125" style="3"/>
    <col min="15372" max="15373" width="0" style="3" hidden="1" customWidth="1"/>
    <col min="15374" max="15604" width="8.26953125" style="3"/>
    <col min="15605" max="15607" width="2.453125" style="3" customWidth="1"/>
    <col min="15608" max="15608" width="30.7265625" style="3" customWidth="1"/>
    <col min="15609" max="15609" width="6.26953125" style="3" customWidth="1"/>
    <col min="15610" max="15610" width="0.7265625" style="3" customWidth="1"/>
    <col min="15611" max="15611" width="13.54296875" style="3" customWidth="1"/>
    <col min="15612" max="15612" width="0.7265625" style="3" customWidth="1"/>
    <col min="15613" max="15613" width="13.54296875" style="3" customWidth="1"/>
    <col min="15614" max="15614" width="0.7265625" style="3" customWidth="1"/>
    <col min="15615" max="15615" width="13.54296875" style="3" customWidth="1"/>
    <col min="15616" max="15616" width="0.7265625" style="3" customWidth="1"/>
    <col min="15617" max="15617" width="13.54296875" style="3" customWidth="1"/>
    <col min="15618" max="15618" width="8.26953125" style="3"/>
    <col min="15619" max="15619" width="0" style="3" hidden="1" customWidth="1"/>
    <col min="15620" max="15622" width="8.26953125" style="3"/>
    <col min="15623" max="15626" width="0" style="3" hidden="1" customWidth="1"/>
    <col min="15627" max="15627" width="8.26953125" style="3"/>
    <col min="15628" max="15629" width="0" style="3" hidden="1" customWidth="1"/>
    <col min="15630" max="15860" width="8.26953125" style="3"/>
    <col min="15861" max="15863" width="2.453125" style="3" customWidth="1"/>
    <col min="15864" max="15864" width="30.7265625" style="3" customWidth="1"/>
    <col min="15865" max="15865" width="6.26953125" style="3" customWidth="1"/>
    <col min="15866" max="15866" width="0.7265625" style="3" customWidth="1"/>
    <col min="15867" max="15867" width="13.54296875" style="3" customWidth="1"/>
    <col min="15868" max="15868" width="0.7265625" style="3" customWidth="1"/>
    <col min="15869" max="15869" width="13.54296875" style="3" customWidth="1"/>
    <col min="15870" max="15870" width="0.7265625" style="3" customWidth="1"/>
    <col min="15871" max="15871" width="13.54296875" style="3" customWidth="1"/>
    <col min="15872" max="15872" width="0.7265625" style="3" customWidth="1"/>
    <col min="15873" max="15873" width="13.54296875" style="3" customWidth="1"/>
    <col min="15874" max="15874" width="8.26953125" style="3"/>
    <col min="15875" max="15875" width="0" style="3" hidden="1" customWidth="1"/>
    <col min="15876" max="15878" width="8.26953125" style="3"/>
    <col min="15879" max="15882" width="0" style="3" hidden="1" customWidth="1"/>
    <col min="15883" max="15883" width="8.26953125" style="3"/>
    <col min="15884" max="15885" width="0" style="3" hidden="1" customWidth="1"/>
    <col min="15886" max="16116" width="8.26953125" style="3"/>
    <col min="16117" max="16119" width="2.453125" style="3" customWidth="1"/>
    <col min="16120" max="16120" width="30.7265625" style="3" customWidth="1"/>
    <col min="16121" max="16121" width="6.26953125" style="3" customWidth="1"/>
    <col min="16122" max="16122" width="0.7265625" style="3" customWidth="1"/>
    <col min="16123" max="16123" width="13.54296875" style="3" customWidth="1"/>
    <col min="16124" max="16124" width="0.7265625" style="3" customWidth="1"/>
    <col min="16125" max="16125" width="13.54296875" style="3" customWidth="1"/>
    <col min="16126" max="16126" width="0.7265625" style="3" customWidth="1"/>
    <col min="16127" max="16127" width="13.54296875" style="3" customWidth="1"/>
    <col min="16128" max="16128" width="0.7265625" style="3" customWidth="1"/>
    <col min="16129" max="16129" width="13.54296875" style="3" customWidth="1"/>
    <col min="16130" max="16130" width="8.26953125" style="3"/>
    <col min="16131" max="16131" width="0" style="3" hidden="1" customWidth="1"/>
    <col min="16132" max="16134" width="8.26953125" style="3"/>
    <col min="16135" max="16138" width="0" style="3" hidden="1" customWidth="1"/>
    <col min="16139" max="16139" width="8.26953125" style="3"/>
    <col min="16140" max="16141" width="0" style="3" hidden="1" customWidth="1"/>
    <col min="16142" max="16384" width="8.26953125" style="3"/>
  </cols>
  <sheetData>
    <row r="1" spans="1:25" s="55" customFormat="1" ht="20.25" customHeight="1">
      <c r="A1" s="5" t="s">
        <v>51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P1" s="54"/>
      <c r="R1" s="322"/>
      <c r="S1" s="54"/>
      <c r="U1" s="54"/>
      <c r="W1" s="322"/>
    </row>
    <row r="2" spans="1:25" s="56" customFormat="1" ht="20.25" customHeight="1">
      <c r="A2" s="7" t="s">
        <v>75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P2" s="7"/>
      <c r="R2" s="323"/>
      <c r="S2" s="7"/>
      <c r="U2" s="8"/>
      <c r="W2" s="323"/>
    </row>
    <row r="3" spans="1:25" ht="20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6"/>
      <c r="L3" s="6"/>
      <c r="M3" s="6"/>
      <c r="P3" s="19"/>
      <c r="S3" s="19"/>
      <c r="U3" s="6"/>
    </row>
    <row r="4" spans="1:25" ht="20.25" customHeight="1">
      <c r="A4" s="6"/>
      <c r="B4" s="40"/>
      <c r="C4" s="40"/>
      <c r="D4" s="40"/>
      <c r="G4" s="40"/>
      <c r="H4" s="40"/>
      <c r="I4" s="40"/>
      <c r="J4" s="40"/>
      <c r="K4" s="40"/>
      <c r="L4" s="40"/>
      <c r="M4" s="40"/>
      <c r="P4" s="40"/>
      <c r="S4" s="40"/>
      <c r="U4" s="40"/>
    </row>
    <row r="5" spans="1:25" ht="20.25" customHeight="1">
      <c r="A5" s="6"/>
      <c r="B5" s="6"/>
      <c r="C5" s="6"/>
      <c r="D5" s="6"/>
      <c r="E5" s="9"/>
      <c r="F5" s="9"/>
      <c r="G5" s="388" t="s">
        <v>61</v>
      </c>
      <c r="H5" s="388"/>
      <c r="I5" s="388"/>
      <c r="J5" s="388"/>
      <c r="K5" s="388" t="s">
        <v>62</v>
      </c>
      <c r="L5" s="388"/>
      <c r="M5" s="388"/>
      <c r="P5" s="3"/>
      <c r="S5" s="3"/>
      <c r="U5" s="3"/>
    </row>
    <row r="6" spans="1:25" ht="20.25" customHeight="1">
      <c r="A6" s="6"/>
      <c r="B6" s="6"/>
      <c r="C6" s="6"/>
      <c r="D6" s="6"/>
      <c r="E6" s="9"/>
      <c r="F6" s="9"/>
      <c r="G6" s="389" t="s">
        <v>60</v>
      </c>
      <c r="H6" s="389"/>
      <c r="I6" s="389"/>
      <c r="J6" s="389"/>
      <c r="K6" s="389" t="s">
        <v>60</v>
      </c>
      <c r="L6" s="389"/>
      <c r="M6" s="389"/>
      <c r="P6" s="3"/>
      <c r="S6" s="3"/>
      <c r="U6" s="3"/>
    </row>
    <row r="7" spans="1:25" ht="20.25" customHeight="1">
      <c r="A7" s="3"/>
      <c r="B7" s="3"/>
      <c r="C7" s="3"/>
      <c r="D7" s="3"/>
      <c r="E7" s="3"/>
      <c r="F7" s="10"/>
      <c r="G7" s="32" t="s">
        <v>185</v>
      </c>
      <c r="H7" s="32"/>
      <c r="I7" s="32" t="s">
        <v>74</v>
      </c>
      <c r="J7" s="32"/>
      <c r="K7" s="32" t="s">
        <v>185</v>
      </c>
      <c r="L7" s="32"/>
      <c r="M7" s="32" t="s">
        <v>74</v>
      </c>
      <c r="P7" s="3"/>
      <c r="S7" s="3"/>
      <c r="U7" s="3"/>
    </row>
    <row r="8" spans="1:25" ht="20.25" customHeight="1">
      <c r="A8" s="41" t="s">
        <v>0</v>
      </c>
      <c r="B8" s="41"/>
      <c r="C8" s="41"/>
      <c r="D8" s="41"/>
      <c r="E8" s="10" t="s">
        <v>1</v>
      </c>
      <c r="F8" s="10"/>
      <c r="G8" s="11">
        <v>2019</v>
      </c>
      <c r="H8" s="33"/>
      <c r="I8" s="11">
        <v>2018</v>
      </c>
      <c r="J8" s="11"/>
      <c r="K8" s="11">
        <v>2019</v>
      </c>
      <c r="L8" s="33"/>
      <c r="M8" s="11">
        <v>2018</v>
      </c>
      <c r="P8" s="3"/>
      <c r="S8" s="11"/>
      <c r="U8" s="11"/>
    </row>
    <row r="9" spans="1:25" ht="20.25" customHeight="1">
      <c r="A9" s="41"/>
      <c r="B9" s="41"/>
      <c r="C9" s="41"/>
      <c r="D9" s="41"/>
      <c r="E9" s="10"/>
      <c r="F9" s="10"/>
      <c r="G9" s="11" t="s">
        <v>173</v>
      </c>
      <c r="H9" s="33"/>
      <c r="I9" s="11"/>
      <c r="J9" s="11"/>
      <c r="K9" s="11" t="s">
        <v>173</v>
      </c>
      <c r="L9" s="33"/>
      <c r="M9" s="11"/>
      <c r="P9" s="3"/>
      <c r="S9" s="11"/>
      <c r="U9" s="11"/>
    </row>
    <row r="10" spans="1:25" ht="20.25" customHeight="1">
      <c r="A10" s="42"/>
      <c r="B10" s="42"/>
      <c r="C10" s="42"/>
      <c r="D10" s="42"/>
      <c r="E10" s="12"/>
      <c r="F10" s="12"/>
      <c r="G10" s="390" t="s">
        <v>59</v>
      </c>
      <c r="H10" s="390"/>
      <c r="I10" s="390"/>
      <c r="J10" s="390"/>
      <c r="K10" s="390"/>
      <c r="L10" s="390"/>
      <c r="M10" s="390"/>
      <c r="P10" s="3"/>
      <c r="S10" s="3"/>
      <c r="U10" s="3"/>
    </row>
    <row r="11" spans="1:25" ht="20.25" customHeight="1">
      <c r="A11" s="43" t="s">
        <v>2</v>
      </c>
      <c r="G11" s="40"/>
      <c r="H11" s="40"/>
      <c r="I11" s="40"/>
      <c r="J11" s="40"/>
      <c r="K11" s="40"/>
      <c r="L11" s="40"/>
      <c r="M11" s="40"/>
      <c r="P11" s="3"/>
      <c r="S11" s="40"/>
      <c r="U11" s="40"/>
    </row>
    <row r="12" spans="1:25" ht="20.25" customHeight="1">
      <c r="A12" s="44" t="s">
        <v>42</v>
      </c>
      <c r="B12" s="3"/>
      <c r="G12" s="324">
        <v>10892653</v>
      </c>
      <c r="H12" s="4"/>
      <c r="I12" s="324">
        <v>5578445</v>
      </c>
      <c r="J12" s="324"/>
      <c r="K12" s="324">
        <v>163439</v>
      </c>
      <c r="L12" s="4"/>
      <c r="M12" s="324">
        <v>16809</v>
      </c>
      <c r="O12" s="1"/>
      <c r="P12" s="3"/>
      <c r="S12" s="324">
        <v>5578445</v>
      </c>
      <c r="T12" s="14">
        <f>G12-S12</f>
        <v>5314208</v>
      </c>
      <c r="U12" s="324">
        <v>16809</v>
      </c>
      <c r="V12" s="14">
        <f>K12-U12</f>
        <v>146630</v>
      </c>
      <c r="X12" s="25">
        <v>0</v>
      </c>
      <c r="Y12" s="25">
        <v>0</v>
      </c>
    </row>
    <row r="13" spans="1:25" ht="20.25" customHeight="1">
      <c r="A13" s="44" t="s">
        <v>3</v>
      </c>
      <c r="B13" s="3"/>
      <c r="G13" s="324">
        <v>7942</v>
      </c>
      <c r="H13" s="4"/>
      <c r="I13" s="324">
        <v>134274</v>
      </c>
      <c r="J13" s="324"/>
      <c r="K13" s="25">
        <v>0</v>
      </c>
      <c r="L13" s="4"/>
      <c r="M13" s="25">
        <v>0</v>
      </c>
      <c r="O13" s="1"/>
      <c r="P13" s="3"/>
      <c r="S13" s="324">
        <v>134274</v>
      </c>
      <c r="T13" s="14">
        <f t="shared" ref="T13:T21" si="0">G13-S13</f>
        <v>-126332</v>
      </c>
      <c r="U13" s="25">
        <v>0</v>
      </c>
      <c r="V13" s="14">
        <f t="shared" ref="V13:V21" si="1">K13-U13</f>
        <v>0</v>
      </c>
      <c r="X13" s="25">
        <v>0</v>
      </c>
      <c r="Y13" s="25">
        <v>0</v>
      </c>
    </row>
    <row r="14" spans="1:25" ht="20.25" customHeight="1">
      <c r="A14" s="44" t="s">
        <v>4</v>
      </c>
      <c r="B14" s="44"/>
      <c r="C14" s="3"/>
      <c r="D14" s="3"/>
      <c r="E14" s="2" t="s">
        <v>307</v>
      </c>
      <c r="G14" s="324">
        <v>35220368</v>
      </c>
      <c r="H14" s="4"/>
      <c r="I14" s="324">
        <v>37636557</v>
      </c>
      <c r="J14" s="324"/>
      <c r="K14" s="14">
        <v>0</v>
      </c>
      <c r="L14" s="325"/>
      <c r="M14" s="14">
        <v>0</v>
      </c>
      <c r="O14" s="1"/>
      <c r="P14" s="3"/>
      <c r="S14" s="324">
        <v>37636557</v>
      </c>
      <c r="T14" s="14">
        <f t="shared" si="0"/>
        <v>-2416189</v>
      </c>
      <c r="U14" s="14">
        <v>0</v>
      </c>
      <c r="V14" s="14">
        <f t="shared" si="1"/>
        <v>0</v>
      </c>
      <c r="X14" s="25">
        <v>0</v>
      </c>
      <c r="Y14" s="25">
        <v>0</v>
      </c>
    </row>
    <row r="15" spans="1:25" ht="20.25" customHeight="1">
      <c r="A15" s="326" t="s">
        <v>252</v>
      </c>
      <c r="B15" s="326"/>
      <c r="C15" s="326"/>
      <c r="D15" s="326"/>
      <c r="E15" s="2" t="s">
        <v>308</v>
      </c>
      <c r="G15" s="324">
        <v>1077157</v>
      </c>
      <c r="H15" s="4"/>
      <c r="I15" s="324">
        <v>1324554</v>
      </c>
      <c r="J15" s="324"/>
      <c r="K15" s="25">
        <v>174805</v>
      </c>
      <c r="L15" s="325"/>
      <c r="M15" s="25">
        <v>83117</v>
      </c>
      <c r="O15" s="1"/>
      <c r="P15" s="3"/>
      <c r="S15" s="324">
        <v>1324554</v>
      </c>
      <c r="T15" s="14">
        <f t="shared" si="0"/>
        <v>-247397</v>
      </c>
      <c r="U15" s="25">
        <v>83117</v>
      </c>
      <c r="V15" s="14">
        <f t="shared" si="1"/>
        <v>91688</v>
      </c>
      <c r="X15" s="25">
        <v>0</v>
      </c>
      <c r="Y15" s="25">
        <v>0</v>
      </c>
    </row>
    <row r="16" spans="1:25" ht="20.25" customHeight="1">
      <c r="A16" s="3" t="s">
        <v>315</v>
      </c>
      <c r="B16" s="326"/>
      <c r="C16" s="326"/>
      <c r="D16" s="326"/>
      <c r="G16" s="324"/>
      <c r="H16" s="4"/>
      <c r="I16" s="324"/>
      <c r="J16" s="324"/>
      <c r="K16" s="25"/>
      <c r="L16" s="325"/>
      <c r="M16" s="25"/>
      <c r="O16" s="1"/>
      <c r="P16" s="3"/>
      <c r="S16" s="324"/>
      <c r="T16" s="14"/>
      <c r="U16" s="25"/>
      <c r="V16" s="14"/>
      <c r="X16" s="25"/>
      <c r="Y16" s="25"/>
    </row>
    <row r="17" spans="1:25" ht="20.25" customHeight="1">
      <c r="A17" s="3"/>
      <c r="B17" s="44" t="s">
        <v>316</v>
      </c>
      <c r="C17" s="3"/>
      <c r="D17" s="3"/>
      <c r="E17" s="2" t="s">
        <v>308</v>
      </c>
      <c r="G17" s="25">
        <v>155624</v>
      </c>
      <c r="H17" s="4"/>
      <c r="I17" s="25">
        <v>170933</v>
      </c>
      <c r="J17" s="25"/>
      <c r="K17" s="25">
        <v>66696967</v>
      </c>
      <c r="L17" s="325"/>
      <c r="M17" s="25">
        <v>57486542</v>
      </c>
      <c r="O17" s="1"/>
      <c r="P17" s="3"/>
      <c r="S17" s="25">
        <v>170933</v>
      </c>
      <c r="T17" s="14">
        <f t="shared" si="0"/>
        <v>-15309</v>
      </c>
      <c r="U17" s="25">
        <v>57486542</v>
      </c>
      <c r="V17" s="14">
        <f t="shared" si="1"/>
        <v>9210425</v>
      </c>
      <c r="X17" s="25">
        <v>0</v>
      </c>
      <c r="Y17" s="25">
        <v>0</v>
      </c>
    </row>
    <row r="18" spans="1:25" ht="20.25" customHeight="1">
      <c r="A18" s="15" t="s">
        <v>6</v>
      </c>
      <c r="B18" s="44"/>
      <c r="C18" s="3"/>
      <c r="D18" s="3"/>
      <c r="G18" s="324">
        <v>64508616</v>
      </c>
      <c r="H18" s="4"/>
      <c r="I18" s="324">
        <v>70085328</v>
      </c>
      <c r="J18" s="324"/>
      <c r="K18" s="14">
        <v>0</v>
      </c>
      <c r="L18" s="325"/>
      <c r="M18" s="14">
        <v>0</v>
      </c>
      <c r="O18" s="1"/>
      <c r="P18" s="3"/>
      <c r="S18" s="324">
        <v>70085328</v>
      </c>
      <c r="T18" s="14">
        <f t="shared" si="0"/>
        <v>-5576712</v>
      </c>
      <c r="U18" s="14">
        <v>0</v>
      </c>
      <c r="V18" s="14">
        <f t="shared" si="1"/>
        <v>0</v>
      </c>
      <c r="X18" s="25">
        <v>0</v>
      </c>
      <c r="Y18" s="25">
        <v>0</v>
      </c>
    </row>
    <row r="19" spans="1:25" ht="20.25" hidden="1" customHeight="1">
      <c r="A19" s="15" t="s">
        <v>317</v>
      </c>
      <c r="B19" s="44"/>
      <c r="C19" s="3"/>
      <c r="D19" s="3"/>
      <c r="G19" s="324"/>
      <c r="H19" s="4"/>
      <c r="I19" s="324"/>
      <c r="J19" s="324"/>
      <c r="K19" s="14"/>
      <c r="L19" s="325"/>
      <c r="M19" s="14"/>
      <c r="O19" s="1"/>
      <c r="P19" s="3"/>
      <c r="S19" s="324"/>
      <c r="T19" s="14">
        <f t="shared" si="0"/>
        <v>0</v>
      </c>
      <c r="U19" s="14"/>
      <c r="V19" s="14">
        <f t="shared" si="1"/>
        <v>0</v>
      </c>
      <c r="X19" s="25">
        <v>0</v>
      </c>
      <c r="Y19" s="25">
        <v>0</v>
      </c>
    </row>
    <row r="20" spans="1:25" ht="20.25" customHeight="1">
      <c r="A20" s="44" t="s">
        <v>7</v>
      </c>
      <c r="B20" s="3"/>
      <c r="E20" s="2" t="s">
        <v>309</v>
      </c>
      <c r="G20" s="324">
        <v>10830632</v>
      </c>
      <c r="H20" s="4"/>
      <c r="I20" s="324">
        <v>9354142</v>
      </c>
      <c r="J20" s="324"/>
      <c r="K20" s="324">
        <v>51774</v>
      </c>
      <c r="L20" s="4"/>
      <c r="M20" s="324">
        <v>53132</v>
      </c>
      <c r="O20" s="1"/>
      <c r="P20" s="3"/>
      <c r="S20" s="324">
        <v>10038054</v>
      </c>
      <c r="T20" s="14">
        <f t="shared" si="0"/>
        <v>792578</v>
      </c>
      <c r="U20" s="324">
        <v>53132</v>
      </c>
      <c r="V20" s="14">
        <f t="shared" si="1"/>
        <v>-1358</v>
      </c>
      <c r="X20" s="25">
        <v>0</v>
      </c>
      <c r="Y20" s="25">
        <v>0</v>
      </c>
    </row>
    <row r="21" spans="1:25" ht="20.25" customHeight="1">
      <c r="A21" s="41" t="s">
        <v>8</v>
      </c>
      <c r="D21" s="3"/>
      <c r="G21" s="327">
        <f>SUM(G12:G20)</f>
        <v>122692992</v>
      </c>
      <c r="H21" s="4"/>
      <c r="I21" s="327">
        <f>SUM(I12:I20)</f>
        <v>124284233</v>
      </c>
      <c r="J21" s="328"/>
      <c r="K21" s="327">
        <f>SUM(K12:K20)</f>
        <v>67086985</v>
      </c>
      <c r="L21" s="4"/>
      <c r="M21" s="327">
        <f>SUM(M12:M20)</f>
        <v>57639600</v>
      </c>
      <c r="O21" s="1"/>
      <c r="P21" s="3"/>
      <c r="S21" s="327">
        <v>124968145</v>
      </c>
      <c r="T21" s="14">
        <f t="shared" si="0"/>
        <v>-2275153</v>
      </c>
      <c r="U21" s="327">
        <v>57639600</v>
      </c>
      <c r="V21" s="14">
        <f t="shared" si="1"/>
        <v>9447385</v>
      </c>
      <c r="X21" s="25">
        <v>0</v>
      </c>
      <c r="Y21" s="25">
        <v>0</v>
      </c>
    </row>
    <row r="22" spans="1:25" ht="20.25" customHeight="1">
      <c r="A22" s="41"/>
      <c r="D22" s="45"/>
      <c r="G22" s="1"/>
      <c r="H22" s="4"/>
      <c r="I22" s="1"/>
      <c r="J22" s="1"/>
      <c r="K22" s="1"/>
      <c r="L22" s="4"/>
      <c r="M22" s="1"/>
      <c r="O22" s="1"/>
      <c r="P22" s="3"/>
      <c r="S22" s="1"/>
      <c r="U22" s="1"/>
    </row>
    <row r="23" spans="1:25" ht="20.25" customHeight="1">
      <c r="A23" s="43" t="s">
        <v>9</v>
      </c>
      <c r="D23" s="44"/>
      <c r="G23" s="1"/>
      <c r="H23" s="4"/>
      <c r="I23" s="1"/>
      <c r="J23" s="1"/>
      <c r="K23" s="1"/>
      <c r="L23" s="4"/>
      <c r="M23" s="1"/>
      <c r="O23" s="1"/>
      <c r="P23" s="3"/>
      <c r="S23" s="1"/>
      <c r="U23" s="1"/>
    </row>
    <row r="24" spans="1:25" ht="20.25" customHeight="1">
      <c r="A24" s="46" t="s">
        <v>76</v>
      </c>
      <c r="D24" s="44"/>
      <c r="G24" s="1"/>
      <c r="H24" s="4"/>
      <c r="I24" s="1"/>
      <c r="J24" s="1"/>
      <c r="K24" s="1"/>
      <c r="L24" s="4"/>
      <c r="M24" s="1"/>
      <c r="O24" s="1"/>
      <c r="P24" s="3"/>
      <c r="S24" s="1"/>
      <c r="U24" s="1"/>
    </row>
    <row r="25" spans="1:25" ht="20.25" customHeight="1">
      <c r="A25" s="46"/>
      <c r="B25" s="13" t="s">
        <v>376</v>
      </c>
      <c r="D25" s="44"/>
      <c r="E25" s="2" t="s">
        <v>5</v>
      </c>
      <c r="G25" s="16">
        <v>0</v>
      </c>
      <c r="H25" s="329"/>
      <c r="I25" s="16">
        <v>0</v>
      </c>
      <c r="J25" s="16"/>
      <c r="K25" s="1">
        <v>66579369</v>
      </c>
      <c r="L25" s="4"/>
      <c r="M25" s="1">
        <v>66581665</v>
      </c>
      <c r="O25" s="1"/>
      <c r="P25" s="3"/>
      <c r="S25" s="16">
        <v>0</v>
      </c>
      <c r="T25" s="14">
        <f t="shared" ref="T25:T36" si="2">G25-S25</f>
        <v>0</v>
      </c>
      <c r="U25" s="1">
        <v>66581665</v>
      </c>
      <c r="V25" s="14">
        <f t="shared" ref="V25:V36" si="3">K25-U25</f>
        <v>-2296</v>
      </c>
      <c r="X25" s="25">
        <v>0</v>
      </c>
      <c r="Y25" s="25">
        <v>1</v>
      </c>
    </row>
    <row r="26" spans="1:25" ht="20.25" customHeight="1">
      <c r="A26" s="46" t="s">
        <v>154</v>
      </c>
      <c r="D26" s="44"/>
      <c r="E26" s="2" t="s">
        <v>166</v>
      </c>
      <c r="G26" s="329">
        <v>2353406</v>
      </c>
      <c r="H26" s="329"/>
      <c r="I26" s="329">
        <v>5293989</v>
      </c>
      <c r="J26" s="329"/>
      <c r="K26" s="16">
        <v>0</v>
      </c>
      <c r="L26" s="4"/>
      <c r="M26" s="16">
        <v>0</v>
      </c>
      <c r="O26" s="1"/>
      <c r="P26" s="3"/>
      <c r="S26" s="329">
        <v>5293989</v>
      </c>
      <c r="T26" s="14">
        <f t="shared" si="2"/>
        <v>-2940583</v>
      </c>
      <c r="U26" s="16">
        <v>0</v>
      </c>
      <c r="V26" s="14">
        <f t="shared" si="3"/>
        <v>0</v>
      </c>
      <c r="X26" s="25">
        <v>0</v>
      </c>
      <c r="Y26" s="25">
        <v>0</v>
      </c>
    </row>
    <row r="27" spans="1:25" ht="20.25" customHeight="1">
      <c r="A27" s="46" t="s">
        <v>48</v>
      </c>
      <c r="D27" s="44"/>
      <c r="G27" s="25">
        <v>27972</v>
      </c>
      <c r="H27" s="329"/>
      <c r="I27" s="25">
        <v>15173</v>
      </c>
      <c r="J27" s="25"/>
      <c r="K27" s="47">
        <v>0</v>
      </c>
      <c r="L27" s="3"/>
      <c r="M27" s="47">
        <v>0</v>
      </c>
      <c r="O27" s="1"/>
      <c r="P27" s="3"/>
      <c r="S27" s="25">
        <v>15173</v>
      </c>
      <c r="T27" s="14">
        <f t="shared" si="2"/>
        <v>12799</v>
      </c>
      <c r="U27" s="47">
        <v>0</v>
      </c>
      <c r="V27" s="14">
        <f t="shared" si="3"/>
        <v>0</v>
      </c>
      <c r="X27" s="25">
        <v>0</v>
      </c>
      <c r="Y27" s="25">
        <v>0</v>
      </c>
    </row>
    <row r="28" spans="1:25" ht="20.25" customHeight="1">
      <c r="A28" s="46" t="s">
        <v>63</v>
      </c>
      <c r="D28" s="44"/>
      <c r="E28" s="2" t="s">
        <v>308</v>
      </c>
      <c r="G28" s="47">
        <v>28680</v>
      </c>
      <c r="H28" s="329"/>
      <c r="I28" s="47">
        <v>42590</v>
      </c>
      <c r="J28" s="47"/>
      <c r="K28" s="1">
        <v>20257629</v>
      </c>
      <c r="L28" s="4"/>
      <c r="M28" s="1">
        <v>31588856</v>
      </c>
      <c r="O28" s="1"/>
      <c r="P28" s="3"/>
      <c r="S28" s="47">
        <v>42590</v>
      </c>
      <c r="T28" s="14">
        <f t="shared" si="2"/>
        <v>-13910</v>
      </c>
      <c r="U28" s="1">
        <v>31588856</v>
      </c>
      <c r="V28" s="14">
        <f t="shared" si="3"/>
        <v>-11331227</v>
      </c>
      <c r="X28" s="25">
        <v>0</v>
      </c>
      <c r="Y28" s="25">
        <v>0</v>
      </c>
    </row>
    <row r="29" spans="1:25" ht="20.25" customHeight="1">
      <c r="A29" s="13" t="s">
        <v>10</v>
      </c>
      <c r="E29" s="2" t="s">
        <v>159</v>
      </c>
      <c r="G29" s="324">
        <v>211385187</v>
      </c>
      <c r="H29" s="329"/>
      <c r="I29" s="324">
        <v>205182418</v>
      </c>
      <c r="J29" s="324"/>
      <c r="K29" s="16">
        <v>0</v>
      </c>
      <c r="L29" s="3"/>
      <c r="M29" s="16">
        <v>0</v>
      </c>
      <c r="O29" s="1"/>
      <c r="P29" s="3"/>
      <c r="S29" s="324">
        <v>205182418</v>
      </c>
      <c r="T29" s="14">
        <f t="shared" si="2"/>
        <v>6202769</v>
      </c>
      <c r="U29" s="16">
        <v>0</v>
      </c>
      <c r="V29" s="14">
        <f t="shared" si="3"/>
        <v>0</v>
      </c>
      <c r="X29" s="25">
        <v>0</v>
      </c>
      <c r="Y29" s="25">
        <v>0</v>
      </c>
    </row>
    <row r="30" spans="1:25" ht="20.25" customHeight="1">
      <c r="A30" s="13" t="s">
        <v>64</v>
      </c>
      <c r="G30" s="25">
        <v>15171040</v>
      </c>
      <c r="H30" s="329"/>
      <c r="I30" s="25">
        <v>15210011</v>
      </c>
      <c r="J30" s="25"/>
      <c r="K30" s="16">
        <v>0</v>
      </c>
      <c r="L30" s="3"/>
      <c r="M30" s="16">
        <v>0</v>
      </c>
      <c r="O30" s="1"/>
      <c r="P30" s="3"/>
      <c r="S30" s="25">
        <v>15210011</v>
      </c>
      <c r="T30" s="14">
        <f t="shared" si="2"/>
        <v>-38971</v>
      </c>
      <c r="U30" s="16">
        <v>0</v>
      </c>
      <c r="V30" s="14">
        <f t="shared" si="3"/>
        <v>0</v>
      </c>
      <c r="X30" s="25">
        <v>0</v>
      </c>
      <c r="Y30" s="25">
        <v>0</v>
      </c>
    </row>
    <row r="31" spans="1:25" ht="20.25" customHeight="1">
      <c r="A31" s="13" t="s">
        <v>80</v>
      </c>
      <c r="G31" s="324">
        <v>24521964</v>
      </c>
      <c r="H31" s="3"/>
      <c r="I31" s="324">
        <v>25139303</v>
      </c>
      <c r="J31" s="324"/>
      <c r="K31" s="16">
        <v>0</v>
      </c>
      <c r="L31" s="3"/>
      <c r="M31" s="16">
        <v>0</v>
      </c>
      <c r="O31" s="1"/>
      <c r="P31" s="3"/>
      <c r="S31" s="324">
        <v>25139303</v>
      </c>
      <c r="T31" s="14">
        <f t="shared" si="2"/>
        <v>-617339</v>
      </c>
      <c r="U31" s="16">
        <v>0</v>
      </c>
      <c r="V31" s="14">
        <f t="shared" si="3"/>
        <v>0</v>
      </c>
      <c r="X31" s="25">
        <v>0</v>
      </c>
      <c r="Y31" s="25">
        <v>0</v>
      </c>
    </row>
    <row r="32" spans="1:25" ht="20.25" customHeight="1">
      <c r="A32" s="13" t="s">
        <v>318</v>
      </c>
      <c r="G32" s="324">
        <v>3041178</v>
      </c>
      <c r="H32" s="3"/>
      <c r="I32" s="324">
        <v>2713919</v>
      </c>
      <c r="J32" s="324"/>
      <c r="K32" s="39">
        <v>0</v>
      </c>
      <c r="L32" s="3"/>
      <c r="M32" s="39">
        <v>0</v>
      </c>
      <c r="O32" s="1"/>
      <c r="P32" s="3"/>
      <c r="S32" s="324">
        <v>2713919</v>
      </c>
      <c r="T32" s="14">
        <f t="shared" si="2"/>
        <v>327259</v>
      </c>
      <c r="U32" s="39">
        <v>0</v>
      </c>
      <c r="V32" s="14">
        <f t="shared" si="3"/>
        <v>0</v>
      </c>
      <c r="X32" s="25">
        <v>0</v>
      </c>
      <c r="Y32" s="25">
        <v>0</v>
      </c>
    </row>
    <row r="33" spans="1:25" ht="20.25" customHeight="1">
      <c r="A33" s="13" t="s">
        <v>11</v>
      </c>
      <c r="E33" s="2" t="s">
        <v>319</v>
      </c>
      <c r="G33" s="329">
        <v>5530323</v>
      </c>
      <c r="H33" s="3"/>
      <c r="I33" s="329">
        <v>1313195</v>
      </c>
      <c r="J33" s="329"/>
      <c r="K33" s="25">
        <v>321294</v>
      </c>
      <c r="L33" s="3"/>
      <c r="M33" s="25">
        <v>221228</v>
      </c>
      <c r="O33" s="1"/>
      <c r="P33" s="3"/>
      <c r="S33" s="329">
        <v>1313195</v>
      </c>
      <c r="T33" s="14">
        <f t="shared" si="2"/>
        <v>4217128</v>
      </c>
      <c r="U33" s="25">
        <v>221228</v>
      </c>
      <c r="V33" s="14">
        <f t="shared" si="3"/>
        <v>100066</v>
      </c>
      <c r="X33" s="25">
        <v>0</v>
      </c>
      <c r="Y33" s="25">
        <v>-1</v>
      </c>
    </row>
    <row r="34" spans="1:25" ht="20.25" customHeight="1">
      <c r="A34" s="41" t="s">
        <v>12</v>
      </c>
      <c r="B34" s="15"/>
      <c r="D34" s="3"/>
      <c r="G34" s="330">
        <f>SUM(G24:G33)</f>
        <v>262059750</v>
      </c>
      <c r="H34" s="4"/>
      <c r="I34" s="330">
        <f>SUM(I24:I33)</f>
        <v>254910598</v>
      </c>
      <c r="J34" s="18"/>
      <c r="K34" s="330">
        <f>SUM(K24:K33)</f>
        <v>87158292</v>
      </c>
      <c r="L34" s="4"/>
      <c r="M34" s="330">
        <f>SUM(M24:M33)</f>
        <v>98391749</v>
      </c>
      <c r="O34" s="1"/>
      <c r="P34" s="3"/>
      <c r="S34" s="330">
        <v>254910598</v>
      </c>
      <c r="T34" s="14">
        <f t="shared" si="2"/>
        <v>7149152</v>
      </c>
      <c r="U34" s="330">
        <v>98391749</v>
      </c>
      <c r="V34" s="14">
        <f t="shared" si="3"/>
        <v>-11233457</v>
      </c>
      <c r="X34" s="25">
        <v>0</v>
      </c>
      <c r="Y34" s="25">
        <v>0</v>
      </c>
    </row>
    <row r="35" spans="1:25" ht="20.25" customHeight="1">
      <c r="A35" s="41"/>
      <c r="B35" s="15"/>
      <c r="D35" s="3"/>
      <c r="G35" s="331"/>
      <c r="H35" s="4"/>
      <c r="I35" s="331"/>
      <c r="J35" s="331"/>
      <c r="K35" s="331"/>
      <c r="L35" s="4"/>
      <c r="M35" s="331"/>
      <c r="O35" s="1"/>
      <c r="P35" s="3"/>
      <c r="S35" s="331"/>
      <c r="T35" s="14">
        <f t="shared" si="2"/>
        <v>0</v>
      </c>
      <c r="U35" s="331"/>
      <c r="V35" s="14">
        <f t="shared" si="3"/>
        <v>0</v>
      </c>
    </row>
    <row r="36" spans="1:25" ht="20.25" customHeight="1" thickBot="1">
      <c r="A36" s="17" t="s">
        <v>13</v>
      </c>
      <c r="D36" s="3"/>
      <c r="G36" s="332">
        <f>G34+G21</f>
        <v>384752742</v>
      </c>
      <c r="H36" s="4"/>
      <c r="I36" s="332">
        <f>I34+I21</f>
        <v>379194831</v>
      </c>
      <c r="J36" s="18"/>
      <c r="K36" s="332">
        <f>K34+K21</f>
        <v>154245277</v>
      </c>
      <c r="L36" s="4"/>
      <c r="M36" s="332">
        <f>M34+M21</f>
        <v>156031349</v>
      </c>
      <c r="O36" s="1"/>
      <c r="P36" s="3"/>
      <c r="S36" s="332">
        <v>379878743</v>
      </c>
      <c r="T36" s="14">
        <f t="shared" si="2"/>
        <v>4873999</v>
      </c>
      <c r="U36" s="332">
        <v>156031349</v>
      </c>
      <c r="V36" s="14">
        <f t="shared" si="3"/>
        <v>-1786072</v>
      </c>
      <c r="X36" s="25">
        <v>0</v>
      </c>
      <c r="Y36" s="25">
        <v>0</v>
      </c>
    </row>
    <row r="37" spans="1:25" ht="20.25" customHeight="1" thickTop="1">
      <c r="A37" s="17"/>
      <c r="D37" s="3"/>
      <c r="G37" s="18"/>
      <c r="H37" s="4"/>
      <c r="I37" s="18"/>
      <c r="J37" s="18"/>
      <c r="K37" s="18"/>
      <c r="L37" s="4"/>
      <c r="M37" s="18"/>
      <c r="O37" s="1"/>
      <c r="P37" s="3"/>
      <c r="S37" s="18"/>
      <c r="U37" s="18"/>
    </row>
    <row r="38" spans="1:25" s="55" customFormat="1" ht="20.25" customHeight="1">
      <c r="A38" s="5" t="s">
        <v>51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O38" s="1"/>
      <c r="P38" s="3"/>
      <c r="R38" s="322"/>
      <c r="S38" s="57"/>
      <c r="U38" s="57"/>
      <c r="W38" s="322"/>
    </row>
    <row r="39" spans="1:25" s="56" customFormat="1" ht="20.25" customHeight="1">
      <c r="A39" s="7" t="s">
        <v>75</v>
      </c>
      <c r="B39" s="7"/>
      <c r="C39" s="7"/>
      <c r="D39" s="7"/>
      <c r="E39" s="7"/>
      <c r="F39" s="7"/>
      <c r="G39" s="7"/>
      <c r="H39" s="7"/>
      <c r="I39" s="7"/>
      <c r="J39" s="7"/>
      <c r="O39" s="1"/>
      <c r="P39" s="3"/>
      <c r="R39" s="323"/>
      <c r="S39" s="7"/>
      <c r="W39" s="323"/>
    </row>
    <row r="40" spans="1:25" ht="20.2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3"/>
      <c r="L40" s="3"/>
      <c r="M40" s="3"/>
      <c r="O40" s="1"/>
      <c r="P40" s="3"/>
      <c r="S40" s="19"/>
      <c r="U40" s="3"/>
    </row>
    <row r="41" spans="1:25" ht="20.25" customHeight="1">
      <c r="A41" s="6"/>
      <c r="B41" s="40"/>
      <c r="C41" s="40"/>
      <c r="D41" s="40"/>
      <c r="G41" s="33"/>
      <c r="H41" s="33"/>
      <c r="I41" s="33"/>
      <c r="J41" s="33"/>
      <c r="K41" s="33"/>
      <c r="L41" s="33"/>
      <c r="M41" s="33"/>
      <c r="O41" s="1"/>
      <c r="P41" s="3"/>
      <c r="S41" s="33"/>
      <c r="U41" s="33"/>
    </row>
    <row r="42" spans="1:25" ht="20.25" customHeight="1">
      <c r="A42" s="6"/>
      <c r="B42" s="6"/>
      <c r="C42" s="6"/>
      <c r="D42" s="6"/>
      <c r="E42" s="9"/>
      <c r="F42" s="9"/>
      <c r="G42" s="388" t="s">
        <v>61</v>
      </c>
      <c r="H42" s="388"/>
      <c r="I42" s="388"/>
      <c r="J42" s="388"/>
      <c r="K42" s="388" t="s">
        <v>62</v>
      </c>
      <c r="L42" s="388"/>
      <c r="M42" s="388"/>
      <c r="O42" s="1"/>
      <c r="P42" s="3"/>
      <c r="S42" s="3"/>
      <c r="U42" s="3"/>
    </row>
    <row r="43" spans="1:25" ht="20.25" customHeight="1">
      <c r="A43" s="6"/>
      <c r="B43" s="6"/>
      <c r="C43" s="6"/>
      <c r="D43" s="6"/>
      <c r="E43" s="9"/>
      <c r="F43" s="9"/>
      <c r="G43" s="389" t="s">
        <v>60</v>
      </c>
      <c r="H43" s="389"/>
      <c r="I43" s="389"/>
      <c r="J43" s="389"/>
      <c r="K43" s="389" t="s">
        <v>60</v>
      </c>
      <c r="L43" s="389"/>
      <c r="M43" s="389"/>
      <c r="O43" s="1"/>
      <c r="P43" s="3"/>
      <c r="S43" s="3"/>
      <c r="U43" s="3"/>
    </row>
    <row r="44" spans="1:25" ht="20.25" customHeight="1">
      <c r="A44" s="6"/>
      <c r="B44" s="6"/>
      <c r="C44" s="6"/>
      <c r="D44" s="6"/>
      <c r="E44" s="9"/>
      <c r="F44" s="9"/>
      <c r="G44" s="32" t="s">
        <v>185</v>
      </c>
      <c r="H44" s="32"/>
      <c r="I44" s="32" t="s">
        <v>74</v>
      </c>
      <c r="J44" s="32"/>
      <c r="K44" s="32" t="s">
        <v>185</v>
      </c>
      <c r="L44" s="32"/>
      <c r="M44" s="32" t="s">
        <v>74</v>
      </c>
      <c r="O44" s="1"/>
      <c r="P44" s="3"/>
      <c r="S44" s="3"/>
      <c r="U44" s="3"/>
    </row>
    <row r="45" spans="1:25" ht="20.25" customHeight="1">
      <c r="A45" s="48" t="s">
        <v>280</v>
      </c>
      <c r="B45" s="49"/>
      <c r="C45" s="3"/>
      <c r="D45" s="49"/>
      <c r="E45" s="10" t="s">
        <v>1</v>
      </c>
      <c r="F45" s="10"/>
      <c r="G45" s="11">
        <v>2019</v>
      </c>
      <c r="H45" s="33"/>
      <c r="I45" s="11">
        <v>2018</v>
      </c>
      <c r="J45" s="11"/>
      <c r="K45" s="11">
        <v>2019</v>
      </c>
      <c r="L45" s="33"/>
      <c r="M45" s="11">
        <v>2018</v>
      </c>
      <c r="O45" s="1"/>
      <c r="P45" s="3"/>
      <c r="S45" s="11"/>
      <c r="U45" s="11"/>
    </row>
    <row r="46" spans="1:25" ht="20.25" customHeight="1">
      <c r="A46" s="41"/>
      <c r="B46" s="41"/>
      <c r="C46" s="41"/>
      <c r="D46" s="41"/>
      <c r="E46" s="10"/>
      <c r="F46" s="10"/>
      <c r="G46" s="11" t="s">
        <v>173</v>
      </c>
      <c r="H46" s="33"/>
      <c r="I46" s="11"/>
      <c r="J46" s="11"/>
      <c r="K46" s="11" t="s">
        <v>173</v>
      </c>
      <c r="L46" s="33"/>
      <c r="M46" s="11"/>
      <c r="P46" s="3"/>
      <c r="S46" s="11"/>
      <c r="U46" s="11"/>
    </row>
    <row r="47" spans="1:25" ht="20.25" customHeight="1">
      <c r="A47" s="49"/>
      <c r="B47" s="49"/>
      <c r="C47" s="21"/>
      <c r="D47" s="49"/>
      <c r="E47" s="12"/>
      <c r="F47" s="12"/>
      <c r="G47" s="390" t="s">
        <v>59</v>
      </c>
      <c r="H47" s="390"/>
      <c r="I47" s="390"/>
      <c r="J47" s="390"/>
      <c r="K47" s="390"/>
      <c r="L47" s="390"/>
      <c r="M47" s="390"/>
      <c r="O47" s="1"/>
      <c r="P47" s="3"/>
      <c r="S47" s="3"/>
      <c r="U47" s="3"/>
    </row>
    <row r="48" spans="1:25" ht="20.25" customHeight="1">
      <c r="A48" s="22" t="s">
        <v>14</v>
      </c>
      <c r="B48" s="15"/>
      <c r="C48" s="15"/>
      <c r="D48" s="15"/>
      <c r="O48" s="1"/>
      <c r="P48" s="3"/>
    </row>
    <row r="49" spans="1:25" ht="20.25" customHeight="1">
      <c r="A49" s="44" t="s">
        <v>320</v>
      </c>
      <c r="B49" s="15"/>
      <c r="C49" s="15"/>
      <c r="D49" s="15"/>
      <c r="O49" s="1"/>
      <c r="P49" s="3"/>
    </row>
    <row r="50" spans="1:25" ht="20.25" customHeight="1">
      <c r="A50" s="44" t="s">
        <v>15</v>
      </c>
      <c r="B50" s="44" t="s">
        <v>321</v>
      </c>
      <c r="C50" s="15"/>
      <c r="D50" s="15"/>
      <c r="E50" s="2" t="s">
        <v>183</v>
      </c>
      <c r="G50" s="324">
        <v>20192817</v>
      </c>
      <c r="I50" s="324">
        <v>31271959</v>
      </c>
      <c r="J50" s="324"/>
      <c r="K50" s="47">
        <v>2464000</v>
      </c>
      <c r="M50" s="47">
        <v>2833000</v>
      </c>
      <c r="O50" s="1"/>
      <c r="P50" s="3"/>
      <c r="S50" s="324">
        <v>31271959</v>
      </c>
      <c r="T50" s="14">
        <f t="shared" ref="T50:T58" si="4">G50-S50</f>
        <v>-11079142</v>
      </c>
      <c r="U50" s="47">
        <v>2833000</v>
      </c>
      <c r="V50" s="14">
        <f t="shared" ref="V50:V58" si="5">K50-U50</f>
        <v>-369000</v>
      </c>
      <c r="X50" s="25">
        <v>0</v>
      </c>
      <c r="Y50" s="25">
        <v>0</v>
      </c>
    </row>
    <row r="51" spans="1:25" ht="20.25" customHeight="1">
      <c r="A51" s="44" t="s">
        <v>16</v>
      </c>
      <c r="B51" s="15"/>
      <c r="C51" s="15"/>
      <c r="D51" s="15"/>
      <c r="E51" s="2" t="s">
        <v>310</v>
      </c>
      <c r="G51" s="324">
        <v>58577532</v>
      </c>
      <c r="I51" s="324">
        <v>54564814</v>
      </c>
      <c r="J51" s="324"/>
      <c r="K51" s="47">
        <v>0</v>
      </c>
      <c r="M51" s="47">
        <v>0</v>
      </c>
      <c r="O51" s="1"/>
      <c r="P51" s="3"/>
      <c r="S51" s="324">
        <v>54564814</v>
      </c>
      <c r="T51" s="14">
        <f t="shared" si="4"/>
        <v>4012718</v>
      </c>
      <c r="U51" s="47">
        <v>0</v>
      </c>
      <c r="V51" s="14">
        <f t="shared" si="5"/>
        <v>0</v>
      </c>
      <c r="X51" s="25">
        <v>0</v>
      </c>
      <c r="Y51" s="25">
        <v>0</v>
      </c>
    </row>
    <row r="52" spans="1:25" ht="20.25" customHeight="1">
      <c r="A52" s="15" t="s">
        <v>322</v>
      </c>
      <c r="B52" s="44"/>
      <c r="C52" s="15"/>
      <c r="D52" s="15"/>
      <c r="G52" s="1"/>
      <c r="I52" s="1"/>
      <c r="J52" s="1"/>
      <c r="K52" s="333"/>
      <c r="M52" s="333"/>
      <c r="O52" s="1"/>
      <c r="P52" s="3"/>
      <c r="S52" s="1"/>
      <c r="T52" s="14">
        <f t="shared" si="4"/>
        <v>0</v>
      </c>
      <c r="U52" s="333"/>
      <c r="V52" s="14">
        <f t="shared" si="5"/>
        <v>0</v>
      </c>
    </row>
    <row r="53" spans="1:25" ht="20.25" customHeight="1">
      <c r="A53" s="15"/>
      <c r="B53" s="44" t="s">
        <v>321</v>
      </c>
      <c r="C53" s="15"/>
      <c r="D53" s="15"/>
      <c r="E53" s="2" t="s">
        <v>183</v>
      </c>
      <c r="G53" s="324">
        <v>12108934</v>
      </c>
      <c r="I53" s="324">
        <v>8626722</v>
      </c>
      <c r="J53" s="324"/>
      <c r="K53" s="334">
        <v>0</v>
      </c>
      <c r="M53" s="334">
        <v>1620602</v>
      </c>
      <c r="O53" s="1"/>
      <c r="P53" s="3"/>
      <c r="S53" s="324">
        <v>8626722</v>
      </c>
      <c r="T53" s="14">
        <f t="shared" si="4"/>
        <v>3482212</v>
      </c>
      <c r="U53" s="334">
        <v>1620602</v>
      </c>
      <c r="V53" s="14">
        <f t="shared" si="5"/>
        <v>-1620602</v>
      </c>
      <c r="X53" s="25">
        <v>0</v>
      </c>
      <c r="Y53" s="25">
        <v>0</v>
      </c>
    </row>
    <row r="54" spans="1:25" ht="20.25" customHeight="1">
      <c r="A54" s="15" t="s">
        <v>157</v>
      </c>
      <c r="B54" s="44"/>
      <c r="C54" s="15"/>
      <c r="D54" s="15"/>
      <c r="E54" s="2" t="s">
        <v>329</v>
      </c>
      <c r="G54" s="324">
        <v>3232367</v>
      </c>
      <c r="I54" s="324">
        <v>3013147</v>
      </c>
      <c r="J54" s="324"/>
      <c r="K54" s="334">
        <v>2507645</v>
      </c>
      <c r="M54" s="334">
        <v>2299803</v>
      </c>
      <c r="O54" s="1"/>
      <c r="P54" s="3"/>
      <c r="S54" s="324">
        <v>3013147</v>
      </c>
      <c r="T54" s="14">
        <f t="shared" si="4"/>
        <v>219220</v>
      </c>
      <c r="U54" s="334">
        <v>2299803</v>
      </c>
      <c r="V54" s="14">
        <f t="shared" si="5"/>
        <v>207842</v>
      </c>
      <c r="X54" s="25">
        <v>0</v>
      </c>
      <c r="Y54" s="25">
        <v>0</v>
      </c>
    </row>
    <row r="55" spans="1:25" ht="20.25" customHeight="1">
      <c r="A55" s="15" t="s">
        <v>17</v>
      </c>
      <c r="B55" s="3"/>
      <c r="G55" s="324">
        <v>106472</v>
      </c>
      <c r="H55" s="4"/>
      <c r="I55" s="324">
        <v>110196</v>
      </c>
      <c r="J55" s="324"/>
      <c r="K55" s="47">
        <v>0</v>
      </c>
      <c r="L55" s="4"/>
      <c r="M55" s="47">
        <v>0</v>
      </c>
      <c r="O55" s="1"/>
      <c r="P55" s="3"/>
      <c r="S55" s="324">
        <v>110196</v>
      </c>
      <c r="T55" s="14">
        <f t="shared" si="4"/>
        <v>-3724</v>
      </c>
      <c r="U55" s="47">
        <v>0</v>
      </c>
      <c r="V55" s="14">
        <f t="shared" si="5"/>
        <v>0</v>
      </c>
      <c r="X55" s="25">
        <v>0</v>
      </c>
      <c r="Y55" s="25">
        <v>0</v>
      </c>
    </row>
    <row r="56" spans="1:25" ht="20.25" customHeight="1">
      <c r="A56" s="326" t="s">
        <v>253</v>
      </c>
      <c r="B56" s="326"/>
      <c r="C56" s="326"/>
      <c r="D56" s="326"/>
      <c r="G56" s="324">
        <v>933364</v>
      </c>
      <c r="H56" s="4"/>
      <c r="I56" s="324">
        <v>2974096</v>
      </c>
      <c r="J56" s="324"/>
      <c r="K56" s="47">
        <v>0</v>
      </c>
      <c r="L56" s="4"/>
      <c r="M56" s="47">
        <v>0</v>
      </c>
      <c r="O56" s="1"/>
      <c r="P56" s="3"/>
      <c r="S56" s="324">
        <v>3661189</v>
      </c>
      <c r="T56" s="14">
        <f t="shared" si="4"/>
        <v>-2727825</v>
      </c>
      <c r="U56" s="47">
        <v>0</v>
      </c>
      <c r="V56" s="14">
        <f t="shared" si="5"/>
        <v>0</v>
      </c>
      <c r="X56" s="25">
        <v>185</v>
      </c>
      <c r="Y56" s="25">
        <v>0</v>
      </c>
    </row>
    <row r="57" spans="1:25" ht="20.25" customHeight="1">
      <c r="A57" s="15" t="s">
        <v>18</v>
      </c>
      <c r="B57" s="3"/>
      <c r="E57" s="2" t="s">
        <v>330</v>
      </c>
      <c r="G57" s="1">
        <v>15206837</v>
      </c>
      <c r="H57" s="4"/>
      <c r="I57" s="1">
        <v>13139144</v>
      </c>
      <c r="J57" s="1"/>
      <c r="K57" s="333">
        <v>816611</v>
      </c>
      <c r="L57" s="4"/>
      <c r="M57" s="333">
        <v>505621</v>
      </c>
      <c r="O57" s="1"/>
      <c r="P57" s="3"/>
      <c r="S57" s="1">
        <v>13139144</v>
      </c>
      <c r="T57" s="14">
        <f t="shared" si="4"/>
        <v>2067693</v>
      </c>
      <c r="U57" s="333">
        <v>505621</v>
      </c>
      <c r="V57" s="14">
        <f t="shared" si="5"/>
        <v>310990</v>
      </c>
      <c r="X57" s="25">
        <v>-185</v>
      </c>
      <c r="Y57" s="25">
        <v>0</v>
      </c>
    </row>
    <row r="58" spans="1:25" ht="20.25" customHeight="1">
      <c r="A58" s="23" t="s">
        <v>19</v>
      </c>
      <c r="B58" s="15"/>
      <c r="D58" s="3"/>
      <c r="G58" s="330">
        <f>SUM(G50:G57)</f>
        <v>110358323</v>
      </c>
      <c r="H58" s="4"/>
      <c r="I58" s="330">
        <f>SUM(I50:I57)</f>
        <v>113700078</v>
      </c>
      <c r="J58" s="18"/>
      <c r="K58" s="330">
        <f>SUM(K50:K57)</f>
        <v>5788256</v>
      </c>
      <c r="L58" s="4"/>
      <c r="M58" s="330">
        <f>SUM(M50:M57)</f>
        <v>7259026</v>
      </c>
      <c r="O58" s="1"/>
      <c r="P58" s="3"/>
      <c r="S58" s="330">
        <v>114387171</v>
      </c>
      <c r="T58" s="14">
        <f t="shared" si="4"/>
        <v>-4028848</v>
      </c>
      <c r="U58" s="330">
        <v>7259026</v>
      </c>
      <c r="V58" s="14">
        <f t="shared" si="5"/>
        <v>-1470770</v>
      </c>
      <c r="X58" s="25">
        <v>0</v>
      </c>
      <c r="Y58" s="25">
        <v>0</v>
      </c>
    </row>
    <row r="59" spans="1:25" ht="20.25" customHeight="1">
      <c r="A59" s="23"/>
      <c r="B59" s="15"/>
      <c r="D59" s="3"/>
      <c r="G59" s="1"/>
      <c r="H59" s="4"/>
      <c r="I59" s="1"/>
      <c r="J59" s="1"/>
      <c r="K59" s="1"/>
      <c r="L59" s="4"/>
      <c r="M59" s="1"/>
      <c r="O59" s="1"/>
      <c r="P59" s="3"/>
      <c r="S59" s="1"/>
      <c r="U59" s="1"/>
    </row>
    <row r="60" spans="1:25" ht="20.25" customHeight="1">
      <c r="A60" s="22" t="s">
        <v>20</v>
      </c>
      <c r="B60" s="15"/>
      <c r="D60" s="3"/>
      <c r="G60" s="1"/>
      <c r="H60" s="4"/>
      <c r="I60" s="1"/>
      <c r="J60" s="1"/>
      <c r="K60" s="1"/>
      <c r="L60" s="4"/>
      <c r="M60" s="1"/>
      <c r="O60" s="1"/>
      <c r="P60" s="3"/>
      <c r="S60" s="1"/>
      <c r="U60" s="1"/>
    </row>
    <row r="61" spans="1:25" ht="20.25" customHeight="1">
      <c r="A61" s="15" t="s">
        <v>254</v>
      </c>
      <c r="B61" s="15"/>
      <c r="D61" s="3"/>
      <c r="E61" s="2" t="s">
        <v>183</v>
      </c>
      <c r="G61" s="324">
        <v>41994350</v>
      </c>
      <c r="H61" s="4"/>
      <c r="I61" s="324">
        <v>34640015</v>
      </c>
      <c r="J61" s="324"/>
      <c r="K61" s="324">
        <v>3063444</v>
      </c>
      <c r="L61" s="4"/>
      <c r="M61" s="324">
        <v>3249009</v>
      </c>
      <c r="O61" s="1"/>
      <c r="P61" s="3"/>
      <c r="S61" s="324">
        <v>34640015</v>
      </c>
      <c r="T61" s="14">
        <f t="shared" ref="T61:T68" si="6">G61-S61</f>
        <v>7354335</v>
      </c>
      <c r="U61" s="324">
        <v>3249009</v>
      </c>
      <c r="V61" s="14">
        <f t="shared" ref="V61:V68" si="7">K61-U61</f>
        <v>-185565</v>
      </c>
      <c r="X61" s="25">
        <v>0</v>
      </c>
      <c r="Y61" s="25">
        <v>-1</v>
      </c>
    </row>
    <row r="62" spans="1:25" ht="20.25" customHeight="1">
      <c r="A62" s="15" t="s">
        <v>73</v>
      </c>
      <c r="B62" s="15"/>
      <c r="D62" s="3"/>
      <c r="E62" s="2" t="s">
        <v>329</v>
      </c>
      <c r="G62" s="324">
        <v>64900701</v>
      </c>
      <c r="H62" s="4"/>
      <c r="I62" s="324">
        <v>58604295</v>
      </c>
      <c r="J62" s="324"/>
      <c r="K62" s="324">
        <v>46305611</v>
      </c>
      <c r="L62" s="4"/>
      <c r="M62" s="324">
        <v>48803461</v>
      </c>
      <c r="O62" s="1"/>
      <c r="P62" s="3"/>
      <c r="S62" s="324">
        <v>58604295</v>
      </c>
      <c r="T62" s="14">
        <f t="shared" si="6"/>
        <v>6296406</v>
      </c>
      <c r="U62" s="324">
        <v>48803461</v>
      </c>
      <c r="V62" s="14">
        <f t="shared" si="7"/>
        <v>-2497850</v>
      </c>
      <c r="X62" s="25">
        <v>0</v>
      </c>
      <c r="Y62" s="25">
        <v>0</v>
      </c>
    </row>
    <row r="63" spans="1:25" ht="20.25" customHeight="1">
      <c r="A63" s="15" t="s">
        <v>21</v>
      </c>
      <c r="B63" s="15"/>
      <c r="D63" s="3"/>
      <c r="G63" s="324">
        <v>811767</v>
      </c>
      <c r="H63" s="4"/>
      <c r="I63" s="324">
        <v>498087</v>
      </c>
      <c r="J63" s="324"/>
      <c r="K63" s="16">
        <v>0</v>
      </c>
      <c r="L63" s="4"/>
      <c r="M63" s="16">
        <v>0</v>
      </c>
      <c r="O63" s="1"/>
      <c r="P63" s="3"/>
      <c r="S63" s="324">
        <v>498087</v>
      </c>
      <c r="T63" s="14">
        <f t="shared" si="6"/>
        <v>313680</v>
      </c>
      <c r="U63" s="16">
        <v>0</v>
      </c>
      <c r="V63" s="14">
        <f t="shared" si="7"/>
        <v>0</v>
      </c>
      <c r="X63" s="25">
        <v>0</v>
      </c>
      <c r="Y63" s="25">
        <v>0</v>
      </c>
    </row>
    <row r="64" spans="1:25" ht="20.25" customHeight="1">
      <c r="A64" s="15" t="s">
        <v>81</v>
      </c>
      <c r="B64" s="15"/>
      <c r="D64" s="3"/>
      <c r="G64" s="324">
        <v>16792934</v>
      </c>
      <c r="H64" s="4"/>
      <c r="I64" s="324">
        <v>15788452</v>
      </c>
      <c r="J64" s="324"/>
      <c r="K64" s="47">
        <v>148594</v>
      </c>
      <c r="L64" s="4"/>
      <c r="M64" s="47">
        <v>132519</v>
      </c>
      <c r="O64" s="1"/>
      <c r="P64" s="3"/>
      <c r="S64" s="324">
        <v>15785271</v>
      </c>
      <c r="T64" s="14">
        <f t="shared" si="6"/>
        <v>1007663</v>
      </c>
      <c r="U64" s="47">
        <v>132519</v>
      </c>
      <c r="V64" s="14">
        <f t="shared" si="7"/>
        <v>16075</v>
      </c>
      <c r="X64" s="25">
        <v>0</v>
      </c>
      <c r="Y64" s="25">
        <v>0</v>
      </c>
    </row>
    <row r="65" spans="1:25" ht="20.25" customHeight="1">
      <c r="A65" s="326" t="s">
        <v>278</v>
      </c>
      <c r="B65" s="326"/>
      <c r="C65" s="326"/>
      <c r="D65" s="326"/>
      <c r="G65" s="324">
        <v>3720471</v>
      </c>
      <c r="H65" s="4"/>
      <c r="I65" s="324">
        <v>2327237</v>
      </c>
      <c r="J65" s="324"/>
      <c r="K65" s="16">
        <v>0</v>
      </c>
      <c r="L65" s="4"/>
      <c r="M65" s="16">
        <v>0</v>
      </c>
      <c r="O65" s="1"/>
      <c r="P65" s="3"/>
      <c r="S65" s="324">
        <v>2327237</v>
      </c>
      <c r="T65" s="14">
        <f t="shared" si="6"/>
        <v>1393234</v>
      </c>
      <c r="U65" s="16">
        <v>0</v>
      </c>
      <c r="V65" s="14">
        <f t="shared" si="7"/>
        <v>0</v>
      </c>
      <c r="X65" s="25">
        <v>0</v>
      </c>
      <c r="Y65" s="25">
        <v>0</v>
      </c>
    </row>
    <row r="66" spans="1:25" ht="20.25" customHeight="1">
      <c r="A66" s="15" t="s">
        <v>22</v>
      </c>
      <c r="B66" s="15"/>
      <c r="D66" s="3"/>
      <c r="G66" s="1">
        <v>1661753</v>
      </c>
      <c r="H66" s="4"/>
      <c r="I66" s="1">
        <v>1781312</v>
      </c>
      <c r="J66" s="1"/>
      <c r="K66" s="47">
        <v>90818</v>
      </c>
      <c r="L66" s="4"/>
      <c r="M66" s="47">
        <v>0</v>
      </c>
      <c r="O66" s="1"/>
      <c r="P66" s="3"/>
      <c r="S66" s="1">
        <v>1781312</v>
      </c>
      <c r="T66" s="14">
        <f t="shared" si="6"/>
        <v>-119559</v>
      </c>
      <c r="U66" s="47">
        <v>0</v>
      </c>
      <c r="V66" s="14">
        <f t="shared" si="7"/>
        <v>90818</v>
      </c>
      <c r="X66" s="25">
        <v>0</v>
      </c>
      <c r="Y66" s="25">
        <v>1</v>
      </c>
    </row>
    <row r="67" spans="1:25" ht="20.25" customHeight="1">
      <c r="A67" s="23" t="s">
        <v>23</v>
      </c>
      <c r="B67" s="15"/>
      <c r="D67" s="3"/>
      <c r="G67" s="330">
        <f>SUM(G61:G66)</f>
        <v>129881976</v>
      </c>
      <c r="H67" s="4"/>
      <c r="I67" s="330">
        <f>SUM(I61:I66)</f>
        <v>113639398</v>
      </c>
      <c r="J67" s="18"/>
      <c r="K67" s="330">
        <f>SUM(K61:K66)</f>
        <v>49608467</v>
      </c>
      <c r="L67" s="4"/>
      <c r="M67" s="330">
        <f>SUM(M61:M66)</f>
        <v>52184989</v>
      </c>
      <c r="O67" s="1"/>
      <c r="P67" s="3"/>
      <c r="S67" s="330">
        <v>113636217</v>
      </c>
      <c r="T67" s="14">
        <f t="shared" si="6"/>
        <v>16245759</v>
      </c>
      <c r="U67" s="330">
        <v>52184989</v>
      </c>
      <c r="V67" s="14">
        <f t="shared" si="7"/>
        <v>-2576522</v>
      </c>
      <c r="X67" s="25">
        <v>0</v>
      </c>
      <c r="Y67" s="25">
        <v>0</v>
      </c>
    </row>
    <row r="68" spans="1:25" ht="20.25" customHeight="1">
      <c r="A68" s="23" t="s">
        <v>24</v>
      </c>
      <c r="B68" s="15"/>
      <c r="D68" s="3"/>
      <c r="G68" s="330">
        <f>+G67+G58</f>
        <v>240240299</v>
      </c>
      <c r="H68" s="4"/>
      <c r="I68" s="330">
        <f>+I67+I58</f>
        <v>227339476</v>
      </c>
      <c r="J68" s="18"/>
      <c r="K68" s="330">
        <f>+K67+K58</f>
        <v>55396723</v>
      </c>
      <c r="L68" s="4"/>
      <c r="M68" s="330">
        <f>+M67+M58</f>
        <v>59444015</v>
      </c>
      <c r="O68" s="1"/>
      <c r="P68" s="3"/>
      <c r="S68" s="330">
        <v>228023388</v>
      </c>
      <c r="T68" s="14">
        <f t="shared" si="6"/>
        <v>12216911</v>
      </c>
      <c r="U68" s="330">
        <v>59444015</v>
      </c>
      <c r="V68" s="14">
        <f t="shared" si="7"/>
        <v>-4047292</v>
      </c>
      <c r="X68" s="25">
        <v>0</v>
      </c>
      <c r="Y68" s="25">
        <v>0</v>
      </c>
    </row>
    <row r="69" spans="1:25" ht="20.25" customHeight="1">
      <c r="A69" s="23"/>
      <c r="B69" s="15"/>
      <c r="D69" s="3"/>
      <c r="G69" s="50"/>
      <c r="H69" s="4"/>
      <c r="I69" s="50"/>
      <c r="J69" s="50"/>
      <c r="K69" s="18"/>
      <c r="L69" s="4"/>
      <c r="M69" s="18"/>
      <c r="O69" s="1"/>
      <c r="P69" s="3"/>
      <c r="S69" s="50"/>
      <c r="U69" s="18"/>
    </row>
    <row r="70" spans="1:25" ht="20.25" customHeight="1">
      <c r="A70" s="23"/>
      <c r="B70" s="15"/>
      <c r="D70" s="3"/>
      <c r="G70" s="18"/>
      <c r="H70" s="4"/>
      <c r="I70" s="18"/>
      <c r="J70" s="18"/>
      <c r="K70" s="18"/>
      <c r="L70" s="4"/>
      <c r="M70" s="18"/>
      <c r="O70" s="1"/>
      <c r="P70" s="3"/>
      <c r="S70" s="18"/>
      <c r="U70" s="18"/>
    </row>
    <row r="71" spans="1:25" s="55" customFormat="1" ht="20.25" customHeight="1">
      <c r="A71" s="5" t="s">
        <v>51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O71" s="1"/>
      <c r="P71" s="3"/>
      <c r="R71" s="322"/>
      <c r="S71" s="57"/>
      <c r="U71" s="57"/>
      <c r="W71" s="322"/>
    </row>
    <row r="72" spans="1:25" s="56" customFormat="1" ht="20.25" customHeight="1">
      <c r="A72" s="7" t="s">
        <v>75</v>
      </c>
      <c r="B72" s="7"/>
      <c r="C72" s="7"/>
      <c r="D72" s="7"/>
      <c r="E72" s="7"/>
      <c r="F72" s="7"/>
      <c r="G72" s="7"/>
      <c r="H72" s="7"/>
      <c r="I72" s="7"/>
      <c r="J72" s="7"/>
      <c r="O72" s="1"/>
      <c r="P72" s="3"/>
      <c r="R72" s="323"/>
      <c r="S72" s="7"/>
      <c r="W72" s="323"/>
    </row>
    <row r="73" spans="1:25" ht="20.2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3"/>
      <c r="L73" s="3"/>
      <c r="M73" s="3"/>
      <c r="O73" s="1"/>
      <c r="P73" s="3"/>
      <c r="S73" s="19"/>
      <c r="U73" s="3"/>
    </row>
    <row r="74" spans="1:25" ht="20.25" customHeight="1">
      <c r="A74" s="6"/>
      <c r="B74" s="40"/>
      <c r="C74" s="40"/>
      <c r="D74" s="40"/>
      <c r="G74" s="40"/>
      <c r="H74" s="40"/>
      <c r="I74" s="40"/>
      <c r="J74" s="40"/>
      <c r="K74" s="40"/>
      <c r="L74" s="40"/>
      <c r="M74" s="40"/>
      <c r="O74" s="1"/>
      <c r="P74" s="3"/>
      <c r="S74" s="40"/>
      <c r="U74" s="40"/>
    </row>
    <row r="75" spans="1:25" ht="20.25" customHeight="1">
      <c r="A75" s="6"/>
      <c r="B75" s="6"/>
      <c r="C75" s="6"/>
      <c r="D75" s="6"/>
      <c r="E75" s="9"/>
      <c r="F75" s="9"/>
      <c r="G75" s="388" t="s">
        <v>61</v>
      </c>
      <c r="H75" s="388"/>
      <c r="I75" s="388"/>
      <c r="J75" s="388"/>
      <c r="K75" s="388" t="s">
        <v>62</v>
      </c>
      <c r="L75" s="388"/>
      <c r="M75" s="388"/>
      <c r="O75" s="1"/>
      <c r="P75" s="3"/>
      <c r="S75" s="3"/>
      <c r="U75" s="3"/>
    </row>
    <row r="76" spans="1:25" ht="20.25" customHeight="1">
      <c r="A76" s="6"/>
      <c r="B76" s="6"/>
      <c r="C76" s="6"/>
      <c r="D76" s="6"/>
      <c r="E76" s="9"/>
      <c r="F76" s="9"/>
      <c r="G76" s="389" t="s">
        <v>60</v>
      </c>
      <c r="H76" s="389"/>
      <c r="I76" s="389"/>
      <c r="J76" s="389"/>
      <c r="K76" s="389" t="s">
        <v>60</v>
      </c>
      <c r="L76" s="389"/>
      <c r="M76" s="389"/>
      <c r="O76" s="1"/>
      <c r="P76" s="3"/>
      <c r="S76" s="3"/>
      <c r="U76" s="3"/>
    </row>
    <row r="77" spans="1:25" ht="20.25" customHeight="1">
      <c r="A77" s="3"/>
      <c r="B77" s="3"/>
      <c r="C77" s="3"/>
      <c r="D77" s="3"/>
      <c r="E77" s="3"/>
      <c r="F77" s="10"/>
      <c r="G77" s="32" t="s">
        <v>185</v>
      </c>
      <c r="H77" s="32"/>
      <c r="I77" s="32" t="s">
        <v>74</v>
      </c>
      <c r="J77" s="32"/>
      <c r="K77" s="32" t="s">
        <v>185</v>
      </c>
      <c r="L77" s="32"/>
      <c r="M77" s="32" t="s">
        <v>74</v>
      </c>
      <c r="O77" s="1"/>
      <c r="P77" s="3"/>
      <c r="S77" s="3"/>
      <c r="U77" s="3"/>
    </row>
    <row r="78" spans="1:25" ht="20.25" customHeight="1">
      <c r="A78" s="48" t="s">
        <v>280</v>
      </c>
      <c r="B78" s="49"/>
      <c r="C78" s="3"/>
      <c r="D78" s="49"/>
      <c r="E78" s="10" t="s">
        <v>1</v>
      </c>
      <c r="F78" s="10"/>
      <c r="G78" s="11">
        <v>2019</v>
      </c>
      <c r="H78" s="33"/>
      <c r="I78" s="11">
        <v>2018</v>
      </c>
      <c r="J78" s="11"/>
      <c r="K78" s="11">
        <v>2019</v>
      </c>
      <c r="L78" s="33"/>
      <c r="M78" s="11">
        <v>2018</v>
      </c>
      <c r="O78" s="1"/>
      <c r="P78" s="3"/>
      <c r="S78" s="11"/>
      <c r="U78" s="11"/>
    </row>
    <row r="79" spans="1:25" ht="20.25" customHeight="1">
      <c r="A79" s="41"/>
      <c r="B79" s="41"/>
      <c r="C79" s="41"/>
      <c r="D79" s="41"/>
      <c r="E79" s="10"/>
      <c r="F79" s="10"/>
      <c r="G79" s="11" t="s">
        <v>173</v>
      </c>
      <c r="H79" s="33"/>
      <c r="I79" s="11"/>
      <c r="J79" s="11"/>
      <c r="K79" s="11" t="s">
        <v>173</v>
      </c>
      <c r="L79" s="33"/>
      <c r="M79" s="11"/>
      <c r="P79" s="3"/>
      <c r="S79" s="11"/>
      <c r="U79" s="11"/>
    </row>
    <row r="80" spans="1:25" ht="20.25" customHeight="1">
      <c r="A80" s="49"/>
      <c r="B80" s="49"/>
      <c r="C80" s="21"/>
      <c r="D80" s="49"/>
      <c r="E80" s="12"/>
      <c r="F80" s="12"/>
      <c r="G80" s="390" t="s">
        <v>59</v>
      </c>
      <c r="H80" s="390"/>
      <c r="I80" s="390"/>
      <c r="J80" s="390"/>
      <c r="K80" s="390"/>
      <c r="L80" s="390"/>
      <c r="M80" s="390"/>
      <c r="O80" s="1"/>
      <c r="P80" s="3"/>
      <c r="S80" s="3"/>
      <c r="U80" s="3"/>
    </row>
    <row r="81" spans="1:25" ht="20.25" customHeight="1">
      <c r="A81" s="22" t="s">
        <v>47</v>
      </c>
      <c r="B81" s="15"/>
      <c r="C81" s="15"/>
      <c r="D81" s="15"/>
      <c r="G81" s="331"/>
      <c r="H81" s="4"/>
      <c r="I81" s="331"/>
      <c r="J81" s="331"/>
      <c r="K81" s="331"/>
      <c r="L81" s="4"/>
      <c r="M81" s="331"/>
      <c r="O81" s="1"/>
      <c r="P81" s="3"/>
      <c r="S81" s="331"/>
      <c r="U81" s="331"/>
    </row>
    <row r="82" spans="1:25" ht="20.25" customHeight="1">
      <c r="A82" s="51" t="s">
        <v>255</v>
      </c>
      <c r="B82" s="3"/>
      <c r="C82" s="15"/>
      <c r="D82" s="15"/>
      <c r="G82" s="331"/>
      <c r="H82" s="4"/>
      <c r="I82" s="331"/>
      <c r="J82" s="331"/>
      <c r="K82" s="331"/>
      <c r="L82" s="4"/>
      <c r="M82" s="331"/>
      <c r="O82" s="1"/>
      <c r="P82" s="3"/>
      <c r="S82" s="331"/>
      <c r="U82" s="331"/>
    </row>
    <row r="83" spans="1:25" ht="20.25" customHeight="1" thickBot="1">
      <c r="A83" s="52"/>
      <c r="B83" s="53" t="s">
        <v>256</v>
      </c>
      <c r="C83" s="15"/>
      <c r="D83" s="15"/>
      <c r="G83" s="335">
        <v>5666010</v>
      </c>
      <c r="H83" s="4"/>
      <c r="I83" s="335">
        <v>5666010</v>
      </c>
      <c r="J83" s="331"/>
      <c r="K83" s="335">
        <v>5666010</v>
      </c>
      <c r="L83" s="4"/>
      <c r="M83" s="335">
        <v>5666010</v>
      </c>
      <c r="O83" s="1"/>
      <c r="P83" s="3"/>
      <c r="S83" s="335">
        <v>5666010</v>
      </c>
      <c r="T83" s="14">
        <f t="shared" ref="T83:T107" si="8">G83-S83</f>
        <v>0</v>
      </c>
      <c r="U83" s="335">
        <v>5666010</v>
      </c>
      <c r="V83" s="14">
        <f>K83-U83</f>
        <v>0</v>
      </c>
      <c r="X83" s="25">
        <v>0</v>
      </c>
      <c r="Y83" s="25">
        <v>0</v>
      </c>
    </row>
    <row r="84" spans="1:25" ht="20.25" customHeight="1" thickTop="1">
      <c r="A84" s="3"/>
      <c r="B84" s="15" t="s">
        <v>257</v>
      </c>
      <c r="C84" s="15"/>
      <c r="D84" s="15"/>
      <c r="G84" s="324">
        <v>5614552</v>
      </c>
      <c r="H84" s="4"/>
      <c r="I84" s="324">
        <v>5614552</v>
      </c>
      <c r="J84" s="324"/>
      <c r="K84" s="324">
        <v>5614552</v>
      </c>
      <c r="L84" s="4"/>
      <c r="M84" s="324">
        <v>5614552</v>
      </c>
      <c r="O84" s="1"/>
      <c r="P84" s="3"/>
      <c r="S84" s="324">
        <v>5614552</v>
      </c>
      <c r="T84" s="14">
        <f t="shared" si="8"/>
        <v>0</v>
      </c>
      <c r="U84" s="324">
        <v>5614552</v>
      </c>
      <c r="V84" s="14">
        <f>K84-U84</f>
        <v>0</v>
      </c>
      <c r="X84" s="25">
        <v>0</v>
      </c>
      <c r="Y84" s="25">
        <v>0</v>
      </c>
    </row>
    <row r="85" spans="1:25" ht="20.25" customHeight="1">
      <c r="A85" s="326" t="s">
        <v>258</v>
      </c>
      <c r="B85" s="326"/>
      <c r="C85" s="326"/>
      <c r="D85" s="326"/>
      <c r="G85" s="324"/>
      <c r="H85" s="4"/>
      <c r="I85" s="324"/>
      <c r="J85" s="324"/>
      <c r="K85" s="324"/>
      <c r="L85" s="4"/>
      <c r="M85" s="324"/>
      <c r="O85" s="1"/>
      <c r="P85" s="3"/>
      <c r="S85" s="324"/>
      <c r="U85" s="324"/>
    </row>
    <row r="86" spans="1:25" ht="20.25" customHeight="1">
      <c r="A86" s="326"/>
      <c r="B86" s="326" t="s">
        <v>259</v>
      </c>
      <c r="C86" s="326"/>
      <c r="D86" s="326"/>
      <c r="G86" s="324">
        <v>60331434</v>
      </c>
      <c r="H86" s="4"/>
      <c r="I86" s="324">
        <v>60331434</v>
      </c>
      <c r="J86" s="324"/>
      <c r="K86" s="324">
        <v>60331434</v>
      </c>
      <c r="L86" s="4"/>
      <c r="M86" s="324">
        <v>60331434</v>
      </c>
      <c r="O86" s="1"/>
      <c r="P86" s="3"/>
      <c r="S86" s="324">
        <v>60331434</v>
      </c>
      <c r="T86" s="14">
        <f t="shared" si="8"/>
        <v>0</v>
      </c>
      <c r="U86" s="324">
        <v>60331434</v>
      </c>
      <c r="V86" s="14">
        <f t="shared" ref="V86:V98" si="9">K86-U86</f>
        <v>0</v>
      </c>
      <c r="X86" s="25">
        <v>0</v>
      </c>
      <c r="Y86" s="25">
        <v>0</v>
      </c>
    </row>
    <row r="87" spans="1:25" ht="20.25" hidden="1" customHeight="1">
      <c r="A87" s="15"/>
      <c r="B87" s="15" t="s">
        <v>260</v>
      </c>
      <c r="D87" s="3"/>
      <c r="E87" s="2" t="s">
        <v>323</v>
      </c>
      <c r="G87" s="336"/>
      <c r="H87" s="4"/>
      <c r="I87" s="336"/>
      <c r="J87" s="324"/>
      <c r="K87" s="336"/>
      <c r="L87" s="4"/>
      <c r="M87" s="336"/>
      <c r="O87" s="1"/>
      <c r="P87" s="3"/>
      <c r="S87" s="336"/>
      <c r="T87" s="14">
        <f t="shared" si="8"/>
        <v>0</v>
      </c>
      <c r="U87" s="336"/>
      <c r="V87" s="14">
        <f t="shared" si="9"/>
        <v>0</v>
      </c>
      <c r="X87" s="25">
        <v>0</v>
      </c>
      <c r="Y87" s="25">
        <v>0</v>
      </c>
    </row>
    <row r="88" spans="1:25" ht="20.25" customHeight="1">
      <c r="A88" s="15" t="s">
        <v>314</v>
      </c>
      <c r="B88" s="15"/>
      <c r="D88" s="3"/>
      <c r="G88" s="324">
        <v>27973</v>
      </c>
      <c r="H88" s="4"/>
      <c r="I88" s="324">
        <v>-157182</v>
      </c>
      <c r="J88" s="324"/>
      <c r="K88" s="324">
        <v>683501</v>
      </c>
      <c r="L88" s="4"/>
      <c r="M88" s="324">
        <v>603956</v>
      </c>
      <c r="O88" s="1"/>
      <c r="P88" s="3"/>
      <c r="S88" s="324">
        <v>-157182</v>
      </c>
      <c r="T88" s="14">
        <f t="shared" si="8"/>
        <v>185155</v>
      </c>
      <c r="U88" s="324">
        <v>603956</v>
      </c>
      <c r="V88" s="14">
        <f t="shared" si="9"/>
        <v>79545</v>
      </c>
      <c r="X88" s="25">
        <v>0</v>
      </c>
      <c r="Y88" s="25">
        <v>0</v>
      </c>
    </row>
    <row r="89" spans="1:25" ht="20.25" customHeight="1">
      <c r="A89" s="15" t="s">
        <v>324</v>
      </c>
      <c r="B89" s="15"/>
      <c r="D89" s="3"/>
      <c r="G89" s="3"/>
      <c r="H89" s="3"/>
      <c r="I89" s="3"/>
      <c r="J89" s="3"/>
      <c r="K89" s="3"/>
      <c r="L89" s="3"/>
      <c r="M89" s="3"/>
      <c r="O89" s="1"/>
      <c r="P89" s="3"/>
      <c r="S89" s="324">
        <v>-6638206</v>
      </c>
      <c r="T89" s="14">
        <f>G90-S89</f>
        <v>-9176405</v>
      </c>
      <c r="U89" s="336">
        <v>0</v>
      </c>
      <c r="V89" s="14">
        <f>K90-U89</f>
        <v>0</v>
      </c>
      <c r="X89" s="25">
        <v>0</v>
      </c>
      <c r="Y89" s="25">
        <v>0</v>
      </c>
    </row>
    <row r="90" spans="1:25" ht="20.25" customHeight="1">
      <c r="A90" s="15"/>
      <c r="B90" s="15" t="s">
        <v>325</v>
      </c>
      <c r="D90" s="3"/>
      <c r="G90" s="324">
        <v>-15814611</v>
      </c>
      <c r="H90" s="4"/>
      <c r="I90" s="324">
        <v>-6638206</v>
      </c>
      <c r="J90" s="324"/>
      <c r="K90" s="336">
        <v>0</v>
      </c>
      <c r="L90" s="4"/>
      <c r="M90" s="336">
        <v>0</v>
      </c>
      <c r="O90" s="1"/>
      <c r="P90" s="3"/>
      <c r="S90" s="324"/>
      <c r="T90" s="14"/>
      <c r="U90" s="336"/>
      <c r="V90" s="14"/>
      <c r="X90" s="25"/>
      <c r="Y90" s="25"/>
    </row>
    <row r="91" spans="1:25" ht="20.25" customHeight="1">
      <c r="A91" s="15" t="s">
        <v>261</v>
      </c>
      <c r="B91" s="15"/>
      <c r="D91" s="3"/>
      <c r="G91" s="324"/>
      <c r="H91" s="4"/>
      <c r="I91" s="324"/>
      <c r="J91" s="324"/>
      <c r="K91" s="336"/>
      <c r="L91" s="4"/>
      <c r="M91" s="336"/>
      <c r="O91" s="1"/>
      <c r="P91" s="3"/>
      <c r="S91" s="324"/>
      <c r="T91" s="14">
        <f t="shared" si="8"/>
        <v>0</v>
      </c>
      <c r="U91" s="336"/>
      <c r="V91" s="14">
        <f t="shared" si="9"/>
        <v>0</v>
      </c>
    </row>
    <row r="92" spans="1:25" ht="20.25" customHeight="1">
      <c r="A92" s="15"/>
      <c r="B92" s="15" t="s">
        <v>262</v>
      </c>
      <c r="D92" s="3"/>
      <c r="E92" s="2" t="s">
        <v>308</v>
      </c>
      <c r="G92" s="324">
        <v>-3780257</v>
      </c>
      <c r="H92" s="4"/>
      <c r="I92" s="324">
        <v>-2973740</v>
      </c>
      <c r="J92" s="324"/>
      <c r="K92" s="336">
        <v>0</v>
      </c>
      <c r="L92" s="4"/>
      <c r="M92" s="336">
        <v>0</v>
      </c>
      <c r="O92" s="1"/>
      <c r="P92" s="3"/>
      <c r="S92" s="324">
        <v>-2973740</v>
      </c>
      <c r="T92" s="14">
        <f t="shared" si="8"/>
        <v>-806517</v>
      </c>
      <c r="U92" s="336">
        <v>0</v>
      </c>
      <c r="V92" s="14">
        <f t="shared" si="9"/>
        <v>0</v>
      </c>
      <c r="X92" s="25">
        <v>0</v>
      </c>
      <c r="Y92" s="25">
        <v>0</v>
      </c>
    </row>
    <row r="93" spans="1:25" ht="20.25" customHeight="1">
      <c r="A93" s="15" t="s">
        <v>263</v>
      </c>
      <c r="B93" s="15"/>
      <c r="D93" s="3"/>
      <c r="G93" s="324"/>
      <c r="H93" s="4"/>
      <c r="I93" s="324"/>
      <c r="J93" s="324"/>
      <c r="K93" s="336"/>
      <c r="L93" s="4"/>
      <c r="M93" s="336"/>
      <c r="O93" s="1"/>
      <c r="P93" s="3"/>
      <c r="S93" s="324"/>
      <c r="T93" s="14">
        <f t="shared" si="8"/>
        <v>0</v>
      </c>
      <c r="U93" s="336"/>
      <c r="V93" s="14">
        <f t="shared" si="9"/>
        <v>0</v>
      </c>
    </row>
    <row r="94" spans="1:25" ht="20.25" customHeight="1">
      <c r="A94" s="15"/>
      <c r="B94" s="15" t="s">
        <v>264</v>
      </c>
      <c r="D94" s="3"/>
      <c r="G94" s="324">
        <v>-1235562</v>
      </c>
      <c r="H94" s="4"/>
      <c r="I94" s="324">
        <v>-1235562</v>
      </c>
      <c r="J94" s="324"/>
      <c r="K94" s="336">
        <v>0</v>
      </c>
      <c r="L94" s="4"/>
      <c r="M94" s="336">
        <v>0</v>
      </c>
      <c r="O94" s="1"/>
      <c r="P94" s="3"/>
      <c r="S94" s="324">
        <v>-1235562</v>
      </c>
      <c r="T94" s="14">
        <f t="shared" si="8"/>
        <v>0</v>
      </c>
      <c r="U94" s="336">
        <v>0</v>
      </c>
      <c r="V94" s="14">
        <f t="shared" si="9"/>
        <v>0</v>
      </c>
      <c r="X94" s="25">
        <v>0</v>
      </c>
      <c r="Y94" s="25">
        <v>0</v>
      </c>
    </row>
    <row r="95" spans="1:25" ht="20.25" customHeight="1">
      <c r="A95" s="15" t="s">
        <v>25</v>
      </c>
      <c r="B95" s="15"/>
      <c r="D95" s="3"/>
      <c r="G95" s="324"/>
      <c r="H95" s="4"/>
      <c r="I95" s="324"/>
      <c r="J95" s="324"/>
      <c r="K95" s="336"/>
      <c r="L95" s="4"/>
      <c r="M95" s="336"/>
      <c r="O95" s="1"/>
      <c r="P95" s="3"/>
      <c r="S95" s="324"/>
      <c r="T95" s="14">
        <f t="shared" si="8"/>
        <v>0</v>
      </c>
      <c r="U95" s="336"/>
      <c r="V95" s="14">
        <f t="shared" si="9"/>
        <v>0</v>
      </c>
    </row>
    <row r="96" spans="1:25" ht="20.25" customHeight="1">
      <c r="A96" s="15"/>
      <c r="B96" s="15" t="s">
        <v>265</v>
      </c>
      <c r="D96" s="3"/>
      <c r="G96" s="324"/>
      <c r="H96" s="4"/>
      <c r="I96" s="324"/>
      <c r="J96" s="324"/>
      <c r="K96" s="336"/>
      <c r="L96" s="4"/>
      <c r="M96" s="336"/>
      <c r="O96" s="1"/>
      <c r="P96" s="3"/>
      <c r="S96" s="324"/>
      <c r="T96" s="14">
        <f t="shared" si="8"/>
        <v>0</v>
      </c>
      <c r="U96" s="336"/>
      <c r="V96" s="14">
        <f t="shared" si="9"/>
        <v>0</v>
      </c>
    </row>
    <row r="97" spans="1:25" ht="20.25" customHeight="1">
      <c r="A97" s="53"/>
      <c r="C97" s="13" t="s">
        <v>266</v>
      </c>
      <c r="G97" s="324">
        <v>4106560</v>
      </c>
      <c r="H97" s="3"/>
      <c r="I97" s="324">
        <v>3207126</v>
      </c>
      <c r="J97" s="324"/>
      <c r="K97" s="324">
        <v>566601</v>
      </c>
      <c r="L97" s="4"/>
      <c r="M97" s="324">
        <v>566601</v>
      </c>
      <c r="O97" s="1"/>
      <c r="P97" s="3"/>
      <c r="S97" s="324">
        <v>3207126</v>
      </c>
      <c r="T97" s="14">
        <f t="shared" si="8"/>
        <v>899434</v>
      </c>
      <c r="U97" s="324">
        <v>566601</v>
      </c>
      <c r="V97" s="14">
        <f t="shared" si="9"/>
        <v>0</v>
      </c>
      <c r="X97" s="25">
        <v>0</v>
      </c>
      <c r="Y97" s="25">
        <v>0</v>
      </c>
    </row>
    <row r="98" spans="1:25" ht="20.25" customHeight="1">
      <c r="A98" s="53"/>
      <c r="B98" s="13" t="s">
        <v>26</v>
      </c>
      <c r="C98" s="3"/>
      <c r="G98" s="337">
        <v>71002936</v>
      </c>
      <c r="H98" s="3"/>
      <c r="I98" s="337">
        <v>71815294</v>
      </c>
      <c r="J98" s="331"/>
      <c r="K98" s="337">
        <v>16778394</v>
      </c>
      <c r="L98" s="3"/>
      <c r="M98" s="337">
        <v>14596719</v>
      </c>
      <c r="O98" s="1"/>
      <c r="P98" s="3"/>
      <c r="S98" s="337">
        <v>71815294</v>
      </c>
      <c r="T98" s="14">
        <f t="shared" si="8"/>
        <v>-812358</v>
      </c>
      <c r="U98" s="337">
        <v>14596719</v>
      </c>
      <c r="V98" s="14">
        <f t="shared" si="9"/>
        <v>2181675</v>
      </c>
      <c r="X98" s="25">
        <v>0</v>
      </c>
      <c r="Y98" s="25">
        <v>0</v>
      </c>
    </row>
    <row r="99" spans="1:25" ht="20.25" customHeight="1">
      <c r="A99" s="24" t="s">
        <v>267</v>
      </c>
      <c r="C99" s="3"/>
      <c r="G99" s="331"/>
      <c r="H99" s="3"/>
      <c r="I99" s="331"/>
      <c r="J99" s="331"/>
      <c r="K99" s="331"/>
      <c r="L99" s="3"/>
      <c r="M99" s="331"/>
      <c r="O99" s="1"/>
      <c r="P99" s="3"/>
      <c r="S99" s="331"/>
      <c r="U99" s="331"/>
    </row>
    <row r="100" spans="1:25" ht="20.25" customHeight="1">
      <c r="A100" s="326"/>
      <c r="B100" s="24" t="s">
        <v>268</v>
      </c>
      <c r="C100" s="326"/>
      <c r="D100" s="326"/>
      <c r="G100" s="18">
        <f>SUM(G84:G98)</f>
        <v>120253025</v>
      </c>
      <c r="H100" s="338"/>
      <c r="I100" s="18">
        <f>SUM(I84:I98)</f>
        <v>129963716</v>
      </c>
      <c r="J100" s="18"/>
      <c r="K100" s="18">
        <f>SUM(K84:K98)</f>
        <v>83974482</v>
      </c>
      <c r="L100" s="338"/>
      <c r="M100" s="18">
        <f>SUM(M84:M98)</f>
        <v>81713262</v>
      </c>
      <c r="O100" s="1"/>
      <c r="P100" s="3"/>
      <c r="S100" s="18">
        <v>129963716</v>
      </c>
      <c r="T100" s="14">
        <f t="shared" si="8"/>
        <v>-9710691</v>
      </c>
      <c r="U100" s="18">
        <v>81713262</v>
      </c>
      <c r="V100" s="14">
        <f t="shared" ref="V100:V107" si="10">K100-U100</f>
        <v>2261220</v>
      </c>
      <c r="X100" s="25">
        <v>0</v>
      </c>
      <c r="Y100" s="25">
        <v>0</v>
      </c>
    </row>
    <row r="101" spans="1:25" ht="20.25" customHeight="1">
      <c r="A101" s="15" t="s">
        <v>269</v>
      </c>
      <c r="B101" s="15"/>
      <c r="D101" s="3"/>
      <c r="G101" s="339">
        <v>14874072</v>
      </c>
      <c r="H101" s="4"/>
      <c r="I101" s="339">
        <v>14874072</v>
      </c>
      <c r="J101" s="340"/>
      <c r="K101" s="339">
        <v>14874072</v>
      </c>
      <c r="L101" s="4"/>
      <c r="M101" s="339">
        <v>14874072</v>
      </c>
      <c r="O101" s="1"/>
      <c r="P101" s="3"/>
      <c r="S101" s="339">
        <v>14874072</v>
      </c>
      <c r="T101" s="14">
        <f t="shared" si="8"/>
        <v>0</v>
      </c>
      <c r="U101" s="339">
        <v>14874072</v>
      </c>
      <c r="V101" s="14">
        <f t="shared" si="10"/>
        <v>0</v>
      </c>
      <c r="X101" s="25">
        <v>0</v>
      </c>
      <c r="Y101" s="25">
        <v>0</v>
      </c>
    </row>
    <row r="102" spans="1:25" ht="20.25" customHeight="1">
      <c r="A102" s="24" t="s">
        <v>270</v>
      </c>
      <c r="D102" s="3"/>
      <c r="G102" s="324"/>
      <c r="H102" s="4"/>
      <c r="I102" s="324"/>
      <c r="J102" s="324"/>
      <c r="K102" s="324"/>
      <c r="L102" s="4"/>
      <c r="M102" s="324"/>
      <c r="O102" s="1"/>
      <c r="P102" s="3"/>
      <c r="S102" s="324"/>
      <c r="T102" s="14">
        <f t="shared" si="8"/>
        <v>0</v>
      </c>
      <c r="U102" s="324"/>
      <c r="V102" s="14">
        <f t="shared" si="10"/>
        <v>0</v>
      </c>
    </row>
    <row r="103" spans="1:25" ht="20.25" customHeight="1">
      <c r="B103" s="24" t="s">
        <v>271</v>
      </c>
      <c r="D103" s="3"/>
      <c r="G103" s="341">
        <f>SUM(G100:G101)</f>
        <v>135127097</v>
      </c>
      <c r="H103" s="342"/>
      <c r="I103" s="341">
        <f>SUM(I100:I101)</f>
        <v>144837788</v>
      </c>
      <c r="J103" s="341"/>
      <c r="K103" s="341">
        <f>SUM(K100:K101)</f>
        <v>98848554</v>
      </c>
      <c r="L103" s="342"/>
      <c r="M103" s="341">
        <f>SUM(M100:M101)</f>
        <v>96587334</v>
      </c>
      <c r="O103" s="1"/>
      <c r="P103" s="3"/>
      <c r="S103" s="341">
        <v>144837788</v>
      </c>
      <c r="T103" s="14">
        <f t="shared" si="8"/>
        <v>-9710691</v>
      </c>
      <c r="U103" s="341">
        <v>96587334</v>
      </c>
      <c r="V103" s="14">
        <f t="shared" si="10"/>
        <v>2261220</v>
      </c>
      <c r="X103" s="25">
        <v>0</v>
      </c>
      <c r="Y103" s="25">
        <v>0</v>
      </c>
    </row>
    <row r="104" spans="1:25" ht="20.25" customHeight="1">
      <c r="A104" s="13" t="s">
        <v>272</v>
      </c>
      <c r="C104" s="3"/>
      <c r="G104" s="337">
        <v>9385346</v>
      </c>
      <c r="H104" s="20"/>
      <c r="I104" s="337">
        <v>7017567</v>
      </c>
      <c r="J104" s="331"/>
      <c r="K104" s="16">
        <v>0</v>
      </c>
      <c r="L104" s="14"/>
      <c r="M104" s="16">
        <v>0</v>
      </c>
      <c r="O104" s="1"/>
      <c r="P104" s="3"/>
      <c r="S104" s="337">
        <v>7017567</v>
      </c>
      <c r="T104" s="14">
        <f t="shared" si="8"/>
        <v>2367779</v>
      </c>
      <c r="U104" s="16">
        <v>0</v>
      </c>
      <c r="V104" s="14">
        <f t="shared" si="10"/>
        <v>0</v>
      </c>
      <c r="X104" s="25">
        <v>0</v>
      </c>
      <c r="Y104" s="25">
        <v>0</v>
      </c>
    </row>
    <row r="105" spans="1:25" ht="20.25" customHeight="1">
      <c r="A105" s="23" t="s">
        <v>273</v>
      </c>
      <c r="D105" s="3"/>
      <c r="G105" s="330">
        <f>SUM(G103:G104)</f>
        <v>144512443</v>
      </c>
      <c r="H105" s="4"/>
      <c r="I105" s="330">
        <f>SUM(I103:I104)</f>
        <v>151855355</v>
      </c>
      <c r="J105" s="18"/>
      <c r="K105" s="330">
        <f>SUM(K103:K104)</f>
        <v>98848554</v>
      </c>
      <c r="L105" s="4"/>
      <c r="M105" s="330">
        <f>SUM(M103:M104)</f>
        <v>96587334</v>
      </c>
      <c r="O105" s="1"/>
      <c r="P105" s="3"/>
      <c r="S105" s="330">
        <v>151855355</v>
      </c>
      <c r="T105" s="14">
        <f t="shared" si="8"/>
        <v>-7342912</v>
      </c>
      <c r="U105" s="330">
        <v>96587334</v>
      </c>
      <c r="V105" s="14">
        <f t="shared" si="10"/>
        <v>2261220</v>
      </c>
      <c r="X105" s="25">
        <v>0</v>
      </c>
      <c r="Y105" s="25">
        <v>0</v>
      </c>
    </row>
    <row r="106" spans="1:25" ht="20.25" customHeight="1">
      <c r="A106" s="23"/>
      <c r="D106" s="3"/>
      <c r="G106" s="18"/>
      <c r="H106" s="4"/>
      <c r="I106" s="18"/>
      <c r="J106" s="18"/>
      <c r="K106" s="18"/>
      <c r="L106" s="4"/>
      <c r="M106" s="18"/>
      <c r="O106" s="1"/>
      <c r="P106" s="3"/>
      <c r="S106" s="18"/>
      <c r="T106" s="14">
        <f t="shared" si="8"/>
        <v>0</v>
      </c>
      <c r="U106" s="18"/>
      <c r="V106" s="14">
        <f t="shared" si="10"/>
        <v>0</v>
      </c>
    </row>
    <row r="107" spans="1:25" ht="20.25" customHeight="1" thickBot="1">
      <c r="A107" s="23" t="s">
        <v>274</v>
      </c>
      <c r="D107" s="3"/>
      <c r="G107" s="332">
        <f>+G105+G68</f>
        <v>384752742</v>
      </c>
      <c r="H107" s="4"/>
      <c r="I107" s="332">
        <f>+I105+I68</f>
        <v>379194831</v>
      </c>
      <c r="J107" s="18"/>
      <c r="K107" s="332">
        <f>+K105+K68</f>
        <v>154245277</v>
      </c>
      <c r="L107" s="4"/>
      <c r="M107" s="332">
        <f>+M105+M68</f>
        <v>156031349</v>
      </c>
      <c r="O107" s="1"/>
      <c r="P107" s="3"/>
      <c r="S107" s="332">
        <v>379878743</v>
      </c>
      <c r="T107" s="14">
        <f t="shared" si="8"/>
        <v>4873999</v>
      </c>
      <c r="U107" s="332">
        <v>156031349</v>
      </c>
      <c r="V107" s="14">
        <f t="shared" si="10"/>
        <v>-1786072</v>
      </c>
      <c r="X107" s="25">
        <v>0</v>
      </c>
      <c r="Y107" s="25">
        <v>0</v>
      </c>
    </row>
    <row r="108" spans="1:25" s="366" customFormat="1" ht="20.25" customHeight="1" thickTop="1">
      <c r="E108" s="367"/>
      <c r="F108" s="367"/>
      <c r="G108" s="79">
        <f>G36-G107</f>
        <v>0</v>
      </c>
      <c r="I108" s="79">
        <f>I36-I107</f>
        <v>0</v>
      </c>
      <c r="J108" s="79"/>
      <c r="K108" s="79">
        <f>K36-K107</f>
        <v>0</v>
      </c>
      <c r="M108" s="79">
        <f>M36-M107</f>
        <v>0</v>
      </c>
      <c r="P108" s="368"/>
      <c r="S108" s="79">
        <v>0</v>
      </c>
      <c r="U108" s="79">
        <v>0</v>
      </c>
    </row>
    <row r="109" spans="1:25" s="306" customFormat="1" ht="20.25" customHeight="1">
      <c r="A109" s="307"/>
      <c r="B109" s="307"/>
      <c r="C109" s="307"/>
      <c r="D109" s="307"/>
      <c r="E109" s="308"/>
      <c r="F109" s="308"/>
      <c r="G109" s="307"/>
      <c r="H109" s="307"/>
      <c r="I109" s="307"/>
      <c r="J109" s="307"/>
      <c r="K109" s="307"/>
      <c r="L109" s="307"/>
      <c r="M109" s="307"/>
      <c r="R109" s="228"/>
      <c r="S109" s="307"/>
      <c r="U109" s="307"/>
      <c r="W109" s="228"/>
    </row>
    <row r="110" spans="1:25" s="306" customFormat="1" ht="20.25" customHeight="1">
      <c r="A110" s="307"/>
      <c r="B110" s="307"/>
      <c r="C110" s="307"/>
      <c r="D110" s="307"/>
      <c r="E110" s="308"/>
      <c r="F110" s="308"/>
      <c r="G110" s="307"/>
      <c r="H110" s="307"/>
      <c r="I110" s="307"/>
      <c r="J110" s="307"/>
      <c r="K110" s="307"/>
      <c r="L110" s="307"/>
      <c r="M110" s="307"/>
      <c r="R110" s="228"/>
      <c r="S110" s="307"/>
      <c r="U110" s="307"/>
      <c r="W110" s="228"/>
    </row>
    <row r="111" spans="1:25" s="306" customFormat="1" ht="20.25" customHeight="1">
      <c r="A111" s="307"/>
      <c r="B111" s="307"/>
      <c r="C111" s="307"/>
      <c r="D111" s="307"/>
      <c r="E111" s="308"/>
      <c r="F111" s="308"/>
      <c r="G111" s="307"/>
      <c r="H111" s="307"/>
      <c r="I111" s="307"/>
      <c r="J111" s="307"/>
      <c r="K111" s="307"/>
      <c r="L111" s="307"/>
      <c r="M111" s="307"/>
      <c r="R111" s="228"/>
      <c r="S111" s="307"/>
      <c r="U111" s="307"/>
      <c r="W111" s="228"/>
    </row>
    <row r="112" spans="1:25" s="306" customFormat="1" ht="20.25" customHeight="1">
      <c r="A112" s="307"/>
      <c r="B112" s="307"/>
      <c r="C112" s="307"/>
      <c r="D112" s="307"/>
      <c r="E112" s="308"/>
      <c r="F112" s="308"/>
      <c r="G112" s="307"/>
      <c r="H112" s="307"/>
      <c r="I112" s="307"/>
      <c r="J112" s="307"/>
      <c r="K112" s="307"/>
      <c r="L112" s="307"/>
      <c r="M112" s="307"/>
      <c r="P112" s="307"/>
      <c r="R112" s="228"/>
      <c r="S112" s="307"/>
      <c r="U112" s="307"/>
      <c r="W112" s="228"/>
    </row>
  </sheetData>
  <mergeCells count="15">
    <mergeCell ref="G43:J43"/>
    <mergeCell ref="K43:M43"/>
    <mergeCell ref="G47:M47"/>
    <mergeCell ref="G80:M80"/>
    <mergeCell ref="G76:J76"/>
    <mergeCell ref="K76:M76"/>
    <mergeCell ref="G75:J75"/>
    <mergeCell ref="K75:M75"/>
    <mergeCell ref="G5:J5"/>
    <mergeCell ref="K6:M6"/>
    <mergeCell ref="K5:M5"/>
    <mergeCell ref="G6:J6"/>
    <mergeCell ref="G42:J42"/>
    <mergeCell ref="G10:M10"/>
    <mergeCell ref="K42:M42"/>
  </mergeCells>
  <phoneticPr fontId="16" type="noConversion"/>
  <pageMargins left="0.8" right="0.8" top="0.48" bottom="0.5" header="0.5" footer="0.5"/>
  <pageSetup paperSize="9" scale="85" firstPageNumber="3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6" max="16383" man="1"/>
    <brk id="70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172"/>
  <sheetViews>
    <sheetView view="pageBreakPreview" topLeftCell="A166" zoomScale="80" zoomScaleNormal="85" zoomScaleSheetLayoutView="80" workbookViewId="0">
      <selection activeCell="B141" sqref="B141"/>
    </sheetView>
  </sheetViews>
  <sheetFormatPr defaultColWidth="9.26953125" defaultRowHeight="20.25" customHeight="1"/>
  <cols>
    <col min="1" max="1" width="48.54296875" style="89" customWidth="1"/>
    <col min="2" max="2" width="11" style="89" customWidth="1"/>
    <col min="3" max="3" width="14.26953125" style="89" bestFit="1" customWidth="1"/>
    <col min="4" max="4" width="1.26953125" style="89" customWidth="1"/>
    <col min="5" max="5" width="14.26953125" style="89" bestFit="1" customWidth="1"/>
    <col min="6" max="6" width="1.26953125" style="89" customWidth="1"/>
    <col min="7" max="7" width="14" style="89" bestFit="1" customWidth="1"/>
    <col min="8" max="8" width="1.26953125" style="89" customWidth="1"/>
    <col min="9" max="9" width="11.54296875" style="89" bestFit="1" customWidth="1"/>
    <col min="10" max="10" width="9.26953125" style="141"/>
    <col min="11" max="11" width="10.54296875" style="141" customWidth="1"/>
    <col min="12" max="13" width="9.26953125" style="141" customWidth="1"/>
    <col min="14" max="14" width="48.26953125" style="141" hidden="1" customWidth="1"/>
    <col min="15" max="16" width="13.7265625" style="141" hidden="1" customWidth="1"/>
    <col min="17" max="17" width="10.453125" style="141" hidden="1" customWidth="1"/>
    <col min="18" max="20" width="0" style="141" hidden="1" customWidth="1"/>
    <col min="21" max="16384" width="9.26953125" style="141"/>
  </cols>
  <sheetData>
    <row r="1" spans="1:19" ht="20.25" customHeight="1">
      <c r="A1" s="140" t="s">
        <v>51</v>
      </c>
      <c r="B1" s="86"/>
      <c r="C1" s="86"/>
      <c r="D1" s="86"/>
      <c r="E1" s="86"/>
      <c r="F1" s="86"/>
      <c r="G1" s="86"/>
      <c r="H1" s="86"/>
      <c r="I1" s="86"/>
    </row>
    <row r="2" spans="1:19" ht="20.25" customHeight="1">
      <c r="A2" s="142" t="s">
        <v>161</v>
      </c>
      <c r="B2" s="86"/>
      <c r="C2" s="86"/>
      <c r="D2" s="86"/>
      <c r="E2" s="86"/>
      <c r="F2" s="86"/>
      <c r="G2" s="86"/>
      <c r="H2" s="86"/>
      <c r="I2" s="86"/>
    </row>
    <row r="3" spans="1:19" ht="20.25" customHeight="1">
      <c r="A3" s="142"/>
      <c r="B3" s="86"/>
      <c r="C3" s="86"/>
      <c r="D3" s="86"/>
      <c r="E3" s="86"/>
      <c r="F3" s="86"/>
      <c r="G3" s="86"/>
      <c r="H3" s="86"/>
      <c r="I3" s="86"/>
    </row>
    <row r="4" spans="1:19" ht="20.25" customHeight="1">
      <c r="A4" s="87"/>
      <c r="B4" s="86"/>
      <c r="C4" s="391" t="s">
        <v>162</v>
      </c>
      <c r="D4" s="391"/>
      <c r="E4" s="391"/>
      <c r="F4" s="143"/>
      <c r="G4" s="391" t="s">
        <v>163</v>
      </c>
      <c r="H4" s="391"/>
      <c r="I4" s="391"/>
    </row>
    <row r="5" spans="1:19" ht="20.25" customHeight="1">
      <c r="A5" s="86"/>
      <c r="B5" s="88"/>
      <c r="C5" s="391" t="s">
        <v>60</v>
      </c>
      <c r="D5" s="391"/>
      <c r="E5" s="391"/>
      <c r="F5" s="143"/>
      <c r="G5" s="391" t="s">
        <v>164</v>
      </c>
      <c r="H5" s="391"/>
      <c r="I5" s="391"/>
    </row>
    <row r="6" spans="1:19" ht="20.25" customHeight="1">
      <c r="A6" s="86"/>
      <c r="C6" s="392" t="s">
        <v>165</v>
      </c>
      <c r="D6" s="392"/>
      <c r="E6" s="392"/>
      <c r="F6" s="143"/>
      <c r="G6" s="392" t="s">
        <v>165</v>
      </c>
      <c r="H6" s="392"/>
      <c r="I6" s="392"/>
    </row>
    <row r="7" spans="1:19" ht="20.25" customHeight="1">
      <c r="A7" s="86"/>
      <c r="B7" s="90"/>
      <c r="C7" s="393" t="s">
        <v>185</v>
      </c>
      <c r="D7" s="392"/>
      <c r="E7" s="392"/>
      <c r="F7" s="143"/>
      <c r="G7" s="393" t="s">
        <v>185</v>
      </c>
      <c r="H7" s="392"/>
      <c r="I7" s="392"/>
    </row>
    <row r="8" spans="1:19" ht="20.25" customHeight="1">
      <c r="A8" s="86"/>
      <c r="B8" s="90" t="s">
        <v>1</v>
      </c>
      <c r="C8" s="144">
        <v>2019</v>
      </c>
      <c r="D8" s="144"/>
      <c r="E8" s="144">
        <v>2018</v>
      </c>
      <c r="F8" s="144"/>
      <c r="G8" s="144">
        <v>2019</v>
      </c>
      <c r="H8" s="144"/>
      <c r="I8" s="144">
        <v>2018</v>
      </c>
    </row>
    <row r="9" spans="1:19" ht="20.25" customHeight="1">
      <c r="A9" s="86"/>
      <c r="B9" s="90"/>
      <c r="C9" s="394" t="s">
        <v>59</v>
      </c>
      <c r="D9" s="394"/>
      <c r="E9" s="394"/>
      <c r="F9" s="394"/>
      <c r="G9" s="394"/>
      <c r="H9" s="394"/>
      <c r="I9" s="394"/>
    </row>
    <row r="10" spans="1:19" ht="20.25" customHeight="1">
      <c r="A10" s="92" t="s">
        <v>356</v>
      </c>
      <c r="B10" s="90"/>
      <c r="C10" s="31"/>
      <c r="D10" s="31"/>
      <c r="E10" s="31"/>
      <c r="F10" s="31"/>
      <c r="G10" s="31"/>
      <c r="H10" s="31"/>
      <c r="I10" s="31"/>
      <c r="N10" s="92" t="s">
        <v>356</v>
      </c>
      <c r="O10" s="124"/>
      <c r="P10" s="31"/>
    </row>
    <row r="11" spans="1:19" ht="20.25" customHeight="1">
      <c r="A11" s="93" t="s">
        <v>357</v>
      </c>
      <c r="B11" s="90" t="s">
        <v>334</v>
      </c>
      <c r="C11" s="99">
        <f t="shared" ref="C11:C16" si="0">C95-O11</f>
        <v>84478432</v>
      </c>
      <c r="D11" s="94"/>
      <c r="E11" s="99">
        <v>96000729</v>
      </c>
      <c r="F11" s="94"/>
      <c r="G11" s="99">
        <f t="shared" ref="G11:G16" si="1">G95-P11</f>
        <v>0</v>
      </c>
      <c r="H11" s="94"/>
      <c r="I11" s="99">
        <v>0</v>
      </c>
      <c r="N11" s="93" t="s">
        <v>357</v>
      </c>
      <c r="O11" s="288">
        <v>190705443</v>
      </c>
      <c r="P11" s="38">
        <v>0</v>
      </c>
    </row>
    <row r="12" spans="1:19" ht="20.25" customHeight="1">
      <c r="A12" s="86" t="s">
        <v>27</v>
      </c>
      <c r="B12" s="90">
        <v>4</v>
      </c>
      <c r="C12" s="99">
        <f t="shared" si="0"/>
        <v>50053</v>
      </c>
      <c r="D12" s="94"/>
      <c r="E12" s="99">
        <v>85415</v>
      </c>
      <c r="F12" s="94"/>
      <c r="G12" s="99">
        <f t="shared" si="1"/>
        <v>738734</v>
      </c>
      <c r="H12" s="94"/>
      <c r="I12" s="99">
        <v>1024103</v>
      </c>
      <c r="N12" s="86" t="s">
        <v>27</v>
      </c>
      <c r="O12" s="94">
        <v>93044</v>
      </c>
      <c r="P12" s="288">
        <v>1819050</v>
      </c>
    </row>
    <row r="13" spans="1:19" ht="20.25" customHeight="1">
      <c r="A13" s="86" t="s">
        <v>31</v>
      </c>
      <c r="B13" s="90" t="s">
        <v>331</v>
      </c>
      <c r="C13" s="296">
        <f t="shared" si="0"/>
        <v>0</v>
      </c>
      <c r="D13" s="94"/>
      <c r="E13" s="296">
        <v>0</v>
      </c>
      <c r="F13" s="94"/>
      <c r="G13" s="99">
        <f t="shared" si="1"/>
        <v>2085782</v>
      </c>
      <c r="H13" s="94"/>
      <c r="I13" s="99">
        <v>4126066</v>
      </c>
      <c r="N13" s="86" t="s">
        <v>31</v>
      </c>
      <c r="O13" s="289">
        <v>0</v>
      </c>
      <c r="P13" s="34">
        <v>6016327</v>
      </c>
    </row>
    <row r="14" spans="1:19" ht="20.25" customHeight="1">
      <c r="A14" s="86" t="s">
        <v>174</v>
      </c>
      <c r="B14" s="90"/>
      <c r="C14" s="99">
        <f t="shared" si="0"/>
        <v>0</v>
      </c>
      <c r="D14" s="94"/>
      <c r="E14" s="99">
        <v>0</v>
      </c>
      <c r="F14" s="94"/>
      <c r="G14" s="99">
        <f>G98-P14-S25</f>
        <v>15374</v>
      </c>
      <c r="H14" s="94"/>
      <c r="I14" s="99">
        <v>0</v>
      </c>
      <c r="N14" s="86" t="s">
        <v>174</v>
      </c>
      <c r="O14" s="94">
        <v>0</v>
      </c>
      <c r="P14" s="34">
        <v>0</v>
      </c>
      <c r="R14" s="283">
        <f>C98-O14</f>
        <v>0</v>
      </c>
      <c r="S14" s="283">
        <f>G98-P14</f>
        <v>8414</v>
      </c>
    </row>
    <row r="15" spans="1:19" ht="20.25" customHeight="1">
      <c r="A15" s="86" t="s">
        <v>180</v>
      </c>
      <c r="B15" s="90"/>
      <c r="C15" s="99">
        <f t="shared" si="0"/>
        <v>0</v>
      </c>
      <c r="D15" s="94"/>
      <c r="E15" s="99">
        <v>256</v>
      </c>
      <c r="F15" s="94"/>
      <c r="G15" s="99">
        <f t="shared" si="1"/>
        <v>0</v>
      </c>
      <c r="H15" s="94"/>
      <c r="I15" s="99">
        <v>0</v>
      </c>
      <c r="N15" s="86" t="s">
        <v>175</v>
      </c>
      <c r="O15" s="290">
        <v>805506</v>
      </c>
      <c r="P15" s="290">
        <v>0</v>
      </c>
      <c r="R15" s="283">
        <f>C990</f>
        <v>0</v>
      </c>
      <c r="S15" s="283">
        <f>G99-P15</f>
        <v>0</v>
      </c>
    </row>
    <row r="16" spans="1:19" ht="20.25" customHeight="1">
      <c r="A16" s="86" t="s">
        <v>28</v>
      </c>
      <c r="B16" s="90" t="s">
        <v>311</v>
      </c>
      <c r="C16" s="99">
        <f t="shared" si="0"/>
        <v>305997</v>
      </c>
      <c r="D16" s="94"/>
      <c r="E16" s="99">
        <v>279657</v>
      </c>
      <c r="F16" s="94"/>
      <c r="G16" s="99">
        <f t="shared" si="1"/>
        <v>73977</v>
      </c>
      <c r="H16" s="94"/>
      <c r="I16" s="99">
        <v>73832</v>
      </c>
      <c r="N16" s="86" t="s">
        <v>28</v>
      </c>
      <c r="O16" s="291">
        <v>986191</v>
      </c>
      <c r="P16" s="291">
        <v>184108</v>
      </c>
    </row>
    <row r="17" spans="1:19" ht="20.25" customHeight="1">
      <c r="A17" s="95" t="s">
        <v>358</v>
      </c>
      <c r="B17" s="90"/>
      <c r="C17" s="96">
        <f>SUM(C11:C16)</f>
        <v>84834482</v>
      </c>
      <c r="D17" s="97"/>
      <c r="E17" s="96">
        <f>SUM(E11:E16)</f>
        <v>96366057</v>
      </c>
      <c r="F17" s="97"/>
      <c r="G17" s="96">
        <f>SUM(G11:G16)</f>
        <v>2913867</v>
      </c>
      <c r="H17" s="97"/>
      <c r="I17" s="96">
        <f>SUM(I11:I16)</f>
        <v>5224001</v>
      </c>
      <c r="N17" s="95" t="s">
        <v>358</v>
      </c>
      <c r="O17" s="351">
        <v>192590184</v>
      </c>
      <c r="P17" s="351">
        <v>8019485</v>
      </c>
    </row>
    <row r="18" spans="1:19" ht="20.25" customHeight="1">
      <c r="A18" s="86"/>
      <c r="B18" s="90"/>
      <c r="C18" s="94"/>
      <c r="D18" s="94"/>
      <c r="E18" s="94"/>
      <c r="F18" s="94"/>
      <c r="G18" s="94"/>
      <c r="H18" s="94"/>
      <c r="I18" s="94"/>
      <c r="N18" s="86"/>
      <c r="O18" s="292"/>
      <c r="P18" s="292"/>
    </row>
    <row r="19" spans="1:19" ht="20.25" customHeight="1">
      <c r="A19" s="92" t="s">
        <v>29</v>
      </c>
      <c r="B19" s="90"/>
      <c r="C19" s="94"/>
      <c r="D19" s="94"/>
      <c r="E19" s="94"/>
      <c r="F19" s="94"/>
      <c r="G19" s="94"/>
      <c r="H19" s="94"/>
      <c r="I19" s="94"/>
      <c r="N19" s="92" t="s">
        <v>29</v>
      </c>
      <c r="O19" s="292"/>
      <c r="P19" s="292"/>
    </row>
    <row r="20" spans="1:19" ht="20.25" customHeight="1">
      <c r="A20" s="93" t="s">
        <v>195</v>
      </c>
      <c r="B20" s="90">
        <v>4</v>
      </c>
      <c r="C20" s="99">
        <f t="shared" ref="C20:C26" si="2">C104-O20</f>
        <v>74220763</v>
      </c>
      <c r="D20" s="94"/>
      <c r="E20" s="99">
        <v>77055007</v>
      </c>
      <c r="F20" s="94"/>
      <c r="G20" s="99">
        <f t="shared" ref="G20:G26" si="3">G104-P20</f>
        <v>0</v>
      </c>
      <c r="H20" s="94"/>
      <c r="I20" s="99">
        <v>0</v>
      </c>
      <c r="N20" s="93" t="s">
        <v>195</v>
      </c>
      <c r="O20" s="94">
        <v>165832037</v>
      </c>
      <c r="P20" s="34">
        <v>0</v>
      </c>
    </row>
    <row r="21" spans="1:19" ht="20.25" customHeight="1">
      <c r="A21" s="86" t="s">
        <v>196</v>
      </c>
      <c r="B21" s="90">
        <v>4</v>
      </c>
      <c r="C21" s="99">
        <f t="shared" si="2"/>
        <v>5334406</v>
      </c>
      <c r="D21" s="94"/>
      <c r="E21" s="99">
        <v>5015493</v>
      </c>
      <c r="F21" s="94"/>
      <c r="G21" s="99">
        <f t="shared" si="3"/>
        <v>0</v>
      </c>
      <c r="H21" s="94"/>
      <c r="I21" s="99">
        <v>0</v>
      </c>
      <c r="N21" s="86" t="s">
        <v>196</v>
      </c>
      <c r="O21" s="94">
        <v>10982692</v>
      </c>
      <c r="P21" s="34">
        <v>0</v>
      </c>
    </row>
    <row r="22" spans="1:19" ht="20.25" customHeight="1">
      <c r="A22" s="86" t="s">
        <v>53</v>
      </c>
      <c r="B22" s="90">
        <v>4</v>
      </c>
      <c r="C22" s="99">
        <f t="shared" si="2"/>
        <v>2944888</v>
      </c>
      <c r="D22" s="94"/>
      <c r="E22" s="99">
        <v>2434610</v>
      </c>
      <c r="F22" s="94"/>
      <c r="G22" s="99">
        <f t="shared" si="3"/>
        <v>132155</v>
      </c>
      <c r="H22" s="94"/>
      <c r="I22" s="99">
        <v>265488</v>
      </c>
      <c r="K22" s="283"/>
      <c r="N22" s="86" t="s">
        <v>53</v>
      </c>
      <c r="O22" s="130">
        <v>6550309</v>
      </c>
      <c r="P22" s="291">
        <v>210421</v>
      </c>
    </row>
    <row r="23" spans="1:19" ht="20.25" customHeight="1">
      <c r="A23" s="86" t="s">
        <v>56</v>
      </c>
      <c r="B23" s="90">
        <v>4</v>
      </c>
      <c r="C23" s="99">
        <f t="shared" si="2"/>
        <v>64453</v>
      </c>
      <c r="D23" s="99"/>
      <c r="E23" s="99">
        <v>51502</v>
      </c>
      <c r="F23" s="94"/>
      <c r="G23" s="99">
        <f t="shared" si="3"/>
        <v>2805</v>
      </c>
      <c r="H23" s="94"/>
      <c r="I23" s="99">
        <v>2655</v>
      </c>
      <c r="N23" s="86" t="s">
        <v>56</v>
      </c>
      <c r="O23" s="94">
        <v>130378</v>
      </c>
      <c r="P23" s="288">
        <v>6910</v>
      </c>
    </row>
    <row r="24" spans="1:19" ht="20.25" hidden="1" customHeight="1">
      <c r="A24" s="86" t="s">
        <v>197</v>
      </c>
      <c r="B24" s="90">
        <v>10</v>
      </c>
      <c r="C24" s="99">
        <f t="shared" si="2"/>
        <v>0</v>
      </c>
      <c r="D24" s="99"/>
      <c r="E24" s="99">
        <v>0</v>
      </c>
      <c r="F24" s="94"/>
      <c r="G24" s="99">
        <f t="shared" si="3"/>
        <v>0</v>
      </c>
      <c r="H24" s="94"/>
      <c r="I24" s="99">
        <v>0</v>
      </c>
      <c r="N24" s="86" t="s">
        <v>197</v>
      </c>
      <c r="O24" s="94">
        <v>0</v>
      </c>
      <c r="P24" s="125">
        <v>0</v>
      </c>
    </row>
    <row r="25" spans="1:19" ht="20.25" customHeight="1">
      <c r="A25" s="86" t="s">
        <v>160</v>
      </c>
      <c r="B25" s="90"/>
      <c r="C25" s="99">
        <f t="shared" si="2"/>
        <v>290232</v>
      </c>
      <c r="D25" s="99"/>
      <c r="E25" s="99">
        <v>157936</v>
      </c>
      <c r="F25" s="94"/>
      <c r="G25" s="99">
        <f>G109-P25-S25</f>
        <v>0</v>
      </c>
      <c r="H25" s="94"/>
      <c r="I25" s="99">
        <v>138050</v>
      </c>
      <c r="N25" s="86" t="s">
        <v>160</v>
      </c>
      <c r="O25" s="94">
        <v>80056</v>
      </c>
      <c r="P25" s="117">
        <v>6960</v>
      </c>
      <c r="R25" s="283">
        <f>C109-O25</f>
        <v>290232</v>
      </c>
      <c r="S25" s="283">
        <f>G109-P25</f>
        <v>-6960</v>
      </c>
    </row>
    <row r="26" spans="1:19" ht="20.25" customHeight="1">
      <c r="A26" s="86" t="s">
        <v>55</v>
      </c>
      <c r="B26" s="90">
        <v>15</v>
      </c>
      <c r="C26" s="99">
        <f t="shared" si="2"/>
        <v>1356664</v>
      </c>
      <c r="D26" s="94"/>
      <c r="E26" s="99">
        <v>1121780</v>
      </c>
      <c r="F26" s="94"/>
      <c r="G26" s="99">
        <f t="shared" si="3"/>
        <v>555250</v>
      </c>
      <c r="H26" s="94"/>
      <c r="I26" s="99">
        <v>616434</v>
      </c>
      <c r="N26" s="86" t="s">
        <v>55</v>
      </c>
      <c r="O26" s="94">
        <v>2927483</v>
      </c>
      <c r="P26" s="293">
        <v>1160366</v>
      </c>
    </row>
    <row r="27" spans="1:19" ht="20.25" customHeight="1">
      <c r="A27" s="95" t="s">
        <v>30</v>
      </c>
      <c r="B27" s="90"/>
      <c r="C27" s="96">
        <f>SUM(C20:C26)</f>
        <v>84211406</v>
      </c>
      <c r="D27" s="97"/>
      <c r="E27" s="96">
        <f>SUM(E20:E26)</f>
        <v>85836328</v>
      </c>
      <c r="F27" s="97"/>
      <c r="G27" s="96">
        <f>SUM(G20:G26)</f>
        <v>690210</v>
      </c>
      <c r="H27" s="97"/>
      <c r="I27" s="96">
        <f>SUM(I20:I26)</f>
        <v>1022627</v>
      </c>
      <c r="N27" s="95" t="s">
        <v>30</v>
      </c>
      <c r="O27" s="351">
        <v>186502955</v>
      </c>
      <c r="P27" s="351">
        <v>1384657</v>
      </c>
    </row>
    <row r="28" spans="1:19" ht="20.25" customHeight="1">
      <c r="A28" s="86"/>
      <c r="B28" s="90"/>
      <c r="C28" s="94"/>
      <c r="D28" s="94"/>
      <c r="E28" s="94"/>
      <c r="F28" s="94"/>
      <c r="G28" s="94"/>
      <c r="H28" s="94"/>
      <c r="I28" s="94"/>
      <c r="N28" s="86"/>
      <c r="O28" s="292"/>
      <c r="P28" s="292"/>
    </row>
    <row r="29" spans="1:19" ht="20.25" customHeight="1">
      <c r="A29" s="93" t="s">
        <v>332</v>
      </c>
      <c r="B29" s="90">
        <v>8</v>
      </c>
      <c r="C29" s="36">
        <f>C113-O29</f>
        <v>-4839</v>
      </c>
      <c r="D29" s="94"/>
      <c r="E29" s="36">
        <v>479143</v>
      </c>
      <c r="F29" s="94"/>
      <c r="G29" s="36">
        <f>G113-P29</f>
        <v>0</v>
      </c>
      <c r="H29" s="94"/>
      <c r="I29" s="36">
        <v>0</v>
      </c>
      <c r="N29" s="93" t="s">
        <v>332</v>
      </c>
      <c r="O29" s="293">
        <v>-5597</v>
      </c>
      <c r="P29" s="36">
        <v>0</v>
      </c>
    </row>
    <row r="30" spans="1:19" ht="20.25" customHeight="1">
      <c r="A30" s="93"/>
      <c r="B30" s="90"/>
      <c r="C30" s="100"/>
      <c r="D30" s="94"/>
      <c r="E30" s="100"/>
      <c r="F30" s="94"/>
      <c r="G30" s="100"/>
      <c r="H30" s="94"/>
      <c r="I30" s="100"/>
      <c r="N30" s="93"/>
      <c r="O30" s="294"/>
      <c r="P30" s="294"/>
    </row>
    <row r="31" spans="1:19" ht="20.25" customHeight="1">
      <c r="A31" s="95" t="s">
        <v>54</v>
      </c>
      <c r="B31" s="90">
        <v>15</v>
      </c>
      <c r="C31" s="97">
        <f>C17-C27+C29</f>
        <v>618237</v>
      </c>
      <c r="D31" s="97"/>
      <c r="E31" s="97">
        <f>E17-E27+E29</f>
        <v>11008872</v>
      </c>
      <c r="F31" s="97"/>
      <c r="G31" s="97">
        <f>G17-G27+G29</f>
        <v>2223657</v>
      </c>
      <c r="H31" s="97"/>
      <c r="I31" s="97">
        <f>I17-I27+I29</f>
        <v>4201374</v>
      </c>
      <c r="N31" s="95" t="s">
        <v>54</v>
      </c>
      <c r="O31" s="352">
        <v>6081632</v>
      </c>
      <c r="P31" s="352">
        <v>6634828</v>
      </c>
    </row>
    <row r="32" spans="1:19" ht="20.25" customHeight="1">
      <c r="A32" s="86" t="s">
        <v>313</v>
      </c>
      <c r="B32" s="90">
        <v>16</v>
      </c>
      <c r="C32" s="36">
        <f>C116-O32</f>
        <v>27072</v>
      </c>
      <c r="D32" s="94"/>
      <c r="E32" s="36">
        <v>1018407</v>
      </c>
      <c r="F32" s="94"/>
      <c r="G32" s="36">
        <f>G116-P32</f>
        <v>-24856</v>
      </c>
      <c r="H32" s="94"/>
      <c r="I32" s="36">
        <v>-37094</v>
      </c>
      <c r="N32" s="86" t="s">
        <v>201</v>
      </c>
      <c r="O32" s="293">
        <v>176793</v>
      </c>
      <c r="P32" s="36">
        <v>21045</v>
      </c>
    </row>
    <row r="33" spans="1:16" ht="20.25" customHeight="1" thickBot="1">
      <c r="A33" s="95" t="s">
        <v>167</v>
      </c>
      <c r="B33" s="90"/>
      <c r="C33" s="101">
        <f>C31-C32</f>
        <v>591165</v>
      </c>
      <c r="D33" s="97"/>
      <c r="E33" s="101">
        <f>E31-E32</f>
        <v>9990465</v>
      </c>
      <c r="F33" s="97"/>
      <c r="G33" s="101">
        <f>+G31-G32</f>
        <v>2248513</v>
      </c>
      <c r="H33" s="97"/>
      <c r="I33" s="101">
        <f>+I31-I32</f>
        <v>4238468</v>
      </c>
      <c r="N33" s="95" t="s">
        <v>167</v>
      </c>
      <c r="O33" s="353">
        <v>5904839</v>
      </c>
      <c r="P33" s="353">
        <v>6613783</v>
      </c>
    </row>
    <row r="34" spans="1:16" s="287" customFormat="1" ht="20.25" customHeight="1" thickTop="1">
      <c r="A34" s="309"/>
      <c r="B34" s="310"/>
      <c r="C34" s="311"/>
      <c r="D34" s="312"/>
      <c r="E34" s="311"/>
      <c r="F34" s="313"/>
      <c r="G34" s="314"/>
      <c r="H34" s="313"/>
      <c r="I34" s="314"/>
      <c r="N34" s="309"/>
      <c r="O34" s="315"/>
      <c r="P34" s="315"/>
    </row>
    <row r="35" spans="1:16" ht="20.25" customHeight="1">
      <c r="A35" s="95" t="s">
        <v>52</v>
      </c>
      <c r="B35" s="90"/>
      <c r="C35" s="102"/>
      <c r="D35" s="103"/>
      <c r="E35" s="102"/>
      <c r="F35" s="104"/>
      <c r="G35" s="105"/>
      <c r="H35" s="104"/>
      <c r="I35" s="105"/>
      <c r="N35" s="95" t="s">
        <v>52</v>
      </c>
      <c r="O35" s="126"/>
      <c r="P35" s="105"/>
    </row>
    <row r="36" spans="1:16" ht="20.25" customHeight="1">
      <c r="A36" s="106" t="s">
        <v>198</v>
      </c>
      <c r="B36" s="90"/>
      <c r="C36" s="99">
        <f>C120-O36</f>
        <v>792867</v>
      </c>
      <c r="D36" s="94"/>
      <c r="E36" s="99">
        <v>10053978</v>
      </c>
      <c r="F36" s="94"/>
      <c r="G36" s="99">
        <f>G120-P36</f>
        <v>2248513</v>
      </c>
      <c r="H36" s="94"/>
      <c r="I36" s="99">
        <v>4238468</v>
      </c>
      <c r="K36" s="283"/>
      <c r="N36" s="106" t="s">
        <v>198</v>
      </c>
      <c r="O36" s="295">
        <v>5974830</v>
      </c>
      <c r="P36" s="295">
        <v>6613783</v>
      </c>
    </row>
    <row r="37" spans="1:16" ht="20.25" customHeight="1">
      <c r="A37" s="107" t="s">
        <v>158</v>
      </c>
      <c r="B37" s="90"/>
      <c r="C37" s="99">
        <f>C121-O37</f>
        <v>-201702</v>
      </c>
      <c r="D37" s="94"/>
      <c r="E37" s="99">
        <v>-63513</v>
      </c>
      <c r="F37" s="94"/>
      <c r="G37" s="99">
        <f>G121-P37</f>
        <v>0</v>
      </c>
      <c r="H37" s="94"/>
      <c r="I37" s="99">
        <v>0</v>
      </c>
      <c r="N37" s="107" t="s">
        <v>158</v>
      </c>
      <c r="O37" s="295">
        <v>-69991</v>
      </c>
      <c r="P37" s="36">
        <v>0</v>
      </c>
    </row>
    <row r="38" spans="1:16" ht="20.25" customHeight="1" thickBot="1">
      <c r="A38" s="95" t="s">
        <v>167</v>
      </c>
      <c r="B38" s="90"/>
      <c r="C38" s="108">
        <f>C36+C37</f>
        <v>591165</v>
      </c>
      <c r="D38" s="97"/>
      <c r="E38" s="108">
        <f>E36+E37</f>
        <v>9990465</v>
      </c>
      <c r="F38" s="97"/>
      <c r="G38" s="108">
        <f>G36</f>
        <v>2248513</v>
      </c>
      <c r="H38" s="97"/>
      <c r="I38" s="108">
        <f>I36</f>
        <v>4238468</v>
      </c>
      <c r="N38" s="95" t="s">
        <v>167</v>
      </c>
      <c r="O38" s="354">
        <v>5904839</v>
      </c>
      <c r="P38" s="354">
        <v>6613783</v>
      </c>
    </row>
    <row r="39" spans="1:16" s="372" customFormat="1" ht="20.25" customHeight="1" thickTop="1">
      <c r="A39" s="369"/>
      <c r="B39" s="370"/>
      <c r="C39" s="371">
        <f>C33-C38</f>
        <v>0</v>
      </c>
      <c r="D39" s="369"/>
      <c r="E39" s="371">
        <f>E33-E38</f>
        <v>0</v>
      </c>
      <c r="F39" s="369"/>
      <c r="G39" s="371">
        <f>G33-G38</f>
        <v>0</v>
      </c>
      <c r="H39" s="369"/>
      <c r="I39" s="371">
        <f>I33-I38</f>
        <v>0</v>
      </c>
      <c r="N39" s="373"/>
      <c r="O39" s="374">
        <v>0</v>
      </c>
      <c r="P39" s="375">
        <v>0</v>
      </c>
    </row>
    <row r="40" spans="1:16" ht="20.25" customHeight="1">
      <c r="A40" s="109" t="s">
        <v>65</v>
      </c>
      <c r="B40" s="90"/>
      <c r="C40" s="102"/>
      <c r="D40" s="103"/>
      <c r="E40" s="102"/>
      <c r="F40" s="103"/>
      <c r="G40" s="102"/>
      <c r="H40" s="103"/>
      <c r="I40" s="102"/>
      <c r="N40" s="109" t="s">
        <v>65</v>
      </c>
      <c r="O40" s="126"/>
      <c r="P40" s="102"/>
    </row>
    <row r="41" spans="1:16" ht="20.25" customHeight="1" thickBot="1">
      <c r="A41" s="107" t="s">
        <v>279</v>
      </c>
      <c r="B41" s="90">
        <v>18</v>
      </c>
      <c r="C41" s="110">
        <f>C125-O41</f>
        <v>9.4079182887389035E-2</v>
      </c>
      <c r="D41" s="111"/>
      <c r="E41" s="110">
        <v>1.7535843060825227</v>
      </c>
      <c r="F41" s="112"/>
      <c r="G41" s="110">
        <f>G125-P41</f>
        <v>0.35334180669995985</v>
      </c>
      <c r="H41" s="113"/>
      <c r="I41" s="110">
        <v>0.71183827513750675</v>
      </c>
      <c r="N41" s="350" t="s">
        <v>279</v>
      </c>
      <c r="O41" s="110">
        <v>0.97143010024500454</v>
      </c>
      <c r="P41" s="110">
        <v>1.0852331648784443</v>
      </c>
    </row>
    <row r="42" spans="1:16" ht="20.25" hidden="1" customHeight="1" thickTop="1" thickBot="1">
      <c r="A42" s="86" t="s">
        <v>306</v>
      </c>
      <c r="B42" s="90">
        <v>18</v>
      </c>
      <c r="C42" s="319">
        <f>C126-O42</f>
        <v>9.4079182887389035E-2</v>
      </c>
      <c r="D42" s="111"/>
      <c r="E42" s="319">
        <v>1.7535843060825227</v>
      </c>
      <c r="F42" s="112"/>
      <c r="G42" s="319">
        <f>G126-P42</f>
        <v>0.35334180669995985</v>
      </c>
      <c r="H42" s="113"/>
      <c r="I42" s="319">
        <v>0.71183827513750675</v>
      </c>
      <c r="N42" s="86" t="s">
        <v>365</v>
      </c>
      <c r="O42" s="319">
        <v>0.97143010024500454</v>
      </c>
      <c r="P42" s="319">
        <v>1.0852331648784443</v>
      </c>
    </row>
    <row r="43" spans="1:16" ht="20.25" customHeight="1" thickTop="1">
      <c r="A43" s="86"/>
      <c r="B43" s="90"/>
      <c r="C43" s="115"/>
      <c r="D43" s="86"/>
      <c r="E43" s="115"/>
      <c r="F43" s="86"/>
      <c r="G43" s="115"/>
      <c r="H43" s="86"/>
      <c r="I43" s="115"/>
    </row>
    <row r="44" spans="1:16" ht="20.25" customHeight="1">
      <c r="A44" s="140" t="s">
        <v>51</v>
      </c>
      <c r="B44" s="86"/>
      <c r="C44" s="86"/>
      <c r="D44" s="86"/>
      <c r="E44" s="86"/>
      <c r="F44" s="86"/>
      <c r="G44" s="86"/>
      <c r="H44" s="86"/>
      <c r="I44" s="86"/>
    </row>
    <row r="45" spans="1:16" ht="20.25" customHeight="1">
      <c r="A45" s="142" t="s">
        <v>168</v>
      </c>
      <c r="B45" s="86"/>
      <c r="C45" s="86"/>
      <c r="D45" s="86"/>
      <c r="E45" s="86"/>
      <c r="F45" s="86"/>
      <c r="G45" s="86"/>
      <c r="H45" s="86"/>
      <c r="I45" s="86"/>
    </row>
    <row r="46" spans="1:16" ht="20.25" customHeight="1">
      <c r="A46" s="142"/>
      <c r="B46" s="86"/>
      <c r="C46" s="86"/>
      <c r="D46" s="86"/>
      <c r="E46" s="86"/>
      <c r="F46" s="86"/>
      <c r="G46" s="86"/>
      <c r="H46" s="86"/>
      <c r="I46" s="86"/>
    </row>
    <row r="47" spans="1:16" ht="20.25" customHeight="1">
      <c r="A47" s="87"/>
      <c r="B47" s="86"/>
      <c r="C47" s="391" t="s">
        <v>162</v>
      </c>
      <c r="D47" s="391"/>
      <c r="E47" s="391"/>
      <c r="F47" s="143"/>
      <c r="G47" s="391" t="s">
        <v>163</v>
      </c>
      <c r="H47" s="391"/>
      <c r="I47" s="391"/>
    </row>
    <row r="48" spans="1:16" s="146" customFormat="1" ht="20.25" customHeight="1">
      <c r="A48" s="86"/>
      <c r="B48" s="88"/>
      <c r="C48" s="391" t="s">
        <v>60</v>
      </c>
      <c r="D48" s="391"/>
      <c r="E48" s="391"/>
      <c r="F48" s="143"/>
      <c r="G48" s="391" t="s">
        <v>164</v>
      </c>
      <c r="H48" s="391"/>
      <c r="I48" s="391"/>
    </row>
    <row r="49" spans="1:16" s="146" customFormat="1" ht="20.25" customHeight="1">
      <c r="A49" s="86"/>
      <c r="B49" s="89"/>
      <c r="C49" s="392" t="s">
        <v>165</v>
      </c>
      <c r="D49" s="392"/>
      <c r="E49" s="392"/>
      <c r="F49" s="143"/>
      <c r="G49" s="392" t="s">
        <v>165</v>
      </c>
      <c r="H49" s="392"/>
      <c r="I49" s="392"/>
    </row>
    <row r="50" spans="1:16" s="146" customFormat="1" ht="20.25" customHeight="1">
      <c r="A50" s="86"/>
      <c r="B50" s="90"/>
      <c r="C50" s="393" t="s">
        <v>185</v>
      </c>
      <c r="D50" s="392"/>
      <c r="E50" s="392"/>
      <c r="F50" s="143"/>
      <c r="G50" s="393" t="s">
        <v>185</v>
      </c>
      <c r="H50" s="392"/>
      <c r="I50" s="392"/>
    </row>
    <row r="51" spans="1:16" s="146" customFormat="1" ht="20.25" customHeight="1">
      <c r="A51" s="86"/>
      <c r="B51" s="90"/>
      <c r="C51" s="144">
        <v>2019</v>
      </c>
      <c r="D51" s="144"/>
      <c r="E51" s="144">
        <v>2018</v>
      </c>
      <c r="F51" s="144"/>
      <c r="G51" s="144">
        <v>2019</v>
      </c>
      <c r="H51" s="144"/>
      <c r="I51" s="144">
        <v>2018</v>
      </c>
    </row>
    <row r="52" spans="1:16" s="146" customFormat="1" ht="20.25" customHeight="1">
      <c r="A52" s="86"/>
      <c r="B52" s="90"/>
      <c r="C52" s="394" t="s">
        <v>59</v>
      </c>
      <c r="D52" s="394"/>
      <c r="E52" s="394"/>
      <c r="F52" s="394"/>
      <c r="G52" s="394"/>
      <c r="H52" s="394"/>
      <c r="I52" s="394"/>
    </row>
    <row r="53" spans="1:16" s="146" customFormat="1" ht="20.25" customHeight="1">
      <c r="A53" s="116" t="s">
        <v>167</v>
      </c>
      <c r="B53" s="90"/>
      <c r="C53" s="98">
        <f>+C33</f>
        <v>591165</v>
      </c>
      <c r="D53" s="98"/>
      <c r="E53" s="98">
        <f>+E33</f>
        <v>9990465</v>
      </c>
      <c r="F53" s="98"/>
      <c r="G53" s="98">
        <f>+G33</f>
        <v>2248513</v>
      </c>
      <c r="H53" s="98"/>
      <c r="I53" s="98">
        <f>+I33</f>
        <v>4238468</v>
      </c>
      <c r="N53" s="116" t="s">
        <v>167</v>
      </c>
      <c r="O53" s="98">
        <v>5904839</v>
      </c>
      <c r="P53" s="98">
        <v>6613783</v>
      </c>
    </row>
    <row r="54" spans="1:16" s="146" customFormat="1" ht="20.25" customHeight="1">
      <c r="A54" s="116"/>
      <c r="B54" s="90"/>
      <c r="C54" s="98"/>
      <c r="D54" s="98"/>
      <c r="E54" s="98"/>
      <c r="F54" s="98"/>
      <c r="G54" s="98"/>
      <c r="H54" s="98"/>
      <c r="I54" s="98"/>
      <c r="N54" s="116"/>
      <c r="O54" s="98"/>
      <c r="P54" s="98"/>
    </row>
    <row r="55" spans="1:16" s="146" customFormat="1" ht="20.25" customHeight="1">
      <c r="A55" s="116" t="s">
        <v>79</v>
      </c>
      <c r="B55" s="90"/>
      <c r="C55" s="98"/>
      <c r="D55" s="97"/>
      <c r="E55" s="98"/>
      <c r="F55" s="97"/>
      <c r="G55" s="98"/>
      <c r="H55" s="97"/>
      <c r="I55" s="98"/>
      <c r="N55" s="116" t="s">
        <v>79</v>
      </c>
      <c r="O55" s="98"/>
      <c r="P55" s="98"/>
    </row>
    <row r="56" spans="1:16" s="146" customFormat="1" ht="20.25" customHeight="1">
      <c r="A56" s="170" t="s">
        <v>281</v>
      </c>
      <c r="B56" s="90"/>
      <c r="C56" s="98"/>
      <c r="D56" s="97"/>
      <c r="E56" s="98"/>
      <c r="F56" s="97"/>
      <c r="G56" s="98"/>
      <c r="H56" s="97"/>
      <c r="I56" s="98"/>
      <c r="N56" s="170" t="s">
        <v>366</v>
      </c>
      <c r="O56" s="98"/>
      <c r="P56" s="98"/>
    </row>
    <row r="57" spans="1:16" ht="20.25" customHeight="1">
      <c r="A57" s="170" t="s">
        <v>282</v>
      </c>
      <c r="C57" s="100"/>
      <c r="D57" s="117"/>
      <c r="E57" s="100"/>
      <c r="F57" s="117"/>
      <c r="G57" s="100"/>
      <c r="H57" s="94"/>
      <c r="I57" s="100"/>
      <c r="N57" s="170" t="s">
        <v>282</v>
      </c>
      <c r="O57" s="98"/>
      <c r="P57" s="98"/>
    </row>
    <row r="58" spans="1:16" s="146" customFormat="1" ht="20.25" customHeight="1">
      <c r="A58" s="86" t="s">
        <v>283</v>
      </c>
      <c r="B58" s="90"/>
      <c r="C58" s="99">
        <f>C142-O58</f>
        <v>-2522171</v>
      </c>
      <c r="D58" s="97"/>
      <c r="E58" s="99">
        <v>-4506616</v>
      </c>
      <c r="F58" s="97"/>
      <c r="G58" s="99">
        <f>G142-P58</f>
        <v>0</v>
      </c>
      <c r="H58" s="94"/>
      <c r="I58" s="99">
        <v>0</v>
      </c>
      <c r="N58" s="86" t="s">
        <v>283</v>
      </c>
      <c r="O58" s="94">
        <v>-7959401</v>
      </c>
      <c r="P58" s="94">
        <v>0</v>
      </c>
    </row>
    <row r="59" spans="1:16" s="146" customFormat="1" ht="20.25" customHeight="1">
      <c r="A59" s="86" t="s">
        <v>251</v>
      </c>
      <c r="B59" s="89"/>
      <c r="C59" s="99"/>
      <c r="D59" s="94"/>
      <c r="E59" s="99"/>
      <c r="F59" s="117"/>
      <c r="G59" s="99"/>
      <c r="H59" s="94"/>
      <c r="I59" s="99"/>
      <c r="N59" s="86" t="s">
        <v>300</v>
      </c>
      <c r="O59" s="100"/>
      <c r="P59" s="100"/>
    </row>
    <row r="60" spans="1:16" s="146" customFormat="1" ht="20.25" customHeight="1">
      <c r="A60" s="86" t="s">
        <v>84</v>
      </c>
      <c r="B60" s="89"/>
      <c r="C60" s="99">
        <f>C144-O60</f>
        <v>73854</v>
      </c>
      <c r="D60" s="94"/>
      <c r="E60" s="99">
        <v>46996</v>
      </c>
      <c r="F60" s="117"/>
      <c r="G60" s="99">
        <f>G144-P60</f>
        <v>73854</v>
      </c>
      <c r="H60" s="94"/>
      <c r="I60" s="99">
        <v>46996</v>
      </c>
      <c r="N60" s="86" t="s">
        <v>84</v>
      </c>
      <c r="O60" s="94">
        <v>128292</v>
      </c>
      <c r="P60" s="94">
        <v>128292</v>
      </c>
    </row>
    <row r="61" spans="1:16" s="146" customFormat="1" ht="20.25" customHeight="1">
      <c r="A61" s="86" t="s">
        <v>375</v>
      </c>
      <c r="B61" s="89"/>
      <c r="C61" s="99">
        <f>C145-O61</f>
        <v>604173</v>
      </c>
      <c r="D61" s="34"/>
      <c r="E61" s="99">
        <v>-89868</v>
      </c>
      <c r="F61" s="34"/>
      <c r="G61" s="99">
        <f>G145-P61</f>
        <v>-10104</v>
      </c>
      <c r="H61" s="100"/>
      <c r="I61" s="99">
        <v>-36112</v>
      </c>
      <c r="N61" s="86" t="s">
        <v>301</v>
      </c>
      <c r="O61" s="94">
        <v>-541409</v>
      </c>
      <c r="P61" s="94">
        <v>-92611</v>
      </c>
    </row>
    <row r="62" spans="1:16" s="146" customFormat="1" ht="20.25" customHeight="1">
      <c r="A62" s="86" t="s">
        <v>284</v>
      </c>
      <c r="B62" s="89"/>
      <c r="C62" s="100"/>
      <c r="D62" s="34"/>
      <c r="E62" s="100"/>
      <c r="F62" s="34"/>
      <c r="G62" s="100"/>
      <c r="H62" s="100"/>
      <c r="I62" s="100"/>
      <c r="N62" s="86" t="s">
        <v>302</v>
      </c>
      <c r="O62" s="94"/>
      <c r="P62" s="94"/>
    </row>
    <row r="63" spans="1:16" s="146" customFormat="1" ht="20.25" customHeight="1">
      <c r="A63" s="86" t="s">
        <v>285</v>
      </c>
      <c r="B63" s="89"/>
      <c r="C63" s="36">
        <f>C147-O63</f>
        <v>4608</v>
      </c>
      <c r="D63" s="34"/>
      <c r="E63" s="36">
        <v>-5530</v>
      </c>
      <c r="F63" s="34"/>
      <c r="G63" s="36">
        <f>G147-P63</f>
        <v>-12750</v>
      </c>
      <c r="H63" s="100"/>
      <c r="I63" s="36">
        <v>-2176</v>
      </c>
      <c r="N63" s="171" t="s">
        <v>285</v>
      </c>
      <c r="O63" s="36">
        <v>27791</v>
      </c>
      <c r="P63" s="36">
        <v>-7136</v>
      </c>
    </row>
    <row r="64" spans="1:16" s="146" customFormat="1" ht="20.25" customHeight="1">
      <c r="A64" s="173" t="s">
        <v>286</v>
      </c>
      <c r="B64" s="89"/>
      <c r="C64" s="100"/>
      <c r="D64" s="34"/>
      <c r="E64" s="100"/>
      <c r="F64" s="34"/>
      <c r="G64" s="100"/>
      <c r="H64" s="100"/>
      <c r="I64" s="100"/>
      <c r="N64" s="173" t="s">
        <v>367</v>
      </c>
      <c r="O64" s="100"/>
      <c r="P64" s="100"/>
    </row>
    <row r="65" spans="1:18" s="146" customFormat="1" ht="20.25" customHeight="1">
      <c r="A65" s="95" t="s">
        <v>287</v>
      </c>
      <c r="B65" s="89"/>
      <c r="C65" s="172">
        <f>SUM(C58:C63)</f>
        <v>-1839536</v>
      </c>
      <c r="D65" s="117"/>
      <c r="E65" s="172">
        <f>SUM(E58:E63)</f>
        <v>-4555018</v>
      </c>
      <c r="F65" s="117"/>
      <c r="G65" s="172">
        <f>SUM(G58:G63)</f>
        <v>51000</v>
      </c>
      <c r="H65" s="94"/>
      <c r="I65" s="172">
        <f>SUM(I58:I63)</f>
        <v>8708</v>
      </c>
      <c r="N65" s="95" t="s">
        <v>368</v>
      </c>
      <c r="O65" s="172">
        <v>-8344727</v>
      </c>
      <c r="P65" s="172">
        <v>28545</v>
      </c>
    </row>
    <row r="66" spans="1:18" s="146" customFormat="1" ht="20.25" customHeight="1">
      <c r="A66" s="86"/>
      <c r="B66" s="89"/>
      <c r="C66" s="98"/>
      <c r="D66" s="117"/>
      <c r="E66" s="98"/>
      <c r="F66" s="117"/>
      <c r="G66" s="98"/>
      <c r="H66" s="94"/>
      <c r="I66" s="98"/>
      <c r="N66" s="95"/>
      <c r="O66" s="98"/>
      <c r="P66" s="98"/>
    </row>
    <row r="67" spans="1:18" s="146" customFormat="1" ht="20.25" customHeight="1">
      <c r="A67" s="170" t="s">
        <v>298</v>
      </c>
      <c r="B67" s="89"/>
      <c r="C67" s="98"/>
      <c r="D67" s="117"/>
      <c r="E67" s="98"/>
      <c r="F67" s="117"/>
      <c r="G67" s="98"/>
      <c r="H67" s="94"/>
      <c r="I67" s="98"/>
      <c r="N67" s="170" t="s">
        <v>298</v>
      </c>
      <c r="O67" s="98"/>
      <c r="P67" s="98"/>
    </row>
    <row r="68" spans="1:18" s="146" customFormat="1" ht="20.25" customHeight="1">
      <c r="A68" s="86" t="s">
        <v>288</v>
      </c>
      <c r="B68" s="89"/>
      <c r="C68" s="100">
        <f>C152-O68</f>
        <v>0</v>
      </c>
      <c r="D68" s="34"/>
      <c r="E68" s="100">
        <v>-548</v>
      </c>
      <c r="F68" s="34"/>
      <c r="G68" s="34">
        <f>G152-P68</f>
        <v>0</v>
      </c>
      <c r="H68" s="100"/>
      <c r="I68" s="34">
        <v>0</v>
      </c>
      <c r="N68" s="171" t="s">
        <v>288</v>
      </c>
      <c r="O68" s="100">
        <v>0</v>
      </c>
      <c r="P68" s="100">
        <v>0</v>
      </c>
    </row>
    <row r="69" spans="1:18" s="146" customFormat="1" ht="20.25" customHeight="1">
      <c r="A69" s="86" t="s">
        <v>299</v>
      </c>
      <c r="B69" s="89"/>
      <c r="C69" s="100"/>
      <c r="D69" s="34"/>
      <c r="E69" s="100"/>
      <c r="F69" s="34"/>
      <c r="G69" s="34"/>
      <c r="H69" s="100"/>
      <c r="I69" s="34"/>
      <c r="N69" s="171" t="s">
        <v>302</v>
      </c>
      <c r="O69" s="100"/>
      <c r="P69" s="100"/>
    </row>
    <row r="70" spans="1:18" s="146" customFormat="1" ht="20.25" customHeight="1">
      <c r="A70" s="86" t="s">
        <v>289</v>
      </c>
      <c r="B70" s="89"/>
      <c r="C70" s="36">
        <f>C154-O70</f>
        <v>0</v>
      </c>
      <c r="D70" s="117"/>
      <c r="E70" s="36">
        <v>164</v>
      </c>
      <c r="F70" s="117"/>
      <c r="G70" s="35">
        <f>G154-P70</f>
        <v>0</v>
      </c>
      <c r="H70" s="94"/>
      <c r="I70" s="35">
        <v>0</v>
      </c>
      <c r="N70" s="171" t="s">
        <v>303</v>
      </c>
      <c r="O70" s="36">
        <v>0</v>
      </c>
      <c r="P70" s="36">
        <v>0</v>
      </c>
    </row>
    <row r="71" spans="1:18" s="146" customFormat="1" ht="20.25" customHeight="1">
      <c r="A71" s="95" t="s">
        <v>290</v>
      </c>
      <c r="B71" s="89"/>
      <c r="C71" s="100"/>
      <c r="D71" s="34"/>
      <c r="E71" s="100"/>
      <c r="F71" s="34"/>
      <c r="G71" s="34"/>
      <c r="H71" s="100"/>
      <c r="I71" s="34"/>
      <c r="N71" s="95" t="s">
        <v>304</v>
      </c>
      <c r="O71" s="100"/>
      <c r="P71" s="100"/>
    </row>
    <row r="72" spans="1:18" s="146" customFormat="1" ht="20.25" customHeight="1">
      <c r="A72" s="176" t="s">
        <v>282</v>
      </c>
      <c r="B72" s="89"/>
      <c r="C72" s="174">
        <f>SUM(C68:C71)</f>
        <v>0</v>
      </c>
      <c r="D72" s="94"/>
      <c r="E72" s="174">
        <f>SUM(E68:E71)</f>
        <v>-384</v>
      </c>
      <c r="F72" s="117"/>
      <c r="G72" s="174">
        <f>SUM(G68:G71)</f>
        <v>0</v>
      </c>
      <c r="H72" s="94"/>
      <c r="I72" s="174">
        <f>SUM(I68:I71)</f>
        <v>0</v>
      </c>
      <c r="N72" s="176" t="s">
        <v>282</v>
      </c>
      <c r="O72" s="172">
        <v>0</v>
      </c>
      <c r="P72" s="172">
        <v>0</v>
      </c>
    </row>
    <row r="73" spans="1:18" s="146" customFormat="1" ht="20.25" customHeight="1">
      <c r="A73" s="86"/>
      <c r="B73" s="89"/>
      <c r="C73" s="141"/>
      <c r="D73" s="141"/>
      <c r="E73" s="141"/>
      <c r="F73" s="141"/>
      <c r="G73" s="141"/>
      <c r="H73" s="141"/>
      <c r="I73" s="141"/>
      <c r="J73" s="141"/>
      <c r="K73" s="122"/>
      <c r="N73" s="95"/>
      <c r="O73" s="98"/>
      <c r="P73" s="98"/>
      <c r="Q73" s="122"/>
      <c r="R73" s="122"/>
    </row>
    <row r="74" spans="1:18" s="122" customFormat="1" ht="20.25" customHeight="1">
      <c r="A74" s="95" t="s">
        <v>199</v>
      </c>
      <c r="B74" s="89"/>
      <c r="C74" s="34"/>
      <c r="D74" s="94"/>
      <c r="E74" s="34"/>
      <c r="F74" s="117"/>
      <c r="G74" s="34"/>
      <c r="H74" s="94"/>
      <c r="I74" s="34"/>
      <c r="J74" s="141"/>
      <c r="K74" s="141"/>
      <c r="N74" s="95" t="s">
        <v>199</v>
      </c>
      <c r="O74" s="34"/>
      <c r="P74" s="34"/>
      <c r="Q74" s="141"/>
      <c r="R74" s="141"/>
    </row>
    <row r="75" spans="1:18" ht="20.25" customHeight="1">
      <c r="A75" s="95" t="s">
        <v>200</v>
      </c>
      <c r="C75" s="118">
        <f>+C65+C72</f>
        <v>-1839536</v>
      </c>
      <c r="D75" s="118"/>
      <c r="E75" s="118">
        <f>+E65+E72</f>
        <v>-4555402</v>
      </c>
      <c r="F75" s="118"/>
      <c r="G75" s="118">
        <f>+G65</f>
        <v>51000</v>
      </c>
      <c r="H75" s="118"/>
      <c r="I75" s="118">
        <f>+I65</f>
        <v>8708</v>
      </c>
      <c r="N75" s="95" t="s">
        <v>200</v>
      </c>
      <c r="O75" s="174">
        <v>-8344727</v>
      </c>
      <c r="P75" s="174">
        <v>28545</v>
      </c>
    </row>
    <row r="76" spans="1:18" ht="20.25" customHeight="1" thickBot="1">
      <c r="A76" s="95" t="s">
        <v>333</v>
      </c>
      <c r="C76" s="119">
        <f>+C75+C38</f>
        <v>-1248371</v>
      </c>
      <c r="D76" s="118"/>
      <c r="E76" s="119">
        <f>+E75+E38</f>
        <v>5435063</v>
      </c>
      <c r="F76" s="118"/>
      <c r="G76" s="119">
        <f>+G75+G53</f>
        <v>2299513</v>
      </c>
      <c r="H76" s="118"/>
      <c r="I76" s="119">
        <f>+I75+I53</f>
        <v>4247176</v>
      </c>
      <c r="N76" s="95" t="s">
        <v>333</v>
      </c>
      <c r="O76" s="119">
        <v>-2439888</v>
      </c>
      <c r="P76" s="119">
        <v>6642328</v>
      </c>
      <c r="Q76" s="287"/>
      <c r="R76" s="287"/>
    </row>
    <row r="77" spans="1:18" s="287" customFormat="1" ht="20.25" customHeight="1" thickTop="1">
      <c r="A77" s="317"/>
      <c r="B77" s="310"/>
      <c r="C77" s="314"/>
      <c r="D77" s="318"/>
      <c r="E77" s="314"/>
      <c r="F77" s="318"/>
      <c r="G77" s="314"/>
      <c r="H77" s="318"/>
      <c r="I77" s="314"/>
      <c r="N77" s="116"/>
      <c r="O77" s="117"/>
      <c r="P77" s="117"/>
      <c r="Q77" s="141"/>
      <c r="R77" s="141"/>
    </row>
    <row r="78" spans="1:18" ht="20.25" customHeight="1">
      <c r="A78" s="95" t="s">
        <v>369</v>
      </c>
      <c r="B78" s="90"/>
      <c r="C78" s="98"/>
      <c r="D78" s="97"/>
      <c r="E78" s="98"/>
      <c r="F78" s="97"/>
      <c r="G78" s="98"/>
      <c r="H78" s="97"/>
      <c r="I78" s="98"/>
      <c r="N78" s="109" t="s">
        <v>369</v>
      </c>
      <c r="O78" s="98"/>
      <c r="P78" s="98"/>
    </row>
    <row r="79" spans="1:18" ht="20.25" customHeight="1">
      <c r="A79" s="106" t="s">
        <v>198</v>
      </c>
      <c r="B79" s="90"/>
      <c r="C79" s="100">
        <f>C163-O79</f>
        <v>-701272</v>
      </c>
      <c r="D79" s="97"/>
      <c r="E79" s="100">
        <v>5857419</v>
      </c>
      <c r="F79" s="120"/>
      <c r="G79" s="100">
        <f>G163-P79</f>
        <v>2299513</v>
      </c>
      <c r="H79" s="94"/>
      <c r="I79" s="100">
        <v>4247176</v>
      </c>
      <c r="N79" s="86" t="s">
        <v>198</v>
      </c>
      <c r="O79" s="94">
        <v>-1522281</v>
      </c>
      <c r="P79" s="94">
        <v>6642328</v>
      </c>
    </row>
    <row r="80" spans="1:18" ht="20.25" customHeight="1">
      <c r="A80" s="107" t="s">
        <v>158</v>
      </c>
      <c r="B80" s="90"/>
      <c r="C80" s="36">
        <f>C164-O80</f>
        <v>-547099</v>
      </c>
      <c r="D80" s="34"/>
      <c r="E80" s="36">
        <v>-422356</v>
      </c>
      <c r="F80" s="34"/>
      <c r="G80" s="36">
        <f>G164-P80</f>
        <v>0</v>
      </c>
      <c r="H80" s="94"/>
      <c r="I80" s="36">
        <v>0</v>
      </c>
      <c r="N80" s="86" t="s">
        <v>158</v>
      </c>
      <c r="O80" s="36">
        <v>-917607</v>
      </c>
      <c r="P80" s="36">
        <v>0</v>
      </c>
    </row>
    <row r="81" spans="1:18" ht="20.25" customHeight="1" thickBot="1">
      <c r="A81" s="95" t="s">
        <v>333</v>
      </c>
      <c r="C81" s="121">
        <f>SUM(C79:C80)</f>
        <v>-1248371</v>
      </c>
      <c r="D81" s="118"/>
      <c r="E81" s="121">
        <f>SUM(E79:E80)</f>
        <v>5435063</v>
      </c>
      <c r="F81" s="118"/>
      <c r="G81" s="121">
        <f>+G79+G80</f>
        <v>2299513</v>
      </c>
      <c r="H81" s="118"/>
      <c r="I81" s="121">
        <f>+I79+I80</f>
        <v>4247176</v>
      </c>
      <c r="J81" s="122"/>
      <c r="N81" s="95" t="s">
        <v>333</v>
      </c>
      <c r="O81" s="121">
        <v>-2439888</v>
      </c>
      <c r="P81" s="121">
        <v>6642328</v>
      </c>
      <c r="Q81" s="122"/>
      <c r="R81" s="122"/>
    </row>
    <row r="82" spans="1:18" s="122" customFormat="1" ht="20.25" customHeight="1" thickTop="1">
      <c r="C82" s="376">
        <f>C76-C81</f>
        <v>0</v>
      </c>
      <c r="E82" s="376">
        <f>E76-E81</f>
        <v>0</v>
      </c>
      <c r="G82" s="376">
        <f>G76-G81</f>
        <v>0</v>
      </c>
      <c r="I82" s="376">
        <f>I76-I81</f>
        <v>0</v>
      </c>
    </row>
    <row r="83" spans="1:18" ht="20.25" customHeight="1">
      <c r="C83" s="123"/>
    </row>
    <row r="85" spans="1:18" ht="20.25" customHeight="1">
      <c r="A85" s="140" t="s">
        <v>51</v>
      </c>
      <c r="B85" s="86"/>
      <c r="C85" s="86"/>
      <c r="D85" s="86"/>
      <c r="E85" s="86"/>
      <c r="F85" s="86"/>
      <c r="G85" s="86"/>
      <c r="H85" s="86"/>
      <c r="I85" s="86"/>
    </row>
    <row r="86" spans="1:18" ht="20.25" customHeight="1">
      <c r="A86" s="142" t="s">
        <v>161</v>
      </c>
      <c r="B86" s="86"/>
      <c r="C86" s="86"/>
      <c r="D86" s="86"/>
      <c r="E86" s="86"/>
      <c r="F86" s="86"/>
      <c r="G86" s="86"/>
      <c r="H86" s="86"/>
      <c r="I86" s="86"/>
    </row>
    <row r="87" spans="1:18" ht="20.25" customHeight="1">
      <c r="A87" s="142"/>
      <c r="B87" s="86"/>
      <c r="C87" s="86"/>
      <c r="D87" s="86"/>
      <c r="E87" s="86"/>
      <c r="F87" s="86"/>
      <c r="G87" s="86"/>
      <c r="H87" s="86"/>
      <c r="I87" s="86"/>
    </row>
    <row r="88" spans="1:18" ht="20.25" customHeight="1">
      <c r="A88" s="87"/>
      <c r="B88" s="86"/>
      <c r="C88" s="391" t="s">
        <v>162</v>
      </c>
      <c r="D88" s="391"/>
      <c r="E88" s="391"/>
      <c r="F88" s="143"/>
      <c r="G88" s="391" t="s">
        <v>163</v>
      </c>
      <c r="H88" s="391"/>
      <c r="I88" s="391"/>
    </row>
    <row r="89" spans="1:18" ht="20.25" customHeight="1">
      <c r="A89" s="86"/>
      <c r="B89" s="88"/>
      <c r="C89" s="391" t="s">
        <v>60</v>
      </c>
      <c r="D89" s="391"/>
      <c r="E89" s="391"/>
      <c r="F89" s="143"/>
      <c r="G89" s="391" t="s">
        <v>164</v>
      </c>
      <c r="H89" s="391"/>
      <c r="I89" s="391"/>
    </row>
    <row r="90" spans="1:18" ht="20.25" customHeight="1">
      <c r="A90" s="86"/>
      <c r="C90" s="392" t="s">
        <v>187</v>
      </c>
      <c r="D90" s="392"/>
      <c r="E90" s="392"/>
      <c r="F90" s="143"/>
      <c r="G90" s="392" t="s">
        <v>187</v>
      </c>
      <c r="H90" s="392"/>
      <c r="I90" s="392"/>
    </row>
    <row r="91" spans="1:18" ht="20.25" customHeight="1">
      <c r="A91" s="86"/>
      <c r="B91" s="90"/>
      <c r="C91" s="393" t="s">
        <v>185</v>
      </c>
      <c r="D91" s="392"/>
      <c r="E91" s="392"/>
      <c r="F91" s="143"/>
      <c r="G91" s="393" t="s">
        <v>185</v>
      </c>
      <c r="H91" s="392"/>
      <c r="I91" s="392"/>
    </row>
    <row r="92" spans="1:18" ht="20.25" customHeight="1">
      <c r="A92" s="86"/>
      <c r="B92" s="90" t="s">
        <v>1</v>
      </c>
      <c r="C92" s="144">
        <v>2019</v>
      </c>
      <c r="D92" s="144"/>
      <c r="E92" s="144">
        <v>2018</v>
      </c>
      <c r="F92" s="144"/>
      <c r="G92" s="144">
        <v>2019</v>
      </c>
      <c r="H92" s="144"/>
      <c r="I92" s="144">
        <v>2018</v>
      </c>
    </row>
    <row r="93" spans="1:18" ht="20.25" customHeight="1">
      <c r="A93" s="86"/>
      <c r="B93" s="90"/>
      <c r="C93" s="394" t="s">
        <v>59</v>
      </c>
      <c r="D93" s="394"/>
      <c r="E93" s="394"/>
      <c r="F93" s="394"/>
      <c r="G93" s="394"/>
      <c r="H93" s="394"/>
      <c r="I93" s="394"/>
    </row>
    <row r="94" spans="1:18" ht="20.25" customHeight="1">
      <c r="A94" s="92" t="s">
        <v>356</v>
      </c>
      <c r="B94" s="90"/>
      <c r="C94" s="124"/>
      <c r="D94" s="31"/>
      <c r="E94" s="124"/>
      <c r="F94" s="31"/>
      <c r="G94" s="31"/>
      <c r="H94" s="31"/>
      <c r="I94" s="31"/>
    </row>
    <row r="95" spans="1:18" ht="20.25" customHeight="1">
      <c r="A95" s="93" t="s">
        <v>357</v>
      </c>
      <c r="B95" s="90" t="s">
        <v>334</v>
      </c>
      <c r="C95" s="147">
        <v>275183875</v>
      </c>
      <c r="D95" s="94"/>
      <c r="E95" s="147">
        <v>255735020</v>
      </c>
      <c r="F95" s="94"/>
      <c r="G95" s="38">
        <v>0</v>
      </c>
      <c r="H95" s="94"/>
      <c r="I95" s="38">
        <v>0</v>
      </c>
    </row>
    <row r="96" spans="1:18" ht="20.25" customHeight="1">
      <c r="A96" s="86" t="s">
        <v>27</v>
      </c>
      <c r="B96" s="90">
        <v>4</v>
      </c>
      <c r="C96" s="147">
        <v>143097</v>
      </c>
      <c r="D96" s="94"/>
      <c r="E96" s="147">
        <v>213179</v>
      </c>
      <c r="F96" s="94"/>
      <c r="G96" s="147">
        <v>2557784</v>
      </c>
      <c r="H96" s="94"/>
      <c r="I96" s="147">
        <v>2674956</v>
      </c>
    </row>
    <row r="97" spans="1:11" ht="20.25" customHeight="1">
      <c r="A97" s="86" t="s">
        <v>31</v>
      </c>
      <c r="B97" s="90" t="s">
        <v>331</v>
      </c>
      <c r="C97" s="16">
        <v>0</v>
      </c>
      <c r="D97" s="94"/>
      <c r="E97" s="16">
        <v>0</v>
      </c>
      <c r="F97" s="94"/>
      <c r="G97" s="147">
        <v>8102109</v>
      </c>
      <c r="H97" s="94"/>
      <c r="I97" s="147">
        <v>7055786</v>
      </c>
      <c r="K97" s="145"/>
    </row>
    <row r="98" spans="1:11" ht="20.25" customHeight="1">
      <c r="A98" s="86" t="s">
        <v>174</v>
      </c>
      <c r="B98" s="90"/>
      <c r="C98" s="34">
        <v>0</v>
      </c>
      <c r="D98" s="94"/>
      <c r="E98" s="34">
        <v>410764</v>
      </c>
      <c r="F98" s="94"/>
      <c r="G98" s="34">
        <v>8414</v>
      </c>
      <c r="H98" s="94"/>
      <c r="I98" s="34">
        <v>132966</v>
      </c>
    </row>
    <row r="99" spans="1:11" ht="20.25" customHeight="1">
      <c r="A99" s="86" t="s">
        <v>180</v>
      </c>
      <c r="B99" s="90">
        <v>3</v>
      </c>
      <c r="C99" s="148">
        <v>805506</v>
      </c>
      <c r="D99" s="94"/>
      <c r="E99" s="148">
        <v>890396</v>
      </c>
      <c r="F99" s="94"/>
      <c r="G99" s="38">
        <v>0</v>
      </c>
      <c r="H99" s="94"/>
      <c r="I99" s="38">
        <v>0</v>
      </c>
    </row>
    <row r="100" spans="1:11" ht="20.25" customHeight="1">
      <c r="A100" s="86" t="s">
        <v>28</v>
      </c>
      <c r="B100" s="90" t="s">
        <v>311</v>
      </c>
      <c r="C100" s="149">
        <v>1292188</v>
      </c>
      <c r="D100" s="94"/>
      <c r="E100" s="149">
        <v>1528152</v>
      </c>
      <c r="F100" s="94"/>
      <c r="G100" s="149">
        <v>258085</v>
      </c>
      <c r="H100" s="94"/>
      <c r="I100" s="149">
        <v>204514</v>
      </c>
    </row>
    <row r="101" spans="1:11" ht="20.25" customHeight="1">
      <c r="A101" s="95" t="s">
        <v>358</v>
      </c>
      <c r="B101" s="90"/>
      <c r="C101" s="96">
        <f>SUM(C95:C100)</f>
        <v>277424666</v>
      </c>
      <c r="D101" s="97"/>
      <c r="E101" s="96">
        <f>SUM(E95:E100)</f>
        <v>258777511</v>
      </c>
      <c r="F101" s="97"/>
      <c r="G101" s="96">
        <f>SUM(G95:G100)</f>
        <v>10926392</v>
      </c>
      <c r="H101" s="97"/>
      <c r="I101" s="96">
        <f>SUM(I95:I100)</f>
        <v>10068222</v>
      </c>
    </row>
    <row r="102" spans="1:11" ht="20.25" customHeight="1">
      <c r="A102" s="86"/>
      <c r="B102" s="90"/>
      <c r="C102" s="94"/>
      <c r="D102" s="94"/>
      <c r="E102" s="94"/>
      <c r="F102" s="94"/>
      <c r="G102" s="94"/>
      <c r="H102" s="94"/>
      <c r="I102" s="94"/>
    </row>
    <row r="103" spans="1:11" ht="20.25" customHeight="1">
      <c r="A103" s="92" t="s">
        <v>29</v>
      </c>
      <c r="B103" s="90"/>
      <c r="C103" s="94"/>
      <c r="D103" s="94"/>
      <c r="E103" s="94"/>
      <c r="F103" s="94"/>
      <c r="G103" s="94"/>
      <c r="H103" s="94"/>
      <c r="I103" s="94"/>
    </row>
    <row r="104" spans="1:11" ht="20.25" customHeight="1">
      <c r="A104" s="93" t="s">
        <v>186</v>
      </c>
      <c r="B104" s="90">
        <v>4</v>
      </c>
      <c r="C104" s="147">
        <v>240052800</v>
      </c>
      <c r="D104" s="94"/>
      <c r="E104" s="147">
        <v>208481034</v>
      </c>
      <c r="F104" s="94"/>
      <c r="G104" s="34">
        <v>0</v>
      </c>
      <c r="H104" s="94"/>
      <c r="I104" s="34">
        <v>0</v>
      </c>
    </row>
    <row r="105" spans="1:11" ht="20.25" customHeight="1">
      <c r="A105" s="86" t="s">
        <v>196</v>
      </c>
      <c r="B105" s="90">
        <v>4</v>
      </c>
      <c r="C105" s="147">
        <v>16317098</v>
      </c>
      <c r="D105" s="94"/>
      <c r="E105" s="147">
        <v>13552169</v>
      </c>
      <c r="F105" s="94"/>
      <c r="G105" s="34">
        <v>0</v>
      </c>
      <c r="H105" s="94"/>
      <c r="I105" s="34">
        <v>0</v>
      </c>
    </row>
    <row r="106" spans="1:11" ht="20.25" customHeight="1">
      <c r="A106" s="86" t="s">
        <v>53</v>
      </c>
      <c r="B106" s="90">
        <v>4</v>
      </c>
      <c r="C106" s="149">
        <v>9495197</v>
      </c>
      <c r="D106" s="94"/>
      <c r="E106" s="149">
        <v>7217924</v>
      </c>
      <c r="F106" s="94"/>
      <c r="G106" s="150">
        <v>342576</v>
      </c>
      <c r="H106" s="94"/>
      <c r="I106" s="150">
        <v>548515</v>
      </c>
      <c r="K106" s="145"/>
    </row>
    <row r="107" spans="1:11" ht="20.25" customHeight="1">
      <c r="A107" s="86" t="s">
        <v>56</v>
      </c>
      <c r="B107" s="90">
        <v>4</v>
      </c>
      <c r="C107" s="147">
        <v>194831</v>
      </c>
      <c r="D107" s="99"/>
      <c r="E107" s="147">
        <v>125521</v>
      </c>
      <c r="F107" s="94"/>
      <c r="G107" s="151">
        <v>9715</v>
      </c>
      <c r="H107" s="94"/>
      <c r="I107" s="151">
        <v>10709</v>
      </c>
    </row>
    <row r="108" spans="1:11" ht="20.25" hidden="1" customHeight="1">
      <c r="A108" s="86" t="s">
        <v>197</v>
      </c>
      <c r="B108" s="90">
        <v>10</v>
      </c>
      <c r="C108" s="117"/>
      <c r="D108" s="99"/>
      <c r="E108" s="117">
        <v>0</v>
      </c>
      <c r="F108" s="94"/>
      <c r="G108" s="125"/>
      <c r="H108" s="94"/>
      <c r="I108" s="125">
        <v>0</v>
      </c>
    </row>
    <row r="109" spans="1:11" ht="20.25" customHeight="1">
      <c r="A109" s="86" t="s">
        <v>160</v>
      </c>
      <c r="B109" s="90"/>
      <c r="C109" s="117">
        <v>370288</v>
      </c>
      <c r="D109" s="94"/>
      <c r="E109" s="117">
        <v>0</v>
      </c>
      <c r="F109" s="94"/>
      <c r="G109" s="117">
        <v>0</v>
      </c>
      <c r="H109" s="94"/>
      <c r="I109" s="117">
        <v>0</v>
      </c>
    </row>
    <row r="110" spans="1:11" ht="20.25" customHeight="1">
      <c r="A110" s="86" t="s">
        <v>55</v>
      </c>
      <c r="B110" s="90">
        <v>15</v>
      </c>
      <c r="C110" s="152">
        <v>4284147</v>
      </c>
      <c r="D110" s="94"/>
      <c r="E110" s="152">
        <v>2900020</v>
      </c>
      <c r="F110" s="94"/>
      <c r="G110" s="153">
        <v>1715616</v>
      </c>
      <c r="H110" s="94"/>
      <c r="I110" s="153">
        <v>1688979</v>
      </c>
    </row>
    <row r="111" spans="1:11" ht="20.25" customHeight="1">
      <c r="A111" s="95" t="s">
        <v>30</v>
      </c>
      <c r="B111" s="90"/>
      <c r="C111" s="96">
        <f>SUM(C104:C110)</f>
        <v>270714361</v>
      </c>
      <c r="D111" s="97"/>
      <c r="E111" s="96">
        <f>SUM(E104:E110)</f>
        <v>232276668</v>
      </c>
      <c r="F111" s="97"/>
      <c r="G111" s="96">
        <f>SUM(G104:G110)</f>
        <v>2067907</v>
      </c>
      <c r="H111" s="97"/>
      <c r="I111" s="96">
        <f>SUM(I104:I110)</f>
        <v>2248203</v>
      </c>
    </row>
    <row r="112" spans="1:11" ht="20.25" customHeight="1">
      <c r="A112" s="86"/>
      <c r="B112" s="90"/>
      <c r="C112" s="94"/>
      <c r="D112" s="94"/>
      <c r="E112" s="94"/>
      <c r="F112" s="94"/>
      <c r="G112" s="94"/>
      <c r="H112" s="94"/>
      <c r="I112" s="94"/>
    </row>
    <row r="113" spans="1:18" ht="20.25" customHeight="1">
      <c r="A113" s="93" t="s">
        <v>332</v>
      </c>
      <c r="B113" s="90">
        <v>8</v>
      </c>
      <c r="C113" s="152">
        <v>-10436</v>
      </c>
      <c r="D113" s="94"/>
      <c r="E113" s="152">
        <v>643308</v>
      </c>
      <c r="F113" s="94"/>
      <c r="G113" s="36">
        <v>0</v>
      </c>
      <c r="H113" s="94"/>
      <c r="I113" s="36">
        <v>0</v>
      </c>
      <c r="N113" s="228"/>
      <c r="O113" s="228"/>
      <c r="P113" s="228"/>
    </row>
    <row r="114" spans="1:18" ht="20.25" customHeight="1">
      <c r="A114" s="93"/>
      <c r="B114" s="90"/>
      <c r="C114" s="100"/>
      <c r="D114" s="94"/>
      <c r="E114" s="100"/>
      <c r="F114" s="94"/>
      <c r="G114" s="100"/>
      <c r="H114" s="94"/>
      <c r="I114" s="100"/>
      <c r="K114" s="228"/>
      <c r="Q114" s="228"/>
      <c r="R114" s="228"/>
    </row>
    <row r="115" spans="1:18" s="228" customFormat="1" ht="20.25" customHeight="1">
      <c r="A115" s="95" t="s">
        <v>54</v>
      </c>
      <c r="B115" s="90">
        <v>15</v>
      </c>
      <c r="C115" s="97">
        <f>C101-C111+C113</f>
        <v>6699869</v>
      </c>
      <c r="D115" s="97"/>
      <c r="E115" s="97">
        <f>E101-E111+E113</f>
        <v>27144151</v>
      </c>
      <c r="F115" s="97"/>
      <c r="G115" s="97">
        <f>G101-G111+G113</f>
        <v>8858485</v>
      </c>
      <c r="H115" s="97"/>
      <c r="I115" s="97">
        <f>I101-I111+I113</f>
        <v>7820019</v>
      </c>
      <c r="J115" s="141"/>
      <c r="K115" s="141"/>
      <c r="N115" s="141"/>
      <c r="O115" s="141"/>
      <c r="P115" s="141"/>
      <c r="Q115" s="141"/>
      <c r="R115" s="141"/>
    </row>
    <row r="116" spans="1:18" ht="20.25" customHeight="1">
      <c r="A116" s="86" t="s">
        <v>313</v>
      </c>
      <c r="B116" s="90">
        <v>16</v>
      </c>
      <c r="C116" s="152">
        <v>203865</v>
      </c>
      <c r="D116" s="94"/>
      <c r="E116" s="152">
        <v>3044234</v>
      </c>
      <c r="F116" s="94"/>
      <c r="G116" s="152">
        <v>-3811</v>
      </c>
      <c r="H116" s="94"/>
      <c r="I116" s="152">
        <v>-360</v>
      </c>
    </row>
    <row r="117" spans="1:18" ht="20.25" customHeight="1" thickBot="1">
      <c r="A117" s="95" t="s">
        <v>167</v>
      </c>
      <c r="C117" s="101">
        <f>C115-C116</f>
        <v>6496004</v>
      </c>
      <c r="D117" s="97"/>
      <c r="E117" s="101">
        <f>E115-E116</f>
        <v>24099917</v>
      </c>
      <c r="F117" s="97"/>
      <c r="G117" s="101">
        <f>+G115-G116</f>
        <v>8862296</v>
      </c>
      <c r="H117" s="97"/>
      <c r="I117" s="101">
        <f>+I115-I116</f>
        <v>7820379</v>
      </c>
    </row>
    <row r="118" spans="1:18" ht="20.25" customHeight="1" thickTop="1">
      <c r="A118" s="95"/>
      <c r="B118" s="90"/>
      <c r="C118" s="126"/>
      <c r="D118" s="103"/>
      <c r="E118" s="126"/>
      <c r="F118" s="104"/>
      <c r="G118" s="98"/>
      <c r="H118" s="104"/>
      <c r="I118" s="98"/>
    </row>
    <row r="119" spans="1:18" ht="20.25" customHeight="1">
      <c r="A119" s="95" t="s">
        <v>188</v>
      </c>
      <c r="B119" s="90"/>
      <c r="C119" s="126"/>
      <c r="D119" s="103"/>
      <c r="E119" s="126"/>
      <c r="F119" s="104"/>
      <c r="G119" s="105"/>
      <c r="H119" s="104"/>
      <c r="I119" s="105"/>
    </row>
    <row r="120" spans="1:18" ht="20.25" customHeight="1">
      <c r="A120" s="106" t="s">
        <v>198</v>
      </c>
      <c r="B120" s="90"/>
      <c r="C120" s="154">
        <v>6767697</v>
      </c>
      <c r="D120" s="94"/>
      <c r="E120" s="154">
        <v>24110685</v>
      </c>
      <c r="F120" s="94"/>
      <c r="G120" s="154">
        <v>8862296</v>
      </c>
      <c r="H120" s="94"/>
      <c r="I120" s="154">
        <v>7820379</v>
      </c>
    </row>
    <row r="121" spans="1:18" ht="20.25" customHeight="1">
      <c r="A121" s="107" t="s">
        <v>158</v>
      </c>
      <c r="B121" s="90"/>
      <c r="C121" s="154">
        <v>-271693</v>
      </c>
      <c r="D121" s="94"/>
      <c r="E121" s="154">
        <v>-10768</v>
      </c>
      <c r="F121" s="94"/>
      <c r="G121" s="38">
        <v>0</v>
      </c>
      <c r="H121" s="94"/>
      <c r="I121" s="38">
        <v>0</v>
      </c>
      <c r="N121" s="287"/>
      <c r="O121" s="287"/>
      <c r="P121" s="287"/>
    </row>
    <row r="122" spans="1:18" ht="20.25" customHeight="1" thickBot="1">
      <c r="A122" s="95" t="s">
        <v>167</v>
      </c>
      <c r="B122" s="90"/>
      <c r="C122" s="108">
        <f>C120+C121</f>
        <v>6496004</v>
      </c>
      <c r="D122" s="97"/>
      <c r="E122" s="108">
        <f>E120+E121</f>
        <v>24099917</v>
      </c>
      <c r="F122" s="97"/>
      <c r="G122" s="108">
        <f>G120</f>
        <v>8862296</v>
      </c>
      <c r="H122" s="97"/>
      <c r="I122" s="108">
        <f>I120</f>
        <v>7820379</v>
      </c>
      <c r="J122" s="228"/>
      <c r="Q122" s="287"/>
      <c r="R122" s="287"/>
    </row>
    <row r="123" spans="1:18" s="122" customFormat="1" ht="20.25" customHeight="1" thickTop="1">
      <c r="A123" s="377"/>
      <c r="B123" s="367"/>
      <c r="C123" s="374">
        <f>C117-C122</f>
        <v>0</v>
      </c>
      <c r="D123" s="377"/>
      <c r="E123" s="374">
        <f>E117-E122</f>
        <v>0</v>
      </c>
      <c r="F123" s="377"/>
      <c r="G123" s="374">
        <f>G117-G122</f>
        <v>0</v>
      </c>
      <c r="H123" s="377"/>
      <c r="I123" s="374">
        <f>I117-I122</f>
        <v>0</v>
      </c>
    </row>
    <row r="124" spans="1:18" ht="20.25" customHeight="1">
      <c r="A124" s="109" t="s">
        <v>65</v>
      </c>
      <c r="B124" s="90"/>
      <c r="C124" s="126"/>
      <c r="D124" s="103"/>
      <c r="E124" s="126"/>
      <c r="F124" s="103"/>
      <c r="G124" s="102"/>
      <c r="H124" s="103"/>
      <c r="I124" s="102"/>
    </row>
    <row r="125" spans="1:18" ht="20.25" customHeight="1" thickBot="1">
      <c r="A125" s="86" t="s">
        <v>279</v>
      </c>
      <c r="B125" s="90">
        <v>18</v>
      </c>
      <c r="C125" s="155">
        <v>1.0655092831323936</v>
      </c>
      <c r="D125" s="111"/>
      <c r="E125" s="155">
        <v>4.2589511969348033</v>
      </c>
      <c r="F125" s="112"/>
      <c r="G125" s="155">
        <v>1.4385749715784042</v>
      </c>
      <c r="H125" s="113"/>
      <c r="I125" s="155">
        <v>1.2845203548205424</v>
      </c>
    </row>
    <row r="126" spans="1:18" ht="20.25" hidden="1" customHeight="1" thickTop="1" thickBot="1">
      <c r="A126" s="86" t="s">
        <v>306</v>
      </c>
      <c r="B126" s="90">
        <v>18</v>
      </c>
      <c r="C126" s="320">
        <v>1.0655092831323936</v>
      </c>
      <c r="D126" s="111"/>
      <c r="E126" s="320">
        <v>4.2589511969348033</v>
      </c>
      <c r="F126" s="112"/>
      <c r="G126" s="320">
        <v>1.4385749715784042</v>
      </c>
      <c r="H126" s="113"/>
      <c r="I126" s="320">
        <v>1.2845203548205424</v>
      </c>
    </row>
    <row r="127" spans="1:18" ht="20.25" customHeight="1" thickTop="1">
      <c r="A127" s="107"/>
      <c r="B127" s="90"/>
      <c r="C127" s="114"/>
      <c r="D127" s="138"/>
      <c r="E127" s="114"/>
      <c r="F127" s="139"/>
      <c r="G127" s="114"/>
      <c r="H127" s="114"/>
      <c r="I127" s="114"/>
    </row>
    <row r="128" spans="1:18" ht="20.25" customHeight="1">
      <c r="A128" s="140" t="s">
        <v>51</v>
      </c>
      <c r="B128" s="86"/>
      <c r="C128" s="86"/>
      <c r="D128" s="86"/>
      <c r="E128" s="86"/>
      <c r="F128" s="86"/>
      <c r="G128" s="86"/>
      <c r="H128" s="86"/>
      <c r="I128" s="86"/>
    </row>
    <row r="129" spans="1:9" ht="20.25" customHeight="1">
      <c r="A129" s="142" t="s">
        <v>168</v>
      </c>
      <c r="B129" s="86"/>
      <c r="C129" s="86"/>
      <c r="D129" s="86"/>
      <c r="E129" s="86"/>
      <c r="F129" s="86"/>
      <c r="G129" s="86"/>
      <c r="H129" s="86"/>
      <c r="I129" s="86"/>
    </row>
    <row r="130" spans="1:9" ht="20.25" customHeight="1">
      <c r="A130" s="142"/>
      <c r="B130" s="86"/>
      <c r="C130" s="86"/>
      <c r="D130" s="86"/>
      <c r="E130" s="86"/>
      <c r="F130" s="86"/>
      <c r="G130" s="86"/>
      <c r="H130" s="86"/>
      <c r="I130" s="86"/>
    </row>
    <row r="131" spans="1:9" ht="20.25" customHeight="1">
      <c r="A131" s="87"/>
      <c r="B131" s="86"/>
      <c r="C131" s="391" t="s">
        <v>162</v>
      </c>
      <c r="D131" s="391"/>
      <c r="E131" s="391"/>
      <c r="F131" s="143"/>
      <c r="G131" s="391" t="s">
        <v>163</v>
      </c>
      <c r="H131" s="391"/>
      <c r="I131" s="391"/>
    </row>
    <row r="132" spans="1:9" ht="20.25" customHeight="1">
      <c r="A132" s="86"/>
      <c r="B132" s="88"/>
      <c r="C132" s="391" t="s">
        <v>60</v>
      </c>
      <c r="D132" s="391"/>
      <c r="E132" s="391"/>
      <c r="F132" s="143"/>
      <c r="G132" s="391" t="s">
        <v>164</v>
      </c>
      <c r="H132" s="391"/>
      <c r="I132" s="391"/>
    </row>
    <row r="133" spans="1:9" ht="20.25" customHeight="1">
      <c r="A133" s="86"/>
      <c r="C133" s="392" t="s">
        <v>187</v>
      </c>
      <c r="D133" s="392"/>
      <c r="E133" s="392"/>
      <c r="F133" s="143"/>
      <c r="G133" s="392" t="s">
        <v>187</v>
      </c>
      <c r="H133" s="392"/>
      <c r="I133" s="392"/>
    </row>
    <row r="134" spans="1:9" ht="20.25" customHeight="1">
      <c r="A134" s="86"/>
      <c r="B134" s="90"/>
      <c r="C134" s="393" t="s">
        <v>185</v>
      </c>
      <c r="D134" s="392"/>
      <c r="E134" s="392"/>
      <c r="F134" s="143"/>
      <c r="G134" s="393" t="s">
        <v>185</v>
      </c>
      <c r="H134" s="392"/>
      <c r="I134" s="392"/>
    </row>
    <row r="135" spans="1:9" ht="20.25" customHeight="1">
      <c r="A135" s="86"/>
      <c r="B135" s="90"/>
      <c r="C135" s="144">
        <v>2019</v>
      </c>
      <c r="D135" s="144"/>
      <c r="E135" s="144">
        <v>2018</v>
      </c>
      <c r="F135" s="144"/>
      <c r="G135" s="144">
        <v>2019</v>
      </c>
      <c r="H135" s="144"/>
      <c r="I135" s="144">
        <v>2018</v>
      </c>
    </row>
    <row r="136" spans="1:9" ht="20.25" customHeight="1">
      <c r="A136" s="86"/>
      <c r="B136" s="90"/>
      <c r="C136" s="394" t="s">
        <v>59</v>
      </c>
      <c r="D136" s="394"/>
      <c r="E136" s="394"/>
      <c r="F136" s="394"/>
      <c r="G136" s="394"/>
      <c r="H136" s="394"/>
      <c r="I136" s="394"/>
    </row>
    <row r="137" spans="1:9" ht="20.25" customHeight="1">
      <c r="A137" s="116" t="s">
        <v>167</v>
      </c>
      <c r="B137" s="90"/>
      <c r="C137" s="98">
        <f>+C117</f>
        <v>6496004</v>
      </c>
      <c r="D137" s="98"/>
      <c r="E137" s="98">
        <f>+E117</f>
        <v>24099917</v>
      </c>
      <c r="F137" s="98"/>
      <c r="G137" s="98">
        <f>+G117</f>
        <v>8862296</v>
      </c>
      <c r="H137" s="98"/>
      <c r="I137" s="98">
        <f>+I117</f>
        <v>7820379</v>
      </c>
    </row>
    <row r="138" spans="1:9" ht="20.25" customHeight="1">
      <c r="A138" s="116"/>
      <c r="B138" s="90"/>
      <c r="C138" s="98"/>
      <c r="D138" s="98"/>
      <c r="E138" s="98"/>
      <c r="F138" s="98"/>
      <c r="G138" s="98"/>
      <c r="H138" s="98"/>
      <c r="I138" s="98"/>
    </row>
    <row r="139" spans="1:9" ht="20.25" customHeight="1">
      <c r="A139" s="116" t="s">
        <v>79</v>
      </c>
      <c r="B139" s="90"/>
      <c r="C139" s="98"/>
      <c r="D139" s="97"/>
      <c r="E139" s="98"/>
      <c r="F139" s="97"/>
      <c r="G139" s="98"/>
      <c r="H139" s="97"/>
      <c r="I139" s="98"/>
    </row>
    <row r="140" spans="1:9" ht="20.25" customHeight="1">
      <c r="A140" s="170" t="s">
        <v>281</v>
      </c>
      <c r="B140" s="90"/>
      <c r="C140" s="98"/>
      <c r="D140" s="97"/>
      <c r="E140" s="98"/>
      <c r="F140" s="97"/>
      <c r="G140" s="98"/>
      <c r="H140" s="97"/>
      <c r="I140" s="98"/>
    </row>
    <row r="141" spans="1:9" ht="20.25" customHeight="1">
      <c r="A141" s="170" t="s">
        <v>282</v>
      </c>
      <c r="C141" s="34"/>
      <c r="D141" s="94"/>
      <c r="E141" s="34"/>
      <c r="F141" s="117"/>
      <c r="G141" s="34"/>
      <c r="H141" s="94"/>
      <c r="I141" s="34"/>
    </row>
    <row r="142" spans="1:9" ht="20.25" customHeight="1">
      <c r="A142" s="86" t="s">
        <v>283</v>
      </c>
      <c r="B142" s="90"/>
      <c r="C142" s="100">
        <v>-10481572</v>
      </c>
      <c r="D142" s="100"/>
      <c r="E142" s="100">
        <v>-4837167</v>
      </c>
      <c r="F142" s="97"/>
      <c r="G142" s="34">
        <v>0</v>
      </c>
      <c r="H142" s="94"/>
      <c r="I142" s="34">
        <v>0</v>
      </c>
    </row>
    <row r="143" spans="1:9" ht="20.25" customHeight="1">
      <c r="A143" s="86" t="s">
        <v>251</v>
      </c>
      <c r="C143" s="34"/>
      <c r="D143" s="94"/>
      <c r="E143" s="34"/>
      <c r="F143" s="117"/>
      <c r="G143" s="34"/>
      <c r="H143" s="94"/>
      <c r="I143" s="34"/>
    </row>
    <row r="144" spans="1:9" ht="20.25" customHeight="1">
      <c r="A144" s="86" t="s">
        <v>84</v>
      </c>
      <c r="C144" s="34">
        <v>202146</v>
      </c>
      <c r="D144" s="94"/>
      <c r="E144" s="34">
        <v>101906</v>
      </c>
      <c r="F144" s="117"/>
      <c r="G144" s="34">
        <v>202146</v>
      </c>
      <c r="H144" s="94"/>
      <c r="I144" s="34">
        <v>101906</v>
      </c>
    </row>
    <row r="145" spans="1:18" ht="20.25" customHeight="1">
      <c r="A145" s="86" t="s">
        <v>375</v>
      </c>
      <c r="C145" s="100">
        <v>62764</v>
      </c>
      <c r="D145" s="117"/>
      <c r="E145" s="100">
        <v>-676712</v>
      </c>
      <c r="F145" s="117"/>
      <c r="G145" s="34">
        <v>-102715</v>
      </c>
      <c r="H145" s="94"/>
      <c r="I145" s="34">
        <v>16142</v>
      </c>
    </row>
    <row r="146" spans="1:18" ht="20.25" customHeight="1">
      <c r="A146" s="86" t="s">
        <v>284</v>
      </c>
      <c r="C146" s="100"/>
      <c r="D146" s="117"/>
      <c r="E146" s="100"/>
      <c r="F146" s="117"/>
      <c r="G146" s="34"/>
      <c r="H146" s="94"/>
      <c r="I146" s="34"/>
    </row>
    <row r="147" spans="1:18" ht="20.25" customHeight="1">
      <c r="A147" s="171" t="s">
        <v>285</v>
      </c>
      <c r="C147" s="36">
        <v>32399</v>
      </c>
      <c r="D147" s="117"/>
      <c r="E147" s="36">
        <v>-7961</v>
      </c>
      <c r="F147" s="117"/>
      <c r="G147" s="35">
        <v>-19886</v>
      </c>
      <c r="H147" s="94"/>
      <c r="I147" s="35">
        <v>-23610</v>
      </c>
      <c r="J147" s="175"/>
    </row>
    <row r="148" spans="1:18" ht="20.25" customHeight="1">
      <c r="A148" s="173" t="s">
        <v>286</v>
      </c>
      <c r="C148" s="100"/>
      <c r="D148" s="34"/>
      <c r="E148" s="100"/>
      <c r="F148" s="34"/>
      <c r="G148" s="34"/>
      <c r="H148" s="100"/>
      <c r="I148" s="34"/>
    </row>
    <row r="149" spans="1:18" ht="20.25" customHeight="1">
      <c r="A149" s="95" t="s">
        <v>287</v>
      </c>
      <c r="C149" s="174">
        <f>SUM(C142:C147)</f>
        <v>-10184263</v>
      </c>
      <c r="D149" s="94"/>
      <c r="E149" s="174">
        <f>SUM(E142:E147)</f>
        <v>-5419934</v>
      </c>
      <c r="F149" s="117"/>
      <c r="G149" s="174">
        <f>SUM(G142:G147)</f>
        <v>79545</v>
      </c>
      <c r="H149" s="94"/>
      <c r="I149" s="174">
        <f>SUM(I142:I147)</f>
        <v>94438</v>
      </c>
    </row>
    <row r="150" spans="1:18" ht="20.25" customHeight="1">
      <c r="A150" s="116"/>
      <c r="B150" s="90"/>
      <c r="C150" s="98"/>
      <c r="D150" s="97"/>
      <c r="E150" s="98"/>
      <c r="F150" s="97"/>
      <c r="G150" s="98"/>
      <c r="H150" s="97"/>
      <c r="I150" s="98"/>
    </row>
    <row r="151" spans="1:18" ht="20.25" customHeight="1">
      <c r="A151" s="170" t="s">
        <v>298</v>
      </c>
      <c r="B151" s="90"/>
      <c r="C151" s="98"/>
      <c r="D151" s="97"/>
      <c r="E151" s="98"/>
      <c r="F151" s="97"/>
      <c r="G151" s="98"/>
      <c r="H151" s="97"/>
      <c r="I151" s="98"/>
    </row>
    <row r="152" spans="1:18" ht="20.25" customHeight="1">
      <c r="A152" s="86" t="s">
        <v>288</v>
      </c>
      <c r="C152" s="100">
        <v>0</v>
      </c>
      <c r="D152" s="34"/>
      <c r="E152" s="100">
        <v>-610</v>
      </c>
      <c r="F152" s="34"/>
      <c r="G152" s="34">
        <v>0</v>
      </c>
      <c r="H152" s="100"/>
      <c r="I152" s="34">
        <v>0</v>
      </c>
    </row>
    <row r="153" spans="1:18" ht="20.25" customHeight="1">
      <c r="A153" s="86" t="s">
        <v>299</v>
      </c>
      <c r="C153" s="100"/>
      <c r="D153" s="34"/>
      <c r="E153" s="100"/>
      <c r="F153" s="34"/>
      <c r="G153" s="34"/>
      <c r="H153" s="100"/>
      <c r="I153" s="34"/>
    </row>
    <row r="154" spans="1:18" ht="20.25" customHeight="1">
      <c r="A154" s="86" t="s">
        <v>289</v>
      </c>
      <c r="C154" s="36">
        <v>0</v>
      </c>
      <c r="D154" s="117"/>
      <c r="E154" s="36">
        <v>476</v>
      </c>
      <c r="F154" s="117"/>
      <c r="G154" s="35">
        <v>0</v>
      </c>
      <c r="H154" s="94"/>
      <c r="I154" s="35">
        <v>0</v>
      </c>
    </row>
    <row r="155" spans="1:18" ht="20.25" customHeight="1">
      <c r="A155" s="95" t="s">
        <v>290</v>
      </c>
      <c r="C155" s="100"/>
      <c r="D155" s="34"/>
      <c r="E155" s="100"/>
      <c r="F155" s="34"/>
      <c r="G155" s="34"/>
      <c r="H155" s="100"/>
      <c r="I155" s="34"/>
    </row>
    <row r="156" spans="1:18" ht="20.25" customHeight="1">
      <c r="A156" s="176" t="s">
        <v>282</v>
      </c>
      <c r="C156" s="174">
        <f>SUM(C152:C155)</f>
        <v>0</v>
      </c>
      <c r="D156" s="94"/>
      <c r="E156" s="174">
        <f>SUM(E152:E155)</f>
        <v>-134</v>
      </c>
      <c r="F156" s="117"/>
      <c r="G156" s="174">
        <f>SUM(G152:G155)</f>
        <v>0</v>
      </c>
      <c r="H156" s="94"/>
      <c r="I156" s="174">
        <f>SUM(I152:I155)</f>
        <v>0</v>
      </c>
      <c r="N156" s="287"/>
      <c r="O156" s="287"/>
      <c r="P156" s="287"/>
    </row>
    <row r="157" spans="1:18" ht="20.2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K157" s="287"/>
      <c r="Q157" s="287"/>
      <c r="R157" s="287"/>
    </row>
    <row r="158" spans="1:18" s="287" customFormat="1" ht="20.25" customHeight="1">
      <c r="A158" s="95" t="s">
        <v>199</v>
      </c>
      <c r="B158" s="89"/>
      <c r="C158" s="34"/>
      <c r="D158" s="94"/>
      <c r="E158" s="34"/>
      <c r="F158" s="117"/>
      <c r="G158" s="34"/>
      <c r="H158" s="94"/>
      <c r="I158" s="34"/>
      <c r="J158" s="141"/>
      <c r="K158" s="141"/>
      <c r="N158" s="141"/>
      <c r="O158" s="141"/>
      <c r="P158" s="141"/>
      <c r="Q158" s="141"/>
      <c r="R158" s="141"/>
    </row>
    <row r="159" spans="1:18" ht="20.25" customHeight="1">
      <c r="A159" s="95" t="s">
        <v>200</v>
      </c>
      <c r="C159" s="118">
        <f>+C156+C149</f>
        <v>-10184263</v>
      </c>
      <c r="D159" s="118"/>
      <c r="E159" s="118">
        <f>+E156+E149</f>
        <v>-5420068</v>
      </c>
      <c r="F159" s="118"/>
      <c r="G159" s="118">
        <f>+G156+G149</f>
        <v>79545</v>
      </c>
      <c r="H159" s="118"/>
      <c r="I159" s="118">
        <f>+I156+I149</f>
        <v>94438</v>
      </c>
    </row>
    <row r="160" spans="1:18" ht="20.25" customHeight="1" thickBot="1">
      <c r="A160" s="95" t="s">
        <v>333</v>
      </c>
      <c r="C160" s="119">
        <f>+C159+C122</f>
        <v>-3688259</v>
      </c>
      <c r="D160" s="118"/>
      <c r="E160" s="119">
        <f>+E159+E122</f>
        <v>18679849</v>
      </c>
      <c r="F160" s="118"/>
      <c r="G160" s="119">
        <f>+G159+G122</f>
        <v>8941841</v>
      </c>
      <c r="H160" s="118"/>
      <c r="I160" s="119">
        <f>+I159+I122</f>
        <v>7914817</v>
      </c>
    </row>
    <row r="161" spans="1:18" ht="20.25" customHeight="1" thickTop="1">
      <c r="A161" s="116"/>
      <c r="B161" s="90"/>
      <c r="C161" s="98"/>
      <c r="D161" s="97"/>
      <c r="E161" s="98"/>
      <c r="F161" s="97"/>
      <c r="G161" s="98"/>
      <c r="H161" s="97"/>
      <c r="I161" s="98"/>
    </row>
    <row r="162" spans="1:18" ht="20.25" customHeight="1">
      <c r="A162" s="95" t="s">
        <v>369</v>
      </c>
      <c r="B162" s="90"/>
      <c r="C162" s="98"/>
      <c r="D162" s="97"/>
      <c r="E162" s="98"/>
      <c r="F162" s="97"/>
      <c r="G162" s="98"/>
      <c r="H162" s="97"/>
      <c r="I162" s="98"/>
    </row>
    <row r="163" spans="1:18" ht="20.25" customHeight="1">
      <c r="A163" s="106" t="s">
        <v>198</v>
      </c>
      <c r="B163" s="90"/>
      <c r="C163" s="100">
        <v>-2223553</v>
      </c>
      <c r="D163" s="97"/>
      <c r="E163" s="100">
        <v>18984444</v>
      </c>
      <c r="F163" s="120"/>
      <c r="G163" s="100">
        <v>8941841</v>
      </c>
      <c r="H163" s="94"/>
      <c r="I163" s="100">
        <v>7914817</v>
      </c>
    </row>
    <row r="164" spans="1:18" ht="20.25" customHeight="1">
      <c r="A164" s="107" t="s">
        <v>158</v>
      </c>
      <c r="B164" s="90"/>
      <c r="C164" s="36">
        <v>-1464706</v>
      </c>
      <c r="D164" s="34"/>
      <c r="E164" s="36">
        <v>-304595</v>
      </c>
      <c r="F164" s="34"/>
      <c r="G164" s="35">
        <v>0</v>
      </c>
      <c r="H164" s="94"/>
      <c r="I164" s="35">
        <v>0</v>
      </c>
      <c r="N164" s="287"/>
      <c r="O164" s="287"/>
      <c r="P164" s="287"/>
    </row>
    <row r="165" spans="1:18" ht="20.25" customHeight="1" thickBot="1">
      <c r="A165" s="95" t="s">
        <v>333</v>
      </c>
      <c r="C165" s="121">
        <f>+C163+C164</f>
        <v>-3688259</v>
      </c>
      <c r="D165" s="118"/>
      <c r="E165" s="121">
        <f>+E163+E164</f>
        <v>18679849</v>
      </c>
      <c r="F165" s="118"/>
      <c r="G165" s="121">
        <f>+G163+G164</f>
        <v>8941841</v>
      </c>
      <c r="H165" s="118"/>
      <c r="I165" s="121">
        <f>+I163+I164</f>
        <v>7914817</v>
      </c>
      <c r="J165" s="287"/>
      <c r="N165" s="287"/>
      <c r="O165" s="287"/>
      <c r="P165" s="287"/>
      <c r="Q165" s="287"/>
      <c r="R165" s="287"/>
    </row>
    <row r="166" spans="1:18" s="122" customFormat="1" ht="20.25" customHeight="1" thickTop="1">
      <c r="C166" s="376">
        <f>C160-C165</f>
        <v>0</v>
      </c>
      <c r="E166" s="376">
        <f>E160-E165</f>
        <v>0</v>
      </c>
      <c r="G166" s="376">
        <f>G160-G165</f>
        <v>0</v>
      </c>
      <c r="I166" s="376">
        <f>I160-I165</f>
        <v>0</v>
      </c>
    </row>
    <row r="167" spans="1:18" s="287" customFormat="1" ht="20.25" customHeight="1">
      <c r="C167" s="297"/>
    </row>
    <row r="168" spans="1:18" s="287" customFormat="1" ht="20.25" customHeight="1">
      <c r="C168" s="297"/>
    </row>
    <row r="169" spans="1:18" s="287" customFormat="1" ht="20.25" customHeight="1">
      <c r="C169" s="297"/>
    </row>
    <row r="170" spans="1:18" s="287" customFormat="1" ht="20.25" customHeight="1">
      <c r="C170" s="297"/>
    </row>
    <row r="171" spans="1:18" s="287" customFormat="1" ht="20.25" customHeight="1">
      <c r="N171" s="141"/>
      <c r="O171" s="141"/>
      <c r="P171" s="141"/>
    </row>
    <row r="172" spans="1:18" s="287" customFormat="1" ht="20.25" customHeight="1">
      <c r="N172" s="141"/>
      <c r="O172" s="141"/>
      <c r="P172" s="141"/>
      <c r="Q172" s="141"/>
      <c r="R172" s="141"/>
    </row>
  </sheetData>
  <mergeCells count="36">
    <mergeCell ref="C90:E90"/>
    <mergeCell ref="G90:I90"/>
    <mergeCell ref="C52:I52"/>
    <mergeCell ref="C88:E88"/>
    <mergeCell ref="G88:I88"/>
    <mergeCell ref="C89:E89"/>
    <mergeCell ref="G89:I89"/>
    <mergeCell ref="C136:I136"/>
    <mergeCell ref="G91:I91"/>
    <mergeCell ref="C93:I93"/>
    <mergeCell ref="C131:E131"/>
    <mergeCell ref="G131:I131"/>
    <mergeCell ref="C132:E132"/>
    <mergeCell ref="G132:I132"/>
    <mergeCell ref="C91:E91"/>
    <mergeCell ref="C133:E133"/>
    <mergeCell ref="G133:I133"/>
    <mergeCell ref="C134:E134"/>
    <mergeCell ref="G134:I134"/>
    <mergeCell ref="C7:E7"/>
    <mergeCell ref="G7:I7"/>
    <mergeCell ref="C49:E49"/>
    <mergeCell ref="G49:I49"/>
    <mergeCell ref="C50:E50"/>
    <mergeCell ref="G50:I50"/>
    <mergeCell ref="C9:I9"/>
    <mergeCell ref="C47:E47"/>
    <mergeCell ref="G47:I47"/>
    <mergeCell ref="C48:E48"/>
    <mergeCell ref="G48:I4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6" firstPageNumber="6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3" max="16383" man="1"/>
    <brk id="84" max="16383" man="1"/>
    <brk id="127" max="16383" man="1"/>
  </rowBreaks>
  <colBreaks count="1" manualBreakCount="1">
    <brk id="9" max="1048575" man="1"/>
  </colBreaks>
  <ignoredErrors>
    <ignoredError sqref="C74:D74 C165:D165 C148:D151 C155:D162 C167:I170 D166 C76:D78 D75 C17:D19 C27:D28 C101:D103 C44:I50 C128:I134 C111:D112 C114:D115 C117:D119 C122:D123 C30:D31 C33:D35 C38:D40 C64:D66 C83:I91 H17:H19 F27:H28 C43:D43 F43:H43 F30:H31 F33:H35 F38:H38 C52:I52 F74:H74 F76:H78 F75:H75 F64:H66 C81:D82 F81:H82 D53:D57 F53:F57 H53:H57 C93:I94 F101:H103 D127 F127:H127 F111:H112 F114:H115 F117:H119 F122:H124 D124 C136:I136 F165:H165 F148:H151 F156:H162 F166:H166 D137:D141 F137:F141 H137:H141 F155 H155 F40:H40 F39 H39" evalError="1"/>
    <ignoredError sqref="F17:G19" evalError="1" formula="1"/>
    <ignoredError sqref="F14:G16 F20:G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S98"/>
  <sheetViews>
    <sheetView tabSelected="1" view="pageBreakPreview" zoomScale="80" zoomScaleNormal="85" zoomScaleSheetLayoutView="80" workbookViewId="0">
      <selection activeCell="C54" sqref="C54"/>
    </sheetView>
  </sheetViews>
  <sheetFormatPr defaultColWidth="8.26953125" defaultRowHeight="18.75" customHeight="1"/>
  <cols>
    <col min="1" max="1" width="0.54296875" style="178" customWidth="1"/>
    <col min="2" max="2" width="0.7265625" style="178" customWidth="1"/>
    <col min="3" max="3" width="56.453125" style="178" customWidth="1"/>
    <col min="4" max="4" width="5.54296875" style="177" customWidth="1"/>
    <col min="5" max="5" width="0.7265625" style="178" customWidth="1"/>
    <col min="6" max="6" width="14.26953125" style="178" customWidth="1"/>
    <col min="7" max="7" width="0.7265625" style="179" customWidth="1"/>
    <col min="8" max="8" width="14.1796875" style="178" customWidth="1"/>
    <col min="9" max="9" width="0.7265625" style="178" customWidth="1"/>
    <col min="10" max="10" width="12.7265625" style="178" customWidth="1"/>
    <col min="11" max="11" width="0.7265625" style="178" customWidth="1"/>
    <col min="12" max="12" width="14.26953125" style="178" customWidth="1"/>
    <col min="13" max="13" width="0.7265625" style="178" customWidth="1"/>
    <col min="14" max="14" width="14" style="178" bestFit="1" customWidth="1"/>
    <col min="15" max="15" width="0.7265625" style="178" customWidth="1"/>
    <col min="16" max="16" width="13.54296875" style="178" hidden="1" customWidth="1"/>
    <col min="17" max="17" width="11.7265625" style="178" customWidth="1"/>
    <col min="18" max="18" width="0.7265625" style="178" customWidth="1"/>
    <col min="19" max="19" width="0.7265625" style="178" hidden="1" customWidth="1"/>
    <col min="20" max="20" width="13.54296875" style="178" hidden="1" customWidth="1"/>
    <col min="21" max="21" width="0.7265625" style="178" hidden="1" customWidth="1"/>
    <col min="22" max="22" width="13.453125" style="178" customWidth="1"/>
    <col min="23" max="23" width="0.7265625" style="178" customWidth="1"/>
    <col min="24" max="24" width="14" style="178" customWidth="1"/>
    <col min="25" max="25" width="0.7265625" style="178" customWidth="1"/>
    <col min="26" max="26" width="13.453125" style="178" customWidth="1"/>
    <col min="27" max="27" width="0.7265625" style="178" customWidth="1"/>
    <col min="28" max="28" width="13.26953125" style="178" customWidth="1"/>
    <col min="29" max="29" width="0.7265625" style="178" customWidth="1"/>
    <col min="30" max="30" width="14.453125" style="178" customWidth="1"/>
    <col min="31" max="31" width="0.7265625" style="178" customWidth="1"/>
    <col min="32" max="32" width="12.54296875" style="178" customWidth="1"/>
    <col min="33" max="33" width="0.7265625" style="178" customWidth="1"/>
    <col min="34" max="34" width="15.81640625" style="178" customWidth="1"/>
    <col min="35" max="35" width="11.26953125" style="212" customWidth="1"/>
    <col min="36" max="36" width="11.7265625" style="30" bestFit="1" customWidth="1"/>
    <col min="37" max="37" width="10.54296875" style="30" customWidth="1"/>
    <col min="38" max="38" width="10.54296875" style="30" bestFit="1" customWidth="1"/>
    <col min="39" max="39" width="5.26953125" style="30" bestFit="1" customWidth="1"/>
    <col min="40" max="40" width="10.54296875" style="30" customWidth="1"/>
    <col min="41" max="41" width="5.26953125" style="206" bestFit="1" customWidth="1"/>
    <col min="42" max="43" width="8.26953125" style="206"/>
    <col min="44" max="16384" width="8.26953125" style="178"/>
  </cols>
  <sheetData>
    <row r="1" spans="1:43" ht="20.25" customHeight="1">
      <c r="A1" s="5" t="s">
        <v>51</v>
      </c>
      <c r="B1" s="5"/>
      <c r="C1" s="5"/>
    </row>
    <row r="2" spans="1:43" ht="20.25" customHeight="1">
      <c r="A2" s="180" t="s">
        <v>169</v>
      </c>
      <c r="B2" s="181"/>
      <c r="C2" s="182"/>
    </row>
    <row r="3" spans="1:43" ht="20.25" customHeight="1">
      <c r="A3" s="182"/>
      <c r="B3" s="181"/>
      <c r="C3" s="181"/>
    </row>
    <row r="4" spans="1:43" ht="20.25" customHeight="1">
      <c r="A4" s="183"/>
      <c r="B4" s="183"/>
      <c r="C4" s="183"/>
      <c r="D4" s="184"/>
      <c r="E4" s="183"/>
      <c r="F4" s="395" t="s">
        <v>45</v>
      </c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395"/>
      <c r="AE4" s="395"/>
      <c r="AF4" s="395"/>
      <c r="AG4" s="395"/>
      <c r="AH4" s="395"/>
    </row>
    <row r="5" spans="1:43" ht="20.25" customHeight="1">
      <c r="A5" s="185"/>
      <c r="B5" s="185"/>
      <c r="C5" s="185"/>
      <c r="D5" s="186"/>
      <c r="E5" s="185"/>
      <c r="F5" s="185"/>
      <c r="G5" s="187"/>
      <c r="H5" s="188"/>
      <c r="I5" s="187"/>
      <c r="J5" s="396" t="s">
        <v>25</v>
      </c>
      <c r="K5" s="396"/>
      <c r="L5" s="396"/>
      <c r="M5" s="185"/>
      <c r="N5" s="396" t="s">
        <v>294</v>
      </c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187"/>
      <c r="Z5" s="185"/>
      <c r="AA5" s="187"/>
      <c r="AB5" s="188"/>
      <c r="AC5" s="185"/>
      <c r="AD5" s="185"/>
      <c r="AE5" s="187"/>
      <c r="AF5" s="185"/>
      <c r="AG5" s="185"/>
      <c r="AH5" s="185"/>
    </row>
    <row r="6" spans="1:43" s="191" customFormat="1" ht="20.25" customHeight="1">
      <c r="A6" s="189"/>
      <c r="B6" s="189"/>
      <c r="C6" s="189"/>
      <c r="D6" s="186"/>
      <c r="E6" s="189"/>
      <c r="F6" s="189"/>
      <c r="G6" s="190"/>
      <c r="H6" s="188"/>
      <c r="I6" s="189"/>
      <c r="J6" s="189"/>
      <c r="K6" s="189"/>
      <c r="L6" s="189"/>
      <c r="M6" s="189"/>
      <c r="N6" s="189"/>
      <c r="O6" s="189"/>
      <c r="P6" s="186"/>
      <c r="Q6" s="188"/>
      <c r="R6" s="189"/>
      <c r="S6" s="189"/>
      <c r="U6" s="189"/>
      <c r="V6" s="188" t="s">
        <v>208</v>
      </c>
      <c r="W6" s="189"/>
      <c r="X6" s="186" t="s">
        <v>176</v>
      </c>
      <c r="Y6" s="189"/>
      <c r="Z6" s="186" t="s">
        <v>47</v>
      </c>
      <c r="AA6" s="189"/>
      <c r="AB6" s="188"/>
      <c r="AC6" s="189"/>
      <c r="AD6" s="186" t="s">
        <v>47</v>
      </c>
      <c r="AE6" s="189"/>
      <c r="AF6" s="189"/>
      <c r="AG6" s="189"/>
      <c r="AH6" s="189"/>
      <c r="AI6" s="359"/>
      <c r="AJ6" s="378"/>
      <c r="AK6" s="378"/>
      <c r="AL6" s="378"/>
      <c r="AM6" s="378"/>
      <c r="AN6" s="378"/>
      <c r="AO6" s="301"/>
      <c r="AP6" s="301"/>
      <c r="AQ6" s="301"/>
    </row>
    <row r="7" spans="1:43" s="194" customFormat="1" ht="20.25" customHeight="1">
      <c r="A7" s="186"/>
      <c r="B7" s="186"/>
      <c r="C7" s="186"/>
      <c r="D7" s="177"/>
      <c r="E7" s="186"/>
      <c r="F7" s="188" t="s">
        <v>207</v>
      </c>
      <c r="G7" s="188"/>
      <c r="H7" s="188" t="s">
        <v>210</v>
      </c>
      <c r="I7" s="188"/>
      <c r="J7" s="188"/>
      <c r="K7" s="186"/>
      <c r="L7" s="186"/>
      <c r="M7" s="192"/>
      <c r="N7" s="188" t="s">
        <v>295</v>
      </c>
      <c r="O7" s="188"/>
      <c r="P7" s="188"/>
      <c r="Q7" s="186" t="s">
        <v>202</v>
      </c>
      <c r="R7" s="188"/>
      <c r="S7" s="188"/>
      <c r="T7" s="186"/>
      <c r="U7" s="188"/>
      <c r="V7" s="186" t="s">
        <v>82</v>
      </c>
      <c r="W7" s="186"/>
      <c r="X7" s="188" t="s">
        <v>209</v>
      </c>
      <c r="Y7" s="186"/>
      <c r="Z7" s="186" t="s">
        <v>32</v>
      </c>
      <c r="AA7" s="188"/>
      <c r="AB7" s="188" t="s">
        <v>88</v>
      </c>
      <c r="AC7" s="186"/>
      <c r="AD7" s="186" t="s">
        <v>32</v>
      </c>
      <c r="AE7" s="188"/>
      <c r="AF7" s="186" t="s">
        <v>67</v>
      </c>
      <c r="AG7" s="186"/>
      <c r="AH7" s="193"/>
      <c r="AI7" s="360"/>
      <c r="AJ7" s="379"/>
      <c r="AK7" s="379"/>
      <c r="AL7" s="379"/>
      <c r="AM7" s="379"/>
      <c r="AN7" s="379"/>
      <c r="AO7" s="302"/>
      <c r="AP7" s="302"/>
      <c r="AQ7" s="302"/>
    </row>
    <row r="8" spans="1:43" s="194" customFormat="1" ht="20.25" customHeight="1">
      <c r="A8" s="186"/>
      <c r="B8" s="186"/>
      <c r="C8" s="186"/>
      <c r="D8" s="195"/>
      <c r="E8" s="188"/>
      <c r="F8" s="188" t="s">
        <v>291</v>
      </c>
      <c r="G8" s="188"/>
      <c r="H8" s="188" t="s">
        <v>292</v>
      </c>
      <c r="I8" s="188"/>
      <c r="J8" s="188"/>
      <c r="K8" s="188"/>
      <c r="L8" s="196"/>
      <c r="M8" s="188"/>
      <c r="N8" s="186" t="s">
        <v>296</v>
      </c>
      <c r="O8" s="188"/>
      <c r="P8" s="188"/>
      <c r="Q8" s="186" t="s">
        <v>203</v>
      </c>
      <c r="R8" s="188"/>
      <c r="S8" s="188"/>
      <c r="T8" s="188"/>
      <c r="U8" s="188"/>
      <c r="V8" s="196" t="s">
        <v>83</v>
      </c>
      <c r="W8" s="188"/>
      <c r="X8" s="188" t="s">
        <v>49</v>
      </c>
      <c r="Y8" s="188"/>
      <c r="Z8" s="188" t="s">
        <v>205</v>
      </c>
      <c r="AA8" s="188"/>
      <c r="AB8" s="188" t="s">
        <v>90</v>
      </c>
      <c r="AC8" s="188"/>
      <c r="AD8" s="188" t="s">
        <v>155</v>
      </c>
      <c r="AE8" s="188"/>
      <c r="AF8" s="186" t="s">
        <v>68</v>
      </c>
      <c r="AG8" s="188"/>
      <c r="AH8" s="193" t="s">
        <v>177</v>
      </c>
      <c r="AI8" s="360"/>
      <c r="AJ8" s="379"/>
      <c r="AK8" s="379"/>
      <c r="AL8" s="379"/>
      <c r="AM8" s="379"/>
      <c r="AN8" s="379"/>
      <c r="AO8" s="302"/>
      <c r="AP8" s="302"/>
      <c r="AQ8" s="302"/>
    </row>
    <row r="9" spans="1:43" s="194" customFormat="1" ht="20.25" customHeight="1">
      <c r="A9" s="186"/>
      <c r="B9" s="186"/>
      <c r="C9" s="186"/>
      <c r="D9" s="197"/>
      <c r="E9" s="188"/>
      <c r="F9" s="188" t="s">
        <v>33</v>
      </c>
      <c r="G9" s="188"/>
      <c r="H9" s="188" t="s">
        <v>293</v>
      </c>
      <c r="I9" s="188"/>
      <c r="J9" s="196" t="s">
        <v>44</v>
      </c>
      <c r="K9" s="186"/>
      <c r="L9" s="188" t="s">
        <v>26</v>
      </c>
      <c r="M9" s="186"/>
      <c r="N9" s="186" t="s">
        <v>297</v>
      </c>
      <c r="O9" s="188"/>
      <c r="P9" s="188"/>
      <c r="Q9" s="186" t="s">
        <v>204</v>
      </c>
      <c r="R9" s="188"/>
      <c r="S9" s="188"/>
      <c r="T9" s="188"/>
      <c r="U9" s="188"/>
      <c r="V9" s="186" t="s">
        <v>211</v>
      </c>
      <c r="W9" s="186"/>
      <c r="X9" s="196" t="s">
        <v>50</v>
      </c>
      <c r="Y9" s="186"/>
      <c r="Z9" s="188" t="s">
        <v>206</v>
      </c>
      <c r="AA9" s="188"/>
      <c r="AB9" s="188" t="s">
        <v>89</v>
      </c>
      <c r="AC9" s="188"/>
      <c r="AD9" s="188" t="s">
        <v>57</v>
      </c>
      <c r="AE9" s="188"/>
      <c r="AF9" s="186" t="s">
        <v>58</v>
      </c>
      <c r="AG9" s="188"/>
      <c r="AH9" s="198" t="s">
        <v>34</v>
      </c>
      <c r="AI9" s="360"/>
      <c r="AJ9" s="379"/>
      <c r="AK9" s="379"/>
      <c r="AL9" s="379"/>
      <c r="AM9" s="379"/>
      <c r="AN9" s="379"/>
      <c r="AO9" s="302"/>
      <c r="AP9" s="302"/>
      <c r="AQ9" s="302"/>
    </row>
    <row r="10" spans="1:43" ht="20.25" customHeight="1">
      <c r="A10" s="189"/>
      <c r="B10" s="189"/>
      <c r="C10" s="189"/>
      <c r="D10" s="195"/>
      <c r="E10" s="190"/>
      <c r="F10" s="397" t="s">
        <v>59</v>
      </c>
      <c r="G10" s="397"/>
      <c r="H10" s="397"/>
      <c r="I10" s="397"/>
      <c r="J10" s="397"/>
      <c r="K10" s="397"/>
      <c r="L10" s="397"/>
      <c r="M10" s="397"/>
      <c r="N10" s="397"/>
      <c r="O10" s="397"/>
      <c r="P10" s="397"/>
      <c r="Q10" s="397"/>
      <c r="R10" s="397"/>
      <c r="S10" s="397"/>
      <c r="T10" s="397"/>
      <c r="U10" s="397"/>
      <c r="V10" s="397"/>
      <c r="W10" s="397"/>
      <c r="X10" s="397"/>
      <c r="Y10" s="397"/>
      <c r="Z10" s="397"/>
      <c r="AA10" s="397"/>
      <c r="AB10" s="397"/>
      <c r="AC10" s="397"/>
      <c r="AD10" s="397"/>
      <c r="AE10" s="397"/>
      <c r="AF10" s="397"/>
      <c r="AG10" s="397"/>
      <c r="AH10" s="397"/>
    </row>
    <row r="11" spans="1:43" ht="20.25" customHeight="1">
      <c r="A11" s="398" t="s">
        <v>275</v>
      </c>
      <c r="B11" s="398"/>
      <c r="C11" s="398"/>
      <c r="D11" s="195"/>
      <c r="E11" s="190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</row>
    <row r="12" spans="1:43" ht="20.25" customHeight="1">
      <c r="A12" s="199" t="s">
        <v>276</v>
      </c>
      <c r="B12" s="185"/>
      <c r="C12" s="185"/>
      <c r="E12" s="186"/>
      <c r="F12" s="200">
        <v>5245411</v>
      </c>
      <c r="G12" s="200"/>
      <c r="H12" s="200">
        <v>44848154</v>
      </c>
      <c r="I12" s="200"/>
      <c r="J12" s="200">
        <v>2956803</v>
      </c>
      <c r="K12" s="200"/>
      <c r="L12" s="200">
        <v>55569532</v>
      </c>
      <c r="M12" s="200"/>
      <c r="N12" s="200">
        <v>-2639644</v>
      </c>
      <c r="O12" s="200"/>
      <c r="P12" s="200"/>
      <c r="Q12" s="200">
        <v>305144</v>
      </c>
      <c r="R12" s="200"/>
      <c r="S12" s="200"/>
      <c r="T12" s="200"/>
      <c r="U12" s="200"/>
      <c r="V12" s="200">
        <v>-2862259</v>
      </c>
      <c r="W12" s="200"/>
      <c r="X12" s="200">
        <v>-1235562</v>
      </c>
      <c r="Y12" s="200"/>
      <c r="Z12" s="200">
        <v>102187579</v>
      </c>
      <c r="AA12" s="200"/>
      <c r="AB12" s="200">
        <v>14874072</v>
      </c>
      <c r="AC12" s="200"/>
      <c r="AD12" s="200">
        <v>117061651</v>
      </c>
      <c r="AE12" s="200"/>
      <c r="AF12" s="200">
        <v>1925041</v>
      </c>
      <c r="AG12" s="200"/>
      <c r="AH12" s="200">
        <f>SUM(AD12:AF12)</f>
        <v>118986692</v>
      </c>
    </row>
    <row r="13" spans="1:43" s="206" customFormat="1" ht="20.25" customHeight="1">
      <c r="A13" s="201"/>
      <c r="B13" s="202"/>
      <c r="C13" s="202"/>
      <c r="D13" s="203"/>
      <c r="E13" s="204"/>
      <c r="F13" s="200"/>
      <c r="G13" s="200"/>
      <c r="H13" s="200"/>
      <c r="I13" s="200"/>
      <c r="J13" s="200"/>
      <c r="K13" s="200"/>
      <c r="L13" s="200"/>
      <c r="M13" s="200"/>
      <c r="N13" s="200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12"/>
      <c r="AJ13" s="30"/>
      <c r="AK13" s="30"/>
      <c r="AL13" s="30"/>
      <c r="AM13" s="30"/>
      <c r="AN13" s="30"/>
    </row>
    <row r="14" spans="1:43" ht="20.25" customHeight="1">
      <c r="A14" s="199" t="s">
        <v>72</v>
      </c>
      <c r="B14" s="185"/>
      <c r="C14" s="185"/>
      <c r="E14" s="186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</row>
    <row r="15" spans="1:43" ht="20.25" customHeight="1">
      <c r="A15" s="207" t="s">
        <v>212</v>
      </c>
      <c r="B15" s="185"/>
      <c r="C15" s="348"/>
      <c r="E15" s="186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</row>
    <row r="16" spans="1:43" ht="20.25" customHeight="1">
      <c r="A16" s="208" t="s">
        <v>213</v>
      </c>
      <c r="B16" s="185"/>
      <c r="C16" s="185"/>
      <c r="E16" s="186"/>
      <c r="F16" s="27">
        <v>369141</v>
      </c>
      <c r="G16" s="27"/>
      <c r="H16" s="27">
        <v>15483280</v>
      </c>
      <c r="I16" s="27"/>
      <c r="J16" s="27">
        <v>0</v>
      </c>
      <c r="K16" s="27"/>
      <c r="L16" s="27">
        <v>0</v>
      </c>
      <c r="M16" s="27"/>
      <c r="N16" s="27">
        <v>0</v>
      </c>
      <c r="O16" s="27"/>
      <c r="P16" s="27"/>
      <c r="Q16" s="27">
        <v>0</v>
      </c>
      <c r="R16" s="27"/>
      <c r="S16" s="27"/>
      <c r="T16" s="27"/>
      <c r="U16" s="27"/>
      <c r="V16" s="27">
        <v>0</v>
      </c>
      <c r="W16" s="27"/>
      <c r="X16" s="27">
        <v>0</v>
      </c>
      <c r="Y16" s="27"/>
      <c r="Z16" s="27">
        <f>SUM(F16:X16)</f>
        <v>15852421</v>
      </c>
      <c r="AA16" s="27"/>
      <c r="AB16" s="27">
        <v>0</v>
      </c>
      <c r="AC16" s="27"/>
      <c r="AD16" s="27">
        <f>+Z16+AB16</f>
        <v>15852421</v>
      </c>
      <c r="AE16" s="27"/>
      <c r="AF16" s="27">
        <v>0</v>
      </c>
      <c r="AG16" s="27"/>
      <c r="AH16" s="27">
        <f>+AD16+AF16</f>
        <v>15852421</v>
      </c>
    </row>
    <row r="17" spans="1:43" ht="20.25" customHeight="1">
      <c r="A17" s="208" t="s">
        <v>214</v>
      </c>
      <c r="B17" s="185"/>
      <c r="C17" s="185"/>
      <c r="E17" s="186"/>
      <c r="F17" s="29">
        <v>0</v>
      </c>
      <c r="G17" s="27"/>
      <c r="H17" s="29">
        <v>0</v>
      </c>
      <c r="I17" s="27"/>
      <c r="J17" s="29">
        <v>0</v>
      </c>
      <c r="K17" s="27"/>
      <c r="L17" s="29">
        <v>-6960236</v>
      </c>
      <c r="M17" s="27"/>
      <c r="N17" s="29">
        <v>0</v>
      </c>
      <c r="O17" s="27"/>
      <c r="P17" s="27"/>
      <c r="Q17" s="29">
        <v>0</v>
      </c>
      <c r="R17" s="27"/>
      <c r="S17" s="27"/>
      <c r="T17" s="27"/>
      <c r="U17" s="27"/>
      <c r="V17" s="29">
        <v>0</v>
      </c>
      <c r="W17" s="27"/>
      <c r="X17" s="29">
        <v>0</v>
      </c>
      <c r="Y17" s="27"/>
      <c r="Z17" s="29">
        <f>SUM(F17:X17)</f>
        <v>-6960236</v>
      </c>
      <c r="AA17" s="27"/>
      <c r="AB17" s="29">
        <v>0</v>
      </c>
      <c r="AC17" s="27"/>
      <c r="AD17" s="29">
        <f>+Z17+AB17</f>
        <v>-6960236</v>
      </c>
      <c r="AE17" s="27"/>
      <c r="AF17" s="29">
        <v>-67078</v>
      </c>
      <c r="AG17" s="27"/>
      <c r="AH17" s="29">
        <f>+AD17+AF17</f>
        <v>-7027314</v>
      </c>
    </row>
    <row r="18" spans="1:43" ht="20.25" customHeight="1">
      <c r="A18" s="209" t="s">
        <v>215</v>
      </c>
      <c r="C18" s="185"/>
      <c r="E18" s="186"/>
      <c r="F18" s="28">
        <f>SUM(F16:F17)</f>
        <v>369141</v>
      </c>
      <c r="G18" s="200"/>
      <c r="H18" s="28">
        <f>SUM(H16:H17)</f>
        <v>15483280</v>
      </c>
      <c r="I18" s="200"/>
      <c r="J18" s="28">
        <f>SUM(J16:J17)</f>
        <v>0</v>
      </c>
      <c r="K18" s="200"/>
      <c r="L18" s="28">
        <f>SUM(L16:L17)</f>
        <v>-6960236</v>
      </c>
      <c r="M18" s="200"/>
      <c r="N18" s="28">
        <f>SUM(N16:N17)</f>
        <v>0</v>
      </c>
      <c r="O18" s="200"/>
      <c r="P18" s="200"/>
      <c r="Q18" s="28">
        <f>SUM(Q16:Q17)</f>
        <v>0</v>
      </c>
      <c r="R18" s="200"/>
      <c r="S18" s="200"/>
      <c r="T18" s="28"/>
      <c r="U18" s="200"/>
      <c r="V18" s="28">
        <f>SUM(V16:V17)</f>
        <v>0</v>
      </c>
      <c r="W18" s="200"/>
      <c r="X18" s="28">
        <f>SUM(X16:X17)</f>
        <v>0</v>
      </c>
      <c r="Y18" s="200"/>
      <c r="Z18" s="28">
        <f>SUM(Z16:Z17)</f>
        <v>8892185</v>
      </c>
      <c r="AA18" s="200"/>
      <c r="AB18" s="28">
        <f>SUM(AB16:AB17)</f>
        <v>0</v>
      </c>
      <c r="AC18" s="200"/>
      <c r="AD18" s="28">
        <f>SUM(AD16:AD17)</f>
        <v>8892185</v>
      </c>
      <c r="AE18" s="200"/>
      <c r="AF18" s="28">
        <f>SUM(AF16:AF17)</f>
        <v>-67078</v>
      </c>
      <c r="AG18" s="200"/>
      <c r="AH18" s="28">
        <f>SUM(AH16:AH17)</f>
        <v>8825107</v>
      </c>
    </row>
    <row r="19" spans="1:43" ht="20.25" customHeight="1">
      <c r="B19" s="185"/>
      <c r="C19" s="185"/>
      <c r="E19" s="186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</row>
    <row r="20" spans="1:43" ht="14">
      <c r="A20" s="209" t="s">
        <v>216</v>
      </c>
      <c r="B20" s="185"/>
      <c r="C20" s="185"/>
      <c r="E20" s="186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</row>
    <row r="21" spans="1:43" s="185" customFormat="1" ht="20.25" customHeight="1">
      <c r="A21" s="185" t="s">
        <v>217</v>
      </c>
      <c r="AD21" s="199"/>
      <c r="AH21" s="199"/>
      <c r="AI21" s="361"/>
      <c r="AJ21" s="380"/>
      <c r="AK21" s="380"/>
      <c r="AL21" s="380"/>
      <c r="AM21" s="380"/>
      <c r="AN21" s="380"/>
      <c r="AO21" s="202"/>
      <c r="AP21" s="202"/>
      <c r="AQ21" s="202"/>
    </row>
    <row r="22" spans="1:43" ht="20.25" customHeight="1">
      <c r="A22" s="185"/>
      <c r="B22" s="185"/>
      <c r="C22" s="185" t="s">
        <v>218</v>
      </c>
      <c r="E22" s="186"/>
      <c r="F22" s="27">
        <v>0</v>
      </c>
      <c r="G22" s="27"/>
      <c r="H22" s="27">
        <v>0</v>
      </c>
      <c r="I22" s="27"/>
      <c r="J22" s="27">
        <v>0</v>
      </c>
      <c r="K22" s="27"/>
      <c r="L22" s="27">
        <v>0</v>
      </c>
      <c r="M22" s="27"/>
      <c r="N22" s="27">
        <v>0</v>
      </c>
      <c r="O22" s="27"/>
      <c r="P22" s="27"/>
      <c r="Q22" s="27">
        <v>0</v>
      </c>
      <c r="R22" s="27"/>
      <c r="S22" s="27"/>
      <c r="T22" s="27"/>
      <c r="U22" s="27"/>
      <c r="V22" s="27">
        <v>24932</v>
      </c>
      <c r="W22" s="27"/>
      <c r="X22" s="27">
        <v>0</v>
      </c>
      <c r="Y22" s="27"/>
      <c r="Z22" s="27">
        <f>SUM(F22:X22)</f>
        <v>24932</v>
      </c>
      <c r="AA22" s="27"/>
      <c r="AB22" s="27">
        <v>0</v>
      </c>
      <c r="AC22" s="27"/>
      <c r="AD22" s="27">
        <f>+Z22+AB22</f>
        <v>24932</v>
      </c>
      <c r="AE22" s="27"/>
      <c r="AF22" s="27">
        <v>-38301</v>
      </c>
      <c r="AG22" s="27"/>
      <c r="AH22" s="27">
        <f>+AD22+AF22</f>
        <v>-13369</v>
      </c>
    </row>
    <row r="23" spans="1:43" s="185" customFormat="1" ht="20.25" customHeight="1">
      <c r="A23" s="185" t="s">
        <v>219</v>
      </c>
      <c r="C23" s="185" t="s">
        <v>220</v>
      </c>
      <c r="Z23" s="27"/>
      <c r="AA23" s="27"/>
      <c r="AB23" s="27"/>
      <c r="AC23" s="27"/>
      <c r="AD23" s="27"/>
      <c r="AF23" s="27"/>
      <c r="AH23" s="27"/>
      <c r="AI23" s="361"/>
      <c r="AJ23" s="380"/>
      <c r="AK23" s="380"/>
      <c r="AL23" s="380"/>
      <c r="AM23" s="380"/>
      <c r="AN23" s="380"/>
      <c r="AO23" s="202"/>
      <c r="AP23" s="202"/>
      <c r="AQ23" s="202"/>
    </row>
    <row r="24" spans="1:43" ht="20.25" customHeight="1">
      <c r="A24" s="185"/>
      <c r="B24" s="185"/>
      <c r="C24" s="185" t="s">
        <v>221</v>
      </c>
      <c r="E24" s="186"/>
      <c r="F24" s="27">
        <v>0</v>
      </c>
      <c r="G24" s="27"/>
      <c r="H24" s="27">
        <v>0</v>
      </c>
      <c r="I24" s="27"/>
      <c r="J24" s="27">
        <v>0</v>
      </c>
      <c r="K24" s="27"/>
      <c r="L24" s="27">
        <v>0</v>
      </c>
      <c r="M24" s="27"/>
      <c r="N24" s="27">
        <v>0</v>
      </c>
      <c r="O24" s="27"/>
      <c r="P24" s="27"/>
      <c r="Q24" s="27">
        <v>0</v>
      </c>
      <c r="R24" s="27"/>
      <c r="S24" s="27"/>
      <c r="T24" s="27"/>
      <c r="U24" s="27"/>
      <c r="V24" s="27">
        <v>0</v>
      </c>
      <c r="W24" s="27"/>
      <c r="X24" s="27">
        <v>0</v>
      </c>
      <c r="Y24" s="27"/>
      <c r="Z24" s="27">
        <v>0</v>
      </c>
      <c r="AA24" s="27"/>
      <c r="AB24" s="27">
        <v>0</v>
      </c>
      <c r="AC24" s="27"/>
      <c r="AD24" s="27">
        <v>0</v>
      </c>
      <c r="AE24" s="27"/>
      <c r="AF24" s="27">
        <v>4339288</v>
      </c>
      <c r="AG24" s="27"/>
      <c r="AH24" s="27">
        <f>+AD24+AF24</f>
        <v>4339288</v>
      </c>
    </row>
    <row r="25" spans="1:43" ht="19.5" customHeight="1">
      <c r="A25" s="209" t="s">
        <v>222</v>
      </c>
      <c r="B25" s="185"/>
      <c r="C25" s="185"/>
      <c r="E25" s="186"/>
      <c r="F25" s="210">
        <f>SUM(F22:F24)</f>
        <v>0</v>
      </c>
      <c r="G25" s="200"/>
      <c r="H25" s="210">
        <f>SUM(H22:H24)</f>
        <v>0</v>
      </c>
      <c r="I25" s="200"/>
      <c r="J25" s="210">
        <f>SUM(J22:J24)</f>
        <v>0</v>
      </c>
      <c r="K25" s="200"/>
      <c r="L25" s="210">
        <f>SUM(L22:L24)</f>
        <v>0</v>
      </c>
      <c r="M25" s="200"/>
      <c r="N25" s="210">
        <f>SUM(N22:N24)</f>
        <v>0</v>
      </c>
      <c r="O25" s="200"/>
      <c r="P25" s="200"/>
      <c r="Q25" s="210">
        <f>SUM(Q22:Q24)</f>
        <v>0</v>
      </c>
      <c r="R25" s="200"/>
      <c r="S25" s="200"/>
      <c r="T25" s="210"/>
      <c r="U25" s="200"/>
      <c r="V25" s="210">
        <f>SUM(V22:V24)</f>
        <v>24932</v>
      </c>
      <c r="W25" s="200"/>
      <c r="X25" s="210">
        <f>SUM(X22:X24)</f>
        <v>0</v>
      </c>
      <c r="Y25" s="200"/>
      <c r="Z25" s="210">
        <f>SUM(Z22:Z24)</f>
        <v>24932</v>
      </c>
      <c r="AA25" s="200"/>
      <c r="AB25" s="210">
        <f>SUM(AB22:AB24)</f>
        <v>0</v>
      </c>
      <c r="AC25" s="200"/>
      <c r="AD25" s="210">
        <f>SUM(AD22:AD24)</f>
        <v>24932</v>
      </c>
      <c r="AE25" s="200"/>
      <c r="AF25" s="210">
        <f>SUM(AF22:AF24)</f>
        <v>4300987</v>
      </c>
      <c r="AG25" s="200"/>
      <c r="AH25" s="210">
        <f>SUM(AH22:AH24)</f>
        <v>4325919</v>
      </c>
    </row>
    <row r="26" spans="1:43" ht="0.75" customHeight="1">
      <c r="B26" s="185"/>
      <c r="C26" s="185"/>
      <c r="E26" s="186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</row>
    <row r="27" spans="1:43" ht="20.25" customHeight="1">
      <c r="A27" s="134" t="s">
        <v>223</v>
      </c>
      <c r="B27" s="185"/>
      <c r="C27" s="185"/>
      <c r="E27" s="186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</row>
    <row r="28" spans="1:43" ht="20.25" customHeight="1">
      <c r="A28" s="134" t="s">
        <v>66</v>
      </c>
      <c r="B28" s="185"/>
      <c r="C28" s="185"/>
      <c r="E28" s="186"/>
      <c r="F28" s="28">
        <f>+F18+F25</f>
        <v>369141</v>
      </c>
      <c r="G28" s="200"/>
      <c r="H28" s="28">
        <f>+H18+H25</f>
        <v>15483280</v>
      </c>
      <c r="I28" s="200"/>
      <c r="J28" s="28">
        <f>+J18+J25</f>
        <v>0</v>
      </c>
      <c r="K28" s="200"/>
      <c r="L28" s="28">
        <f>+L18+L25</f>
        <v>-6960236</v>
      </c>
      <c r="M28" s="200"/>
      <c r="N28" s="28">
        <f>+N18+N25</f>
        <v>0</v>
      </c>
      <c r="O28" s="200"/>
      <c r="P28" s="200"/>
      <c r="Q28" s="28">
        <f>+Q18+Q25</f>
        <v>0</v>
      </c>
      <c r="R28" s="200"/>
      <c r="S28" s="200"/>
      <c r="T28" s="28"/>
      <c r="U28" s="200"/>
      <c r="V28" s="28">
        <f>+V18+V25</f>
        <v>24932</v>
      </c>
      <c r="W28" s="200"/>
      <c r="X28" s="28">
        <f>+X18+X25</f>
        <v>0</v>
      </c>
      <c r="Y28" s="200"/>
      <c r="Z28" s="28">
        <f>+Z18+Z25</f>
        <v>8917117</v>
      </c>
      <c r="AA28" s="200"/>
      <c r="AB28" s="28">
        <f>+AB18+AB25</f>
        <v>0</v>
      </c>
      <c r="AC28" s="200"/>
      <c r="AD28" s="28">
        <f>+AD18+AD25</f>
        <v>8917117</v>
      </c>
      <c r="AE28" s="200"/>
      <c r="AF28" s="28">
        <f>+AF18+AF25</f>
        <v>4233909</v>
      </c>
      <c r="AG28" s="200"/>
      <c r="AH28" s="28">
        <f>+AH18+AH25</f>
        <v>13151026</v>
      </c>
    </row>
    <row r="29" spans="1:43" ht="20.25" customHeight="1">
      <c r="B29" s="185"/>
      <c r="C29" s="185"/>
      <c r="E29" s="186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</row>
    <row r="30" spans="1:43" ht="20.25" customHeight="1">
      <c r="A30" s="214" t="s">
        <v>170</v>
      </c>
      <c r="B30" s="185"/>
      <c r="C30" s="185"/>
      <c r="E30" s="186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</row>
    <row r="31" spans="1:43" ht="20.25" customHeight="1">
      <c r="B31" s="178" t="s">
        <v>86</v>
      </c>
      <c r="C31" s="185"/>
      <c r="E31" s="186"/>
      <c r="F31" s="27">
        <v>0</v>
      </c>
      <c r="G31" s="27"/>
      <c r="H31" s="27">
        <v>0</v>
      </c>
      <c r="I31" s="27"/>
      <c r="J31" s="27">
        <v>0</v>
      </c>
      <c r="K31" s="27"/>
      <c r="L31" s="27">
        <v>24110685</v>
      </c>
      <c r="M31" s="27"/>
      <c r="N31" s="34">
        <v>0</v>
      </c>
      <c r="O31" s="27"/>
      <c r="P31" s="27"/>
      <c r="Q31" s="34">
        <v>0</v>
      </c>
      <c r="R31" s="27"/>
      <c r="S31" s="27"/>
      <c r="T31" s="27"/>
      <c r="U31" s="27"/>
      <c r="V31" s="34">
        <v>0</v>
      </c>
      <c r="W31" s="27"/>
      <c r="X31" s="34">
        <v>0</v>
      </c>
      <c r="Y31" s="27"/>
      <c r="Z31" s="27">
        <f>SUM(F31:X31)</f>
        <v>24110685</v>
      </c>
      <c r="AA31" s="27"/>
      <c r="AB31" s="27">
        <v>0</v>
      </c>
      <c r="AC31" s="27"/>
      <c r="AD31" s="27">
        <f>+Z31+AB31</f>
        <v>24110685</v>
      </c>
      <c r="AE31" s="27"/>
      <c r="AF31" s="27">
        <v>-10768</v>
      </c>
      <c r="AG31" s="27"/>
      <c r="AH31" s="27">
        <f>+AD31+AF31</f>
        <v>24099917</v>
      </c>
    </row>
    <row r="32" spans="1:43" ht="20.25" customHeight="1">
      <c r="B32" s="178" t="s">
        <v>336</v>
      </c>
      <c r="C32" s="185"/>
      <c r="E32" s="186"/>
      <c r="F32" s="27">
        <v>0</v>
      </c>
      <c r="G32" s="27"/>
      <c r="H32" s="27">
        <v>0</v>
      </c>
      <c r="I32" s="27"/>
      <c r="J32" s="27">
        <v>0</v>
      </c>
      <c r="K32" s="27"/>
      <c r="L32" s="35">
        <v>-122</v>
      </c>
      <c r="M32" s="37"/>
      <c r="N32" s="35">
        <v>-4462204</v>
      </c>
      <c r="O32" s="37"/>
      <c r="P32" s="27"/>
      <c r="Q32" s="35">
        <v>-663915</v>
      </c>
      <c r="R32" s="27"/>
      <c r="S32" s="27"/>
      <c r="T32" s="27"/>
      <c r="U32" s="27"/>
      <c r="V32" s="27">
        <v>0</v>
      </c>
      <c r="W32" s="27"/>
      <c r="X32" s="27">
        <v>0</v>
      </c>
      <c r="Y32" s="27"/>
      <c r="Z32" s="29">
        <f>SUM(F32:X32)</f>
        <v>-5126241</v>
      </c>
      <c r="AA32" s="27"/>
      <c r="AB32" s="27">
        <v>0</v>
      </c>
      <c r="AC32" s="27"/>
      <c r="AD32" s="29">
        <f>+Z32+AB32</f>
        <v>-5126241</v>
      </c>
      <c r="AE32" s="27"/>
      <c r="AF32" s="35">
        <v>-293827</v>
      </c>
      <c r="AG32" s="27"/>
      <c r="AH32" s="29">
        <f>+AD32+AF32</f>
        <v>-5420068</v>
      </c>
    </row>
    <row r="33" spans="1:43" ht="20.25" customHeight="1">
      <c r="A33" s="214" t="s">
        <v>359</v>
      </c>
      <c r="B33" s="185"/>
      <c r="C33" s="185"/>
      <c r="E33" s="186"/>
      <c r="F33" s="210">
        <f>SUM(F31:F32)</f>
        <v>0</v>
      </c>
      <c r="G33" s="200"/>
      <c r="H33" s="210">
        <f>SUM(H31:H32)</f>
        <v>0</v>
      </c>
      <c r="I33" s="200"/>
      <c r="J33" s="210">
        <f>SUM(J31:J32)</f>
        <v>0</v>
      </c>
      <c r="K33" s="200"/>
      <c r="L33" s="210">
        <f>SUM(L31:L32)</f>
        <v>24110563</v>
      </c>
      <c r="M33" s="200"/>
      <c r="N33" s="210">
        <f>SUM(N31:N32)</f>
        <v>-4462204</v>
      </c>
      <c r="O33" s="200"/>
      <c r="P33" s="27"/>
      <c r="Q33" s="210">
        <f>SUM(Q31:Q32)</f>
        <v>-663915</v>
      </c>
      <c r="R33" s="200"/>
      <c r="S33" s="200"/>
      <c r="T33" s="210"/>
      <c r="U33" s="200"/>
      <c r="V33" s="210">
        <f>SUM(V31:V32)</f>
        <v>0</v>
      </c>
      <c r="W33" s="200"/>
      <c r="X33" s="210">
        <f>SUM(X31:X32)</f>
        <v>0</v>
      </c>
      <c r="Y33" s="200"/>
      <c r="Z33" s="210">
        <f>SUM(Z31:Z32)</f>
        <v>18984444</v>
      </c>
      <c r="AA33" s="200"/>
      <c r="AB33" s="210">
        <f>SUM(AB31:AB32)</f>
        <v>0</v>
      </c>
      <c r="AC33" s="200"/>
      <c r="AD33" s="210">
        <f>SUM(AD31:AD32)</f>
        <v>18984444</v>
      </c>
      <c r="AE33" s="200"/>
      <c r="AF33" s="210">
        <f>SUM(AF31:AF32)</f>
        <v>-304595</v>
      </c>
      <c r="AG33" s="200"/>
      <c r="AH33" s="210">
        <f>SUM(AH31:AH32)</f>
        <v>18679849</v>
      </c>
    </row>
    <row r="34" spans="1:43" s="212" customFormat="1" ht="20.25" customHeight="1">
      <c r="B34" s="215"/>
      <c r="C34" s="215"/>
      <c r="D34" s="216"/>
      <c r="E34" s="217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9"/>
      <c r="Q34" s="218"/>
      <c r="R34" s="218"/>
      <c r="S34" s="218"/>
      <c r="T34" s="218"/>
      <c r="U34" s="218"/>
      <c r="V34" s="218"/>
      <c r="W34" s="218"/>
      <c r="X34" s="218"/>
      <c r="Y34" s="218"/>
      <c r="AA34" s="218"/>
      <c r="AB34" s="218"/>
      <c r="AD34" s="220"/>
      <c r="AE34" s="218"/>
      <c r="AH34" s="220"/>
      <c r="AJ34" s="30"/>
      <c r="AK34" s="30"/>
      <c r="AL34" s="30"/>
      <c r="AM34" s="30"/>
      <c r="AN34" s="30"/>
      <c r="AO34" s="30"/>
      <c r="AP34" s="30"/>
      <c r="AQ34" s="30"/>
    </row>
    <row r="35" spans="1:43" ht="20.25" customHeight="1">
      <c r="A35" s="178" t="s">
        <v>156</v>
      </c>
      <c r="B35" s="185"/>
      <c r="C35" s="185"/>
      <c r="E35" s="186"/>
      <c r="F35" s="27">
        <v>0</v>
      </c>
      <c r="G35" s="27"/>
      <c r="H35" s="27">
        <v>0</v>
      </c>
      <c r="I35" s="27"/>
      <c r="J35" s="27">
        <v>0</v>
      </c>
      <c r="K35" s="27"/>
      <c r="L35" s="27">
        <v>-785342</v>
      </c>
      <c r="M35" s="27"/>
      <c r="N35" s="27">
        <v>0</v>
      </c>
      <c r="O35" s="27"/>
      <c r="P35" s="27"/>
      <c r="Q35" s="27">
        <v>0</v>
      </c>
      <c r="R35" s="27"/>
      <c r="S35" s="27"/>
      <c r="T35" s="27"/>
      <c r="U35" s="27"/>
      <c r="V35" s="27">
        <v>0</v>
      </c>
      <c r="W35" s="27"/>
      <c r="X35" s="27">
        <v>0</v>
      </c>
      <c r="Y35" s="27"/>
      <c r="Z35" s="27">
        <f>SUM(F35:X35)</f>
        <v>-785342</v>
      </c>
      <c r="AA35" s="27"/>
      <c r="AB35" s="27">
        <v>0</v>
      </c>
      <c r="AC35" s="27"/>
      <c r="AD35" s="27">
        <f>+Z35+AB35</f>
        <v>-785342</v>
      </c>
      <c r="AE35" s="27"/>
      <c r="AF35" s="27">
        <v>0</v>
      </c>
      <c r="AG35" s="27"/>
      <c r="AH35" s="27">
        <f>+AD35+AF35</f>
        <v>-785342</v>
      </c>
    </row>
    <row r="36" spans="1:43" ht="18.75" hidden="1" customHeight="1" thickBot="1">
      <c r="A36" s="178" t="s">
        <v>224</v>
      </c>
      <c r="B36" s="185"/>
      <c r="C36" s="185"/>
      <c r="E36" s="186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00"/>
      <c r="AE36" s="27"/>
      <c r="AF36" s="27"/>
      <c r="AG36" s="27"/>
      <c r="AH36" s="200"/>
    </row>
    <row r="37" spans="1:43" ht="18.75" hidden="1" customHeight="1" thickTop="1">
      <c r="A37" s="26"/>
      <c r="B37" s="185"/>
      <c r="C37" s="185" t="s">
        <v>225</v>
      </c>
      <c r="E37" s="186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43" s="179" customFormat="1" ht="18.75" hidden="1" customHeight="1">
      <c r="A38" s="178" t="s">
        <v>226</v>
      </c>
      <c r="B38" s="187"/>
      <c r="C38" s="187"/>
      <c r="D38" s="195"/>
      <c r="E38" s="188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00"/>
      <c r="AE38" s="27"/>
      <c r="AF38" s="27"/>
      <c r="AG38" s="27"/>
      <c r="AH38" s="200"/>
      <c r="AI38" s="239"/>
      <c r="AJ38" s="79"/>
      <c r="AK38" s="79"/>
      <c r="AL38" s="79"/>
      <c r="AM38" s="79"/>
      <c r="AN38" s="79"/>
      <c r="AO38" s="221"/>
      <c r="AP38" s="221"/>
      <c r="AQ38" s="221"/>
    </row>
    <row r="39" spans="1:43" s="179" customFormat="1" ht="18.75" hidden="1" customHeight="1">
      <c r="A39" s="178"/>
      <c r="B39" s="187"/>
      <c r="C39" s="187" t="s">
        <v>227</v>
      </c>
      <c r="D39" s="195"/>
      <c r="E39" s="188"/>
      <c r="F39" s="27"/>
      <c r="G39" s="27"/>
      <c r="H39" s="27"/>
      <c r="I39" s="27"/>
      <c r="J39" s="27"/>
      <c r="K39" s="3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39"/>
      <c r="AJ39" s="79"/>
      <c r="AK39" s="79"/>
      <c r="AL39" s="79"/>
      <c r="AM39" s="79"/>
      <c r="AN39" s="79"/>
      <c r="AO39" s="221"/>
      <c r="AP39" s="221"/>
      <c r="AQ39" s="221"/>
    </row>
    <row r="40" spans="1:43" ht="20.25" customHeight="1">
      <c r="A40" s="178" t="s">
        <v>189</v>
      </c>
      <c r="B40" s="185"/>
      <c r="C40" s="185"/>
      <c r="E40" s="186"/>
      <c r="F40" s="29">
        <v>0</v>
      </c>
      <c r="G40" s="27"/>
      <c r="H40" s="29">
        <v>0</v>
      </c>
      <c r="I40" s="27"/>
      <c r="J40" s="29">
        <v>180868</v>
      </c>
      <c r="K40" s="27"/>
      <c r="L40" s="29">
        <v>-180868</v>
      </c>
      <c r="M40" s="27"/>
      <c r="N40" s="29">
        <v>0</v>
      </c>
      <c r="O40" s="27"/>
      <c r="P40" s="27"/>
      <c r="Q40" s="29">
        <v>0</v>
      </c>
      <c r="R40" s="27"/>
      <c r="S40" s="27"/>
      <c r="T40" s="27"/>
      <c r="U40" s="27"/>
      <c r="V40" s="29">
        <v>0</v>
      </c>
      <c r="W40" s="27"/>
      <c r="X40" s="29">
        <v>0</v>
      </c>
      <c r="Y40" s="27"/>
      <c r="Z40" s="29">
        <f>SUM(F40:X40)</f>
        <v>0</v>
      </c>
      <c r="AA40" s="27"/>
      <c r="AB40" s="29">
        <v>0</v>
      </c>
      <c r="AC40" s="27"/>
      <c r="AD40" s="29">
        <f>+Z40+AB40</f>
        <v>0</v>
      </c>
      <c r="AE40" s="27"/>
      <c r="AF40" s="29">
        <v>0</v>
      </c>
      <c r="AG40" s="27"/>
      <c r="AH40" s="29">
        <f>+AD40+AF40</f>
        <v>0</v>
      </c>
    </row>
    <row r="41" spans="1:43" s="179" customFormat="1" ht="20.25" customHeight="1">
      <c r="A41" s="178"/>
      <c r="B41" s="187"/>
      <c r="C41" s="187"/>
      <c r="D41" s="195"/>
      <c r="E41" s="188"/>
      <c r="F41" s="27"/>
      <c r="G41" s="27"/>
      <c r="H41" s="27"/>
      <c r="I41" s="27"/>
      <c r="J41" s="27"/>
      <c r="K41" s="3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39"/>
      <c r="AJ41" s="79"/>
      <c r="AK41" s="79"/>
      <c r="AL41" s="79"/>
      <c r="AM41" s="79"/>
      <c r="AN41" s="79"/>
      <c r="AO41" s="221"/>
      <c r="AP41" s="221"/>
      <c r="AQ41" s="221"/>
    </row>
    <row r="42" spans="1:43" ht="20.25" customHeight="1" thickBot="1">
      <c r="A42" s="199" t="s">
        <v>277</v>
      </c>
      <c r="B42" s="179"/>
      <c r="C42" s="179"/>
      <c r="E42" s="186"/>
      <c r="F42" s="222">
        <f>F12+F28+F33+F35+F37+F39+F40</f>
        <v>5614552</v>
      </c>
      <c r="G42" s="200"/>
      <c r="H42" s="222">
        <f>H12+H28+H33+H35+H37+H39+H40</f>
        <v>60331434</v>
      </c>
      <c r="I42" s="200"/>
      <c r="J42" s="222">
        <f>J12+J28+J33+J35+J37+J39+J40</f>
        <v>3137671</v>
      </c>
      <c r="K42" s="200"/>
      <c r="L42" s="222">
        <f>L12+L28+L33+L35+L37+L39+L40</f>
        <v>71753649</v>
      </c>
      <c r="M42" s="200"/>
      <c r="N42" s="222">
        <f>N12+N28+N33+N35+N37+N39+N40</f>
        <v>-7101848</v>
      </c>
      <c r="O42" s="200"/>
      <c r="P42" s="200"/>
      <c r="Q42" s="222">
        <f>Q12+Q28+Q33+Q35+Q37+Q39+Q40</f>
        <v>-358771</v>
      </c>
      <c r="R42" s="200"/>
      <c r="S42" s="200"/>
      <c r="T42" s="222"/>
      <c r="U42" s="200"/>
      <c r="V42" s="222">
        <f>V12+V28+V33+V35+V37+V39+V40</f>
        <v>-2837327</v>
      </c>
      <c r="W42" s="200"/>
      <c r="X42" s="222">
        <f>X12+X28+X33+X35+X37+X39+X40</f>
        <v>-1235562</v>
      </c>
      <c r="Y42" s="200"/>
      <c r="Z42" s="222">
        <f>Z12+Z28+Z33+Z35+Z37+Z39+Z40</f>
        <v>129303798</v>
      </c>
      <c r="AA42" s="200"/>
      <c r="AB42" s="222">
        <f>AB12+AB28+AB33+AB35+AB37+AB39+AB40</f>
        <v>14874072</v>
      </c>
      <c r="AC42" s="200"/>
      <c r="AD42" s="222">
        <f>AD12+AD28+AD33+AD35+AD37+AD39+AD40</f>
        <v>144177870</v>
      </c>
      <c r="AE42" s="200"/>
      <c r="AF42" s="222">
        <f>AF12+AF28+AF33+AF35+AF37+AF39+AF40</f>
        <v>5854355</v>
      </c>
      <c r="AG42" s="200"/>
      <c r="AH42" s="222">
        <f>AH12+AH28+AH33+AH35+AH37+AH39+AH40</f>
        <v>150032225</v>
      </c>
    </row>
    <row r="43" spans="1:43" s="206" customFormat="1" ht="20.25" customHeight="1" thickTop="1">
      <c r="D43" s="203"/>
      <c r="F43" s="213"/>
      <c r="G43" s="221"/>
      <c r="H43" s="213"/>
      <c r="J43" s="213"/>
      <c r="L43" s="213"/>
      <c r="N43" s="213"/>
      <c r="Q43" s="213"/>
      <c r="T43" s="213"/>
      <c r="V43" s="213"/>
      <c r="X43" s="213"/>
      <c r="Z43" s="213"/>
      <c r="AB43" s="213"/>
      <c r="AD43" s="213"/>
      <c r="AF43" s="213"/>
      <c r="AH43" s="213"/>
      <c r="AI43" s="212"/>
      <c r="AJ43" s="30"/>
      <c r="AK43" s="30"/>
      <c r="AL43" s="30"/>
      <c r="AM43" s="30"/>
      <c r="AN43" s="30"/>
    </row>
    <row r="44" spans="1:43" ht="20.25" hidden="1" customHeight="1">
      <c r="C44" s="211"/>
      <c r="D44" s="223"/>
      <c r="E44" s="211"/>
      <c r="F44" s="213">
        <f>+'FS-3-5'!G84</f>
        <v>5614552</v>
      </c>
      <c r="G44" s="221"/>
      <c r="H44" s="213">
        <f>+'FS-3-5'!G86</f>
        <v>60331434</v>
      </c>
      <c r="I44" s="206"/>
      <c r="J44" s="213">
        <f>+'FS-3-5'!G97</f>
        <v>4106560</v>
      </c>
      <c r="K44" s="206"/>
      <c r="L44" s="213">
        <f>+'FS-3-5'!G98</f>
        <v>71002936</v>
      </c>
      <c r="M44" s="206"/>
      <c r="N44" s="213">
        <f>+'FS-3-5'!G90</f>
        <v>-15814611</v>
      </c>
      <c r="O44" s="206"/>
      <c r="P44" s="206"/>
      <c r="Q44" s="213">
        <f>+'FS-3-5'!G89</f>
        <v>0</v>
      </c>
      <c r="R44" s="206"/>
      <c r="S44" s="206"/>
      <c r="T44" s="206"/>
      <c r="U44" s="206"/>
      <c r="V44" s="213">
        <f>+'FS-3-5'!G92</f>
        <v>-3780257</v>
      </c>
      <c r="W44" s="206"/>
      <c r="X44" s="213">
        <f>+'FS-3-5'!G94</f>
        <v>-1235562</v>
      </c>
      <c r="Y44" s="206"/>
      <c r="Z44" s="213">
        <f>+'FS-3-5'!G100</f>
        <v>120253025</v>
      </c>
      <c r="AA44" s="206"/>
      <c r="AB44" s="213">
        <f>+'FS-3-5'!G101</f>
        <v>14874072</v>
      </c>
      <c r="AC44" s="224"/>
      <c r="AD44" s="213">
        <f>+'FS-3-5'!G103</f>
        <v>135127097</v>
      </c>
      <c r="AE44" s="206"/>
      <c r="AF44" s="213">
        <f>+'FS-3-5'!G104</f>
        <v>9385346</v>
      </c>
      <c r="AG44" s="224"/>
      <c r="AH44" s="213">
        <f>+'FS-3-5'!G105</f>
        <v>144512443</v>
      </c>
    </row>
    <row r="45" spans="1:43" ht="18.75" hidden="1" customHeight="1">
      <c r="C45" s="211"/>
      <c r="D45" s="281"/>
      <c r="E45" s="282"/>
      <c r="F45" s="225">
        <f>+F42-F44</f>
        <v>0</v>
      </c>
      <c r="G45" s="226"/>
      <c r="H45" s="225">
        <f>+H42-H44</f>
        <v>0</v>
      </c>
      <c r="I45" s="225"/>
      <c r="J45" s="225">
        <f>+J42-J44</f>
        <v>-968889</v>
      </c>
      <c r="K45" s="225"/>
      <c r="L45" s="225">
        <f>+L42-L44</f>
        <v>750713</v>
      </c>
      <c r="M45" s="225"/>
      <c r="N45" s="225">
        <f>+N42-N44</f>
        <v>8712763</v>
      </c>
      <c r="O45" s="225"/>
      <c r="P45" s="225"/>
      <c r="Q45" s="225">
        <f>+Q42-Q44</f>
        <v>-358771</v>
      </c>
      <c r="R45" s="225"/>
      <c r="S45" s="225"/>
      <c r="T45" s="225"/>
      <c r="U45" s="225"/>
      <c r="V45" s="225">
        <f>+V42-V44</f>
        <v>942930</v>
      </c>
      <c r="W45" s="225"/>
      <c r="X45" s="225">
        <f>+X42-X44</f>
        <v>0</v>
      </c>
      <c r="Y45" s="225"/>
      <c r="Z45" s="225">
        <f>+Z42-Z44</f>
        <v>9050773</v>
      </c>
      <c r="AA45" s="225"/>
      <c r="AB45" s="225">
        <f>+AB42-AB44</f>
        <v>0</v>
      </c>
      <c r="AC45" s="225"/>
      <c r="AD45" s="225">
        <f>+AD42-AD44</f>
        <v>9050773</v>
      </c>
      <c r="AE45" s="225"/>
      <c r="AF45" s="225">
        <f>+AF42-AF44</f>
        <v>-3530991</v>
      </c>
      <c r="AG45" s="225"/>
      <c r="AH45" s="225">
        <f>+AH42-AH44</f>
        <v>5519782</v>
      </c>
    </row>
    <row r="46" spans="1:43" ht="18.75" customHeight="1">
      <c r="C46" s="211"/>
      <c r="D46" s="223"/>
      <c r="E46" s="211"/>
      <c r="F46" s="30"/>
      <c r="G46" s="79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</row>
    <row r="47" spans="1:43" ht="18.75" customHeight="1"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</row>
    <row r="48" spans="1:43" ht="20.25" customHeight="1">
      <c r="A48" s="5" t="s">
        <v>51</v>
      </c>
      <c r="B48" s="5"/>
      <c r="C48" s="5"/>
    </row>
    <row r="49" spans="1:43" ht="20.25" customHeight="1">
      <c r="A49" s="180" t="s">
        <v>169</v>
      </c>
      <c r="B49" s="181"/>
      <c r="C49" s="182"/>
    </row>
    <row r="50" spans="1:43" ht="20.25" customHeight="1">
      <c r="A50" s="182"/>
      <c r="B50" s="181"/>
      <c r="C50" s="181"/>
    </row>
    <row r="51" spans="1:43" ht="20.25" customHeight="1">
      <c r="A51" s="183"/>
      <c r="B51" s="183"/>
      <c r="C51" s="183"/>
      <c r="D51" s="184"/>
      <c r="E51" s="183"/>
      <c r="F51" s="395" t="s">
        <v>45</v>
      </c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  <c r="AC51" s="395"/>
      <c r="AD51" s="395"/>
      <c r="AE51" s="395"/>
      <c r="AF51" s="395"/>
      <c r="AG51" s="395"/>
      <c r="AH51" s="395"/>
    </row>
    <row r="52" spans="1:43" ht="20.25" customHeight="1">
      <c r="A52" s="185"/>
      <c r="B52" s="185"/>
      <c r="C52" s="185"/>
      <c r="D52" s="186"/>
      <c r="E52" s="185"/>
      <c r="F52" s="185"/>
      <c r="G52" s="187"/>
      <c r="H52" s="188"/>
      <c r="I52" s="187"/>
      <c r="J52" s="396" t="s">
        <v>25</v>
      </c>
      <c r="K52" s="396"/>
      <c r="L52" s="396"/>
      <c r="M52" s="185"/>
      <c r="N52" s="396" t="s">
        <v>294</v>
      </c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187"/>
      <c r="Z52" s="185"/>
      <c r="AA52" s="187"/>
      <c r="AB52" s="188"/>
      <c r="AC52" s="185"/>
      <c r="AD52" s="185"/>
      <c r="AE52" s="187"/>
      <c r="AF52" s="185"/>
      <c r="AG52" s="185"/>
      <c r="AH52" s="185"/>
    </row>
    <row r="53" spans="1:43" s="191" customFormat="1" ht="20.25" customHeight="1">
      <c r="A53" s="189"/>
      <c r="B53" s="189"/>
      <c r="C53" s="189"/>
      <c r="D53" s="186"/>
      <c r="E53" s="189"/>
      <c r="F53" s="189"/>
      <c r="G53" s="190"/>
      <c r="H53" s="188"/>
      <c r="I53" s="189"/>
      <c r="J53" s="189"/>
      <c r="K53" s="189"/>
      <c r="L53" s="189"/>
      <c r="M53" s="189"/>
      <c r="N53" s="189"/>
      <c r="O53" s="189"/>
      <c r="P53" s="186"/>
      <c r="Q53" s="188"/>
      <c r="R53" s="189"/>
      <c r="S53" s="189"/>
      <c r="U53" s="189"/>
      <c r="V53" s="188" t="s">
        <v>208</v>
      </c>
      <c r="W53" s="189"/>
      <c r="X53" s="186" t="s">
        <v>176</v>
      </c>
      <c r="Y53" s="189"/>
      <c r="Z53" s="186" t="s">
        <v>47</v>
      </c>
      <c r="AA53" s="189"/>
      <c r="AB53" s="188"/>
      <c r="AC53" s="189"/>
      <c r="AD53" s="186" t="s">
        <v>47</v>
      </c>
      <c r="AE53" s="189"/>
      <c r="AF53" s="189"/>
      <c r="AG53" s="189"/>
      <c r="AH53" s="189"/>
      <c r="AI53" s="359"/>
      <c r="AJ53" s="378"/>
      <c r="AK53" s="378"/>
      <c r="AL53" s="378"/>
      <c r="AM53" s="378"/>
      <c r="AN53" s="378"/>
      <c r="AO53" s="301"/>
      <c r="AP53" s="301"/>
      <c r="AQ53" s="301"/>
    </row>
    <row r="54" spans="1:43" s="194" customFormat="1" ht="20.25" customHeight="1">
      <c r="A54" s="186"/>
      <c r="B54" s="186"/>
      <c r="C54" s="186"/>
      <c r="D54" s="177"/>
      <c r="E54" s="186"/>
      <c r="F54" s="188" t="s">
        <v>207</v>
      </c>
      <c r="G54" s="188"/>
      <c r="H54" s="188" t="s">
        <v>210</v>
      </c>
      <c r="I54" s="188"/>
      <c r="J54" s="188"/>
      <c r="K54" s="186"/>
      <c r="L54" s="186"/>
      <c r="M54" s="192"/>
      <c r="N54" s="188" t="s">
        <v>295</v>
      </c>
      <c r="O54" s="188"/>
      <c r="P54" s="188"/>
      <c r="Q54" s="186" t="s">
        <v>202</v>
      </c>
      <c r="R54" s="188"/>
      <c r="S54" s="188"/>
      <c r="T54" s="186"/>
      <c r="U54" s="188"/>
      <c r="V54" s="186" t="s">
        <v>82</v>
      </c>
      <c r="W54" s="186"/>
      <c r="X54" s="188" t="s">
        <v>209</v>
      </c>
      <c r="Y54" s="186"/>
      <c r="Z54" s="186" t="s">
        <v>32</v>
      </c>
      <c r="AA54" s="188"/>
      <c r="AB54" s="188" t="s">
        <v>88</v>
      </c>
      <c r="AC54" s="186"/>
      <c r="AD54" s="186" t="s">
        <v>32</v>
      </c>
      <c r="AE54" s="188"/>
      <c r="AF54" s="186" t="s">
        <v>67</v>
      </c>
      <c r="AG54" s="186"/>
      <c r="AH54" s="193"/>
      <c r="AI54" s="360"/>
      <c r="AJ54" s="379"/>
      <c r="AK54" s="379"/>
      <c r="AL54" s="379"/>
      <c r="AM54" s="379"/>
      <c r="AN54" s="379"/>
      <c r="AO54" s="302"/>
      <c r="AP54" s="302"/>
      <c r="AQ54" s="302"/>
    </row>
    <row r="55" spans="1:43" s="194" customFormat="1" ht="20.25" customHeight="1">
      <c r="A55" s="186"/>
      <c r="B55" s="186"/>
      <c r="C55" s="186"/>
      <c r="D55" s="195"/>
      <c r="E55" s="188"/>
      <c r="F55" s="188" t="s">
        <v>291</v>
      </c>
      <c r="G55" s="188"/>
      <c r="H55" s="188" t="s">
        <v>292</v>
      </c>
      <c r="I55" s="188"/>
      <c r="J55" s="188"/>
      <c r="K55" s="188"/>
      <c r="L55" s="196"/>
      <c r="M55" s="188"/>
      <c r="N55" s="186" t="s">
        <v>296</v>
      </c>
      <c r="O55" s="188"/>
      <c r="P55" s="188"/>
      <c r="Q55" s="186" t="s">
        <v>203</v>
      </c>
      <c r="R55" s="188"/>
      <c r="S55" s="188"/>
      <c r="T55" s="188"/>
      <c r="U55" s="188"/>
      <c r="V55" s="196" t="s">
        <v>83</v>
      </c>
      <c r="W55" s="188"/>
      <c r="X55" s="188" t="s">
        <v>49</v>
      </c>
      <c r="Y55" s="188"/>
      <c r="Z55" s="188" t="s">
        <v>205</v>
      </c>
      <c r="AA55" s="188"/>
      <c r="AB55" s="188" t="s">
        <v>90</v>
      </c>
      <c r="AC55" s="188"/>
      <c r="AD55" s="188" t="s">
        <v>155</v>
      </c>
      <c r="AE55" s="188"/>
      <c r="AF55" s="186" t="s">
        <v>68</v>
      </c>
      <c r="AG55" s="188"/>
      <c r="AH55" s="193" t="s">
        <v>177</v>
      </c>
      <c r="AI55" s="360"/>
      <c r="AJ55" s="379"/>
      <c r="AK55" s="379"/>
      <c r="AL55" s="379"/>
      <c r="AM55" s="379"/>
      <c r="AN55" s="379"/>
      <c r="AO55" s="302"/>
      <c r="AP55" s="302"/>
      <c r="AQ55" s="302"/>
    </row>
    <row r="56" spans="1:43" s="194" customFormat="1" ht="20.25" customHeight="1">
      <c r="A56" s="186"/>
      <c r="B56" s="186"/>
      <c r="C56" s="186"/>
      <c r="D56" s="197" t="s">
        <v>1</v>
      </c>
      <c r="E56" s="188"/>
      <c r="F56" s="188" t="s">
        <v>33</v>
      </c>
      <c r="G56" s="188"/>
      <c r="H56" s="188" t="s">
        <v>293</v>
      </c>
      <c r="I56" s="188"/>
      <c r="J56" s="196" t="s">
        <v>44</v>
      </c>
      <c r="K56" s="186"/>
      <c r="L56" s="188" t="s">
        <v>26</v>
      </c>
      <c r="M56" s="186"/>
      <c r="N56" s="186" t="s">
        <v>297</v>
      </c>
      <c r="O56" s="188"/>
      <c r="P56" s="188"/>
      <c r="Q56" s="186" t="s">
        <v>204</v>
      </c>
      <c r="R56" s="188"/>
      <c r="S56" s="188"/>
      <c r="T56" s="188"/>
      <c r="U56" s="188"/>
      <c r="V56" s="186" t="s">
        <v>211</v>
      </c>
      <c r="W56" s="186"/>
      <c r="X56" s="196" t="s">
        <v>50</v>
      </c>
      <c r="Y56" s="186"/>
      <c r="Z56" s="188" t="s">
        <v>206</v>
      </c>
      <c r="AA56" s="188"/>
      <c r="AB56" s="188" t="s">
        <v>89</v>
      </c>
      <c r="AC56" s="188"/>
      <c r="AD56" s="188" t="s">
        <v>57</v>
      </c>
      <c r="AE56" s="188"/>
      <c r="AF56" s="186" t="s">
        <v>58</v>
      </c>
      <c r="AG56" s="188"/>
      <c r="AH56" s="198" t="s">
        <v>34</v>
      </c>
      <c r="AI56" s="360"/>
      <c r="AJ56" s="379"/>
      <c r="AK56" s="379"/>
      <c r="AL56" s="379"/>
      <c r="AM56" s="379"/>
      <c r="AN56" s="379"/>
      <c r="AO56" s="302"/>
      <c r="AP56" s="302"/>
      <c r="AQ56" s="302"/>
    </row>
    <row r="57" spans="1:43" ht="20.25" customHeight="1">
      <c r="A57" s="189"/>
      <c r="B57" s="189"/>
      <c r="C57" s="189"/>
      <c r="D57" s="195"/>
      <c r="E57" s="190"/>
      <c r="F57" s="397" t="s">
        <v>59</v>
      </c>
      <c r="G57" s="397"/>
      <c r="H57" s="397"/>
      <c r="I57" s="397"/>
      <c r="J57" s="397"/>
      <c r="K57" s="397"/>
      <c r="L57" s="397"/>
      <c r="M57" s="397"/>
      <c r="N57" s="397"/>
      <c r="O57" s="397"/>
      <c r="P57" s="397"/>
      <c r="Q57" s="397"/>
      <c r="R57" s="397"/>
      <c r="S57" s="397"/>
      <c r="T57" s="397"/>
      <c r="U57" s="397"/>
      <c r="V57" s="397"/>
      <c r="W57" s="397"/>
      <c r="X57" s="397"/>
      <c r="Y57" s="397"/>
      <c r="Z57" s="397"/>
      <c r="AA57" s="397"/>
      <c r="AB57" s="397"/>
      <c r="AC57" s="397"/>
      <c r="AD57" s="397"/>
      <c r="AE57" s="397"/>
      <c r="AF57" s="397"/>
      <c r="AG57" s="397"/>
      <c r="AH57" s="397"/>
    </row>
    <row r="58" spans="1:43" ht="20.25" customHeight="1">
      <c r="A58" s="398" t="s">
        <v>326</v>
      </c>
      <c r="B58" s="398"/>
      <c r="C58" s="398"/>
      <c r="D58" s="195"/>
      <c r="E58" s="190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195"/>
    </row>
    <row r="59" spans="1:43" ht="20.25" customHeight="1">
      <c r="A59" s="199" t="s">
        <v>327</v>
      </c>
      <c r="B59" s="185"/>
      <c r="C59" s="185"/>
      <c r="E59" s="186"/>
      <c r="F59" s="200">
        <v>5614552</v>
      </c>
      <c r="G59" s="200"/>
      <c r="H59" s="200">
        <v>60331434</v>
      </c>
      <c r="I59" s="200"/>
      <c r="J59" s="200">
        <v>3207126</v>
      </c>
      <c r="K59" s="200"/>
      <c r="L59" s="200">
        <v>71815294</v>
      </c>
      <c r="M59" s="200"/>
      <c r="N59" s="200">
        <v>-6638206</v>
      </c>
      <c r="O59" s="200"/>
      <c r="P59" s="200"/>
      <c r="Q59" s="200">
        <v>-157182</v>
      </c>
      <c r="R59" s="200"/>
      <c r="S59" s="200"/>
      <c r="T59" s="200"/>
      <c r="U59" s="200"/>
      <c r="V59" s="200">
        <v>-2973740</v>
      </c>
      <c r="W59" s="200"/>
      <c r="X59" s="200">
        <v>-1235562</v>
      </c>
      <c r="Y59" s="200"/>
      <c r="Z59" s="200">
        <v>129963716</v>
      </c>
      <c r="AA59" s="200"/>
      <c r="AB59" s="200">
        <v>14874072</v>
      </c>
      <c r="AC59" s="200"/>
      <c r="AD59" s="200">
        <v>144837788</v>
      </c>
      <c r="AE59" s="200"/>
      <c r="AF59" s="200">
        <v>7017567</v>
      </c>
      <c r="AG59" s="200"/>
      <c r="AH59" s="200">
        <f>SUM(AD59:AF59)</f>
        <v>151855355</v>
      </c>
    </row>
    <row r="60" spans="1:43" s="206" customFormat="1" ht="20.25" customHeight="1">
      <c r="A60" s="201"/>
      <c r="B60" s="202"/>
      <c r="C60" s="202"/>
      <c r="D60" s="203"/>
      <c r="E60" s="204"/>
      <c r="F60" s="200"/>
      <c r="G60" s="200"/>
      <c r="H60" s="200"/>
      <c r="I60" s="200"/>
      <c r="J60" s="200"/>
      <c r="K60" s="200"/>
      <c r="L60" s="200"/>
      <c r="M60" s="200"/>
      <c r="N60" s="200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12"/>
      <c r="AJ60" s="30"/>
      <c r="AK60" s="30"/>
      <c r="AL60" s="30"/>
      <c r="AM60" s="30"/>
      <c r="AN60" s="30"/>
    </row>
    <row r="61" spans="1:43" ht="20.25" customHeight="1">
      <c r="A61" s="199" t="s">
        <v>72</v>
      </c>
      <c r="B61" s="185"/>
      <c r="C61" s="185"/>
      <c r="E61" s="186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</row>
    <row r="62" spans="1:43" ht="20.25" customHeight="1">
      <c r="A62" s="207" t="s">
        <v>338</v>
      </c>
      <c r="B62" s="185"/>
      <c r="C62" s="185"/>
      <c r="E62" s="186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</row>
    <row r="63" spans="1:43" ht="20.25" customHeight="1">
      <c r="A63" s="208" t="s">
        <v>214</v>
      </c>
      <c r="B63" s="185"/>
      <c r="C63" s="185"/>
      <c r="D63" s="177">
        <v>19</v>
      </c>
      <c r="E63" s="186"/>
      <c r="F63" s="29">
        <v>0</v>
      </c>
      <c r="G63" s="27"/>
      <c r="H63" s="29">
        <v>0</v>
      </c>
      <c r="I63" s="27"/>
      <c r="J63" s="29">
        <v>0</v>
      </c>
      <c r="K63" s="27"/>
      <c r="L63" s="29">
        <v>-5895280</v>
      </c>
      <c r="M63" s="27"/>
      <c r="N63" s="29">
        <v>0</v>
      </c>
      <c r="O63" s="27"/>
      <c r="P63" s="27"/>
      <c r="Q63" s="29">
        <v>0</v>
      </c>
      <c r="R63" s="27"/>
      <c r="S63" s="27"/>
      <c r="T63" s="27"/>
      <c r="U63" s="27"/>
      <c r="V63" s="29">
        <v>0</v>
      </c>
      <c r="W63" s="27"/>
      <c r="X63" s="29">
        <v>0</v>
      </c>
      <c r="Y63" s="27"/>
      <c r="Z63" s="29">
        <f>SUM(F63:X63)</f>
        <v>-5895280</v>
      </c>
      <c r="AA63" s="27"/>
      <c r="AB63" s="29">
        <v>0</v>
      </c>
      <c r="AC63" s="27"/>
      <c r="AD63" s="29">
        <f>SUM(Z63:AC63)</f>
        <v>-5895280</v>
      </c>
      <c r="AE63" s="27"/>
      <c r="AF63" s="29">
        <v>-149292</v>
      </c>
      <c r="AG63" s="27"/>
      <c r="AH63" s="29">
        <f>+AD63+AF63</f>
        <v>-6044572</v>
      </c>
    </row>
    <row r="64" spans="1:43" ht="20.25" customHeight="1">
      <c r="A64" s="209" t="s">
        <v>337</v>
      </c>
      <c r="C64" s="185"/>
      <c r="E64" s="186"/>
      <c r="F64" s="28">
        <f>SUM(F63:F63)</f>
        <v>0</v>
      </c>
      <c r="G64" s="200"/>
      <c r="H64" s="28">
        <f>SUM(H63:H63)</f>
        <v>0</v>
      </c>
      <c r="I64" s="200"/>
      <c r="J64" s="28">
        <f>SUM(J63:J63)</f>
        <v>0</v>
      </c>
      <c r="K64" s="200"/>
      <c r="L64" s="28">
        <f>SUM(L63:L63)</f>
        <v>-5895280</v>
      </c>
      <c r="M64" s="200"/>
      <c r="N64" s="28">
        <f>SUM(N63:N63)</f>
        <v>0</v>
      </c>
      <c r="O64" s="200"/>
      <c r="P64" s="200"/>
      <c r="Q64" s="28">
        <f>SUM(Q63:Q63)</f>
        <v>0</v>
      </c>
      <c r="R64" s="200"/>
      <c r="S64" s="200"/>
      <c r="T64" s="28"/>
      <c r="U64" s="200"/>
      <c r="V64" s="28">
        <f>SUM(V63:V63)</f>
        <v>0</v>
      </c>
      <c r="W64" s="200"/>
      <c r="X64" s="28">
        <f>SUM(X63:X63)</f>
        <v>0</v>
      </c>
      <c r="Y64" s="200"/>
      <c r="Z64" s="28">
        <f>SUM(Z63:Z63)</f>
        <v>-5895280</v>
      </c>
      <c r="AA64" s="200"/>
      <c r="AB64" s="28">
        <f>SUM(AB63:AB63)</f>
        <v>0</v>
      </c>
      <c r="AC64" s="200"/>
      <c r="AD64" s="28">
        <f>SUM(AD63:AD63)</f>
        <v>-5895280</v>
      </c>
      <c r="AE64" s="200"/>
      <c r="AF64" s="28">
        <f>SUM(AF63:AF63)</f>
        <v>-149292</v>
      </c>
      <c r="AG64" s="200"/>
      <c r="AH64" s="28">
        <f>SUM(AH63:AH63)</f>
        <v>-6044572</v>
      </c>
    </row>
    <row r="65" spans="1:45" ht="20.25" customHeight="1">
      <c r="B65" s="185"/>
      <c r="C65" s="185"/>
      <c r="E65" s="186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</row>
    <row r="66" spans="1:45" ht="14">
      <c r="A66" s="209" t="s">
        <v>216</v>
      </c>
      <c r="B66" s="185"/>
      <c r="C66" s="185"/>
      <c r="E66" s="186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0"/>
      <c r="AG66" s="200"/>
      <c r="AH66" s="200"/>
    </row>
    <row r="67" spans="1:45" s="185" customFormat="1" ht="20.25" customHeight="1">
      <c r="A67" s="185" t="s">
        <v>217</v>
      </c>
      <c r="AD67" s="199"/>
      <c r="AH67" s="199"/>
      <c r="AI67" s="361"/>
      <c r="AJ67" s="380"/>
      <c r="AK67" s="380"/>
      <c r="AL67" s="380"/>
      <c r="AM67" s="380"/>
      <c r="AN67" s="380"/>
      <c r="AO67" s="202"/>
      <c r="AP67" s="202"/>
      <c r="AQ67" s="202"/>
    </row>
    <row r="68" spans="1:45" ht="20.25" customHeight="1">
      <c r="A68" s="185"/>
      <c r="B68" s="185"/>
      <c r="C68" s="185" t="s">
        <v>218</v>
      </c>
      <c r="D68" s="177">
        <v>4</v>
      </c>
      <c r="E68" s="186"/>
      <c r="F68" s="27">
        <v>0</v>
      </c>
      <c r="G68" s="27"/>
      <c r="H68" s="27">
        <v>0</v>
      </c>
      <c r="I68" s="27"/>
      <c r="J68" s="27">
        <v>0</v>
      </c>
      <c r="K68" s="27"/>
      <c r="L68" s="27">
        <v>0</v>
      </c>
      <c r="M68" s="27"/>
      <c r="N68" s="27">
        <v>0</v>
      </c>
      <c r="O68" s="27"/>
      <c r="P68" s="27"/>
      <c r="Q68" s="27">
        <v>0</v>
      </c>
      <c r="R68" s="27"/>
      <c r="S68" s="27"/>
      <c r="T68" s="27"/>
      <c r="U68" s="27"/>
      <c r="V68" s="27">
        <v>-806517</v>
      </c>
      <c r="W68" s="27"/>
      <c r="X68" s="27">
        <v>0</v>
      </c>
      <c r="Y68" s="27"/>
      <c r="Z68" s="27">
        <f>SUM(F68:X68)</f>
        <v>-806517</v>
      </c>
      <c r="AA68" s="27"/>
      <c r="AB68" s="27">
        <v>0</v>
      </c>
      <c r="AC68" s="27"/>
      <c r="AD68" s="27">
        <f>SUM(Z68:AC68)</f>
        <v>-806517</v>
      </c>
      <c r="AE68" s="27"/>
      <c r="AF68" s="27">
        <v>-1144270</v>
      </c>
      <c r="AG68" s="27"/>
      <c r="AH68" s="27">
        <f>+AD68+AF68</f>
        <v>-1950787</v>
      </c>
    </row>
    <row r="69" spans="1:45" s="185" customFormat="1" ht="20.25" customHeight="1">
      <c r="A69" s="185" t="s">
        <v>219</v>
      </c>
      <c r="C69" s="185" t="s">
        <v>220</v>
      </c>
      <c r="Z69" s="27"/>
      <c r="AA69" s="27"/>
      <c r="AB69" s="27"/>
      <c r="AC69" s="27"/>
      <c r="AD69" s="27"/>
      <c r="AF69" s="27"/>
      <c r="AH69" s="27"/>
      <c r="AI69" s="361"/>
      <c r="AJ69" s="380"/>
      <c r="AK69" s="380"/>
      <c r="AL69" s="380"/>
      <c r="AM69" s="380"/>
      <c r="AN69" s="380"/>
      <c r="AO69" s="202"/>
      <c r="AP69" s="202"/>
      <c r="AQ69" s="202"/>
    </row>
    <row r="70" spans="1:45" ht="20.25" customHeight="1">
      <c r="A70" s="185"/>
      <c r="B70" s="185"/>
      <c r="C70" s="185" t="s">
        <v>221</v>
      </c>
      <c r="D70" s="177">
        <v>3</v>
      </c>
      <c r="E70" s="186"/>
      <c r="F70" s="27">
        <v>0</v>
      </c>
      <c r="G70" s="27"/>
      <c r="H70" s="27">
        <v>0</v>
      </c>
      <c r="I70" s="27"/>
      <c r="J70" s="27">
        <v>0</v>
      </c>
      <c r="K70" s="27"/>
      <c r="L70" s="27">
        <v>0</v>
      </c>
      <c r="M70" s="27"/>
      <c r="N70" s="27">
        <v>0</v>
      </c>
      <c r="O70" s="27"/>
      <c r="P70" s="27"/>
      <c r="Q70" s="27">
        <v>0</v>
      </c>
      <c r="R70" s="27"/>
      <c r="S70" s="27"/>
      <c r="T70" s="27"/>
      <c r="U70" s="27"/>
      <c r="V70" s="27">
        <v>0</v>
      </c>
      <c r="W70" s="27"/>
      <c r="X70" s="27">
        <v>0</v>
      </c>
      <c r="Y70" s="27"/>
      <c r="Z70" s="27">
        <f>SUM(F70:X70)</f>
        <v>0</v>
      </c>
      <c r="AA70" s="27"/>
      <c r="AB70" s="27">
        <v>0</v>
      </c>
      <c r="AC70" s="27"/>
      <c r="AD70" s="27">
        <f>SUM(Z70:AC70)</f>
        <v>0</v>
      </c>
      <c r="AE70" s="27"/>
      <c r="AF70" s="27">
        <v>5126047</v>
      </c>
      <c r="AG70" s="27"/>
      <c r="AH70" s="27">
        <f>+AD70+AF70</f>
        <v>5126047</v>
      </c>
    </row>
    <row r="71" spans="1:45" ht="19.5" customHeight="1">
      <c r="A71" s="209" t="s">
        <v>222</v>
      </c>
      <c r="B71" s="185"/>
      <c r="C71" s="185"/>
      <c r="E71" s="186"/>
      <c r="F71" s="210">
        <f>SUM(F68:F70)</f>
        <v>0</v>
      </c>
      <c r="G71" s="200"/>
      <c r="H71" s="210">
        <f>SUM(H68:H70)</f>
        <v>0</v>
      </c>
      <c r="I71" s="200"/>
      <c r="J71" s="210">
        <f>SUM(J68:J70)</f>
        <v>0</v>
      </c>
      <c r="K71" s="200"/>
      <c r="L71" s="210">
        <f>SUM(L68:L70)</f>
        <v>0</v>
      </c>
      <c r="M71" s="200"/>
      <c r="N71" s="210">
        <f>SUM(N68:N70)</f>
        <v>0</v>
      </c>
      <c r="O71" s="200"/>
      <c r="P71" s="200"/>
      <c r="Q71" s="210">
        <f>SUM(Q68:Q70)</f>
        <v>0</v>
      </c>
      <c r="R71" s="200"/>
      <c r="S71" s="200"/>
      <c r="T71" s="210"/>
      <c r="U71" s="200"/>
      <c r="V71" s="210">
        <f>SUM(V68:V70)</f>
        <v>-806517</v>
      </c>
      <c r="W71" s="200"/>
      <c r="X71" s="210">
        <f>SUM(X68:X70)</f>
        <v>0</v>
      </c>
      <c r="Y71" s="200"/>
      <c r="Z71" s="210">
        <f>SUM(Z68:Z70)</f>
        <v>-806517</v>
      </c>
      <c r="AA71" s="200"/>
      <c r="AB71" s="210">
        <f>SUM(AB68:AB70)</f>
        <v>0</v>
      </c>
      <c r="AC71" s="200"/>
      <c r="AD71" s="210">
        <f>SUM(AD68:AD70)</f>
        <v>-806517</v>
      </c>
      <c r="AE71" s="200"/>
      <c r="AF71" s="210">
        <f>SUM(AF68:AF70)</f>
        <v>3981777</v>
      </c>
      <c r="AG71" s="200"/>
      <c r="AH71" s="210">
        <f>SUM(AH68:AH70)</f>
        <v>3175260</v>
      </c>
      <c r="AI71" s="239"/>
      <c r="AJ71" s="79"/>
      <c r="AK71" s="79"/>
      <c r="AL71" s="79"/>
      <c r="AQ71" s="211"/>
      <c r="AR71" s="211"/>
      <c r="AS71" s="211"/>
    </row>
    <row r="72" spans="1:45" ht="0.75" customHeight="1">
      <c r="B72" s="185"/>
      <c r="C72" s="185"/>
      <c r="E72" s="186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/>
      <c r="AF72" s="200"/>
      <c r="AG72" s="200"/>
      <c r="AH72" s="200"/>
      <c r="AI72" s="239"/>
      <c r="AJ72" s="79"/>
      <c r="AK72" s="79"/>
      <c r="AL72" s="79"/>
      <c r="AQ72" s="211"/>
      <c r="AR72" s="211"/>
      <c r="AS72" s="211"/>
    </row>
    <row r="73" spans="1:45" ht="20.25" customHeight="1">
      <c r="A73" s="134" t="s">
        <v>223</v>
      </c>
      <c r="B73" s="185"/>
      <c r="C73" s="185"/>
      <c r="E73" s="186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  <c r="AB73" s="200"/>
      <c r="AC73" s="200"/>
      <c r="AD73" s="200"/>
      <c r="AE73" s="200"/>
      <c r="AF73" s="200"/>
      <c r="AG73" s="200"/>
      <c r="AH73" s="200"/>
      <c r="AI73" s="239"/>
      <c r="AJ73" s="79"/>
      <c r="AK73" s="79"/>
      <c r="AL73" s="79"/>
      <c r="AQ73" s="211"/>
      <c r="AR73" s="211"/>
      <c r="AS73" s="211"/>
    </row>
    <row r="74" spans="1:45" ht="20.25" customHeight="1">
      <c r="A74" s="134" t="s">
        <v>66</v>
      </c>
      <c r="B74" s="185"/>
      <c r="C74" s="185"/>
      <c r="E74" s="186"/>
      <c r="F74" s="28">
        <f>+F64+F71</f>
        <v>0</v>
      </c>
      <c r="G74" s="200"/>
      <c r="H74" s="28">
        <f>+H64+H71</f>
        <v>0</v>
      </c>
      <c r="I74" s="200"/>
      <c r="J74" s="28">
        <f>+J64+J71</f>
        <v>0</v>
      </c>
      <c r="K74" s="200"/>
      <c r="L74" s="28">
        <f>+L64+L71</f>
        <v>-5895280</v>
      </c>
      <c r="M74" s="200"/>
      <c r="N74" s="28">
        <f>+N64+N71</f>
        <v>0</v>
      </c>
      <c r="O74" s="200"/>
      <c r="P74" s="200"/>
      <c r="Q74" s="28">
        <f>+Q64+Q71</f>
        <v>0</v>
      </c>
      <c r="R74" s="200"/>
      <c r="S74" s="200"/>
      <c r="T74" s="28"/>
      <c r="U74" s="200"/>
      <c r="V74" s="28">
        <f>+V64+V71</f>
        <v>-806517</v>
      </c>
      <c r="W74" s="200"/>
      <c r="X74" s="28">
        <f>+X64+X71</f>
        <v>0</v>
      </c>
      <c r="Y74" s="200"/>
      <c r="Z74" s="28">
        <f>+Z64+Z71</f>
        <v>-6701797</v>
      </c>
      <c r="AA74" s="200"/>
      <c r="AB74" s="28">
        <f>+AB64+AB71</f>
        <v>0</v>
      </c>
      <c r="AC74" s="200"/>
      <c r="AD74" s="28">
        <f>+AD64+AD71</f>
        <v>-6701797</v>
      </c>
      <c r="AE74" s="200"/>
      <c r="AF74" s="28">
        <f>+AF64+AF71</f>
        <v>3832485</v>
      </c>
      <c r="AG74" s="200"/>
      <c r="AH74" s="28">
        <f>+AH64+AH71</f>
        <v>-2869312</v>
      </c>
      <c r="AI74" s="239"/>
      <c r="AJ74" s="79"/>
      <c r="AK74" s="79"/>
      <c r="AL74" s="79"/>
      <c r="AQ74" s="211"/>
      <c r="AR74" s="211"/>
      <c r="AS74" s="211"/>
    </row>
    <row r="75" spans="1:45" ht="20.25" customHeight="1">
      <c r="B75" s="185"/>
      <c r="C75" s="185"/>
      <c r="E75" s="186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Q75" s="211"/>
      <c r="AR75" s="211"/>
      <c r="AS75" s="211"/>
    </row>
    <row r="76" spans="1:45" ht="20.25" customHeight="1">
      <c r="A76" s="214" t="s">
        <v>335</v>
      </c>
      <c r="B76" s="185"/>
      <c r="C76" s="185"/>
      <c r="E76" s="186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/>
      <c r="AF76" s="200"/>
      <c r="AG76" s="200"/>
      <c r="AH76" s="200"/>
      <c r="AQ76" s="211"/>
      <c r="AR76" s="211"/>
      <c r="AS76" s="211"/>
    </row>
    <row r="77" spans="1:45" ht="20.25" customHeight="1">
      <c r="B77" s="178" t="s">
        <v>86</v>
      </c>
      <c r="C77" s="185"/>
      <c r="E77" s="186"/>
      <c r="F77" s="27">
        <v>0</v>
      </c>
      <c r="G77" s="27"/>
      <c r="H77" s="27">
        <v>0</v>
      </c>
      <c r="I77" s="27"/>
      <c r="J77" s="27">
        <v>0</v>
      </c>
      <c r="K77" s="27"/>
      <c r="L77" s="27">
        <v>6767697</v>
      </c>
      <c r="M77" s="27"/>
      <c r="N77" s="34">
        <v>0</v>
      </c>
      <c r="O77" s="27"/>
      <c r="P77" s="27"/>
      <c r="Q77" s="34">
        <v>0</v>
      </c>
      <c r="R77" s="27"/>
      <c r="S77" s="27"/>
      <c r="T77" s="27"/>
      <c r="U77" s="27"/>
      <c r="V77" s="34">
        <v>0</v>
      </c>
      <c r="W77" s="27"/>
      <c r="X77" s="34">
        <v>0</v>
      </c>
      <c r="Y77" s="27"/>
      <c r="Z77" s="27">
        <f t="shared" ref="Z77:Z78" si="0">SUM(F77:X77)</f>
        <v>6767697</v>
      </c>
      <c r="AA77" s="27"/>
      <c r="AB77" s="27">
        <v>0</v>
      </c>
      <c r="AC77" s="27"/>
      <c r="AD77" s="27">
        <f t="shared" ref="AD77:AD78" si="1">SUM(Z77:AC77)</f>
        <v>6767697</v>
      </c>
      <c r="AE77" s="27"/>
      <c r="AF77" s="27">
        <v>-271693</v>
      </c>
      <c r="AG77" s="27"/>
      <c r="AH77" s="27">
        <f>+AD77+AF77</f>
        <v>6496004</v>
      </c>
      <c r="AO77" s="30"/>
      <c r="AQ77" s="211"/>
      <c r="AR77" s="211"/>
      <c r="AS77" s="211"/>
    </row>
    <row r="78" spans="1:45" ht="20.25" customHeight="1">
      <c r="B78" s="178" t="s">
        <v>336</v>
      </c>
      <c r="C78" s="185"/>
      <c r="E78" s="186"/>
      <c r="F78" s="27">
        <v>0</v>
      </c>
      <c r="G78" s="27"/>
      <c r="H78" s="27">
        <v>0</v>
      </c>
      <c r="I78" s="27"/>
      <c r="J78" s="27">
        <v>0</v>
      </c>
      <c r="K78" s="27"/>
      <c r="L78" s="35">
        <v>0</v>
      </c>
      <c r="M78" s="37"/>
      <c r="N78" s="35">
        <v>-9176405</v>
      </c>
      <c r="O78" s="37"/>
      <c r="P78" s="27"/>
      <c r="Q78" s="35">
        <v>185155</v>
      </c>
      <c r="R78" s="27"/>
      <c r="S78" s="27"/>
      <c r="T78" s="27"/>
      <c r="U78" s="27"/>
      <c r="V78" s="27">
        <v>0</v>
      </c>
      <c r="W78" s="27"/>
      <c r="X78" s="27">
        <v>0</v>
      </c>
      <c r="Y78" s="27"/>
      <c r="Z78" s="29">
        <f t="shared" si="0"/>
        <v>-8991250</v>
      </c>
      <c r="AA78" s="27"/>
      <c r="AB78" s="27">
        <v>0</v>
      </c>
      <c r="AC78" s="27"/>
      <c r="AD78" s="29">
        <f t="shared" si="1"/>
        <v>-8991250</v>
      </c>
      <c r="AE78" s="27"/>
      <c r="AF78" s="35">
        <v>-1193013</v>
      </c>
      <c r="AG78" s="27"/>
      <c r="AH78" s="29">
        <f>+AD78+AF78</f>
        <v>-10184263</v>
      </c>
      <c r="AO78" s="30"/>
      <c r="AQ78" s="211"/>
      <c r="AR78" s="211"/>
      <c r="AS78" s="211"/>
    </row>
    <row r="79" spans="1:45" ht="20.25" customHeight="1">
      <c r="A79" s="214" t="s">
        <v>333</v>
      </c>
      <c r="B79" s="185"/>
      <c r="C79" s="185"/>
      <c r="E79" s="186"/>
      <c r="F79" s="210">
        <f>SUM(F77:F78)</f>
        <v>0</v>
      </c>
      <c r="G79" s="200"/>
      <c r="H79" s="210">
        <f>SUM(H77:H78)</f>
        <v>0</v>
      </c>
      <c r="I79" s="200"/>
      <c r="J79" s="210">
        <f>SUM(J77:J78)</f>
        <v>0</v>
      </c>
      <c r="K79" s="200"/>
      <c r="L79" s="210">
        <f>SUM(L77:L78)</f>
        <v>6767697</v>
      </c>
      <c r="M79" s="200"/>
      <c r="N79" s="210">
        <f>SUM(N77:N78)</f>
        <v>-9176405</v>
      </c>
      <c r="O79" s="200"/>
      <c r="P79" s="27"/>
      <c r="Q79" s="210">
        <f>SUM(Q77:Q78)</f>
        <v>185155</v>
      </c>
      <c r="R79" s="200"/>
      <c r="S79" s="200"/>
      <c r="T79" s="210"/>
      <c r="U79" s="200"/>
      <c r="V79" s="210">
        <f>SUM(V77:V78)</f>
        <v>0</v>
      </c>
      <c r="W79" s="200"/>
      <c r="X79" s="210">
        <f>SUM(X77:X78)</f>
        <v>0</v>
      </c>
      <c r="Y79" s="200"/>
      <c r="Z79" s="210">
        <f>SUM(Z77:Z78)</f>
        <v>-2223553</v>
      </c>
      <c r="AA79" s="200"/>
      <c r="AB79" s="387">
        <f>SUM(AB77:AB78)</f>
        <v>0</v>
      </c>
      <c r="AC79" s="200"/>
      <c r="AD79" s="210">
        <f>SUM(AD77:AD78)</f>
        <v>-2223553</v>
      </c>
      <c r="AE79" s="200"/>
      <c r="AF79" s="210">
        <f>SUM(AF77:AF78)</f>
        <v>-1464706</v>
      </c>
      <c r="AG79" s="200"/>
      <c r="AH79" s="210">
        <f>SUM(AH77:AH78)</f>
        <v>-3688259</v>
      </c>
      <c r="AO79" s="30"/>
      <c r="AQ79" s="211"/>
      <c r="AR79" s="211"/>
      <c r="AS79" s="211"/>
    </row>
    <row r="80" spans="1:45" s="212" customFormat="1" ht="20.25" customHeight="1">
      <c r="B80" s="215"/>
      <c r="C80" s="215"/>
      <c r="D80" s="216"/>
      <c r="E80" s="217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9"/>
      <c r="Q80" s="218"/>
      <c r="R80" s="218"/>
      <c r="S80" s="218"/>
      <c r="T80" s="218"/>
      <c r="U80" s="218"/>
      <c r="V80" s="218"/>
      <c r="W80" s="218"/>
      <c r="X80" s="218"/>
      <c r="Y80" s="218"/>
      <c r="AA80" s="218"/>
      <c r="AB80" s="218"/>
      <c r="AD80" s="220"/>
      <c r="AE80" s="218"/>
      <c r="AH80" s="220"/>
      <c r="AJ80" s="30"/>
      <c r="AK80" s="30"/>
      <c r="AL80" s="30"/>
      <c r="AM80" s="30"/>
      <c r="AN80" s="30"/>
      <c r="AO80" s="30"/>
      <c r="AP80" s="30"/>
    </row>
    <row r="81" spans="1:45" ht="20.25" customHeight="1">
      <c r="A81" s="178" t="s">
        <v>156</v>
      </c>
      <c r="B81" s="185"/>
      <c r="C81" s="185"/>
      <c r="E81" s="186"/>
      <c r="F81" s="27">
        <v>0</v>
      </c>
      <c r="G81" s="27"/>
      <c r="H81" s="27">
        <v>0</v>
      </c>
      <c r="I81" s="27"/>
      <c r="J81" s="27">
        <v>0</v>
      </c>
      <c r="K81" s="27"/>
      <c r="L81" s="27">
        <v>-785341</v>
      </c>
      <c r="M81" s="27"/>
      <c r="N81" s="27">
        <v>0</v>
      </c>
      <c r="O81" s="27"/>
      <c r="P81" s="27"/>
      <c r="Q81" s="27">
        <v>0</v>
      </c>
      <c r="R81" s="27"/>
      <c r="S81" s="27"/>
      <c r="T81" s="27"/>
      <c r="U81" s="27"/>
      <c r="V81" s="27">
        <v>0</v>
      </c>
      <c r="W81" s="27"/>
      <c r="X81" s="27">
        <v>0</v>
      </c>
      <c r="Y81" s="27"/>
      <c r="Z81" s="27">
        <f t="shared" ref="Z81:Z86" si="2">SUM(F81:X81)</f>
        <v>-785341</v>
      </c>
      <c r="AA81" s="27"/>
      <c r="AB81" s="27">
        <v>0</v>
      </c>
      <c r="AC81" s="27"/>
      <c r="AD81" s="27">
        <f t="shared" ref="AD81:AD86" si="3">SUM(Z81:AC81)</f>
        <v>-785341</v>
      </c>
      <c r="AE81" s="27"/>
      <c r="AF81" s="27">
        <v>0</v>
      </c>
      <c r="AG81" s="27"/>
      <c r="AH81" s="27">
        <f>+AD81+AF81</f>
        <v>-785341</v>
      </c>
      <c r="AQ81" s="211"/>
      <c r="AR81" s="211"/>
      <c r="AS81" s="211"/>
    </row>
    <row r="82" spans="1:45" ht="18.75" hidden="1" customHeight="1">
      <c r="A82" s="178" t="s">
        <v>224</v>
      </c>
      <c r="B82" s="185"/>
      <c r="C82" s="185"/>
      <c r="E82" s="186"/>
      <c r="F82" s="27">
        <v>0</v>
      </c>
      <c r="G82" s="27"/>
      <c r="H82" s="27">
        <v>0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>
        <f t="shared" si="2"/>
        <v>0</v>
      </c>
      <c r="AA82" s="27"/>
      <c r="AB82" s="27"/>
      <c r="AC82" s="27"/>
      <c r="AD82" s="200">
        <f t="shared" si="3"/>
        <v>0</v>
      </c>
      <c r="AE82" s="27"/>
      <c r="AF82" s="27"/>
      <c r="AG82" s="27"/>
      <c r="AH82" s="200"/>
      <c r="AQ82" s="211"/>
      <c r="AR82" s="211"/>
      <c r="AS82" s="211"/>
    </row>
    <row r="83" spans="1:45" ht="18.75" hidden="1" customHeight="1">
      <c r="A83" s="26"/>
      <c r="B83" s="185"/>
      <c r="C83" s="185" t="s">
        <v>225</v>
      </c>
      <c r="E83" s="186"/>
      <c r="F83" s="27">
        <v>0</v>
      </c>
      <c r="G83" s="27"/>
      <c r="H83" s="27">
        <v>0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>
        <f t="shared" si="2"/>
        <v>0</v>
      </c>
      <c r="AA83" s="27"/>
      <c r="AB83" s="27"/>
      <c r="AC83" s="27"/>
      <c r="AD83" s="27">
        <f t="shared" si="3"/>
        <v>0</v>
      </c>
      <c r="AE83" s="27"/>
      <c r="AF83" s="27"/>
      <c r="AG83" s="27"/>
      <c r="AH83" s="27"/>
      <c r="AQ83" s="211"/>
      <c r="AR83" s="211"/>
      <c r="AS83" s="211"/>
    </row>
    <row r="84" spans="1:45" s="179" customFormat="1" ht="18.75" hidden="1" customHeight="1">
      <c r="A84" s="178" t="s">
        <v>226</v>
      </c>
      <c r="B84" s="187"/>
      <c r="C84" s="187"/>
      <c r="D84" s="195"/>
      <c r="E84" s="188"/>
      <c r="F84" s="27">
        <v>0</v>
      </c>
      <c r="G84" s="27"/>
      <c r="H84" s="27">
        <v>0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>
        <f t="shared" si="2"/>
        <v>0</v>
      </c>
      <c r="AA84" s="27"/>
      <c r="AB84" s="27"/>
      <c r="AC84" s="27"/>
      <c r="AD84" s="200">
        <f t="shared" si="3"/>
        <v>0</v>
      </c>
      <c r="AE84" s="27"/>
      <c r="AF84" s="27"/>
      <c r="AG84" s="27"/>
      <c r="AH84" s="200"/>
      <c r="AI84" s="239"/>
      <c r="AJ84" s="79"/>
      <c r="AK84" s="79"/>
      <c r="AL84" s="79"/>
      <c r="AM84" s="79"/>
      <c r="AN84" s="79"/>
      <c r="AO84" s="221"/>
      <c r="AP84" s="221"/>
      <c r="AQ84" s="356"/>
      <c r="AR84" s="356"/>
      <c r="AS84" s="356"/>
    </row>
    <row r="85" spans="1:45" s="179" customFormat="1" ht="18.75" hidden="1" customHeight="1">
      <c r="A85" s="178"/>
      <c r="B85" s="187"/>
      <c r="C85" s="187" t="s">
        <v>227</v>
      </c>
      <c r="D85" s="195"/>
      <c r="E85" s="188"/>
      <c r="F85" s="27">
        <v>0</v>
      </c>
      <c r="G85" s="27"/>
      <c r="H85" s="27">
        <v>0</v>
      </c>
      <c r="I85" s="27"/>
      <c r="J85" s="27"/>
      <c r="K85" s="3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>
        <f t="shared" si="2"/>
        <v>0</v>
      </c>
      <c r="AA85" s="27"/>
      <c r="AB85" s="27"/>
      <c r="AC85" s="27"/>
      <c r="AD85" s="27">
        <f t="shared" si="3"/>
        <v>0</v>
      </c>
      <c r="AE85" s="27"/>
      <c r="AF85" s="27"/>
      <c r="AG85" s="27"/>
      <c r="AH85" s="27"/>
      <c r="AI85" s="239"/>
      <c r="AJ85" s="79"/>
      <c r="AK85" s="79"/>
      <c r="AL85" s="79"/>
      <c r="AM85" s="79"/>
      <c r="AN85" s="79"/>
      <c r="AO85" s="221"/>
      <c r="AP85" s="221"/>
      <c r="AQ85" s="356"/>
      <c r="AR85" s="356"/>
      <c r="AS85" s="356"/>
    </row>
    <row r="86" spans="1:45" ht="20.25" customHeight="1">
      <c r="A86" s="178" t="s">
        <v>189</v>
      </c>
      <c r="B86" s="185"/>
      <c r="C86" s="185"/>
      <c r="E86" s="186"/>
      <c r="F86" s="29">
        <v>0</v>
      </c>
      <c r="G86" s="27"/>
      <c r="H86" s="29">
        <v>0</v>
      </c>
      <c r="I86" s="27"/>
      <c r="J86" s="29">
        <v>899434</v>
      </c>
      <c r="K86" s="27"/>
      <c r="L86" s="29">
        <v>-899434</v>
      </c>
      <c r="M86" s="27"/>
      <c r="N86" s="29">
        <v>0</v>
      </c>
      <c r="O86" s="27"/>
      <c r="P86" s="27"/>
      <c r="Q86" s="29">
        <v>0</v>
      </c>
      <c r="R86" s="27"/>
      <c r="S86" s="27"/>
      <c r="T86" s="27"/>
      <c r="U86" s="27"/>
      <c r="V86" s="29">
        <v>0</v>
      </c>
      <c r="W86" s="27"/>
      <c r="X86" s="29">
        <v>0</v>
      </c>
      <c r="Y86" s="27"/>
      <c r="Z86" s="29">
        <f t="shared" si="2"/>
        <v>0</v>
      </c>
      <c r="AA86" s="27"/>
      <c r="AB86" s="29">
        <v>0</v>
      </c>
      <c r="AC86" s="27"/>
      <c r="AD86" s="29">
        <f t="shared" si="3"/>
        <v>0</v>
      </c>
      <c r="AE86" s="27"/>
      <c r="AF86" s="29">
        <v>0</v>
      </c>
      <c r="AG86" s="27"/>
      <c r="AH86" s="29">
        <f>+AD86+AF86</f>
        <v>0</v>
      </c>
      <c r="AQ86" s="211"/>
      <c r="AR86" s="211"/>
      <c r="AS86" s="211"/>
    </row>
    <row r="87" spans="1:45" s="179" customFormat="1" ht="20.25" customHeight="1">
      <c r="A87" s="178"/>
      <c r="B87" s="187"/>
      <c r="C87" s="187"/>
      <c r="D87" s="195"/>
      <c r="E87" s="188"/>
      <c r="F87" s="27"/>
      <c r="G87" s="27"/>
      <c r="H87" s="27"/>
      <c r="I87" s="27"/>
      <c r="J87" s="27"/>
      <c r="K87" s="3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39"/>
      <c r="AJ87" s="79"/>
      <c r="AK87" s="79"/>
      <c r="AL87" s="79"/>
      <c r="AM87" s="79"/>
      <c r="AN87" s="79"/>
      <c r="AO87" s="221"/>
      <c r="AP87" s="221"/>
      <c r="AQ87" s="356"/>
      <c r="AR87" s="356"/>
      <c r="AS87" s="356"/>
    </row>
    <row r="88" spans="1:45" ht="20.25" customHeight="1" thickBot="1">
      <c r="A88" s="199" t="s">
        <v>328</v>
      </c>
      <c r="B88" s="179"/>
      <c r="C88" s="179"/>
      <c r="E88" s="186"/>
      <c r="F88" s="222">
        <f>F59+F74+F79+F81+F83+F85+F86</f>
        <v>5614552</v>
      </c>
      <c r="G88" s="200"/>
      <c r="H88" s="222">
        <f>H59+H74+H79+H81+H83+H85+H86</f>
        <v>60331434</v>
      </c>
      <c r="I88" s="200"/>
      <c r="J88" s="222">
        <f>J59+J74+J79+J81+J83+J85+J86</f>
        <v>4106560</v>
      </c>
      <c r="K88" s="200"/>
      <c r="L88" s="222">
        <f>L59+L74+L79+L81+L83+L85+L86</f>
        <v>71002936</v>
      </c>
      <c r="M88" s="200"/>
      <c r="N88" s="222">
        <f>N59+N74+N79+N81+N83+N85+N86</f>
        <v>-15814611</v>
      </c>
      <c r="O88" s="200"/>
      <c r="P88" s="200"/>
      <c r="Q88" s="222">
        <f>Q59+Q74+Q79+Q81+Q83+Q85+Q86</f>
        <v>27973</v>
      </c>
      <c r="R88" s="200"/>
      <c r="S88" s="200"/>
      <c r="T88" s="222"/>
      <c r="U88" s="200"/>
      <c r="V88" s="222">
        <f>V59+V74+V79+V81+V83+V85+V86</f>
        <v>-3780257</v>
      </c>
      <c r="W88" s="200"/>
      <c r="X88" s="222">
        <f>X59+X74+X79+X81+X83+X85+X86</f>
        <v>-1235562</v>
      </c>
      <c r="Y88" s="200"/>
      <c r="Z88" s="222">
        <f>Z59+Z74+Z79+Z81+Z83+Z85+Z86</f>
        <v>120253025</v>
      </c>
      <c r="AA88" s="200"/>
      <c r="AB88" s="222">
        <f>AB59+AB74+AB79+AB81+AB83+AB85+AB86</f>
        <v>14874072</v>
      </c>
      <c r="AC88" s="200"/>
      <c r="AD88" s="222">
        <f>AD59+AD74+AD79+AD81+AD83+AD85+AD86</f>
        <v>135127097</v>
      </c>
      <c r="AE88" s="200"/>
      <c r="AF88" s="222">
        <f>AF59+AF74+AF79+AF81+AF83+AF85+AF86</f>
        <v>9385346</v>
      </c>
      <c r="AG88" s="200"/>
      <c r="AH88" s="222">
        <f>AH59+AH74+AH79+AH81+AH83+AH85+AH86</f>
        <v>144512443</v>
      </c>
      <c r="AQ88" s="211"/>
      <c r="AR88" s="211"/>
      <c r="AS88" s="211"/>
    </row>
    <row r="89" spans="1:45" s="30" customFormat="1" ht="18.75" customHeight="1" thickTop="1">
      <c r="D89" s="316"/>
      <c r="F89" s="30">
        <f>'FS-3-5'!G84</f>
        <v>5614552</v>
      </c>
      <c r="G89" s="79"/>
      <c r="H89" s="30">
        <f>'FS-3-5'!G86</f>
        <v>60331434</v>
      </c>
      <c r="J89" s="30">
        <f>'FS-3-5'!G97</f>
        <v>4106560</v>
      </c>
      <c r="L89" s="30">
        <f>'FS-3-5'!G98</f>
        <v>71002936</v>
      </c>
      <c r="N89" s="30">
        <f>'FS-3-5'!G90</f>
        <v>-15814611</v>
      </c>
      <c r="Q89" s="30">
        <f>'FS-3-5'!G88</f>
        <v>27973</v>
      </c>
      <c r="V89" s="30">
        <f>'FS-3-5'!G92</f>
        <v>-3780257</v>
      </c>
      <c r="X89" s="30">
        <f>'FS-3-5'!G94</f>
        <v>-1235562</v>
      </c>
      <c r="Z89" s="30">
        <f>'FS-3-5'!G100</f>
        <v>120253025</v>
      </c>
      <c r="AB89" s="30">
        <f>'FS-3-5'!G101</f>
        <v>14874072</v>
      </c>
      <c r="AD89" s="30">
        <f>'FS-3-5'!G103</f>
        <v>135127097</v>
      </c>
      <c r="AF89" s="30">
        <f>'FS-3-5'!G104</f>
        <v>9385346</v>
      </c>
      <c r="AH89" s="30">
        <f>'FS-3-5'!G105</f>
        <v>144512443</v>
      </c>
    </row>
    <row r="90" spans="1:45" s="30" customFormat="1" ht="18.75" customHeight="1">
      <c r="D90" s="316"/>
      <c r="F90" s="30">
        <f>F88-F89</f>
        <v>0</v>
      </c>
      <c r="G90" s="79"/>
      <c r="H90" s="30">
        <f>H88-H89</f>
        <v>0</v>
      </c>
      <c r="J90" s="30">
        <f>J88-J89</f>
        <v>0</v>
      </c>
      <c r="L90" s="30">
        <f>L88-L89</f>
        <v>0</v>
      </c>
      <c r="N90" s="30">
        <f>N88-N89</f>
        <v>0</v>
      </c>
      <c r="Q90" s="30">
        <f>Q88-Q89</f>
        <v>0</v>
      </c>
      <c r="V90" s="30">
        <f>V88-V89</f>
        <v>0</v>
      </c>
      <c r="X90" s="30">
        <f>X88-X89</f>
        <v>0</v>
      </c>
      <c r="Z90" s="30">
        <f>Z88-Z89</f>
        <v>0</v>
      </c>
      <c r="AB90" s="30">
        <f>AB88-AB89</f>
        <v>0</v>
      </c>
      <c r="AD90" s="30">
        <f>AD88-AD89</f>
        <v>0</v>
      </c>
      <c r="AF90" s="30">
        <f>AF88-AF89</f>
        <v>0</v>
      </c>
      <c r="AH90" s="30">
        <f>AH88-AH89</f>
        <v>0</v>
      </c>
    </row>
    <row r="91" spans="1:45" s="30" customFormat="1" ht="18.75" customHeight="1">
      <c r="D91" s="316"/>
      <c r="G91" s="79"/>
    </row>
    <row r="92" spans="1:45" s="30" customFormat="1" ht="18.75" customHeight="1">
      <c r="D92" s="316"/>
      <c r="G92" s="79"/>
    </row>
    <row r="93" spans="1:45" s="30" customFormat="1" ht="18.75" customHeight="1">
      <c r="D93" s="316"/>
      <c r="G93" s="79"/>
    </row>
    <row r="94" spans="1:45" s="206" customFormat="1" ht="18.75" customHeight="1">
      <c r="D94" s="203"/>
      <c r="G94" s="221"/>
      <c r="AI94" s="212"/>
      <c r="AJ94" s="30"/>
      <c r="AK94" s="30"/>
      <c r="AL94" s="30"/>
      <c r="AM94" s="30"/>
      <c r="AN94" s="30"/>
    </row>
    <row r="95" spans="1:45" s="206" customFormat="1" ht="18.75" customHeight="1">
      <c r="D95" s="203"/>
      <c r="G95" s="221"/>
      <c r="L95" s="225"/>
      <c r="AI95" s="212"/>
      <c r="AJ95" s="30"/>
      <c r="AK95" s="30"/>
      <c r="AL95" s="30"/>
      <c r="AM95" s="30"/>
      <c r="AN95" s="30"/>
    </row>
    <row r="96" spans="1:45" s="206" customFormat="1" ht="18.75" customHeight="1">
      <c r="D96" s="203"/>
      <c r="G96" s="221"/>
      <c r="AI96" s="212"/>
      <c r="AJ96" s="30"/>
      <c r="AK96" s="30"/>
      <c r="AL96" s="30"/>
      <c r="AM96" s="30"/>
      <c r="AN96" s="30"/>
    </row>
    <row r="97" spans="4:40" s="206" customFormat="1" ht="18.75" customHeight="1">
      <c r="D97" s="203"/>
      <c r="G97" s="221"/>
      <c r="AI97" s="212"/>
      <c r="AJ97" s="30"/>
      <c r="AK97" s="30"/>
      <c r="AL97" s="30"/>
      <c r="AM97" s="30"/>
      <c r="AN97" s="30"/>
    </row>
    <row r="98" spans="4:40" s="206" customFormat="1" ht="18.75" customHeight="1">
      <c r="D98" s="203"/>
      <c r="G98" s="221"/>
      <c r="AI98" s="212"/>
      <c r="AJ98" s="30"/>
      <c r="AK98" s="30"/>
      <c r="AL98" s="30"/>
      <c r="AM98" s="30"/>
      <c r="AN98" s="30"/>
    </row>
  </sheetData>
  <mergeCells count="10">
    <mergeCell ref="F4:AH4"/>
    <mergeCell ref="J5:L5"/>
    <mergeCell ref="N5:X5"/>
    <mergeCell ref="F10:AH10"/>
    <mergeCell ref="A11:C11"/>
    <mergeCell ref="F51:AH51"/>
    <mergeCell ref="J52:L52"/>
    <mergeCell ref="N52:X52"/>
    <mergeCell ref="F57:AH57"/>
    <mergeCell ref="A58:C58"/>
  </mergeCells>
  <pageMargins left="0.78740157480314965" right="0.78740157480314965" top="0.47244094488188981" bottom="0.51181102362204722" header="0.51181102362204722" footer="0.51181102362204722"/>
  <pageSetup paperSize="9" scale="52" firstPageNumber="10" fitToHeight="0" orientation="landscape" useFirstPageNumber="1" r:id="rId1"/>
  <headerFooter>
    <oddFooter>&amp;L&amp;12&amp;K000000The accompanying notes form an integral part of the interim financial statements.
&amp;C&amp;K000000&amp;P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H93"/>
  <sheetViews>
    <sheetView topLeftCell="A33" zoomScale="80" zoomScaleNormal="80" zoomScaleSheetLayoutView="80" workbookViewId="0">
      <selection activeCell="R29" sqref="R29"/>
    </sheetView>
  </sheetViews>
  <sheetFormatPr defaultColWidth="8.26953125" defaultRowHeight="20.25" customHeight="1"/>
  <cols>
    <col min="1" max="1" width="51.453125" style="227" customWidth="1"/>
    <col min="2" max="2" width="6.54296875" style="227" customWidth="1"/>
    <col min="3" max="3" width="1" style="227" customWidth="1"/>
    <col min="4" max="4" width="11.7265625" style="227" customWidth="1"/>
    <col min="5" max="5" width="1" style="227" customWidth="1"/>
    <col min="6" max="6" width="12.26953125" style="227" customWidth="1"/>
    <col min="7" max="7" width="1" style="227" customWidth="1"/>
    <col min="8" max="8" width="16.26953125" style="227" hidden="1" customWidth="1"/>
    <col min="9" max="9" width="1.7265625" style="227" hidden="1" customWidth="1"/>
    <col min="10" max="10" width="12.54296875" style="227" customWidth="1"/>
    <col min="11" max="11" width="1.26953125" style="227" customWidth="1"/>
    <col min="12" max="12" width="16.26953125" style="227" customWidth="1"/>
    <col min="13" max="13" width="1.453125" style="227" customWidth="1"/>
    <col min="14" max="14" width="13" style="227" customWidth="1"/>
    <col min="15" max="15" width="1.453125" style="227" customWidth="1"/>
    <col min="16" max="16" width="13.7265625" style="227" customWidth="1"/>
    <col min="17" max="17" width="1" style="227" customWidth="1"/>
    <col min="18" max="18" width="13.7265625" style="227" customWidth="1"/>
    <col min="19" max="19" width="1.26953125" style="227" customWidth="1"/>
    <col min="20" max="20" width="13.26953125" style="227" customWidth="1"/>
    <col min="21" max="21" width="7.7265625" style="228" customWidth="1"/>
    <col min="22" max="22" width="14" style="212" customWidth="1"/>
    <col min="23" max="23" width="10.54296875" style="30" bestFit="1" customWidth="1"/>
    <col min="24" max="24" width="6" style="366" bestFit="1" customWidth="1"/>
    <col min="25" max="27" width="8.26953125" style="30"/>
    <col min="28" max="30" width="8.26953125" style="212"/>
    <col min="31" max="33" width="8.26953125" style="227"/>
    <col min="34" max="34" width="8.7265625" style="227" bestFit="1" customWidth="1"/>
    <col min="35" max="16384" width="8.26953125" style="227"/>
  </cols>
  <sheetData>
    <row r="1" spans="1:30" ht="19.5" customHeight="1">
      <c r="A1" s="5" t="s">
        <v>51</v>
      </c>
      <c r="B1" s="5"/>
      <c r="C1" s="5"/>
    </row>
    <row r="2" spans="1:30" s="258" customFormat="1" ht="19.5" customHeight="1">
      <c r="A2" s="276" t="s">
        <v>169</v>
      </c>
      <c r="B2" s="276"/>
      <c r="C2" s="276"/>
      <c r="D2" s="275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98"/>
      <c r="V2" s="215"/>
      <c r="W2" s="380"/>
      <c r="X2" s="377"/>
      <c r="Y2" s="380"/>
      <c r="Z2" s="380"/>
      <c r="AA2" s="380"/>
      <c r="AB2" s="215"/>
      <c r="AC2" s="215"/>
      <c r="AD2" s="215"/>
    </row>
    <row r="3" spans="1:30" s="258" customFormat="1" ht="19.5" customHeight="1">
      <c r="A3" s="271"/>
      <c r="B3" s="271"/>
      <c r="C3" s="271"/>
      <c r="D3" s="275"/>
      <c r="E3" s="274"/>
      <c r="F3" s="274"/>
      <c r="G3" s="274"/>
      <c r="H3" s="274"/>
      <c r="I3" s="274"/>
      <c r="J3" s="274"/>
      <c r="K3" s="274"/>
      <c r="M3" s="274"/>
      <c r="O3" s="274"/>
      <c r="P3" s="186"/>
      <c r="Q3" s="274"/>
      <c r="R3" s="274"/>
      <c r="S3" s="274"/>
      <c r="T3" s="274"/>
      <c r="U3" s="298"/>
      <c r="V3" s="215"/>
      <c r="W3" s="380"/>
      <c r="X3" s="377"/>
      <c r="Y3" s="380"/>
      <c r="Z3" s="380"/>
      <c r="AA3" s="380"/>
      <c r="AB3" s="215"/>
      <c r="AC3" s="215"/>
      <c r="AD3" s="215"/>
    </row>
    <row r="4" spans="1:30" s="258" customFormat="1" ht="19.5" customHeight="1">
      <c r="A4" s="271"/>
      <c r="B4" s="271"/>
      <c r="C4" s="271"/>
      <c r="D4" s="399" t="s">
        <v>46</v>
      </c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298"/>
      <c r="V4" s="215"/>
      <c r="W4" s="380"/>
      <c r="X4" s="377"/>
      <c r="Y4" s="380"/>
      <c r="Z4" s="380"/>
      <c r="AA4" s="380"/>
      <c r="AB4" s="215"/>
      <c r="AC4" s="215"/>
      <c r="AD4" s="215"/>
    </row>
    <row r="5" spans="1:30" s="258" customFormat="1" ht="19.5" customHeight="1">
      <c r="A5" s="271"/>
      <c r="B5" s="271"/>
      <c r="C5" s="271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3" t="s">
        <v>228</v>
      </c>
      <c r="O5" s="270"/>
      <c r="P5" s="270"/>
      <c r="Q5" s="270"/>
      <c r="R5" s="270"/>
      <c r="S5" s="270"/>
      <c r="T5" s="270"/>
      <c r="U5" s="298"/>
      <c r="V5" s="215"/>
      <c r="W5" s="380"/>
      <c r="X5" s="377"/>
      <c r="Y5" s="380"/>
      <c r="Z5" s="380"/>
      <c r="AA5" s="380"/>
      <c r="AB5" s="215"/>
      <c r="AC5" s="215"/>
      <c r="AD5" s="215"/>
    </row>
    <row r="6" spans="1:30" s="258" customFormat="1" ht="19.5" customHeight="1">
      <c r="A6" s="271"/>
      <c r="B6" s="271"/>
      <c r="C6" s="271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3" t="s">
        <v>229</v>
      </c>
      <c r="O6" s="270"/>
      <c r="P6" s="270"/>
      <c r="Q6" s="270"/>
      <c r="R6" s="270"/>
      <c r="S6" s="270"/>
      <c r="T6" s="270"/>
      <c r="U6" s="298"/>
      <c r="V6" s="215"/>
      <c r="W6" s="380"/>
      <c r="X6" s="377"/>
      <c r="Y6" s="380"/>
      <c r="Z6" s="380"/>
      <c r="AA6" s="380"/>
      <c r="AB6" s="215"/>
      <c r="AC6" s="215"/>
      <c r="AD6" s="215"/>
    </row>
    <row r="7" spans="1:30" s="258" customFormat="1" ht="19.5" customHeight="1">
      <c r="A7" s="271"/>
      <c r="B7" s="271"/>
      <c r="C7" s="271"/>
      <c r="D7" s="270"/>
      <c r="E7" s="269"/>
      <c r="F7" s="263"/>
      <c r="G7" s="268"/>
      <c r="H7" s="400" t="s">
        <v>25</v>
      </c>
      <c r="I7" s="400"/>
      <c r="J7" s="400"/>
      <c r="K7" s="400"/>
      <c r="L7" s="400"/>
      <c r="M7" s="269"/>
      <c r="N7" s="272" t="s">
        <v>34</v>
      </c>
      <c r="O7" s="269"/>
      <c r="Q7" s="269"/>
      <c r="R7" s="263"/>
      <c r="S7" s="269"/>
      <c r="T7" s="269"/>
      <c r="U7" s="298"/>
      <c r="V7" s="215"/>
      <c r="W7" s="380"/>
      <c r="X7" s="377"/>
      <c r="Y7" s="380"/>
      <c r="Z7" s="380"/>
      <c r="AA7" s="380"/>
      <c r="AB7" s="215"/>
      <c r="AC7" s="215"/>
      <c r="AD7" s="215"/>
    </row>
    <row r="8" spans="1:30" s="258" customFormat="1" ht="19.5" customHeight="1">
      <c r="A8" s="271"/>
      <c r="B8" s="271"/>
      <c r="C8" s="271"/>
      <c r="D8" s="270"/>
      <c r="E8" s="269"/>
      <c r="F8" s="263"/>
      <c r="G8" s="268"/>
      <c r="H8" s="263"/>
      <c r="I8" s="263"/>
      <c r="J8" s="263"/>
      <c r="K8" s="263"/>
      <c r="L8" s="263"/>
      <c r="M8" s="269"/>
      <c r="N8" s="268"/>
      <c r="O8" s="269"/>
      <c r="P8" s="186" t="s">
        <v>47</v>
      </c>
      <c r="Q8" s="269"/>
      <c r="R8" s="263"/>
      <c r="S8" s="269"/>
      <c r="T8" s="269"/>
      <c r="U8" s="298"/>
      <c r="V8" s="215"/>
      <c r="W8" s="380"/>
      <c r="X8" s="377"/>
      <c r="Y8" s="380"/>
      <c r="Z8" s="380"/>
      <c r="AA8" s="380"/>
      <c r="AB8" s="215"/>
      <c r="AC8" s="215"/>
      <c r="AD8" s="215"/>
    </row>
    <row r="9" spans="1:30" s="258" customFormat="1" ht="19.5" customHeight="1">
      <c r="A9" s="267"/>
      <c r="B9" s="267"/>
      <c r="C9" s="267"/>
      <c r="D9" s="263" t="s">
        <v>233</v>
      </c>
      <c r="E9" s="267"/>
      <c r="F9" s="265" t="s">
        <v>210</v>
      </c>
      <c r="G9" s="267"/>
      <c r="H9" s="267"/>
      <c r="I9" s="267"/>
      <c r="J9" s="267"/>
      <c r="K9" s="267"/>
      <c r="L9" s="262"/>
      <c r="M9" s="266"/>
      <c r="N9" s="268" t="s">
        <v>230</v>
      </c>
      <c r="O9" s="267"/>
      <c r="P9" s="186" t="s">
        <v>32</v>
      </c>
      <c r="Q9" s="266"/>
      <c r="R9" s="265" t="s">
        <v>88</v>
      </c>
      <c r="S9" s="266"/>
      <c r="T9" s="127"/>
      <c r="U9" s="298"/>
      <c r="V9" s="215"/>
      <c r="W9" s="380"/>
      <c r="X9" s="377"/>
      <c r="Y9" s="380"/>
      <c r="Z9" s="380"/>
      <c r="AA9" s="380"/>
      <c r="AB9" s="215"/>
      <c r="AC9" s="215"/>
      <c r="AD9" s="215"/>
    </row>
    <row r="10" spans="1:30" s="260" customFormat="1" ht="19.5" customHeight="1">
      <c r="A10" s="264"/>
      <c r="B10" s="264"/>
      <c r="C10" s="264"/>
      <c r="D10" s="262" t="s">
        <v>291</v>
      </c>
      <c r="E10" s="262"/>
      <c r="F10" s="265" t="s">
        <v>292</v>
      </c>
      <c r="G10" s="262"/>
      <c r="H10" s="262"/>
      <c r="I10" s="262"/>
      <c r="J10" s="262"/>
      <c r="K10" s="262"/>
      <c r="L10" s="262"/>
      <c r="M10" s="262"/>
      <c r="N10" s="262" t="s">
        <v>231</v>
      </c>
      <c r="O10" s="262"/>
      <c r="P10" s="188" t="s">
        <v>205</v>
      </c>
      <c r="Q10" s="262"/>
      <c r="R10" s="262" t="s">
        <v>240</v>
      </c>
      <c r="S10" s="262"/>
      <c r="T10" s="127" t="s">
        <v>232</v>
      </c>
      <c r="U10" s="349"/>
      <c r="V10" s="300"/>
      <c r="W10" s="381"/>
      <c r="X10" s="374"/>
      <c r="Y10" s="381"/>
      <c r="Z10" s="381"/>
      <c r="AA10" s="381"/>
      <c r="AB10" s="300"/>
      <c r="AC10" s="300"/>
      <c r="AD10" s="300"/>
    </row>
    <row r="11" spans="1:30" s="260" customFormat="1" ht="19.5" customHeight="1">
      <c r="A11" s="264"/>
      <c r="B11" s="197"/>
      <c r="C11" s="264"/>
      <c r="D11" s="263" t="s">
        <v>33</v>
      </c>
      <c r="E11" s="262"/>
      <c r="F11" s="262" t="s">
        <v>293</v>
      </c>
      <c r="G11" s="262"/>
      <c r="H11" s="262" t="s">
        <v>44</v>
      </c>
      <c r="I11" s="262"/>
      <c r="J11" s="262" t="s">
        <v>44</v>
      </c>
      <c r="K11" s="262"/>
      <c r="L11" s="262" t="s">
        <v>26</v>
      </c>
      <c r="M11" s="262"/>
      <c r="N11" s="262" t="s">
        <v>204</v>
      </c>
      <c r="O11" s="262"/>
      <c r="P11" s="188" t="s">
        <v>206</v>
      </c>
      <c r="Q11" s="262"/>
      <c r="R11" s="262" t="s">
        <v>89</v>
      </c>
      <c r="S11" s="262"/>
      <c r="T11" s="127" t="s">
        <v>34</v>
      </c>
      <c r="U11" s="349"/>
      <c r="V11" s="300"/>
      <c r="W11" s="381"/>
      <c r="X11" s="374"/>
      <c r="Y11" s="381"/>
      <c r="Z11" s="381"/>
      <c r="AA11" s="381"/>
      <c r="AB11" s="300"/>
      <c r="AC11" s="300"/>
      <c r="AD11" s="300"/>
    </row>
    <row r="12" spans="1:30" s="260" customFormat="1" ht="19.5" customHeight="1">
      <c r="D12" s="401" t="s">
        <v>59</v>
      </c>
      <c r="E12" s="401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349"/>
      <c r="V12" s="300"/>
      <c r="W12" s="381"/>
      <c r="X12" s="374"/>
      <c r="Y12" s="381"/>
      <c r="Z12" s="381"/>
      <c r="AA12" s="381"/>
      <c r="AB12" s="300"/>
      <c r="AC12" s="300"/>
      <c r="AD12" s="300"/>
    </row>
    <row r="13" spans="1:30" s="260" customFormat="1" ht="19.5" customHeight="1">
      <c r="A13" s="244" t="s">
        <v>275</v>
      </c>
      <c r="B13" s="128"/>
      <c r="C13" s="128"/>
      <c r="D13" s="257"/>
      <c r="E13" s="128"/>
      <c r="F13" s="78"/>
      <c r="G13" s="128"/>
      <c r="H13" s="78"/>
      <c r="I13" s="78"/>
      <c r="J13" s="78"/>
      <c r="K13" s="128"/>
      <c r="L13" s="78"/>
      <c r="M13" s="83"/>
      <c r="N13" s="78"/>
      <c r="O13" s="83"/>
      <c r="P13" s="78"/>
      <c r="Q13" s="83"/>
      <c r="R13" s="78"/>
      <c r="S13" s="128"/>
      <c r="T13" s="261"/>
      <c r="U13" s="349"/>
      <c r="V13" s="300"/>
      <c r="W13" s="381"/>
      <c r="X13" s="374"/>
      <c r="Y13" s="381"/>
      <c r="Z13" s="381"/>
      <c r="AA13" s="381"/>
      <c r="AB13" s="300"/>
      <c r="AC13" s="300"/>
      <c r="AD13" s="300"/>
    </row>
    <row r="14" spans="1:30" s="258" customFormat="1" ht="19.5" customHeight="1">
      <c r="A14" s="244" t="s">
        <v>276</v>
      </c>
      <c r="B14" s="128"/>
      <c r="C14" s="128"/>
      <c r="D14" s="78">
        <v>5245411</v>
      </c>
      <c r="E14" s="78"/>
      <c r="F14" s="78">
        <v>44848154</v>
      </c>
      <c r="G14" s="78"/>
      <c r="H14" s="78"/>
      <c r="I14" s="78"/>
      <c r="J14" s="78">
        <v>566601</v>
      </c>
      <c r="K14" s="78"/>
      <c r="L14" s="259">
        <v>12778695</v>
      </c>
      <c r="M14" s="78"/>
      <c r="N14" s="78">
        <v>484801</v>
      </c>
      <c r="O14" s="78"/>
      <c r="P14" s="78">
        <v>63923662</v>
      </c>
      <c r="Q14" s="78"/>
      <c r="R14" s="78">
        <v>14874072</v>
      </c>
      <c r="S14" s="78"/>
      <c r="T14" s="78">
        <f>SUM(P14:R14)</f>
        <v>78797734</v>
      </c>
      <c r="U14" s="298"/>
      <c r="V14" s="215"/>
      <c r="W14" s="380"/>
      <c r="X14" s="377"/>
      <c r="Y14" s="380"/>
      <c r="Z14" s="380"/>
      <c r="AA14" s="380"/>
      <c r="AB14" s="215"/>
      <c r="AC14" s="215"/>
      <c r="AD14" s="215"/>
    </row>
    <row r="15" spans="1:30" ht="20.25" hidden="1" customHeight="1">
      <c r="A15" s="242"/>
      <c r="B15" s="128"/>
      <c r="C15" s="128"/>
      <c r="D15" s="25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27"/>
    </row>
    <row r="16" spans="1:30" ht="20.25" hidden="1" customHeight="1">
      <c r="A16" s="128" t="s">
        <v>178</v>
      </c>
      <c r="B16" s="128"/>
      <c r="C16" s="128"/>
      <c r="D16" s="129"/>
      <c r="E16" s="47"/>
      <c r="F16" s="130"/>
      <c r="G16" s="47"/>
      <c r="H16" s="83"/>
      <c r="I16" s="47"/>
      <c r="J16" s="83"/>
      <c r="K16" s="83"/>
      <c r="L16" s="83"/>
      <c r="M16" s="83"/>
      <c r="N16" s="83"/>
      <c r="O16" s="78"/>
      <c r="P16" s="83"/>
      <c r="Q16" s="83"/>
      <c r="R16" s="83"/>
      <c r="S16" s="78"/>
      <c r="T16" s="27"/>
    </row>
    <row r="17" spans="1:34" ht="21.75" hidden="1" customHeight="1">
      <c r="A17" s="246" t="s">
        <v>239</v>
      </c>
      <c r="B17" s="130"/>
      <c r="C17" s="130"/>
      <c r="D17" s="129"/>
      <c r="E17" s="47"/>
      <c r="F17" s="130"/>
      <c r="G17" s="47"/>
      <c r="H17" s="83"/>
      <c r="I17" s="47"/>
      <c r="J17" s="83"/>
      <c r="K17" s="83"/>
      <c r="L17" s="83"/>
      <c r="M17" s="83"/>
      <c r="N17" s="83"/>
      <c r="O17" s="78"/>
      <c r="P17" s="83"/>
      <c r="Q17" s="83"/>
      <c r="R17" s="83"/>
      <c r="S17" s="78"/>
      <c r="T17" s="249"/>
    </row>
    <row r="18" spans="1:34" ht="20.25" hidden="1" customHeight="1">
      <c r="A18" s="238" t="s">
        <v>238</v>
      </c>
      <c r="B18" s="83"/>
      <c r="C18" s="83"/>
      <c r="D18" s="247"/>
      <c r="E18" s="47"/>
      <c r="F18" s="130"/>
      <c r="G18" s="47"/>
      <c r="H18" s="83"/>
      <c r="I18" s="47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256"/>
    </row>
    <row r="19" spans="1:34" ht="20.25" hidden="1" customHeight="1">
      <c r="A19" s="238" t="s">
        <v>214</v>
      </c>
      <c r="B19" s="130"/>
      <c r="C19" s="130"/>
      <c r="D19" s="247"/>
      <c r="E19" s="81"/>
      <c r="F19" s="130"/>
      <c r="G19" s="81"/>
      <c r="H19" s="83"/>
      <c r="I19" s="81"/>
      <c r="J19" s="83"/>
      <c r="K19" s="255"/>
      <c r="L19" s="83"/>
      <c r="M19" s="84"/>
      <c r="N19" s="83"/>
      <c r="O19" s="255"/>
      <c r="P19" s="83"/>
      <c r="Q19" s="84"/>
      <c r="R19" s="83"/>
      <c r="S19" s="255"/>
      <c r="T19" s="254"/>
    </row>
    <row r="20" spans="1:34" ht="20.25" hidden="1" customHeight="1">
      <c r="A20" s="246" t="s">
        <v>237</v>
      </c>
      <c r="B20" s="130"/>
      <c r="C20" s="130"/>
      <c r="D20" s="247"/>
      <c r="E20" s="47"/>
      <c r="F20" s="130"/>
      <c r="G20" s="47"/>
      <c r="H20" s="83"/>
      <c r="I20" s="47"/>
      <c r="J20" s="83"/>
      <c r="K20" s="253"/>
      <c r="L20" s="83"/>
      <c r="M20" s="83"/>
      <c r="N20" s="83"/>
      <c r="O20" s="253"/>
      <c r="P20" s="83"/>
      <c r="Q20" s="83"/>
      <c r="R20" s="83"/>
      <c r="S20" s="253"/>
      <c r="T20" s="252"/>
    </row>
    <row r="21" spans="1:34" ht="20.25" hidden="1" customHeight="1">
      <c r="A21" s="246" t="s">
        <v>236</v>
      </c>
      <c r="B21" s="246"/>
      <c r="C21" s="246"/>
      <c r="D21" s="129"/>
      <c r="E21" s="131"/>
      <c r="F21" s="78"/>
      <c r="G21" s="131"/>
      <c r="H21" s="78"/>
      <c r="I21" s="131"/>
      <c r="J21" s="78"/>
      <c r="K21" s="241"/>
      <c r="L21" s="78"/>
      <c r="M21" s="84"/>
      <c r="N21" s="83"/>
      <c r="O21" s="241"/>
      <c r="P21" s="83"/>
      <c r="Q21" s="84"/>
      <c r="R21" s="83"/>
      <c r="S21" s="241"/>
      <c r="T21" s="252"/>
    </row>
    <row r="22" spans="1:34" ht="20.25" hidden="1" customHeight="1">
      <c r="A22" s="246"/>
      <c r="B22" s="246"/>
      <c r="C22" s="246"/>
      <c r="D22" s="129"/>
      <c r="E22" s="240"/>
      <c r="F22" s="83"/>
      <c r="G22" s="240"/>
      <c r="H22" s="83"/>
      <c r="I22" s="240"/>
      <c r="J22" s="83"/>
      <c r="K22" s="240"/>
      <c r="L22" s="83"/>
      <c r="M22" s="83"/>
      <c r="N22" s="83"/>
      <c r="O22" s="78"/>
      <c r="P22" s="83"/>
      <c r="Q22" s="83"/>
      <c r="R22" s="83"/>
      <c r="S22" s="243"/>
      <c r="T22" s="251"/>
    </row>
    <row r="23" spans="1:34" ht="20.25" hidden="1" customHeight="1">
      <c r="A23" s="242" t="s">
        <v>69</v>
      </c>
      <c r="B23" s="242"/>
      <c r="C23" s="242"/>
      <c r="D23" s="129"/>
      <c r="E23" s="240"/>
      <c r="F23" s="83"/>
      <c r="G23" s="240"/>
      <c r="H23" s="83"/>
      <c r="I23" s="240"/>
      <c r="J23" s="83"/>
      <c r="K23" s="240"/>
      <c r="L23" s="83"/>
      <c r="M23" s="83"/>
      <c r="N23" s="83"/>
      <c r="O23" s="78"/>
      <c r="P23" s="83"/>
      <c r="Q23" s="83"/>
      <c r="R23" s="83"/>
      <c r="S23" s="243"/>
      <c r="T23" s="249"/>
      <c r="AH23" s="227">
        <v>4588</v>
      </c>
    </row>
    <row r="24" spans="1:34" s="237" customFormat="1" ht="12" customHeight="1">
      <c r="A24" s="234"/>
      <c r="B24" s="234"/>
      <c r="C24" s="234"/>
      <c r="D24" s="78"/>
      <c r="E24" s="78"/>
      <c r="F24" s="78"/>
      <c r="G24" s="78"/>
      <c r="H24" s="78"/>
      <c r="I24" s="78"/>
      <c r="J24" s="250"/>
      <c r="K24" s="78"/>
      <c r="L24" s="78"/>
      <c r="M24" s="78"/>
      <c r="N24" s="250"/>
      <c r="O24" s="78"/>
      <c r="P24" s="78"/>
      <c r="Q24" s="78"/>
      <c r="R24" s="250"/>
      <c r="T24" s="249"/>
      <c r="U24" s="355"/>
      <c r="V24" s="239"/>
      <c r="W24" s="79"/>
      <c r="X24" s="382"/>
      <c r="Y24" s="79"/>
      <c r="Z24" s="79"/>
      <c r="AA24" s="79"/>
      <c r="AB24" s="239"/>
      <c r="AC24" s="239"/>
      <c r="AD24" s="239"/>
    </row>
    <row r="25" spans="1:34" s="237" customFormat="1" ht="19.5" customHeight="1">
      <c r="A25" s="232" t="s">
        <v>178</v>
      </c>
      <c r="B25" s="128"/>
      <c r="C25" s="128"/>
      <c r="D25" s="83"/>
      <c r="E25" s="83"/>
      <c r="F25" s="83"/>
      <c r="G25" s="83"/>
      <c r="H25" s="248"/>
      <c r="I25" s="83"/>
      <c r="J25" s="248"/>
      <c r="K25" s="83"/>
      <c r="L25" s="83"/>
      <c r="M25" s="83"/>
      <c r="N25" s="78"/>
      <c r="O25" s="83"/>
      <c r="P25" s="83"/>
      <c r="Q25" s="83"/>
      <c r="R25" s="78"/>
      <c r="T25" s="82"/>
      <c r="U25" s="355"/>
      <c r="V25" s="239"/>
      <c r="W25" s="79"/>
      <c r="X25" s="382"/>
      <c r="Y25" s="79"/>
      <c r="Z25" s="79"/>
      <c r="AA25" s="79"/>
      <c r="AB25" s="239"/>
      <c r="AC25" s="239"/>
      <c r="AD25" s="239"/>
    </row>
    <row r="26" spans="1:34" s="237" customFormat="1" ht="19.5" customHeight="1">
      <c r="A26" s="207" t="s">
        <v>360</v>
      </c>
      <c r="B26" s="130"/>
      <c r="C26" s="130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T26" s="82"/>
      <c r="U26" s="355"/>
      <c r="V26" s="239"/>
      <c r="W26" s="79"/>
      <c r="X26" s="382"/>
      <c r="Y26" s="79"/>
      <c r="Z26" s="79"/>
      <c r="AA26" s="79"/>
      <c r="AB26" s="239"/>
      <c r="AC26" s="239"/>
      <c r="AD26" s="239"/>
    </row>
    <row r="27" spans="1:34" s="237" customFormat="1" ht="19.5" customHeight="1">
      <c r="A27" s="238" t="s">
        <v>213</v>
      </c>
      <c r="B27" s="247"/>
      <c r="C27" s="130"/>
      <c r="D27" s="83">
        <v>369141</v>
      </c>
      <c r="E27" s="83"/>
      <c r="F27" s="83">
        <v>15483280</v>
      </c>
      <c r="G27" s="83"/>
      <c r="H27" s="83"/>
      <c r="I27" s="83"/>
      <c r="J27" s="83">
        <v>0</v>
      </c>
      <c r="K27" s="83"/>
      <c r="L27" s="83">
        <v>0</v>
      </c>
      <c r="M27" s="83"/>
      <c r="N27" s="83">
        <v>0</v>
      </c>
      <c r="O27" s="83"/>
      <c r="P27" s="83">
        <f>SUM(D27:N27)</f>
        <v>15852421</v>
      </c>
      <c r="Q27" s="83"/>
      <c r="R27" s="83">
        <v>0</v>
      </c>
      <c r="T27" s="82">
        <f>+P27+R27</f>
        <v>15852421</v>
      </c>
      <c r="U27" s="355"/>
      <c r="V27" s="239"/>
      <c r="W27" s="79"/>
      <c r="X27" s="382"/>
      <c r="Y27" s="79"/>
      <c r="Z27" s="79"/>
      <c r="AA27" s="79"/>
      <c r="AB27" s="239"/>
      <c r="AC27" s="239"/>
      <c r="AD27" s="239"/>
    </row>
    <row r="28" spans="1:34" s="237" customFormat="1" ht="19.5" customHeight="1">
      <c r="A28" s="238" t="s">
        <v>214</v>
      </c>
      <c r="B28" s="247"/>
      <c r="C28" s="130"/>
      <c r="D28" s="81">
        <v>0</v>
      </c>
      <c r="E28" s="83"/>
      <c r="F28" s="81">
        <v>0</v>
      </c>
      <c r="G28" s="83"/>
      <c r="H28" s="47"/>
      <c r="I28" s="83"/>
      <c r="J28" s="81">
        <v>0</v>
      </c>
      <c r="K28" s="83"/>
      <c r="L28" s="235">
        <v>-6960236</v>
      </c>
      <c r="M28" s="83"/>
      <c r="N28" s="84">
        <v>0</v>
      </c>
      <c r="O28" s="83"/>
      <c r="P28" s="235">
        <f>SUM(D28:N28)</f>
        <v>-6960236</v>
      </c>
      <c r="Q28" s="83"/>
      <c r="R28" s="84">
        <v>0</v>
      </c>
      <c r="T28" s="235">
        <f>+P28+R28</f>
        <v>-6960236</v>
      </c>
      <c r="U28" s="355"/>
      <c r="V28" s="239"/>
      <c r="W28" s="79"/>
      <c r="X28" s="382"/>
      <c r="Y28" s="79"/>
      <c r="Z28" s="79"/>
      <c r="AA28" s="79"/>
      <c r="AB28" s="239"/>
      <c r="AC28" s="239"/>
      <c r="AD28" s="239"/>
    </row>
    <row r="29" spans="1:34" s="237" customFormat="1" ht="19.5" customHeight="1">
      <c r="A29" s="246" t="s">
        <v>235</v>
      </c>
      <c r="B29" s="246"/>
      <c r="C29" s="246"/>
      <c r="D29" s="131">
        <f>SUM(D27:D28)</f>
        <v>369141</v>
      </c>
      <c r="E29" s="78"/>
      <c r="F29" s="131">
        <f>SUM(F27:F28)</f>
        <v>15483280</v>
      </c>
      <c r="G29" s="78"/>
      <c r="H29" s="80"/>
      <c r="I29" s="78"/>
      <c r="J29" s="131">
        <f>SUM(J27:J28)</f>
        <v>0</v>
      </c>
      <c r="K29" s="78"/>
      <c r="L29" s="241">
        <f>SUM(L27:L28)</f>
        <v>-6960236</v>
      </c>
      <c r="M29" s="85"/>
      <c r="N29" s="131">
        <f>SUM(N27:N28)</f>
        <v>0</v>
      </c>
      <c r="O29" s="85"/>
      <c r="P29" s="241">
        <f>SUM(P27:P28)</f>
        <v>8892185</v>
      </c>
      <c r="Q29" s="85"/>
      <c r="R29" s="131">
        <f>SUM(R27:R28)</f>
        <v>0</v>
      </c>
      <c r="T29" s="241">
        <f>SUM(T27:T28)</f>
        <v>8892185</v>
      </c>
      <c r="U29" s="355"/>
      <c r="V29" s="239"/>
      <c r="W29" s="79"/>
      <c r="X29" s="382"/>
      <c r="Y29" s="79"/>
      <c r="Z29" s="79"/>
      <c r="AA29" s="79"/>
      <c r="AB29" s="239"/>
      <c r="AC29" s="239"/>
      <c r="AD29" s="239"/>
    </row>
    <row r="30" spans="1:34" s="237" customFormat="1" ht="12" customHeight="1">
      <c r="A30" s="179"/>
      <c r="B30" s="234"/>
      <c r="C30" s="47"/>
      <c r="D30" s="240"/>
      <c r="E30" s="82"/>
      <c r="F30" s="240"/>
      <c r="G30" s="82"/>
      <c r="H30" s="47"/>
      <c r="I30" s="82"/>
      <c r="J30" s="240"/>
      <c r="K30" s="245"/>
      <c r="L30" s="240"/>
      <c r="M30" s="82"/>
      <c r="N30" s="83"/>
      <c r="O30" s="82"/>
      <c r="P30" s="78"/>
      <c r="Q30" s="82"/>
      <c r="R30" s="83"/>
      <c r="T30" s="243"/>
      <c r="U30" s="355"/>
      <c r="V30" s="239"/>
      <c r="W30" s="79"/>
      <c r="X30" s="382"/>
      <c r="Y30" s="79"/>
      <c r="Z30" s="79"/>
      <c r="AA30" s="79"/>
      <c r="AB30" s="239"/>
      <c r="AC30" s="239"/>
      <c r="AD30" s="239"/>
    </row>
    <row r="31" spans="1:34" s="237" customFormat="1" ht="19.5" customHeight="1">
      <c r="A31" s="244" t="s">
        <v>69</v>
      </c>
      <c r="B31" s="242"/>
      <c r="C31" s="242"/>
      <c r="D31" s="240"/>
      <c r="E31" s="85"/>
      <c r="F31" s="240"/>
      <c r="G31" s="85"/>
      <c r="H31" s="85"/>
      <c r="I31" s="85"/>
      <c r="J31" s="240"/>
      <c r="K31" s="85"/>
      <c r="L31" s="240"/>
      <c r="M31" s="85"/>
      <c r="N31" s="83"/>
      <c r="O31" s="85"/>
      <c r="P31" s="78"/>
      <c r="Q31" s="85"/>
      <c r="R31" s="83"/>
      <c r="T31" s="243"/>
      <c r="U31" s="355"/>
      <c r="V31" s="239"/>
      <c r="W31" s="79"/>
      <c r="X31" s="382"/>
      <c r="Y31" s="79"/>
      <c r="Z31" s="79"/>
      <c r="AA31" s="79"/>
      <c r="AB31" s="239"/>
      <c r="AC31" s="239"/>
      <c r="AD31" s="239"/>
    </row>
    <row r="32" spans="1:34" s="237" customFormat="1" ht="19.5" customHeight="1">
      <c r="A32" s="242" t="s">
        <v>66</v>
      </c>
      <c r="B32" s="242"/>
      <c r="C32" s="242"/>
      <c r="D32" s="131">
        <f>+D29</f>
        <v>369141</v>
      </c>
      <c r="E32" s="85"/>
      <c r="F32" s="131">
        <f>+F29</f>
        <v>15483280</v>
      </c>
      <c r="G32" s="85"/>
      <c r="H32" s="47"/>
      <c r="I32" s="85"/>
      <c r="J32" s="131">
        <f>+J29</f>
        <v>0</v>
      </c>
      <c r="K32" s="85"/>
      <c r="L32" s="241">
        <f>+L29</f>
        <v>-6960236</v>
      </c>
      <c r="M32" s="85"/>
      <c r="N32" s="131">
        <f>+N29</f>
        <v>0</v>
      </c>
      <c r="O32" s="85"/>
      <c r="P32" s="241">
        <f>+P29</f>
        <v>8892185</v>
      </c>
      <c r="Q32" s="85"/>
      <c r="R32" s="131">
        <f>+R29</f>
        <v>0</v>
      </c>
      <c r="T32" s="241">
        <f>SUM(T29)</f>
        <v>8892185</v>
      </c>
      <c r="U32" s="355"/>
      <c r="V32" s="239"/>
      <c r="W32" s="79"/>
      <c r="X32" s="382"/>
      <c r="Y32" s="79"/>
      <c r="Z32" s="79"/>
      <c r="AA32" s="79"/>
      <c r="AB32" s="239"/>
      <c r="AC32" s="239"/>
      <c r="AD32" s="239"/>
    </row>
    <row r="33" spans="1:30" s="79" customFormat="1" ht="12" customHeight="1">
      <c r="A33" s="47"/>
      <c r="B33" s="234"/>
      <c r="C33" s="47"/>
      <c r="D33" s="130"/>
      <c r="E33" s="85"/>
      <c r="F33" s="130"/>
      <c r="G33" s="85"/>
      <c r="H33" s="85"/>
      <c r="I33" s="85"/>
      <c r="J33" s="240"/>
      <c r="K33" s="85"/>
      <c r="L33" s="240"/>
      <c r="M33" s="85"/>
      <c r="N33" s="83"/>
      <c r="O33" s="85"/>
      <c r="P33" s="78"/>
      <c r="Q33" s="85"/>
      <c r="R33" s="83"/>
      <c r="T33" s="128"/>
      <c r="U33" s="355"/>
      <c r="V33" s="239"/>
      <c r="X33" s="382"/>
      <c r="AB33" s="239"/>
      <c r="AC33" s="239"/>
      <c r="AD33" s="239"/>
    </row>
    <row r="34" spans="1:30" s="237" customFormat="1" ht="19.5" customHeight="1">
      <c r="A34" s="232" t="s">
        <v>170</v>
      </c>
      <c r="B34" s="128"/>
      <c r="C34" s="128"/>
      <c r="D34" s="128"/>
      <c r="E34" s="85"/>
      <c r="F34" s="128"/>
      <c r="G34" s="85"/>
      <c r="H34" s="47"/>
      <c r="I34" s="85"/>
      <c r="J34" s="78"/>
      <c r="K34" s="85"/>
      <c r="L34" s="128"/>
      <c r="M34" s="85"/>
      <c r="N34" s="78"/>
      <c r="O34" s="47"/>
      <c r="P34" s="78"/>
      <c r="Q34" s="85"/>
      <c r="R34" s="78"/>
      <c r="T34" s="128"/>
      <c r="U34" s="355"/>
      <c r="V34" s="239"/>
      <c r="W34" s="79"/>
      <c r="X34" s="382"/>
      <c r="Y34" s="79"/>
      <c r="Z34" s="79"/>
      <c r="AA34" s="79"/>
      <c r="AB34" s="239"/>
      <c r="AC34" s="239"/>
      <c r="AD34" s="239"/>
    </row>
    <row r="35" spans="1:30" s="237" customFormat="1" ht="19.5" customHeight="1">
      <c r="A35" s="238" t="s">
        <v>234</v>
      </c>
      <c r="B35" s="238"/>
      <c r="C35" s="130"/>
      <c r="D35" s="47">
        <v>0</v>
      </c>
      <c r="E35" s="85"/>
      <c r="F35" s="47">
        <v>0</v>
      </c>
      <c r="G35" s="85"/>
      <c r="H35" s="47"/>
      <c r="I35" s="85"/>
      <c r="J35" s="47">
        <v>0</v>
      </c>
      <c r="K35" s="85"/>
      <c r="L35" s="83">
        <v>7820379</v>
      </c>
      <c r="M35" s="85"/>
      <c r="N35" s="83">
        <v>0</v>
      </c>
      <c r="O35" s="47"/>
      <c r="P35" s="83">
        <f>SUM(D35:N35)</f>
        <v>7820379</v>
      </c>
      <c r="Q35" s="85"/>
      <c r="R35" s="83">
        <v>0</v>
      </c>
      <c r="T35" s="82">
        <f>+P35+R35</f>
        <v>7820379</v>
      </c>
      <c r="U35" s="355"/>
      <c r="V35" s="239"/>
      <c r="W35" s="79"/>
      <c r="X35" s="382"/>
      <c r="Y35" s="79"/>
      <c r="Z35" s="79"/>
      <c r="AA35" s="79"/>
      <c r="AB35" s="239"/>
      <c r="AC35" s="239"/>
      <c r="AD35" s="239"/>
    </row>
    <row r="36" spans="1:30" s="237" customFormat="1" ht="19.5" customHeight="1">
      <c r="A36" s="238" t="s">
        <v>87</v>
      </c>
      <c r="B36" s="130"/>
      <c r="C36" s="130"/>
      <c r="D36" s="47">
        <v>0</v>
      </c>
      <c r="E36" s="85"/>
      <c r="F36" s="47">
        <v>0</v>
      </c>
      <c r="G36" s="85"/>
      <c r="H36" s="82"/>
      <c r="I36" s="85"/>
      <c r="J36" s="47">
        <v>0</v>
      </c>
      <c r="K36" s="85"/>
      <c r="L36" s="84">
        <v>0</v>
      </c>
      <c r="M36" s="85"/>
      <c r="N36" s="83">
        <v>94438</v>
      </c>
      <c r="O36" s="47"/>
      <c r="P36" s="235">
        <f>SUM(D36:N36)</f>
        <v>94438</v>
      </c>
      <c r="Q36" s="85"/>
      <c r="R36" s="83">
        <v>0</v>
      </c>
      <c r="T36" s="235">
        <f>+P36+R36</f>
        <v>94438</v>
      </c>
      <c r="U36" s="355"/>
      <c r="V36" s="239"/>
      <c r="W36" s="79"/>
      <c r="X36" s="382"/>
      <c r="Y36" s="79"/>
      <c r="Z36" s="79"/>
      <c r="AA36" s="79"/>
      <c r="AB36" s="239"/>
      <c r="AC36" s="239"/>
      <c r="AD36" s="239"/>
    </row>
    <row r="37" spans="1:30" s="237" customFormat="1" ht="19.5" customHeight="1">
      <c r="A37" s="232" t="s">
        <v>179</v>
      </c>
      <c r="B37" s="128"/>
      <c r="C37" s="128"/>
      <c r="D37" s="132">
        <f>SUM(D35:D36)</f>
        <v>0</v>
      </c>
      <c r="E37" s="78"/>
      <c r="F37" s="132">
        <f>SUM(F35:F36)</f>
        <v>0</v>
      </c>
      <c r="G37" s="78"/>
      <c r="H37" s="78"/>
      <c r="I37" s="78"/>
      <c r="J37" s="132">
        <f>SUM(J35:J36)</f>
        <v>0</v>
      </c>
      <c r="K37" s="78"/>
      <c r="L37" s="132">
        <f>SUM(L35:L36)</f>
        <v>7820379</v>
      </c>
      <c r="M37" s="78"/>
      <c r="N37" s="132">
        <f>SUM(N35:N36)</f>
        <v>94438</v>
      </c>
      <c r="O37" s="78"/>
      <c r="P37" s="132">
        <f>SUM(P35:P36)</f>
        <v>7914817</v>
      </c>
      <c r="Q37" s="78"/>
      <c r="R37" s="132">
        <f>SUM(R35:R36)</f>
        <v>0</v>
      </c>
      <c r="T37" s="132">
        <f>SUM(T35:T36)</f>
        <v>7914817</v>
      </c>
      <c r="U37" s="355"/>
      <c r="V37" s="239"/>
      <c r="W37" s="79"/>
      <c r="X37" s="382"/>
      <c r="Y37" s="79"/>
      <c r="Z37" s="79"/>
      <c r="AA37" s="79"/>
      <c r="AB37" s="239"/>
      <c r="AC37" s="239"/>
      <c r="AD37" s="239"/>
    </row>
    <row r="38" spans="1:30" s="237" customFormat="1" ht="12" customHeight="1">
      <c r="A38" s="79"/>
      <c r="B38" s="79"/>
      <c r="C38" s="79"/>
      <c r="D38" s="80"/>
      <c r="E38" s="79"/>
      <c r="F38" s="80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U38" s="355"/>
      <c r="V38" s="239"/>
      <c r="W38" s="79"/>
      <c r="X38" s="382"/>
      <c r="Y38" s="79"/>
      <c r="Z38" s="79"/>
      <c r="AA38" s="79"/>
      <c r="AB38" s="239"/>
      <c r="AC38" s="239"/>
      <c r="AD38" s="239"/>
    </row>
    <row r="39" spans="1:30" ht="19.5" customHeight="1">
      <c r="A39" s="236" t="s">
        <v>156</v>
      </c>
      <c r="B39" s="234"/>
      <c r="C39" s="47"/>
      <c r="D39" s="81">
        <v>0</v>
      </c>
      <c r="F39" s="81">
        <v>0</v>
      </c>
      <c r="J39" s="81">
        <v>0</v>
      </c>
      <c r="L39" s="235">
        <v>-785342</v>
      </c>
      <c r="N39" s="81">
        <v>0</v>
      </c>
      <c r="P39" s="235">
        <f>SUM(D39:N39)</f>
        <v>-785342</v>
      </c>
      <c r="Q39" s="82"/>
      <c r="R39" s="81">
        <v>0</v>
      </c>
      <c r="S39" s="82"/>
      <c r="T39" s="235">
        <f>+P39+R39</f>
        <v>-785342</v>
      </c>
    </row>
    <row r="40" spans="1:30" ht="20.25" hidden="1" customHeight="1">
      <c r="A40" s="25" t="s">
        <v>224</v>
      </c>
      <c r="B40" s="234"/>
      <c r="C40" s="47"/>
      <c r="D40" s="47"/>
      <c r="F40" s="81">
        <v>0</v>
      </c>
      <c r="J40" s="85"/>
      <c r="N40" s="85"/>
    </row>
    <row r="41" spans="1:30" ht="12" customHeight="1">
      <c r="A41" s="83"/>
      <c r="B41" s="233"/>
      <c r="C41" s="47"/>
      <c r="D41" s="47"/>
      <c r="J41" s="85"/>
      <c r="N41" s="85"/>
    </row>
    <row r="42" spans="1:30" ht="19.5" customHeight="1" thickBot="1">
      <c r="A42" s="232" t="s">
        <v>277</v>
      </c>
      <c r="B42" s="128"/>
      <c r="C42" s="78"/>
      <c r="D42" s="231">
        <f>D14+D37+D32+D39</f>
        <v>5614552</v>
      </c>
      <c r="F42" s="231">
        <f>F14+F37+F32+F39</f>
        <v>60331434</v>
      </c>
      <c r="J42" s="231">
        <f>J14+J37+J32+J39</f>
        <v>566601</v>
      </c>
      <c r="L42" s="231">
        <f>L14+L37+L32+L39</f>
        <v>12853496</v>
      </c>
      <c r="N42" s="231">
        <f>N14+N37+N32+N39</f>
        <v>579239</v>
      </c>
      <c r="P42" s="231">
        <f>P14+P37+P32+P39</f>
        <v>79945322</v>
      </c>
      <c r="R42" s="231">
        <f>R14+R37+R32+R39</f>
        <v>14874072</v>
      </c>
      <c r="T42" s="231">
        <f>T14+T37+T32+T39</f>
        <v>94819394</v>
      </c>
    </row>
    <row r="43" spans="1:30" ht="20.25" customHeight="1" thickTop="1">
      <c r="D43" s="229">
        <v>4814328</v>
      </c>
      <c r="E43" s="229"/>
      <c r="F43" s="229">
        <v>29777096</v>
      </c>
      <c r="G43" s="229"/>
      <c r="H43" s="229"/>
      <c r="I43" s="229"/>
      <c r="J43" s="229">
        <v>566601</v>
      </c>
      <c r="K43" s="229"/>
      <c r="L43" s="229">
        <v>12155486</v>
      </c>
      <c r="M43" s="229"/>
      <c r="N43" s="230">
        <v>394658</v>
      </c>
      <c r="O43" s="229"/>
      <c r="P43" s="229">
        <v>47708169</v>
      </c>
      <c r="Q43" s="229"/>
      <c r="R43" s="229">
        <v>14874072</v>
      </c>
      <c r="S43" s="229"/>
      <c r="T43" s="229">
        <v>62582241</v>
      </c>
    </row>
    <row r="44" spans="1:30" ht="19.5" customHeight="1">
      <c r="A44" s="5" t="s">
        <v>51</v>
      </c>
      <c r="B44" s="5"/>
      <c r="C44" s="5"/>
    </row>
    <row r="45" spans="1:30" s="258" customFormat="1" ht="19.5" customHeight="1">
      <c r="A45" s="276" t="s">
        <v>169</v>
      </c>
      <c r="B45" s="276"/>
      <c r="C45" s="276"/>
      <c r="D45" s="27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98"/>
      <c r="V45" s="215"/>
      <c r="W45" s="380"/>
      <c r="X45" s="377"/>
      <c r="Y45" s="380"/>
      <c r="Z45" s="380"/>
      <c r="AA45" s="380"/>
      <c r="AB45" s="215"/>
      <c r="AC45" s="215"/>
      <c r="AD45" s="215"/>
    </row>
    <row r="46" spans="1:30" s="258" customFormat="1" ht="19.5" customHeight="1">
      <c r="A46" s="271"/>
      <c r="B46" s="271"/>
      <c r="C46" s="271"/>
      <c r="D46" s="275"/>
      <c r="E46" s="274"/>
      <c r="F46" s="274"/>
      <c r="G46" s="274"/>
      <c r="H46" s="274"/>
      <c r="I46" s="274"/>
      <c r="J46" s="274"/>
      <c r="K46" s="274"/>
      <c r="M46" s="274"/>
      <c r="O46" s="274"/>
      <c r="P46" s="186"/>
      <c r="Q46" s="274"/>
      <c r="R46" s="274"/>
      <c r="S46" s="274"/>
      <c r="T46" s="274"/>
      <c r="U46" s="298"/>
      <c r="V46" s="215"/>
      <c r="W46" s="380"/>
      <c r="X46" s="377"/>
      <c r="Y46" s="380"/>
      <c r="Z46" s="380"/>
      <c r="AA46" s="380"/>
      <c r="AB46" s="215"/>
      <c r="AC46" s="215"/>
      <c r="AD46" s="215"/>
    </row>
    <row r="47" spans="1:30" s="258" customFormat="1" ht="19.5" customHeight="1">
      <c r="A47" s="271"/>
      <c r="B47" s="271"/>
      <c r="C47" s="271"/>
      <c r="D47" s="399" t="s">
        <v>46</v>
      </c>
      <c r="E47" s="399"/>
      <c r="F47" s="399"/>
      <c r="G47" s="399"/>
      <c r="H47" s="399"/>
      <c r="I47" s="399"/>
      <c r="J47" s="399"/>
      <c r="K47" s="399"/>
      <c r="L47" s="399"/>
      <c r="M47" s="399"/>
      <c r="N47" s="399"/>
      <c r="O47" s="399"/>
      <c r="P47" s="399"/>
      <c r="Q47" s="399"/>
      <c r="R47" s="399"/>
      <c r="S47" s="399"/>
      <c r="T47" s="399"/>
      <c r="U47" s="298"/>
      <c r="V47" s="215"/>
      <c r="W47" s="380"/>
      <c r="X47" s="377"/>
      <c r="Y47" s="380"/>
      <c r="Z47" s="380"/>
      <c r="AA47" s="380"/>
      <c r="AB47" s="215"/>
      <c r="AC47" s="215"/>
      <c r="AD47" s="215"/>
    </row>
    <row r="48" spans="1:30" s="258" customFormat="1" ht="19.5" customHeight="1">
      <c r="A48" s="271"/>
      <c r="B48" s="271"/>
      <c r="C48" s="271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3" t="s">
        <v>228</v>
      </c>
      <c r="O48" s="270"/>
      <c r="P48" s="270"/>
      <c r="Q48" s="270"/>
      <c r="R48" s="270"/>
      <c r="S48" s="270"/>
      <c r="T48" s="270"/>
      <c r="U48" s="298"/>
      <c r="V48" s="215"/>
      <c r="W48" s="380"/>
      <c r="X48" s="377"/>
      <c r="Y48" s="380"/>
      <c r="Z48" s="380"/>
      <c r="AA48" s="380"/>
      <c r="AB48" s="215"/>
      <c r="AC48" s="215"/>
      <c r="AD48" s="215"/>
    </row>
    <row r="49" spans="1:30" s="258" customFormat="1" ht="19.5" customHeight="1">
      <c r="A49" s="271"/>
      <c r="B49" s="271"/>
      <c r="C49" s="271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3" t="s">
        <v>229</v>
      </c>
      <c r="O49" s="270"/>
      <c r="P49" s="270"/>
      <c r="Q49" s="270"/>
      <c r="R49" s="270"/>
      <c r="S49" s="270"/>
      <c r="T49" s="270"/>
      <c r="U49" s="298"/>
      <c r="V49" s="215"/>
      <c r="W49" s="380"/>
      <c r="X49" s="377"/>
      <c r="Y49" s="380"/>
      <c r="Z49" s="380"/>
      <c r="AA49" s="380"/>
      <c r="AB49" s="215"/>
      <c r="AC49" s="215"/>
      <c r="AD49" s="215"/>
    </row>
    <row r="50" spans="1:30" s="258" customFormat="1" ht="19.5" customHeight="1">
      <c r="A50" s="271"/>
      <c r="B50" s="271"/>
      <c r="C50" s="271"/>
      <c r="D50" s="270"/>
      <c r="E50" s="269"/>
      <c r="F50" s="263"/>
      <c r="G50" s="268"/>
      <c r="H50" s="400" t="s">
        <v>25</v>
      </c>
      <c r="I50" s="400"/>
      <c r="J50" s="400"/>
      <c r="K50" s="400"/>
      <c r="L50" s="400"/>
      <c r="M50" s="269"/>
      <c r="N50" s="272" t="s">
        <v>34</v>
      </c>
      <c r="O50" s="269"/>
      <c r="Q50" s="269"/>
      <c r="R50" s="263"/>
      <c r="S50" s="269"/>
      <c r="T50" s="269"/>
      <c r="U50" s="298"/>
      <c r="V50" s="215"/>
      <c r="W50" s="380"/>
      <c r="X50" s="377"/>
      <c r="Y50" s="380"/>
      <c r="Z50" s="380"/>
      <c r="AA50" s="380"/>
      <c r="AB50" s="215"/>
      <c r="AC50" s="215"/>
      <c r="AD50" s="215"/>
    </row>
    <row r="51" spans="1:30" s="258" customFormat="1" ht="19.5" customHeight="1">
      <c r="A51" s="271"/>
      <c r="B51" s="271"/>
      <c r="C51" s="271"/>
      <c r="D51" s="270"/>
      <c r="E51" s="269"/>
      <c r="F51" s="263"/>
      <c r="G51" s="268"/>
      <c r="H51" s="263"/>
      <c r="I51" s="263"/>
      <c r="J51" s="263"/>
      <c r="K51" s="263"/>
      <c r="L51" s="263"/>
      <c r="M51" s="269"/>
      <c r="N51" s="268"/>
      <c r="O51" s="269"/>
      <c r="P51" s="186" t="s">
        <v>47</v>
      </c>
      <c r="Q51" s="269"/>
      <c r="R51" s="263"/>
      <c r="S51" s="269"/>
      <c r="T51" s="269"/>
      <c r="U51" s="298"/>
      <c r="V51" s="215"/>
      <c r="W51" s="380"/>
      <c r="X51" s="377"/>
      <c r="Y51" s="380"/>
      <c r="Z51" s="380"/>
      <c r="AA51" s="380"/>
      <c r="AB51" s="215"/>
      <c r="AC51" s="215"/>
      <c r="AD51" s="215"/>
    </row>
    <row r="52" spans="1:30" s="258" customFormat="1" ht="19.5" customHeight="1">
      <c r="A52" s="267"/>
      <c r="B52" s="267"/>
      <c r="C52" s="267"/>
      <c r="D52" s="263" t="s">
        <v>233</v>
      </c>
      <c r="E52" s="267"/>
      <c r="F52" s="265" t="s">
        <v>210</v>
      </c>
      <c r="G52" s="267"/>
      <c r="H52" s="267"/>
      <c r="I52" s="267"/>
      <c r="J52" s="267"/>
      <c r="K52" s="267"/>
      <c r="L52" s="262"/>
      <c r="M52" s="266"/>
      <c r="N52" s="268" t="s">
        <v>230</v>
      </c>
      <c r="O52" s="267"/>
      <c r="P52" s="186" t="s">
        <v>32</v>
      </c>
      <c r="Q52" s="266"/>
      <c r="R52" s="265" t="s">
        <v>88</v>
      </c>
      <c r="S52" s="266"/>
      <c r="T52" s="127"/>
      <c r="U52" s="298"/>
      <c r="V52" s="215"/>
      <c r="W52" s="380"/>
      <c r="X52" s="377"/>
      <c r="Y52" s="380"/>
      <c r="Z52" s="380"/>
      <c r="AA52" s="380"/>
      <c r="AB52" s="215"/>
      <c r="AC52" s="215"/>
      <c r="AD52" s="215"/>
    </row>
    <row r="53" spans="1:30" s="260" customFormat="1" ht="19.5" customHeight="1">
      <c r="A53" s="264"/>
      <c r="B53" s="264"/>
      <c r="C53" s="264"/>
      <c r="D53" s="262" t="s">
        <v>291</v>
      </c>
      <c r="E53" s="262"/>
      <c r="F53" s="265" t="s">
        <v>292</v>
      </c>
      <c r="G53" s="262"/>
      <c r="H53" s="262"/>
      <c r="I53" s="262"/>
      <c r="J53" s="262"/>
      <c r="K53" s="262"/>
      <c r="L53" s="262"/>
      <c r="M53" s="262"/>
      <c r="N53" s="262" t="s">
        <v>231</v>
      </c>
      <c r="O53" s="262"/>
      <c r="P53" s="188" t="s">
        <v>205</v>
      </c>
      <c r="Q53" s="262"/>
      <c r="R53" s="262" t="s">
        <v>240</v>
      </c>
      <c r="S53" s="262"/>
      <c r="T53" s="127" t="s">
        <v>232</v>
      </c>
      <c r="U53" s="349"/>
      <c r="V53" s="300"/>
      <c r="W53" s="381"/>
      <c r="X53" s="374"/>
      <c r="Y53" s="381"/>
      <c r="Z53" s="381"/>
      <c r="AA53" s="381"/>
      <c r="AB53" s="300"/>
      <c r="AC53" s="300"/>
      <c r="AD53" s="300"/>
    </row>
    <row r="54" spans="1:30" s="260" customFormat="1" ht="19.5" customHeight="1">
      <c r="A54" s="264"/>
      <c r="B54" s="197" t="s">
        <v>1</v>
      </c>
      <c r="C54" s="264"/>
      <c r="D54" s="263" t="s">
        <v>33</v>
      </c>
      <c r="E54" s="262"/>
      <c r="F54" s="262" t="s">
        <v>293</v>
      </c>
      <c r="G54" s="262"/>
      <c r="H54" s="262" t="s">
        <v>44</v>
      </c>
      <c r="I54" s="262"/>
      <c r="J54" s="262" t="s">
        <v>44</v>
      </c>
      <c r="K54" s="262"/>
      <c r="L54" s="262" t="s">
        <v>26</v>
      </c>
      <c r="M54" s="262"/>
      <c r="N54" s="262" t="s">
        <v>204</v>
      </c>
      <c r="O54" s="262"/>
      <c r="P54" s="188" t="s">
        <v>206</v>
      </c>
      <c r="Q54" s="262"/>
      <c r="R54" s="262" t="s">
        <v>89</v>
      </c>
      <c r="S54" s="262"/>
      <c r="T54" s="127" t="s">
        <v>34</v>
      </c>
      <c r="U54" s="349"/>
      <c r="V54" s="300"/>
      <c r="W54" s="381"/>
      <c r="X54" s="374"/>
      <c r="Y54" s="381"/>
      <c r="Z54" s="381"/>
      <c r="AA54" s="381"/>
      <c r="AB54" s="300"/>
      <c r="AC54" s="300"/>
      <c r="AD54" s="300"/>
    </row>
    <row r="55" spans="1:30" s="260" customFormat="1" ht="19.5" customHeight="1">
      <c r="D55" s="401" t="s">
        <v>59</v>
      </c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349"/>
      <c r="V55" s="300"/>
      <c r="W55" s="381"/>
      <c r="X55" s="374"/>
      <c r="Y55" s="381"/>
      <c r="Z55" s="381"/>
      <c r="AA55" s="381"/>
      <c r="AB55" s="300"/>
      <c r="AC55" s="300"/>
      <c r="AD55" s="300"/>
    </row>
    <row r="56" spans="1:30" s="260" customFormat="1" ht="19.5" customHeight="1">
      <c r="A56" s="244" t="s">
        <v>326</v>
      </c>
      <c r="B56" s="128"/>
      <c r="C56" s="128"/>
      <c r="D56" s="257"/>
      <c r="E56" s="128"/>
      <c r="F56" s="78"/>
      <c r="G56" s="128"/>
      <c r="H56" s="78"/>
      <c r="I56" s="78"/>
      <c r="J56" s="78"/>
      <c r="K56" s="128"/>
      <c r="L56" s="78"/>
      <c r="M56" s="83"/>
      <c r="N56" s="78"/>
      <c r="O56" s="83"/>
      <c r="P56" s="78"/>
      <c r="Q56" s="83"/>
      <c r="R56" s="78"/>
      <c r="S56" s="128"/>
      <c r="T56" s="261"/>
      <c r="U56" s="349"/>
      <c r="V56" s="300"/>
      <c r="W56" s="381"/>
      <c r="X56" s="374"/>
      <c r="Y56" s="381"/>
      <c r="Z56" s="381"/>
      <c r="AA56" s="381"/>
      <c r="AB56" s="300"/>
      <c r="AC56" s="300"/>
      <c r="AD56" s="300"/>
    </row>
    <row r="57" spans="1:30" s="258" customFormat="1" ht="19.5" customHeight="1">
      <c r="A57" s="244" t="s">
        <v>327</v>
      </c>
      <c r="B57" s="128"/>
      <c r="C57" s="128"/>
      <c r="D57" s="78">
        <v>5614552</v>
      </c>
      <c r="E57" s="78"/>
      <c r="F57" s="78">
        <v>60331434</v>
      </c>
      <c r="G57" s="78"/>
      <c r="H57" s="78"/>
      <c r="I57" s="78"/>
      <c r="J57" s="78">
        <v>566601</v>
      </c>
      <c r="K57" s="78"/>
      <c r="L57" s="259">
        <v>14596719</v>
      </c>
      <c r="M57" s="78"/>
      <c r="N57" s="78">
        <v>603956</v>
      </c>
      <c r="O57" s="78"/>
      <c r="P57" s="78">
        <v>81713262</v>
      </c>
      <c r="Q57" s="78"/>
      <c r="R57" s="78">
        <v>14874072</v>
      </c>
      <c r="S57" s="78"/>
      <c r="T57" s="347">
        <f>SUM(P57:R57)</f>
        <v>96587334</v>
      </c>
      <c r="U57" s="298"/>
      <c r="V57" s="215"/>
      <c r="W57" s="380"/>
      <c r="X57" s="377"/>
      <c r="Y57" s="380"/>
      <c r="Z57" s="380"/>
      <c r="AA57" s="380"/>
      <c r="AB57" s="215"/>
      <c r="AC57" s="215"/>
      <c r="AD57" s="215"/>
    </row>
    <row r="58" spans="1:30" ht="20.25" hidden="1" customHeight="1">
      <c r="A58" s="242"/>
      <c r="B58" s="128"/>
      <c r="C58" s="128"/>
      <c r="D58" s="257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27"/>
    </row>
    <row r="59" spans="1:30" ht="20.25" hidden="1" customHeight="1">
      <c r="A59" s="128" t="s">
        <v>178</v>
      </c>
      <c r="B59" s="128"/>
      <c r="C59" s="128"/>
      <c r="D59" s="129"/>
      <c r="E59" s="47"/>
      <c r="F59" s="130"/>
      <c r="G59" s="47"/>
      <c r="H59" s="83"/>
      <c r="I59" s="47"/>
      <c r="J59" s="83"/>
      <c r="K59" s="83"/>
      <c r="L59" s="83"/>
      <c r="M59" s="83"/>
      <c r="N59" s="83"/>
      <c r="O59" s="78"/>
      <c r="P59" s="83"/>
      <c r="Q59" s="83"/>
      <c r="R59" s="83"/>
      <c r="S59" s="78"/>
      <c r="T59" s="27"/>
    </row>
    <row r="60" spans="1:30" ht="21.75" hidden="1" customHeight="1">
      <c r="A60" s="246" t="s">
        <v>239</v>
      </c>
      <c r="B60" s="130"/>
      <c r="C60" s="130"/>
      <c r="D60" s="129"/>
      <c r="E60" s="47"/>
      <c r="F60" s="130"/>
      <c r="G60" s="47"/>
      <c r="H60" s="83"/>
      <c r="I60" s="47"/>
      <c r="J60" s="83"/>
      <c r="K60" s="83"/>
      <c r="L60" s="83"/>
      <c r="M60" s="83"/>
      <c r="N60" s="83"/>
      <c r="O60" s="78"/>
      <c r="P60" s="83"/>
      <c r="Q60" s="83"/>
      <c r="R60" s="83"/>
      <c r="S60" s="78"/>
      <c r="T60" s="249"/>
    </row>
    <row r="61" spans="1:30" ht="20.25" hidden="1" customHeight="1">
      <c r="A61" s="238" t="s">
        <v>238</v>
      </c>
      <c r="B61" s="83"/>
      <c r="C61" s="83"/>
      <c r="D61" s="247"/>
      <c r="E61" s="47"/>
      <c r="F61" s="130"/>
      <c r="G61" s="47"/>
      <c r="H61" s="83"/>
      <c r="I61" s="47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256"/>
    </row>
    <row r="62" spans="1:30" ht="20.25" hidden="1" customHeight="1">
      <c r="A62" s="238" t="s">
        <v>214</v>
      </c>
      <c r="B62" s="130"/>
      <c r="C62" s="130"/>
      <c r="D62" s="247"/>
      <c r="E62" s="81"/>
      <c r="F62" s="130"/>
      <c r="G62" s="81"/>
      <c r="H62" s="83"/>
      <c r="I62" s="81"/>
      <c r="J62" s="83"/>
      <c r="K62" s="255"/>
      <c r="L62" s="83"/>
      <c r="M62" s="84"/>
      <c r="N62" s="83"/>
      <c r="O62" s="255"/>
      <c r="P62" s="83"/>
      <c r="Q62" s="84"/>
      <c r="R62" s="83"/>
      <c r="S62" s="255"/>
      <c r="T62" s="254"/>
    </row>
    <row r="63" spans="1:30" ht="20.25" hidden="1" customHeight="1">
      <c r="A63" s="246" t="s">
        <v>237</v>
      </c>
      <c r="B63" s="130"/>
      <c r="C63" s="130"/>
      <c r="D63" s="247"/>
      <c r="E63" s="47"/>
      <c r="F63" s="130"/>
      <c r="G63" s="47"/>
      <c r="H63" s="83"/>
      <c r="I63" s="47"/>
      <c r="J63" s="83"/>
      <c r="K63" s="253"/>
      <c r="L63" s="83"/>
      <c r="M63" s="83"/>
      <c r="N63" s="83"/>
      <c r="O63" s="253"/>
      <c r="P63" s="83"/>
      <c r="Q63" s="83"/>
      <c r="R63" s="83"/>
      <c r="S63" s="253"/>
      <c r="T63" s="252"/>
    </row>
    <row r="64" spans="1:30" ht="20.25" hidden="1" customHeight="1">
      <c r="A64" s="246" t="s">
        <v>236</v>
      </c>
      <c r="B64" s="246"/>
      <c r="C64" s="246"/>
      <c r="D64" s="129"/>
      <c r="E64" s="131"/>
      <c r="F64" s="78"/>
      <c r="G64" s="131"/>
      <c r="H64" s="78"/>
      <c r="I64" s="131"/>
      <c r="J64" s="78"/>
      <c r="K64" s="241"/>
      <c r="L64" s="78"/>
      <c r="M64" s="84"/>
      <c r="N64" s="83"/>
      <c r="O64" s="241"/>
      <c r="P64" s="83"/>
      <c r="Q64" s="84"/>
      <c r="R64" s="83"/>
      <c r="S64" s="241"/>
      <c r="T64" s="252"/>
    </row>
    <row r="65" spans="1:34" ht="20.25" hidden="1" customHeight="1">
      <c r="A65" s="246"/>
      <c r="B65" s="246"/>
      <c r="C65" s="246"/>
      <c r="D65" s="129"/>
      <c r="E65" s="240"/>
      <c r="F65" s="83"/>
      <c r="G65" s="240"/>
      <c r="H65" s="83"/>
      <c r="I65" s="240"/>
      <c r="J65" s="83"/>
      <c r="K65" s="240"/>
      <c r="L65" s="83"/>
      <c r="M65" s="83"/>
      <c r="N65" s="83"/>
      <c r="O65" s="78"/>
      <c r="P65" s="83"/>
      <c r="Q65" s="83"/>
      <c r="R65" s="83"/>
      <c r="S65" s="243"/>
      <c r="T65" s="251"/>
    </row>
    <row r="66" spans="1:34" ht="20.25" hidden="1" customHeight="1">
      <c r="A66" s="242" t="s">
        <v>69</v>
      </c>
      <c r="B66" s="242"/>
      <c r="C66" s="242"/>
      <c r="D66" s="129"/>
      <c r="E66" s="240"/>
      <c r="F66" s="83"/>
      <c r="G66" s="240"/>
      <c r="H66" s="83"/>
      <c r="I66" s="240"/>
      <c r="J66" s="83"/>
      <c r="K66" s="240"/>
      <c r="L66" s="83"/>
      <c r="M66" s="83"/>
      <c r="N66" s="83"/>
      <c r="O66" s="78"/>
      <c r="P66" s="83"/>
      <c r="Q66" s="83"/>
      <c r="R66" s="83"/>
      <c r="S66" s="243"/>
      <c r="T66" s="249"/>
      <c r="AH66" s="227">
        <v>4588</v>
      </c>
    </row>
    <row r="67" spans="1:34" s="237" customFormat="1" ht="12" customHeight="1">
      <c r="A67" s="234"/>
      <c r="B67" s="234"/>
      <c r="C67" s="234"/>
      <c r="D67" s="78"/>
      <c r="E67" s="78"/>
      <c r="F67" s="78"/>
      <c r="G67" s="78"/>
      <c r="H67" s="78"/>
      <c r="I67" s="78"/>
      <c r="J67" s="250"/>
      <c r="K67" s="78"/>
      <c r="L67" s="78"/>
      <c r="M67" s="78"/>
      <c r="N67" s="250"/>
      <c r="O67" s="78"/>
      <c r="P67" s="78"/>
      <c r="Q67" s="78"/>
      <c r="R67" s="250"/>
      <c r="T67" s="249"/>
      <c r="U67" s="355"/>
      <c r="V67" s="239"/>
      <c r="W67" s="79"/>
      <c r="X67" s="382"/>
      <c r="Y67" s="79"/>
      <c r="Z67" s="79"/>
      <c r="AA67" s="79"/>
      <c r="AB67" s="239"/>
      <c r="AC67" s="239"/>
      <c r="AD67" s="239"/>
    </row>
    <row r="68" spans="1:34" s="237" customFormat="1" ht="19.5" customHeight="1">
      <c r="A68" s="232" t="s">
        <v>178</v>
      </c>
      <c r="B68" s="128"/>
      <c r="C68" s="128"/>
      <c r="D68" s="83"/>
      <c r="E68" s="83"/>
      <c r="F68" s="83"/>
      <c r="G68" s="83"/>
      <c r="H68" s="248"/>
      <c r="I68" s="83"/>
      <c r="J68" s="248"/>
      <c r="K68" s="83"/>
      <c r="L68" s="83"/>
      <c r="M68" s="83"/>
      <c r="N68" s="78"/>
      <c r="O68" s="83"/>
      <c r="P68" s="83"/>
      <c r="Q68" s="83"/>
      <c r="R68" s="78"/>
      <c r="T68" s="82"/>
      <c r="U68" s="355"/>
      <c r="V68" s="239"/>
      <c r="W68" s="79"/>
      <c r="X68" s="382"/>
      <c r="Y68" s="79"/>
      <c r="Z68" s="79"/>
      <c r="AA68" s="79"/>
      <c r="AB68" s="239"/>
      <c r="AC68" s="239"/>
      <c r="AD68" s="239"/>
    </row>
    <row r="69" spans="1:34" s="237" customFormat="1" ht="19.5" customHeight="1">
      <c r="A69" s="207" t="s">
        <v>361</v>
      </c>
      <c r="B69" s="130"/>
      <c r="C69" s="130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T69" s="82"/>
      <c r="U69" s="355"/>
      <c r="V69" s="239"/>
      <c r="W69" s="79"/>
      <c r="X69" s="382"/>
      <c r="Y69" s="79"/>
      <c r="Z69" s="79"/>
      <c r="AA69" s="79"/>
      <c r="AB69" s="239"/>
      <c r="AC69" s="239"/>
      <c r="AD69" s="239"/>
    </row>
    <row r="70" spans="1:34" s="237" customFormat="1" ht="19.5" customHeight="1">
      <c r="A70" s="238" t="s">
        <v>214</v>
      </c>
      <c r="B70" s="247" t="s">
        <v>312</v>
      </c>
      <c r="C70" s="130"/>
      <c r="D70" s="81">
        <v>0</v>
      </c>
      <c r="E70" s="83"/>
      <c r="F70" s="81">
        <v>0</v>
      </c>
      <c r="G70" s="83"/>
      <c r="H70" s="47"/>
      <c r="I70" s="83"/>
      <c r="J70" s="81">
        <v>0</v>
      </c>
      <c r="K70" s="83"/>
      <c r="L70" s="235">
        <v>-5895280</v>
      </c>
      <c r="M70" s="83"/>
      <c r="N70" s="84">
        <v>0</v>
      </c>
      <c r="O70" s="83"/>
      <c r="P70" s="235">
        <f>SUM(D70:N70)</f>
        <v>-5895280</v>
      </c>
      <c r="Q70" s="83"/>
      <c r="R70" s="84">
        <v>0</v>
      </c>
      <c r="T70" s="235">
        <f>SUM(P70:R70)</f>
        <v>-5895280</v>
      </c>
      <c r="U70" s="355"/>
      <c r="V70" s="239"/>
      <c r="W70" s="79"/>
      <c r="X70" s="382"/>
      <c r="Y70" s="79"/>
      <c r="Z70" s="79"/>
      <c r="AA70" s="79"/>
      <c r="AB70" s="239"/>
      <c r="AC70" s="239"/>
      <c r="AD70" s="239"/>
    </row>
    <row r="71" spans="1:34" s="237" customFormat="1" ht="19.5" customHeight="1">
      <c r="A71" s="246" t="s">
        <v>354</v>
      </c>
      <c r="B71" s="246"/>
      <c r="C71" s="246"/>
      <c r="D71" s="131">
        <f>SUM(D70:D70)</f>
        <v>0</v>
      </c>
      <c r="E71" s="78"/>
      <c r="F71" s="131">
        <f>SUM(F70:F70)</f>
        <v>0</v>
      </c>
      <c r="G71" s="78"/>
      <c r="H71" s="80"/>
      <c r="I71" s="78"/>
      <c r="J71" s="131">
        <f>SUM(J70:J70)</f>
        <v>0</v>
      </c>
      <c r="K71" s="78"/>
      <c r="L71" s="241">
        <f>SUM(L70:L70)</f>
        <v>-5895280</v>
      </c>
      <c r="M71" s="85"/>
      <c r="N71" s="131">
        <f>SUM(N70:N70)</f>
        <v>0</v>
      </c>
      <c r="O71" s="85"/>
      <c r="P71" s="241">
        <f>SUM(P70:P70)</f>
        <v>-5895280</v>
      </c>
      <c r="Q71" s="85"/>
      <c r="R71" s="131">
        <f>SUM(R70:R70)</f>
        <v>0</v>
      </c>
      <c r="T71" s="241">
        <f>SUM(T70:T70)</f>
        <v>-5895280</v>
      </c>
      <c r="U71" s="355"/>
      <c r="V71" s="239"/>
      <c r="W71" s="79"/>
      <c r="X71" s="382"/>
      <c r="Y71" s="79"/>
      <c r="Z71" s="79"/>
      <c r="AA71" s="79"/>
      <c r="AB71" s="239"/>
      <c r="AC71" s="239"/>
      <c r="AD71" s="239"/>
    </row>
    <row r="72" spans="1:34" s="237" customFormat="1" ht="12" customHeight="1">
      <c r="A72" s="179"/>
      <c r="B72" s="234"/>
      <c r="C72" s="47"/>
      <c r="D72" s="240"/>
      <c r="E72" s="82"/>
      <c r="F72" s="240"/>
      <c r="G72" s="82"/>
      <c r="H72" s="47"/>
      <c r="I72" s="82"/>
      <c r="J72" s="240"/>
      <c r="K72" s="245"/>
      <c r="L72" s="240"/>
      <c r="M72" s="82"/>
      <c r="N72" s="83"/>
      <c r="O72" s="82"/>
      <c r="P72" s="78"/>
      <c r="Q72" s="82"/>
      <c r="R72" s="83"/>
      <c r="T72" s="243"/>
      <c r="U72" s="355"/>
      <c r="V72" s="239"/>
      <c r="W72" s="79"/>
      <c r="X72" s="382"/>
      <c r="Y72" s="79"/>
      <c r="Z72" s="79"/>
      <c r="AA72" s="79"/>
      <c r="AB72" s="239"/>
      <c r="AC72" s="239"/>
      <c r="AD72" s="239"/>
    </row>
    <row r="73" spans="1:34" s="237" customFormat="1" ht="19.5" customHeight="1">
      <c r="A73" s="244" t="s">
        <v>69</v>
      </c>
      <c r="B73" s="242"/>
      <c r="C73" s="242"/>
      <c r="D73" s="240"/>
      <c r="E73" s="85"/>
      <c r="F73" s="240"/>
      <c r="G73" s="85"/>
      <c r="H73" s="85"/>
      <c r="I73" s="85"/>
      <c r="J73" s="240"/>
      <c r="K73" s="85"/>
      <c r="L73" s="240"/>
      <c r="M73" s="85"/>
      <c r="N73" s="83"/>
      <c r="O73" s="85"/>
      <c r="P73" s="78"/>
      <c r="Q73" s="85"/>
      <c r="R73" s="83"/>
      <c r="T73" s="243"/>
      <c r="U73" s="355"/>
      <c r="V73" s="239"/>
      <c r="W73" s="79"/>
      <c r="X73" s="382"/>
      <c r="Y73" s="79"/>
      <c r="Z73" s="79"/>
      <c r="AA73" s="79"/>
      <c r="AB73" s="239"/>
      <c r="AC73" s="239"/>
      <c r="AD73" s="239"/>
    </row>
    <row r="74" spans="1:34" s="237" customFormat="1" ht="19.5" customHeight="1">
      <c r="A74" s="242" t="s">
        <v>66</v>
      </c>
      <c r="B74" s="242"/>
      <c r="C74" s="242"/>
      <c r="D74" s="131">
        <f>+D71</f>
        <v>0</v>
      </c>
      <c r="E74" s="85"/>
      <c r="F74" s="131">
        <f>+F71</f>
        <v>0</v>
      </c>
      <c r="G74" s="85"/>
      <c r="H74" s="47"/>
      <c r="I74" s="85"/>
      <c r="J74" s="131">
        <f>+J71</f>
        <v>0</v>
      </c>
      <c r="K74" s="85"/>
      <c r="L74" s="241">
        <f>+L71</f>
        <v>-5895280</v>
      </c>
      <c r="M74" s="85"/>
      <c r="N74" s="131">
        <f>+N71</f>
        <v>0</v>
      </c>
      <c r="O74" s="85"/>
      <c r="P74" s="241">
        <f>+P71</f>
        <v>-5895280</v>
      </c>
      <c r="Q74" s="85"/>
      <c r="R74" s="131">
        <f>+R71</f>
        <v>0</v>
      </c>
      <c r="T74" s="241">
        <f>SUM(T71)</f>
        <v>-5895280</v>
      </c>
      <c r="U74" s="355"/>
      <c r="V74" s="239"/>
      <c r="W74" s="79"/>
      <c r="X74" s="382"/>
      <c r="Y74" s="79"/>
      <c r="Z74" s="79"/>
      <c r="AA74" s="79"/>
      <c r="AB74" s="239"/>
      <c r="AC74" s="239"/>
      <c r="AD74" s="239"/>
    </row>
    <row r="75" spans="1:34" s="79" customFormat="1" ht="12" customHeight="1">
      <c r="A75" s="47"/>
      <c r="B75" s="234"/>
      <c r="C75" s="47"/>
      <c r="D75" s="130"/>
      <c r="E75" s="85"/>
      <c r="F75" s="130"/>
      <c r="G75" s="85"/>
      <c r="H75" s="85"/>
      <c r="I75" s="85"/>
      <c r="J75" s="240"/>
      <c r="K75" s="85"/>
      <c r="L75" s="240"/>
      <c r="M75" s="85"/>
      <c r="N75" s="83"/>
      <c r="O75" s="85"/>
      <c r="P75" s="78"/>
      <c r="Q75" s="85"/>
      <c r="R75" s="83"/>
      <c r="T75" s="128"/>
      <c r="U75" s="355"/>
      <c r="V75" s="239"/>
      <c r="X75" s="382"/>
      <c r="AB75" s="239"/>
      <c r="AC75" s="239"/>
      <c r="AD75" s="239"/>
    </row>
    <row r="76" spans="1:34" s="237" customFormat="1" ht="19.5" customHeight="1">
      <c r="A76" s="232" t="s">
        <v>170</v>
      </c>
      <c r="B76" s="128"/>
      <c r="C76" s="128"/>
      <c r="D76" s="128"/>
      <c r="E76" s="85"/>
      <c r="F76" s="128"/>
      <c r="G76" s="85"/>
      <c r="H76" s="47"/>
      <c r="I76" s="85"/>
      <c r="J76" s="78"/>
      <c r="K76" s="85"/>
      <c r="L76" s="128"/>
      <c r="M76" s="85"/>
      <c r="N76" s="78"/>
      <c r="O76" s="47"/>
      <c r="P76" s="78"/>
      <c r="Q76" s="85"/>
      <c r="R76" s="78"/>
      <c r="T76" s="128"/>
      <c r="U76" s="355"/>
      <c r="V76" s="239"/>
      <c r="W76" s="79"/>
      <c r="X76" s="382"/>
      <c r="Y76" s="79"/>
      <c r="Z76" s="79"/>
      <c r="AA76" s="79"/>
      <c r="AB76" s="239"/>
      <c r="AC76" s="239"/>
      <c r="AD76" s="239"/>
    </row>
    <row r="77" spans="1:34" s="237" customFormat="1" ht="19.5" customHeight="1">
      <c r="A77" s="238" t="s">
        <v>234</v>
      </c>
      <c r="B77" s="238"/>
      <c r="C77" s="130"/>
      <c r="D77" s="47">
        <v>0</v>
      </c>
      <c r="E77" s="85"/>
      <c r="F77" s="47">
        <v>0</v>
      </c>
      <c r="G77" s="85"/>
      <c r="H77" s="47"/>
      <c r="I77" s="85"/>
      <c r="J77" s="47">
        <v>0</v>
      </c>
      <c r="K77" s="85"/>
      <c r="L77" s="83">
        <v>8862296</v>
      </c>
      <c r="M77" s="85"/>
      <c r="N77" s="83">
        <v>0</v>
      </c>
      <c r="O77" s="47"/>
      <c r="P77" s="83">
        <f>SUM(D77:N77)</f>
        <v>8862296</v>
      </c>
      <c r="Q77" s="85"/>
      <c r="R77" s="83">
        <v>0</v>
      </c>
      <c r="T77" s="82">
        <f t="shared" ref="T77:T78" si="0">SUM(P77:R77)</f>
        <v>8862296</v>
      </c>
      <c r="U77" s="355"/>
      <c r="V77" s="239"/>
      <c r="W77" s="79">
        <f>'PL6-9'!G122</f>
        <v>8862296</v>
      </c>
      <c r="X77" s="382">
        <f>T77-W77</f>
        <v>0</v>
      </c>
      <c r="Y77" s="79"/>
      <c r="Z77" s="79"/>
      <c r="AA77" s="79"/>
      <c r="AB77" s="239"/>
      <c r="AC77" s="239"/>
      <c r="AD77" s="239"/>
    </row>
    <row r="78" spans="1:34" s="237" customFormat="1" ht="19.5" customHeight="1">
      <c r="A78" s="238" t="s">
        <v>87</v>
      </c>
      <c r="B78" s="130"/>
      <c r="C78" s="130"/>
      <c r="D78" s="47">
        <v>0</v>
      </c>
      <c r="E78" s="85"/>
      <c r="F78" s="47">
        <v>0</v>
      </c>
      <c r="G78" s="85"/>
      <c r="H78" s="82"/>
      <c r="I78" s="85"/>
      <c r="J78" s="47">
        <v>0</v>
      </c>
      <c r="K78" s="85"/>
      <c r="L78" s="84">
        <v>0</v>
      </c>
      <c r="M78" s="85"/>
      <c r="N78" s="83">
        <v>79545</v>
      </c>
      <c r="O78" s="47"/>
      <c r="P78" s="235">
        <f>SUM(D78:N78)</f>
        <v>79545</v>
      </c>
      <c r="Q78" s="85"/>
      <c r="R78" s="83">
        <v>0</v>
      </c>
      <c r="T78" s="235">
        <f t="shared" si="0"/>
        <v>79545</v>
      </c>
      <c r="U78" s="355"/>
      <c r="V78" s="239"/>
      <c r="W78" s="79">
        <f>'PL6-9'!G159</f>
        <v>79545</v>
      </c>
      <c r="X78" s="382">
        <f>T78-W78</f>
        <v>0</v>
      </c>
      <c r="Y78" s="79"/>
      <c r="Z78" s="79"/>
      <c r="AA78" s="79"/>
      <c r="AB78" s="239"/>
      <c r="AC78" s="239"/>
      <c r="AD78" s="239"/>
    </row>
    <row r="79" spans="1:34" s="237" customFormat="1" ht="19.5" customHeight="1">
      <c r="A79" s="232" t="s">
        <v>179</v>
      </c>
      <c r="B79" s="128"/>
      <c r="C79" s="128"/>
      <c r="D79" s="132">
        <f>SUM(D77:D78)</f>
        <v>0</v>
      </c>
      <c r="E79" s="78"/>
      <c r="F79" s="132">
        <f>SUM(F77:F78)</f>
        <v>0</v>
      </c>
      <c r="G79" s="78"/>
      <c r="H79" s="78"/>
      <c r="I79" s="78"/>
      <c r="J79" s="132">
        <f>SUM(J77:J78)</f>
        <v>0</v>
      </c>
      <c r="K79" s="78"/>
      <c r="L79" s="132">
        <f>SUM(L77:L78)</f>
        <v>8862296</v>
      </c>
      <c r="M79" s="78"/>
      <c r="N79" s="132">
        <f>SUM(N77:N78)</f>
        <v>79545</v>
      </c>
      <c r="O79" s="78"/>
      <c r="P79" s="132">
        <f>SUM(P77:P78)</f>
        <v>8941841</v>
      </c>
      <c r="Q79" s="78"/>
      <c r="R79" s="132">
        <f>SUM(R77:R78)</f>
        <v>0</v>
      </c>
      <c r="T79" s="132">
        <f>SUM(T77:T78)</f>
        <v>8941841</v>
      </c>
      <c r="U79" s="355"/>
      <c r="V79" s="239"/>
      <c r="W79" s="79">
        <f>'PL6-9'!G165</f>
        <v>8941841</v>
      </c>
      <c r="X79" s="382">
        <f>T79-W79</f>
        <v>0</v>
      </c>
      <c r="Y79" s="79"/>
      <c r="Z79" s="79"/>
      <c r="AA79" s="79"/>
      <c r="AB79" s="239"/>
      <c r="AC79" s="239"/>
      <c r="AD79" s="239"/>
    </row>
    <row r="80" spans="1:34" s="237" customFormat="1" ht="12" customHeight="1">
      <c r="A80" s="79"/>
      <c r="B80" s="79"/>
      <c r="C80" s="79"/>
      <c r="D80" s="80"/>
      <c r="E80" s="79"/>
      <c r="F80" s="80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U80" s="355"/>
      <c r="V80" s="239"/>
      <c r="W80" s="79"/>
      <c r="X80" s="382"/>
      <c r="Y80" s="79"/>
      <c r="Z80" s="79"/>
      <c r="AA80" s="79"/>
      <c r="AB80" s="239"/>
      <c r="AC80" s="239"/>
      <c r="AD80" s="239"/>
    </row>
    <row r="81" spans="1:30" ht="19.5" customHeight="1">
      <c r="A81" s="236" t="s">
        <v>156</v>
      </c>
      <c r="B81" s="234"/>
      <c r="C81" s="47"/>
      <c r="D81" s="81">
        <v>0</v>
      </c>
      <c r="F81" s="81">
        <v>0</v>
      </c>
      <c r="J81" s="81">
        <v>0</v>
      </c>
      <c r="L81" s="235">
        <v>-785341</v>
      </c>
      <c r="N81" s="81">
        <v>0</v>
      </c>
      <c r="P81" s="235">
        <f>SUM(D81:N81)</f>
        <v>-785341</v>
      </c>
      <c r="Q81" s="82"/>
      <c r="R81" s="81">
        <v>0</v>
      </c>
      <c r="S81" s="82"/>
      <c r="T81" s="235">
        <f>SUM(P81:R81)</f>
        <v>-785341</v>
      </c>
    </row>
    <row r="82" spans="1:30" ht="20.25" hidden="1" customHeight="1">
      <c r="A82" s="25" t="s">
        <v>224</v>
      </c>
      <c r="B82" s="234"/>
      <c r="C82" s="47"/>
      <c r="D82" s="47"/>
      <c r="F82" s="81">
        <v>0</v>
      </c>
      <c r="J82" s="85"/>
      <c r="N82" s="85"/>
    </row>
    <row r="83" spans="1:30" ht="12" customHeight="1">
      <c r="A83" s="83"/>
      <c r="B83" s="233"/>
      <c r="C83" s="47"/>
      <c r="D83" s="47"/>
      <c r="J83" s="85"/>
      <c r="N83" s="85"/>
    </row>
    <row r="84" spans="1:30" ht="19.5" customHeight="1" thickBot="1">
      <c r="A84" s="232" t="s">
        <v>328</v>
      </c>
      <c r="B84" s="128"/>
      <c r="C84" s="78"/>
      <c r="D84" s="231">
        <f>D57+D79+D74+D81</f>
        <v>5614552</v>
      </c>
      <c r="F84" s="231">
        <f>F57+F79+F74+F81</f>
        <v>60331434</v>
      </c>
      <c r="J84" s="231">
        <f>J57+J79+J74+J81</f>
        <v>566601</v>
      </c>
      <c r="L84" s="231">
        <f>L57+L79+L74+L81</f>
        <v>16778394</v>
      </c>
      <c r="N84" s="231">
        <f>N57+N79+N74+N81</f>
        <v>683501</v>
      </c>
      <c r="P84" s="231">
        <f>P57+P79+P74+P81</f>
        <v>83974482</v>
      </c>
      <c r="R84" s="231">
        <f>R57+R79+R74+R81</f>
        <v>14874072</v>
      </c>
      <c r="T84" s="231">
        <f>T57+T79+T74+T81</f>
        <v>98848554</v>
      </c>
    </row>
    <row r="85" spans="1:30" s="30" customFormat="1" ht="20.25" customHeight="1" thickTop="1">
      <c r="D85" s="30">
        <f>'FS-3-5'!K84</f>
        <v>5614552</v>
      </c>
      <c r="F85" s="30">
        <f>'FS-3-5'!K86</f>
        <v>60331434</v>
      </c>
      <c r="J85" s="30">
        <f>'FS-3-5'!K97</f>
        <v>566601</v>
      </c>
      <c r="L85" s="30">
        <f>'FS-3-5'!K98</f>
        <v>16778394</v>
      </c>
      <c r="N85" s="30">
        <f>'FS-3-5'!K88</f>
        <v>683501</v>
      </c>
      <c r="P85" s="30">
        <f>'FS-3-5'!K100</f>
        <v>83974482</v>
      </c>
      <c r="R85" s="30">
        <f>'FS-3-5'!K101</f>
        <v>14874072</v>
      </c>
      <c r="T85" s="30">
        <f>'FS-3-5'!K105</f>
        <v>98848554</v>
      </c>
      <c r="X85" s="366"/>
    </row>
    <row r="86" spans="1:30" s="30" customFormat="1" ht="20.25" customHeight="1">
      <c r="D86" s="30">
        <f>D84-D85</f>
        <v>0</v>
      </c>
      <c r="F86" s="30">
        <f>F84-F85</f>
        <v>0</v>
      </c>
      <c r="J86" s="30">
        <f>J84-J85</f>
        <v>0</v>
      </c>
      <c r="L86" s="30">
        <f>L84-L85</f>
        <v>0</v>
      </c>
      <c r="N86" s="30">
        <f>N84-N85</f>
        <v>0</v>
      </c>
      <c r="P86" s="30">
        <f>P84-P85</f>
        <v>0</v>
      </c>
      <c r="R86" s="30">
        <f>R84-R85</f>
        <v>0</v>
      </c>
      <c r="T86" s="30">
        <f>T84-T85</f>
        <v>0</v>
      </c>
      <c r="X86" s="366"/>
    </row>
    <row r="87" spans="1:30" s="30" customFormat="1" ht="20.25" customHeight="1">
      <c r="X87" s="366"/>
    </row>
    <row r="88" spans="1:30" s="30" customFormat="1" ht="20.25" customHeight="1">
      <c r="X88" s="366"/>
    </row>
    <row r="89" spans="1:30" s="212" customFormat="1" ht="20.25" customHeight="1">
      <c r="W89" s="30"/>
      <c r="X89" s="366"/>
      <c r="Y89" s="30"/>
      <c r="Z89" s="30"/>
      <c r="AA89" s="30"/>
    </row>
    <row r="90" spans="1:30" s="212" customFormat="1" ht="20.25" customHeight="1">
      <c r="W90" s="30"/>
      <c r="X90" s="366"/>
      <c r="Y90" s="30"/>
      <c r="Z90" s="30"/>
      <c r="AA90" s="30"/>
    </row>
    <row r="91" spans="1:30" s="212" customFormat="1" ht="20.25" customHeight="1">
      <c r="W91" s="30"/>
      <c r="X91" s="366"/>
      <c r="Y91" s="30"/>
      <c r="Z91" s="30"/>
      <c r="AA91" s="30"/>
    </row>
    <row r="92" spans="1:30" s="299" customFormat="1" ht="20.25" customHeight="1">
      <c r="U92" s="228"/>
      <c r="V92" s="212"/>
      <c r="W92" s="30"/>
      <c r="X92" s="366"/>
      <c r="Y92" s="30"/>
      <c r="Z92" s="30"/>
      <c r="AA92" s="30"/>
      <c r="AB92" s="212"/>
      <c r="AC92" s="212"/>
      <c r="AD92" s="212"/>
    </row>
    <row r="93" spans="1:30" s="299" customFormat="1" ht="20.25" customHeight="1">
      <c r="U93" s="228"/>
      <c r="V93" s="212"/>
      <c r="W93" s="30"/>
      <c r="X93" s="366"/>
      <c r="Y93" s="30"/>
      <c r="Z93" s="30"/>
      <c r="AA93" s="30"/>
      <c r="AB93" s="212"/>
      <c r="AC93" s="212"/>
      <c r="AD93" s="212"/>
    </row>
  </sheetData>
  <mergeCells count="6">
    <mergeCell ref="D47:T47"/>
    <mergeCell ref="H50:L50"/>
    <mergeCell ref="D55:T55"/>
    <mergeCell ref="D4:T4"/>
    <mergeCell ref="H7:L7"/>
    <mergeCell ref="D12:T12"/>
  </mergeCells>
  <pageMargins left="0.7" right="0.7" top="0.48" bottom="0.5" header="0.5" footer="0.5"/>
  <pageSetup paperSize="9" scale="76" firstPageNumber="12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16383" man="1"/>
  </rowBreaks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97"/>
  <sheetViews>
    <sheetView topLeftCell="A71" zoomScale="85" zoomScaleNormal="85" zoomScaleSheetLayoutView="80" workbookViewId="0">
      <selection activeCell="C15" sqref="C15"/>
    </sheetView>
  </sheetViews>
  <sheetFormatPr defaultColWidth="9.26953125" defaultRowHeight="20.25" customHeight="1"/>
  <cols>
    <col min="1" max="1" width="64.26953125" style="86" customWidth="1"/>
    <col min="2" max="2" width="5" style="86" customWidth="1"/>
    <col min="3" max="3" width="12.7265625" style="86" customWidth="1"/>
    <col min="4" max="4" width="0.453125" style="86" customWidth="1"/>
    <col min="5" max="5" width="12.7265625" style="86" customWidth="1"/>
    <col min="6" max="6" width="0.453125" style="86" customWidth="1"/>
    <col min="7" max="7" width="12.7265625" style="86" customWidth="1"/>
    <col min="8" max="8" width="0.453125" style="86" customWidth="1"/>
    <col min="9" max="9" width="12.7265625" style="86" customWidth="1"/>
    <col min="10" max="10" width="8.26953125" style="321" customWidth="1"/>
    <col min="11" max="11" width="10.54296875" style="377" customWidth="1"/>
    <col min="12" max="12" width="6.453125" style="321" customWidth="1"/>
    <col min="13" max="16384" width="9.26953125" style="86"/>
  </cols>
  <sheetData>
    <row r="1" spans="1:12" s="94" customFormat="1" ht="19.5" customHeight="1">
      <c r="A1" s="156" t="s">
        <v>51</v>
      </c>
      <c r="B1" s="90"/>
      <c r="C1" s="115"/>
      <c r="D1" s="86"/>
      <c r="E1" s="115"/>
      <c r="F1" s="86"/>
      <c r="G1" s="115"/>
      <c r="H1" s="86"/>
      <c r="I1" s="115"/>
      <c r="J1" s="321"/>
      <c r="K1" s="377"/>
      <c r="L1" s="304"/>
    </row>
    <row r="2" spans="1:12" s="94" customFormat="1" ht="19.5" customHeight="1">
      <c r="A2" s="157" t="s">
        <v>171</v>
      </c>
      <c r="B2" s="90"/>
      <c r="C2" s="115"/>
      <c r="D2" s="86"/>
      <c r="E2" s="115"/>
      <c r="F2" s="86"/>
      <c r="G2" s="115"/>
      <c r="H2" s="86"/>
      <c r="I2" s="115"/>
      <c r="J2" s="321"/>
      <c r="K2" s="377"/>
      <c r="L2" s="304"/>
    </row>
    <row r="3" spans="1:12" s="94" customFormat="1" ht="19.5" customHeight="1">
      <c r="A3" s="157"/>
      <c r="B3" s="90"/>
      <c r="C3" s="115"/>
      <c r="D3" s="86"/>
      <c r="E3" s="115"/>
      <c r="F3" s="86"/>
      <c r="G3" s="115"/>
      <c r="H3" s="86"/>
      <c r="I3" s="115"/>
      <c r="J3" s="321"/>
      <c r="K3" s="377"/>
      <c r="L3" s="304"/>
    </row>
    <row r="4" spans="1:12" s="94" customFormat="1" ht="19.5" customHeight="1">
      <c r="A4" s="157"/>
      <c r="B4" s="86"/>
      <c r="C4" s="391" t="s">
        <v>162</v>
      </c>
      <c r="D4" s="391"/>
      <c r="E4" s="391"/>
      <c r="F4" s="143"/>
      <c r="G4" s="391" t="s">
        <v>163</v>
      </c>
      <c r="H4" s="391"/>
      <c r="I4" s="391"/>
      <c r="J4" s="321"/>
      <c r="K4" s="377"/>
      <c r="L4" s="304"/>
    </row>
    <row r="5" spans="1:12" s="94" customFormat="1" ht="19.5" customHeight="1">
      <c r="A5" s="157"/>
      <c r="B5" s="88"/>
      <c r="C5" s="391" t="s">
        <v>60</v>
      </c>
      <c r="D5" s="391"/>
      <c r="E5" s="391"/>
      <c r="F5" s="143"/>
      <c r="G5" s="391" t="s">
        <v>164</v>
      </c>
      <c r="H5" s="391"/>
      <c r="I5" s="391"/>
      <c r="J5" s="321"/>
      <c r="K5" s="377"/>
      <c r="L5" s="304"/>
    </row>
    <row r="6" spans="1:12" s="94" customFormat="1" ht="19.5" customHeight="1">
      <c r="A6" s="158"/>
      <c r="B6" s="89"/>
      <c r="C6" s="392" t="s">
        <v>187</v>
      </c>
      <c r="D6" s="392"/>
      <c r="E6" s="392"/>
      <c r="F6" s="143"/>
      <c r="G6" s="392" t="s">
        <v>187</v>
      </c>
      <c r="H6" s="392"/>
      <c r="I6" s="392"/>
      <c r="J6" s="321"/>
      <c r="K6" s="377"/>
      <c r="L6" s="304"/>
    </row>
    <row r="7" spans="1:12" s="94" customFormat="1" ht="19.5" customHeight="1">
      <c r="A7" s="86"/>
      <c r="B7" s="90"/>
      <c r="C7" s="393" t="s">
        <v>185</v>
      </c>
      <c r="D7" s="392"/>
      <c r="E7" s="392"/>
      <c r="F7" s="143"/>
      <c r="G7" s="393" t="s">
        <v>185</v>
      </c>
      <c r="H7" s="392"/>
      <c r="I7" s="392"/>
      <c r="J7" s="321"/>
      <c r="K7" s="377"/>
      <c r="L7" s="304"/>
    </row>
    <row r="8" spans="1:12" s="94" customFormat="1" ht="19.5" customHeight="1">
      <c r="A8" s="86"/>
      <c r="B8" s="159" t="s">
        <v>1</v>
      </c>
      <c r="C8" s="91">
        <v>2019</v>
      </c>
      <c r="D8" s="91"/>
      <c r="E8" s="91">
        <v>2018</v>
      </c>
      <c r="F8" s="91"/>
      <c r="G8" s="91">
        <v>2019</v>
      </c>
      <c r="H8" s="91"/>
      <c r="I8" s="91">
        <v>2018</v>
      </c>
      <c r="J8" s="362"/>
      <c r="K8" s="377"/>
      <c r="L8" s="304"/>
    </row>
    <row r="9" spans="1:12" s="94" customFormat="1" ht="19.5" customHeight="1">
      <c r="A9" s="86"/>
      <c r="B9" s="90"/>
      <c r="C9" s="394" t="s">
        <v>59</v>
      </c>
      <c r="D9" s="394"/>
      <c r="E9" s="394"/>
      <c r="F9" s="394"/>
      <c r="G9" s="394"/>
      <c r="H9" s="394"/>
      <c r="I9" s="394"/>
      <c r="J9" s="321"/>
      <c r="K9" s="377"/>
      <c r="L9" s="304"/>
    </row>
    <row r="10" spans="1:12" s="94" customFormat="1" ht="19.5" customHeight="1">
      <c r="A10" s="92" t="s">
        <v>35</v>
      </c>
      <c r="B10" s="88"/>
      <c r="C10" s="31"/>
      <c r="D10" s="31"/>
      <c r="E10" s="31"/>
      <c r="F10" s="31"/>
      <c r="G10" s="31"/>
      <c r="H10" s="31"/>
      <c r="I10" s="31"/>
      <c r="J10" s="321"/>
      <c r="K10" s="377"/>
      <c r="L10" s="304"/>
    </row>
    <row r="11" spans="1:12" s="94" customFormat="1" ht="19.5" customHeight="1">
      <c r="A11" s="86" t="s">
        <v>167</v>
      </c>
      <c r="B11" s="88"/>
      <c r="C11" s="31">
        <f>ROUND('PL6-9'!C117,0)</f>
        <v>6496004</v>
      </c>
      <c r="D11" s="31"/>
      <c r="E11" s="31">
        <v>24099917</v>
      </c>
      <c r="F11" s="31"/>
      <c r="G11" s="31">
        <f>ROUND('PL6-9'!G117,0)</f>
        <v>8862296</v>
      </c>
      <c r="H11" s="31"/>
      <c r="I11" s="31">
        <v>7820379</v>
      </c>
      <c r="J11" s="321"/>
      <c r="K11" s="377"/>
      <c r="L11" s="304"/>
    </row>
    <row r="12" spans="1:12" s="94" customFormat="1" ht="19.5" customHeight="1">
      <c r="A12" s="277" t="s">
        <v>241</v>
      </c>
      <c r="B12" s="88"/>
      <c r="C12" s="31"/>
      <c r="D12" s="31"/>
      <c r="E12" s="31"/>
      <c r="F12" s="31"/>
      <c r="G12" s="31"/>
      <c r="H12" s="31"/>
      <c r="I12" s="31"/>
      <c r="J12" s="321"/>
      <c r="K12" s="377"/>
      <c r="L12" s="304"/>
    </row>
    <row r="13" spans="1:12" s="94" customFormat="1" ht="19.5" customHeight="1">
      <c r="A13" s="93" t="s">
        <v>201</v>
      </c>
      <c r="B13" s="88"/>
      <c r="C13" s="284">
        <v>203865</v>
      </c>
      <c r="D13" s="167"/>
      <c r="E13" s="284">
        <v>3044234</v>
      </c>
      <c r="F13" s="167"/>
      <c r="G13" s="284">
        <v>-3811</v>
      </c>
      <c r="H13" s="167"/>
      <c r="I13" s="284">
        <v>-360</v>
      </c>
      <c r="J13" s="321"/>
      <c r="K13" s="377">
        <f>'PL6-9'!C116-C13</f>
        <v>0</v>
      </c>
      <c r="L13" s="304"/>
    </row>
    <row r="14" spans="1:12" s="94" customFormat="1" ht="19.5" customHeight="1">
      <c r="A14" s="86" t="s">
        <v>55</v>
      </c>
      <c r="B14" s="88"/>
      <c r="C14" s="162">
        <v>4284147</v>
      </c>
      <c r="D14" s="31"/>
      <c r="E14" s="162">
        <v>2900020</v>
      </c>
      <c r="F14" s="31"/>
      <c r="G14" s="162">
        <v>1715616</v>
      </c>
      <c r="H14" s="31"/>
      <c r="I14" s="162">
        <v>1688979</v>
      </c>
      <c r="J14" s="321"/>
      <c r="K14" s="377">
        <f>'PL6-9'!C110-C14</f>
        <v>0</v>
      </c>
      <c r="L14" s="304"/>
    </row>
    <row r="15" spans="1:12" s="94" customFormat="1" ht="19.5" customHeight="1">
      <c r="A15" s="86" t="s">
        <v>70</v>
      </c>
      <c r="B15" s="90"/>
      <c r="C15" s="31">
        <v>10557347</v>
      </c>
      <c r="D15" s="31"/>
      <c r="E15" s="31">
        <v>8618346</v>
      </c>
      <c r="F15" s="31"/>
      <c r="G15" s="161">
        <v>0</v>
      </c>
      <c r="H15" s="162"/>
      <c r="I15" s="161">
        <v>0</v>
      </c>
      <c r="J15" s="321"/>
      <c r="K15" s="377"/>
      <c r="L15" s="304"/>
    </row>
    <row r="16" spans="1:12" s="94" customFormat="1" ht="19.5" customHeight="1">
      <c r="A16" s="86" t="s">
        <v>77</v>
      </c>
      <c r="B16" s="90"/>
      <c r="C16" s="31">
        <v>2092096</v>
      </c>
      <c r="D16" s="31"/>
      <c r="E16" s="31">
        <v>1485254</v>
      </c>
      <c r="F16" s="31"/>
      <c r="G16" s="161">
        <v>0</v>
      </c>
      <c r="H16" s="162"/>
      <c r="I16" s="161">
        <v>0</v>
      </c>
      <c r="J16" s="321"/>
      <c r="K16" s="377"/>
      <c r="L16" s="304"/>
    </row>
    <row r="17" spans="1:12" s="94" customFormat="1" ht="19.5" customHeight="1">
      <c r="A17" s="86" t="s">
        <v>339</v>
      </c>
      <c r="B17" s="90"/>
      <c r="C17" s="162">
        <v>416938</v>
      </c>
      <c r="D17" s="31"/>
      <c r="E17" s="162">
        <v>227377</v>
      </c>
      <c r="F17" s="31"/>
      <c r="G17" s="161">
        <v>0</v>
      </c>
      <c r="H17" s="31"/>
      <c r="I17" s="161">
        <v>0</v>
      </c>
      <c r="J17" s="321"/>
      <c r="K17" s="377"/>
      <c r="L17" s="304"/>
    </row>
    <row r="18" spans="1:12" s="94" customFormat="1" ht="19.5" customHeight="1">
      <c r="A18" s="86" t="s">
        <v>78</v>
      </c>
      <c r="B18" s="88"/>
      <c r="C18" s="162">
        <v>478038</v>
      </c>
      <c r="D18" s="31"/>
      <c r="E18" s="162">
        <v>-29793</v>
      </c>
      <c r="F18" s="31"/>
      <c r="G18" s="31">
        <v>35713</v>
      </c>
      <c r="H18" s="31"/>
      <c r="I18" s="31">
        <v>30490</v>
      </c>
      <c r="J18" s="321"/>
      <c r="K18" s="377"/>
      <c r="L18" s="304"/>
    </row>
    <row r="19" spans="1:12" s="94" customFormat="1" ht="19.5" customHeight="1">
      <c r="A19" s="86" t="s">
        <v>355</v>
      </c>
      <c r="B19" s="90">
        <v>8</v>
      </c>
      <c r="C19" s="162">
        <v>10436</v>
      </c>
      <c r="D19" s="31"/>
      <c r="E19" s="162">
        <v>-643308</v>
      </c>
      <c r="F19" s="31"/>
      <c r="G19" s="161">
        <v>0</v>
      </c>
      <c r="H19" s="31"/>
      <c r="I19" s="161">
        <v>0</v>
      </c>
      <c r="J19" s="321"/>
      <c r="K19" s="377">
        <f>'PL6-9'!C113+C19</f>
        <v>0</v>
      </c>
      <c r="L19" s="304"/>
    </row>
    <row r="20" spans="1:12" s="94" customFormat="1" ht="19.5" customHeight="1">
      <c r="A20" s="86" t="s">
        <v>242</v>
      </c>
      <c r="B20" s="90">
        <v>5</v>
      </c>
      <c r="C20" s="162">
        <v>24988</v>
      </c>
      <c r="D20" s="31"/>
      <c r="E20" s="162">
        <v>28078</v>
      </c>
      <c r="F20" s="31"/>
      <c r="G20" s="161">
        <v>0</v>
      </c>
      <c r="H20" s="31"/>
      <c r="I20" s="161">
        <v>0</v>
      </c>
      <c r="J20" s="321"/>
      <c r="K20" s="377"/>
      <c r="L20" s="304"/>
    </row>
    <row r="21" spans="1:12" s="94" customFormat="1" ht="19.5" customHeight="1">
      <c r="A21" s="86" t="s">
        <v>340</v>
      </c>
      <c r="B21" s="90"/>
      <c r="C21" s="99">
        <v>-19093</v>
      </c>
      <c r="D21" s="31"/>
      <c r="E21" s="99">
        <v>0</v>
      </c>
      <c r="F21" s="31"/>
      <c r="G21" s="161">
        <v>0</v>
      </c>
      <c r="H21" s="31"/>
      <c r="I21" s="161">
        <v>0</v>
      </c>
      <c r="J21" s="321"/>
      <c r="K21" s="377"/>
      <c r="L21" s="304"/>
    </row>
    <row r="22" spans="1:12" s="94" customFormat="1" ht="19.5" customHeight="1">
      <c r="A22" s="86" t="s">
        <v>341</v>
      </c>
      <c r="B22" s="90"/>
      <c r="C22" s="162">
        <v>38308</v>
      </c>
      <c r="D22" s="31"/>
      <c r="E22" s="162">
        <v>84051</v>
      </c>
      <c r="F22" s="31"/>
      <c r="G22" s="161">
        <v>0</v>
      </c>
      <c r="H22" s="31"/>
      <c r="I22" s="161">
        <v>0</v>
      </c>
      <c r="J22" s="321"/>
      <c r="K22" s="377"/>
      <c r="L22" s="304"/>
    </row>
    <row r="23" spans="1:12" s="94" customFormat="1" ht="19.5" customHeight="1">
      <c r="A23" s="86" t="s">
        <v>175</v>
      </c>
      <c r="B23" s="90">
        <v>3</v>
      </c>
      <c r="C23" s="94">
        <v>-805506</v>
      </c>
      <c r="D23" s="31"/>
      <c r="E23" s="94">
        <v>-890396</v>
      </c>
      <c r="F23" s="31"/>
      <c r="G23" s="161">
        <v>0</v>
      </c>
      <c r="H23" s="31"/>
      <c r="I23" s="161">
        <v>0</v>
      </c>
      <c r="J23" s="321"/>
      <c r="K23" s="377">
        <f>'PL6-9'!C99+C23</f>
        <v>0</v>
      </c>
      <c r="L23" s="304"/>
    </row>
    <row r="24" spans="1:12" s="94" customFormat="1" ht="19.5" customHeight="1">
      <c r="A24" s="86" t="s">
        <v>370</v>
      </c>
      <c r="B24" s="88"/>
      <c r="C24" s="162">
        <v>-181051</v>
      </c>
      <c r="D24" s="31"/>
      <c r="E24" s="162">
        <v>432</v>
      </c>
      <c r="F24" s="31"/>
      <c r="G24" s="161">
        <v>0</v>
      </c>
      <c r="H24" s="31"/>
      <c r="I24" s="161">
        <v>0</v>
      </c>
      <c r="J24" s="321"/>
      <c r="K24" s="377"/>
      <c r="L24" s="304"/>
    </row>
    <row r="25" spans="1:12" s="94" customFormat="1" ht="19.5" customHeight="1">
      <c r="A25" s="86" t="s">
        <v>305</v>
      </c>
      <c r="B25" s="88"/>
      <c r="C25" s="162">
        <v>22114</v>
      </c>
      <c r="D25" s="31"/>
      <c r="E25" s="162">
        <v>985</v>
      </c>
      <c r="F25" s="31"/>
      <c r="G25" s="296">
        <v>0</v>
      </c>
      <c r="H25" s="31"/>
      <c r="I25" s="296">
        <v>0</v>
      </c>
      <c r="J25" s="321"/>
      <c r="K25" s="377"/>
      <c r="L25" s="304"/>
    </row>
    <row r="26" spans="1:12" s="94" customFormat="1" ht="19.5" customHeight="1">
      <c r="A26" s="86" t="s">
        <v>371</v>
      </c>
      <c r="B26" s="88"/>
      <c r="C26" s="296">
        <v>0</v>
      </c>
      <c r="D26" s="31"/>
      <c r="E26" s="296">
        <v>0</v>
      </c>
      <c r="F26" s="31"/>
      <c r="G26" s="358">
        <v>1165</v>
      </c>
      <c r="H26" s="31"/>
      <c r="I26" s="296">
        <v>0</v>
      </c>
      <c r="J26" s="321"/>
      <c r="K26" s="377"/>
      <c r="L26" s="304"/>
    </row>
    <row r="27" spans="1:12" s="94" customFormat="1" ht="19.5" customHeight="1">
      <c r="A27" s="86" t="s">
        <v>27</v>
      </c>
      <c r="B27" s="90"/>
      <c r="C27" s="162">
        <v>-143097</v>
      </c>
      <c r="D27" s="31"/>
      <c r="E27" s="162">
        <v>-213179</v>
      </c>
      <c r="F27" s="162"/>
      <c r="G27" s="162">
        <v>-2557784</v>
      </c>
      <c r="H27" s="162"/>
      <c r="I27" s="162">
        <v>-2674956</v>
      </c>
      <c r="J27" s="321"/>
      <c r="K27" s="377">
        <f>'PL6-9'!C96+C27</f>
        <v>0</v>
      </c>
      <c r="L27" s="304"/>
    </row>
    <row r="28" spans="1:12" s="94" customFormat="1" ht="19.5" customHeight="1">
      <c r="A28" s="86" t="s">
        <v>31</v>
      </c>
      <c r="B28" s="90">
        <v>7</v>
      </c>
      <c r="C28" s="303">
        <v>0</v>
      </c>
      <c r="D28" s="31"/>
      <c r="E28" s="303">
        <v>0</v>
      </c>
      <c r="F28" s="31"/>
      <c r="G28" s="285">
        <v>-8102109</v>
      </c>
      <c r="H28" s="31"/>
      <c r="I28" s="285">
        <v>-7055786</v>
      </c>
      <c r="J28" s="321"/>
      <c r="K28" s="377"/>
      <c r="L28" s="304"/>
    </row>
    <row r="29" spans="1:12" s="94" customFormat="1" ht="19.5" customHeight="1">
      <c r="A29" s="116"/>
      <c r="B29" s="88"/>
      <c r="C29" s="94">
        <f>SUM(C11:C28)</f>
        <v>23475534</v>
      </c>
      <c r="D29" s="31">
        <f>SUM(D11:D28)</f>
        <v>0</v>
      </c>
      <c r="E29" s="94">
        <f t="shared" ref="E29" si="0">SUM(E11:E28)</f>
        <v>38712018</v>
      </c>
      <c r="F29" s="31">
        <f>SUM(F11:F28)</f>
        <v>0</v>
      </c>
      <c r="G29" s="94">
        <f>SUM(G11:G28)</f>
        <v>-48914</v>
      </c>
      <c r="H29" s="31">
        <f>SUM(H11:H28)</f>
        <v>0</v>
      </c>
      <c r="I29" s="94">
        <f>SUM(I11:I28)</f>
        <v>-191254</v>
      </c>
      <c r="J29" s="321"/>
      <c r="K29" s="377"/>
      <c r="L29" s="304"/>
    </row>
    <row r="30" spans="1:12" s="94" customFormat="1" ht="19.5" customHeight="1">
      <c r="A30" s="160" t="s">
        <v>36</v>
      </c>
      <c r="B30" s="88"/>
      <c r="C30" s="31"/>
      <c r="D30" s="31"/>
      <c r="E30" s="31"/>
      <c r="F30" s="31"/>
      <c r="G30" s="163"/>
      <c r="H30" s="31"/>
      <c r="I30" s="163"/>
      <c r="J30" s="321"/>
      <c r="K30" s="377"/>
      <c r="L30" s="304"/>
    </row>
    <row r="31" spans="1:12" s="94" customFormat="1" ht="19.5" customHeight="1">
      <c r="A31" s="86" t="s">
        <v>43</v>
      </c>
      <c r="B31" s="88"/>
      <c r="C31" s="162">
        <v>8020791</v>
      </c>
      <c r="D31" s="31"/>
      <c r="E31" s="162">
        <v>-10848233</v>
      </c>
      <c r="F31" s="31"/>
      <c r="G31" s="161">
        <v>0</v>
      </c>
      <c r="H31" s="161"/>
      <c r="I31" s="161">
        <v>0</v>
      </c>
      <c r="J31" s="321"/>
      <c r="K31" s="377"/>
      <c r="L31" s="304"/>
    </row>
    <row r="32" spans="1:12" s="94" customFormat="1" ht="19.5" customHeight="1">
      <c r="A32" s="86" t="s">
        <v>6</v>
      </c>
      <c r="B32" s="88"/>
      <c r="C32" s="162">
        <v>11752674</v>
      </c>
      <c r="D32" s="31"/>
      <c r="E32" s="162">
        <v>-13195012</v>
      </c>
      <c r="F32" s="31"/>
      <c r="G32" s="161">
        <v>0</v>
      </c>
      <c r="H32" s="161"/>
      <c r="I32" s="161">
        <v>0</v>
      </c>
      <c r="J32" s="321"/>
      <c r="K32" s="377"/>
      <c r="L32" s="304"/>
    </row>
    <row r="33" spans="1:12" s="94" customFormat="1" ht="19.5" customHeight="1">
      <c r="A33" s="86" t="s">
        <v>7</v>
      </c>
      <c r="B33" s="88"/>
      <c r="C33" s="31">
        <v>436993</v>
      </c>
      <c r="D33" s="31"/>
      <c r="E33" s="31">
        <v>-461246</v>
      </c>
      <c r="F33" s="31"/>
      <c r="G33" s="31">
        <v>-2675</v>
      </c>
      <c r="H33" s="161"/>
      <c r="I33" s="31">
        <v>552190</v>
      </c>
      <c r="J33" s="321"/>
      <c r="K33" s="377"/>
      <c r="L33" s="304"/>
    </row>
    <row r="34" spans="1:12" s="94" customFormat="1" ht="19.5" customHeight="1">
      <c r="A34" s="86" t="s">
        <v>11</v>
      </c>
      <c r="B34" s="88"/>
      <c r="C34" s="31">
        <v>-2968996</v>
      </c>
      <c r="D34" s="31"/>
      <c r="E34" s="31">
        <v>-1238936</v>
      </c>
      <c r="F34" s="31"/>
      <c r="G34" s="99">
        <v>0</v>
      </c>
      <c r="H34" s="161"/>
      <c r="I34" s="99">
        <v>-17946</v>
      </c>
      <c r="J34" s="321"/>
      <c r="K34" s="377"/>
      <c r="L34" s="304"/>
    </row>
    <row r="35" spans="1:12" s="94" customFormat="1" ht="19.5" customHeight="1">
      <c r="A35" s="86" t="s">
        <v>16</v>
      </c>
      <c r="B35" s="88"/>
      <c r="C35" s="31">
        <v>-4279191</v>
      </c>
      <c r="D35" s="31"/>
      <c r="E35" s="31">
        <v>12398940</v>
      </c>
      <c r="F35" s="31"/>
      <c r="G35" s="161">
        <v>0</v>
      </c>
      <c r="H35" s="161"/>
      <c r="I35" s="161">
        <v>0</v>
      </c>
      <c r="J35" s="321"/>
      <c r="K35" s="377"/>
      <c r="L35" s="304"/>
    </row>
    <row r="36" spans="1:12" s="94" customFormat="1" ht="19.5" customHeight="1">
      <c r="A36" s="86" t="s">
        <v>342</v>
      </c>
      <c r="B36" s="90"/>
      <c r="C36" s="31">
        <v>-226006</v>
      </c>
      <c r="D36" s="167"/>
      <c r="E36" s="167">
        <v>-138397</v>
      </c>
      <c r="F36" s="167"/>
      <c r="G36" s="168">
        <v>0</v>
      </c>
      <c r="H36" s="286"/>
      <c r="I36" s="168">
        <v>0</v>
      </c>
      <c r="J36" s="321"/>
      <c r="K36" s="377"/>
      <c r="L36" s="304"/>
    </row>
    <row r="37" spans="1:12" s="94" customFormat="1" ht="19.5" customHeight="1">
      <c r="A37" s="86" t="s">
        <v>18</v>
      </c>
      <c r="B37" s="88"/>
      <c r="C37" s="31">
        <v>-193038</v>
      </c>
      <c r="D37" s="31"/>
      <c r="E37" s="31">
        <v>-316677</v>
      </c>
      <c r="F37" s="31"/>
      <c r="G37" s="31">
        <v>-142175</v>
      </c>
      <c r="H37" s="31"/>
      <c r="I37" s="31">
        <v>164444</v>
      </c>
      <c r="J37" s="321"/>
      <c r="K37" s="377"/>
      <c r="L37" s="304"/>
    </row>
    <row r="38" spans="1:12" s="94" customFormat="1" ht="19.5" customHeight="1">
      <c r="A38" s="86" t="s">
        <v>22</v>
      </c>
      <c r="B38" s="88"/>
      <c r="C38" s="165">
        <v>-260342</v>
      </c>
      <c r="D38" s="31"/>
      <c r="E38" s="165">
        <v>478648</v>
      </c>
      <c r="F38" s="31"/>
      <c r="G38" s="161">
        <v>0</v>
      </c>
      <c r="H38" s="164"/>
      <c r="I38" s="161">
        <v>0</v>
      </c>
      <c r="J38" s="321"/>
      <c r="K38" s="377"/>
      <c r="L38" s="304"/>
    </row>
    <row r="39" spans="1:12" s="97" customFormat="1" ht="19.5" customHeight="1">
      <c r="A39" s="95" t="s">
        <v>373</v>
      </c>
      <c r="B39" s="344"/>
      <c r="C39" s="103">
        <f>SUM(C29:C38)</f>
        <v>35758419</v>
      </c>
      <c r="D39" s="103"/>
      <c r="E39" s="103">
        <f>SUM(E29:E38)</f>
        <v>25391105</v>
      </c>
      <c r="F39" s="103"/>
      <c r="G39" s="345">
        <f>SUM(G29:G38)</f>
        <v>-193764</v>
      </c>
      <c r="H39" s="346"/>
      <c r="I39" s="345">
        <f>SUM(I29:I38)</f>
        <v>507434</v>
      </c>
      <c r="J39" s="309"/>
      <c r="K39" s="383"/>
      <c r="L39" s="318"/>
    </row>
    <row r="40" spans="1:12" s="94" customFormat="1" ht="19.5" customHeight="1">
      <c r="A40" s="86" t="s">
        <v>374</v>
      </c>
      <c r="B40" s="88"/>
      <c r="C40" s="31">
        <v>-2865050</v>
      </c>
      <c r="D40" s="31"/>
      <c r="E40" s="31">
        <v>-1614268</v>
      </c>
      <c r="F40" s="31"/>
      <c r="G40" s="99">
        <v>16175</v>
      </c>
      <c r="H40" s="31"/>
      <c r="I40" s="99">
        <v>0</v>
      </c>
      <c r="J40" s="321"/>
      <c r="K40" s="377"/>
      <c r="L40" s="304"/>
    </row>
    <row r="41" spans="1:12" s="94" customFormat="1" ht="19.5" customHeight="1">
      <c r="A41" s="116" t="s">
        <v>343</v>
      </c>
      <c r="B41" s="88"/>
      <c r="C41" s="166">
        <f>SUM(C39:C40)</f>
        <v>32893369</v>
      </c>
      <c r="D41" s="102">
        <f>SUM(D29:D40)</f>
        <v>0</v>
      </c>
      <c r="E41" s="166">
        <f>SUM(E39:E40)</f>
        <v>23776837</v>
      </c>
      <c r="F41" s="102">
        <f>SUM(F29:F40)</f>
        <v>0</v>
      </c>
      <c r="G41" s="166">
        <f>SUM(G39:G40)</f>
        <v>-177589</v>
      </c>
      <c r="H41" s="102">
        <f>SUM(H29:H40)</f>
        <v>0</v>
      </c>
      <c r="I41" s="166">
        <f>SUM(I39:I40)</f>
        <v>507434</v>
      </c>
      <c r="J41" s="321"/>
      <c r="K41" s="377"/>
      <c r="L41" s="304"/>
    </row>
    <row r="42" spans="1:12" s="94" customFormat="1" ht="19.5" customHeight="1">
      <c r="A42" s="116"/>
      <c r="B42" s="88"/>
      <c r="C42" s="102"/>
      <c r="D42" s="102"/>
      <c r="E42" s="102"/>
      <c r="F42" s="102"/>
      <c r="G42" s="102"/>
      <c r="H42" s="102"/>
      <c r="I42" s="102"/>
      <c r="J42" s="321"/>
      <c r="K42" s="377"/>
      <c r="L42" s="304"/>
    </row>
    <row r="43" spans="1:12" s="94" customFormat="1" ht="19.5" customHeight="1">
      <c r="A43" s="156" t="s">
        <v>51</v>
      </c>
      <c r="B43" s="90"/>
      <c r="C43" s="115"/>
      <c r="D43" s="86"/>
      <c r="E43" s="115"/>
      <c r="F43" s="86"/>
      <c r="G43" s="115"/>
      <c r="H43" s="86"/>
      <c r="I43" s="115"/>
      <c r="J43" s="321"/>
      <c r="K43" s="377"/>
      <c r="L43" s="304"/>
    </row>
    <row r="44" spans="1:12" s="94" customFormat="1" ht="19.5" customHeight="1">
      <c r="A44" s="157" t="s">
        <v>171</v>
      </c>
      <c r="B44" s="90"/>
      <c r="C44" s="115"/>
      <c r="D44" s="86"/>
      <c r="E44" s="115"/>
      <c r="F44" s="86"/>
      <c r="G44" s="115"/>
      <c r="H44" s="86"/>
      <c r="I44" s="115"/>
      <c r="J44" s="321"/>
      <c r="K44" s="377"/>
      <c r="L44" s="304"/>
    </row>
    <row r="45" spans="1:12" s="94" customFormat="1" ht="19.5" customHeight="1">
      <c r="A45" s="157"/>
      <c r="B45" s="90"/>
      <c r="C45" s="115"/>
      <c r="D45" s="86"/>
      <c r="E45" s="115"/>
      <c r="F45" s="86"/>
      <c r="G45" s="115"/>
      <c r="H45" s="86"/>
      <c r="I45" s="115"/>
      <c r="J45" s="321"/>
      <c r="K45" s="377"/>
      <c r="L45" s="304"/>
    </row>
    <row r="46" spans="1:12" s="94" customFormat="1" ht="19.5" customHeight="1">
      <c r="A46" s="157"/>
      <c r="B46" s="86"/>
      <c r="C46" s="391" t="s">
        <v>162</v>
      </c>
      <c r="D46" s="391"/>
      <c r="E46" s="391"/>
      <c r="F46" s="143"/>
      <c r="G46" s="391" t="s">
        <v>163</v>
      </c>
      <c r="H46" s="391"/>
      <c r="I46" s="391"/>
      <c r="J46" s="321"/>
      <c r="K46" s="377"/>
      <c r="L46" s="304"/>
    </row>
    <row r="47" spans="1:12" s="94" customFormat="1" ht="19.5" customHeight="1">
      <c r="A47" s="157"/>
      <c r="B47" s="88"/>
      <c r="C47" s="391" t="s">
        <v>60</v>
      </c>
      <c r="D47" s="391"/>
      <c r="E47" s="391"/>
      <c r="F47" s="143"/>
      <c r="G47" s="391" t="s">
        <v>164</v>
      </c>
      <c r="H47" s="391"/>
      <c r="I47" s="391"/>
      <c r="J47" s="321"/>
      <c r="K47" s="377"/>
      <c r="L47" s="304"/>
    </row>
    <row r="48" spans="1:12" s="94" customFormat="1" ht="19.5" customHeight="1">
      <c r="A48" s="158"/>
      <c r="B48" s="89"/>
      <c r="C48" s="392" t="s">
        <v>187</v>
      </c>
      <c r="D48" s="392"/>
      <c r="E48" s="392"/>
      <c r="F48" s="143"/>
      <c r="G48" s="392" t="s">
        <v>187</v>
      </c>
      <c r="H48" s="392"/>
      <c r="I48" s="392"/>
      <c r="J48" s="321"/>
      <c r="K48" s="377"/>
      <c r="L48" s="304"/>
    </row>
    <row r="49" spans="1:12" s="94" customFormat="1" ht="19.5" customHeight="1">
      <c r="A49" s="86"/>
      <c r="B49" s="90"/>
      <c r="C49" s="393" t="s">
        <v>185</v>
      </c>
      <c r="D49" s="392"/>
      <c r="E49" s="392"/>
      <c r="F49" s="143"/>
      <c r="G49" s="393" t="s">
        <v>185</v>
      </c>
      <c r="H49" s="392"/>
      <c r="I49" s="392"/>
      <c r="J49" s="321"/>
      <c r="K49" s="377"/>
      <c r="L49" s="304"/>
    </row>
    <row r="50" spans="1:12" s="94" customFormat="1" ht="19.5" customHeight="1">
      <c r="A50" s="86"/>
      <c r="B50" s="90" t="s">
        <v>1</v>
      </c>
      <c r="C50" s="91">
        <v>2019</v>
      </c>
      <c r="D50" s="91"/>
      <c r="E50" s="91">
        <v>2018</v>
      </c>
      <c r="F50" s="91"/>
      <c r="G50" s="91">
        <v>2019</v>
      </c>
      <c r="H50" s="91"/>
      <c r="I50" s="91">
        <v>2018</v>
      </c>
      <c r="J50" s="321"/>
      <c r="K50" s="377"/>
      <c r="L50" s="304"/>
    </row>
    <row r="51" spans="1:12" s="94" customFormat="1" ht="19.5" customHeight="1">
      <c r="A51" s="86"/>
      <c r="B51" s="90"/>
      <c r="C51" s="394" t="s">
        <v>59</v>
      </c>
      <c r="D51" s="394"/>
      <c r="E51" s="394"/>
      <c r="F51" s="394"/>
      <c r="G51" s="394"/>
      <c r="H51" s="394"/>
      <c r="I51" s="394"/>
      <c r="J51" s="321"/>
      <c r="K51" s="377"/>
      <c r="L51" s="304"/>
    </row>
    <row r="52" spans="1:12" s="94" customFormat="1" ht="19.5" customHeight="1">
      <c r="A52" s="92" t="s">
        <v>37</v>
      </c>
      <c r="B52" s="88"/>
      <c r="C52" s="31"/>
      <c r="D52" s="31"/>
      <c r="E52" s="31"/>
      <c r="F52" s="31"/>
      <c r="G52" s="31"/>
      <c r="H52" s="31"/>
      <c r="I52" s="31"/>
      <c r="J52" s="321"/>
      <c r="K52" s="377"/>
      <c r="L52" s="304"/>
    </row>
    <row r="53" spans="1:12" s="94" customFormat="1" ht="19.5" customHeight="1">
      <c r="A53" s="86" t="s">
        <v>345</v>
      </c>
      <c r="B53" s="90">
        <v>3</v>
      </c>
      <c r="C53" s="162">
        <v>-4287896</v>
      </c>
      <c r="D53" s="31"/>
      <c r="E53" s="162">
        <v>-21265808</v>
      </c>
      <c r="F53" s="31"/>
      <c r="G53" s="161">
        <v>0</v>
      </c>
      <c r="H53" s="161"/>
      <c r="I53" s="161">
        <v>0</v>
      </c>
      <c r="J53" s="321"/>
      <c r="K53" s="377"/>
      <c r="L53" s="304"/>
    </row>
    <row r="54" spans="1:12" s="94" customFormat="1" ht="19.5" customHeight="1">
      <c r="A54" s="86" t="s">
        <v>346</v>
      </c>
      <c r="B54" s="343" t="s">
        <v>344</v>
      </c>
      <c r="C54" s="162">
        <v>-2135286</v>
      </c>
      <c r="D54" s="31"/>
      <c r="E54" s="162">
        <v>-1972707</v>
      </c>
      <c r="F54" s="31"/>
      <c r="G54" s="161">
        <v>0</v>
      </c>
      <c r="H54" s="31"/>
      <c r="I54" s="99">
        <v>-1136665</v>
      </c>
      <c r="J54" s="321"/>
      <c r="K54" s="377"/>
      <c r="L54" s="304"/>
    </row>
    <row r="55" spans="1:12" s="94" customFormat="1" ht="19.5" hidden="1" customHeight="1">
      <c r="A55" s="86" t="s">
        <v>245</v>
      </c>
      <c r="B55" s="90"/>
      <c r="C55" s="162"/>
      <c r="D55" s="31"/>
      <c r="E55" s="162"/>
      <c r="F55" s="161"/>
      <c r="G55" s="161"/>
      <c r="H55" s="161"/>
      <c r="I55" s="161"/>
      <c r="J55" s="321"/>
      <c r="K55" s="377"/>
      <c r="L55" s="363"/>
    </row>
    <row r="56" spans="1:12" s="94" customFormat="1" ht="19.5" hidden="1" customHeight="1">
      <c r="A56" s="86" t="s">
        <v>172</v>
      </c>
      <c r="B56" s="90"/>
      <c r="C56" s="296"/>
      <c r="D56" s="31"/>
      <c r="E56" s="296">
        <v>0</v>
      </c>
      <c r="F56" s="161"/>
      <c r="G56" s="99"/>
      <c r="H56" s="161"/>
      <c r="I56" s="99">
        <v>0</v>
      </c>
      <c r="J56" s="321"/>
      <c r="K56" s="377"/>
      <c r="L56" s="304"/>
    </row>
    <row r="57" spans="1:12" s="94" customFormat="1" ht="19.5" customHeight="1">
      <c r="A57" s="86" t="s">
        <v>372</v>
      </c>
      <c r="B57" s="357"/>
      <c r="C57" s="296">
        <v>0</v>
      </c>
      <c r="D57" s="31"/>
      <c r="E57" s="296">
        <v>0</v>
      </c>
      <c r="F57" s="161"/>
      <c r="G57" s="99">
        <v>1130</v>
      </c>
      <c r="H57" s="161"/>
      <c r="I57" s="99">
        <v>0</v>
      </c>
      <c r="J57" s="321"/>
      <c r="K57" s="377"/>
      <c r="L57" s="304"/>
    </row>
    <row r="58" spans="1:12" s="94" customFormat="1" ht="19.5" customHeight="1">
      <c r="A58" s="86" t="s">
        <v>347</v>
      </c>
      <c r="B58" s="88"/>
      <c r="C58" s="162">
        <v>115459</v>
      </c>
      <c r="D58" s="31"/>
      <c r="E58" s="162">
        <v>-75737</v>
      </c>
      <c r="F58" s="31"/>
      <c r="G58" s="161">
        <v>0</v>
      </c>
      <c r="H58" s="161"/>
      <c r="I58" s="161">
        <v>0</v>
      </c>
      <c r="J58" s="321"/>
      <c r="K58" s="377"/>
      <c r="L58" s="304"/>
    </row>
    <row r="59" spans="1:12" s="94" customFormat="1" ht="19.5" customHeight="1">
      <c r="A59" s="86" t="s">
        <v>190</v>
      </c>
      <c r="B59" s="88"/>
      <c r="C59" s="31">
        <v>430551</v>
      </c>
      <c r="D59" s="31"/>
      <c r="E59" s="31">
        <v>15287</v>
      </c>
      <c r="F59" s="31"/>
      <c r="G59" s="161">
        <v>0</v>
      </c>
      <c r="H59" s="161"/>
      <c r="I59" s="161">
        <v>0</v>
      </c>
      <c r="J59" s="321"/>
      <c r="K59" s="377"/>
      <c r="L59" s="304"/>
    </row>
    <row r="60" spans="1:12" s="94" customFormat="1" ht="19.5" customHeight="1">
      <c r="A60" s="86" t="s">
        <v>243</v>
      </c>
      <c r="B60" s="88"/>
      <c r="C60" s="162">
        <v>-12773946</v>
      </c>
      <c r="D60" s="31"/>
      <c r="E60" s="162">
        <v>-11742621</v>
      </c>
      <c r="F60" s="31"/>
      <c r="G60" s="161">
        <v>0</v>
      </c>
      <c r="H60" s="161"/>
      <c r="I60" s="161">
        <v>0</v>
      </c>
      <c r="J60" s="321"/>
      <c r="K60" s="377"/>
      <c r="L60" s="304"/>
    </row>
    <row r="61" spans="1:12" s="94" customFormat="1" ht="19.5" customHeight="1">
      <c r="A61" s="86" t="s">
        <v>181</v>
      </c>
      <c r="B61" s="90"/>
      <c r="C61" s="162">
        <v>5060</v>
      </c>
      <c r="D61" s="31"/>
      <c r="E61" s="162">
        <v>3696</v>
      </c>
      <c r="F61" s="31"/>
      <c r="G61" s="161">
        <v>0</v>
      </c>
      <c r="H61" s="161"/>
      <c r="I61" s="161">
        <v>0</v>
      </c>
      <c r="J61" s="321"/>
      <c r="K61" s="377"/>
      <c r="L61" s="304"/>
    </row>
    <row r="62" spans="1:12" s="94" customFormat="1" ht="19.5" customHeight="1">
      <c r="A62" s="86" t="s">
        <v>244</v>
      </c>
      <c r="B62" s="90"/>
      <c r="C62" s="162">
        <v>-79485</v>
      </c>
      <c r="D62" s="31"/>
      <c r="E62" s="162">
        <v>-130933</v>
      </c>
      <c r="F62" s="31"/>
      <c r="G62" s="161">
        <v>0</v>
      </c>
      <c r="H62" s="161"/>
      <c r="I62" s="161">
        <v>0</v>
      </c>
      <c r="J62" s="321"/>
      <c r="K62" s="377"/>
      <c r="L62" s="304"/>
    </row>
    <row r="63" spans="1:12" s="94" customFormat="1" ht="19.5" customHeight="1">
      <c r="A63" s="86" t="s">
        <v>39</v>
      </c>
      <c r="B63" s="90">
        <v>7</v>
      </c>
      <c r="C63" s="94">
        <v>0</v>
      </c>
      <c r="D63" s="31"/>
      <c r="E63" s="94">
        <v>0</v>
      </c>
      <c r="F63" s="31"/>
      <c r="G63" s="31">
        <v>8102109</v>
      </c>
      <c r="H63" s="31"/>
      <c r="I63" s="31">
        <v>7055786</v>
      </c>
      <c r="J63" s="321"/>
      <c r="K63" s="377"/>
      <c r="L63" s="304"/>
    </row>
    <row r="64" spans="1:12" s="94" customFormat="1" ht="19.5" customHeight="1">
      <c r="A64" s="86" t="s">
        <v>38</v>
      </c>
      <c r="B64" s="88"/>
      <c r="C64" s="31">
        <v>137113</v>
      </c>
      <c r="D64" s="31"/>
      <c r="E64" s="31">
        <v>204802</v>
      </c>
      <c r="F64" s="162"/>
      <c r="G64" s="31">
        <v>223</v>
      </c>
      <c r="H64" s="31"/>
      <c r="I64" s="31">
        <v>12020</v>
      </c>
      <c r="J64" s="321"/>
      <c r="K64" s="377"/>
      <c r="L64" s="364"/>
    </row>
    <row r="65" spans="1:12" s="94" customFormat="1" ht="19.5" customHeight="1">
      <c r="A65" s="116" t="s">
        <v>191</v>
      </c>
      <c r="B65" s="102"/>
      <c r="C65" s="166">
        <f>SUM(C53:C64)</f>
        <v>-18588430</v>
      </c>
      <c r="D65" s="102">
        <f>SUM(D64:D64)</f>
        <v>0</v>
      </c>
      <c r="E65" s="166">
        <f>SUM(E53:E64)</f>
        <v>-34964021</v>
      </c>
      <c r="F65" s="102">
        <f>SUM(F64:F64)</f>
        <v>0</v>
      </c>
      <c r="G65" s="166">
        <f>SUM(G53:G64)</f>
        <v>8103462</v>
      </c>
      <c r="H65" s="102">
        <f>SUM(H64:H64)</f>
        <v>0</v>
      </c>
      <c r="I65" s="166">
        <f>SUM(I53:I64)</f>
        <v>5931141</v>
      </c>
      <c r="J65" s="321"/>
      <c r="K65" s="377"/>
      <c r="L65" s="304"/>
    </row>
    <row r="66" spans="1:12" s="94" customFormat="1" ht="19.5" customHeight="1">
      <c r="A66" s="116"/>
      <c r="B66" s="102"/>
      <c r="C66" s="102"/>
      <c r="D66" s="102"/>
      <c r="E66" s="102"/>
      <c r="F66" s="102"/>
      <c r="G66" s="102"/>
      <c r="H66" s="102"/>
      <c r="I66" s="102"/>
      <c r="J66" s="321"/>
      <c r="K66" s="377"/>
      <c r="L66" s="304"/>
    </row>
    <row r="67" spans="1:12" s="94" customFormat="1" ht="19.5" customHeight="1">
      <c r="A67" s="92" t="s">
        <v>40</v>
      </c>
      <c r="B67" s="88"/>
      <c r="C67" s="31"/>
      <c r="D67" s="31"/>
      <c r="E67" s="31"/>
      <c r="F67" s="31"/>
      <c r="G67" s="31"/>
      <c r="H67" s="167"/>
      <c r="I67" s="31"/>
      <c r="J67" s="321"/>
      <c r="K67" s="377"/>
      <c r="L67" s="304"/>
    </row>
    <row r="68" spans="1:12" s="94" customFormat="1" ht="19.5" customHeight="1">
      <c r="A68" s="86" t="s">
        <v>348</v>
      </c>
      <c r="B68" s="88"/>
      <c r="C68" s="94">
        <v>0</v>
      </c>
      <c r="E68" s="94">
        <v>15856259</v>
      </c>
      <c r="F68" s="31"/>
      <c r="G68" s="94">
        <v>0</v>
      </c>
      <c r="H68" s="167"/>
      <c r="I68" s="94">
        <v>15856259</v>
      </c>
      <c r="J68" s="321"/>
      <c r="K68" s="377"/>
      <c r="L68" s="304"/>
    </row>
    <row r="69" spans="1:12" s="94" customFormat="1" ht="19.5" customHeight="1">
      <c r="A69" s="86" t="s">
        <v>362</v>
      </c>
      <c r="B69" s="88"/>
      <c r="C69" s="94">
        <v>18828545</v>
      </c>
      <c r="E69" s="94">
        <v>11767430</v>
      </c>
      <c r="F69" s="31"/>
      <c r="G69" s="94">
        <v>0</v>
      </c>
      <c r="H69" s="168"/>
      <c r="I69" s="94">
        <v>0</v>
      </c>
      <c r="J69" s="321"/>
      <c r="K69" s="377"/>
      <c r="L69" s="304"/>
    </row>
    <row r="70" spans="1:12" s="94" customFormat="1" ht="19.5" customHeight="1">
      <c r="A70" s="86" t="s">
        <v>363</v>
      </c>
      <c r="B70" s="343">
        <v>12</v>
      </c>
      <c r="C70" s="94">
        <v>9040204</v>
      </c>
      <c r="E70" s="94">
        <v>17471691</v>
      </c>
      <c r="F70" s="31"/>
      <c r="G70" s="94">
        <v>0</v>
      </c>
      <c r="H70" s="167"/>
      <c r="I70" s="94">
        <v>17471691</v>
      </c>
      <c r="J70" s="321"/>
      <c r="K70" s="377"/>
      <c r="L70" s="304"/>
    </row>
    <row r="71" spans="1:12" s="94" customFormat="1" ht="19.5" customHeight="1">
      <c r="A71" s="86" t="s">
        <v>349</v>
      </c>
      <c r="B71" s="88"/>
      <c r="C71" s="94">
        <v>-22854847</v>
      </c>
      <c r="E71" s="94">
        <v>-18501827</v>
      </c>
      <c r="F71" s="31"/>
      <c r="G71" s="94">
        <v>-1999740</v>
      </c>
      <c r="H71" s="167"/>
      <c r="I71" s="94">
        <v>-10182632</v>
      </c>
      <c r="J71" s="321"/>
      <c r="K71" s="377"/>
      <c r="L71" s="304"/>
    </row>
    <row r="72" spans="1:12" s="94" customFormat="1" ht="19.5" customHeight="1">
      <c r="A72" s="86" t="s">
        <v>350</v>
      </c>
      <c r="B72" s="90"/>
      <c r="C72" s="94">
        <v>-3281815</v>
      </c>
      <c r="E72" s="94">
        <v>-550000</v>
      </c>
      <c r="F72" s="31"/>
      <c r="G72" s="94">
        <v>-2300000</v>
      </c>
      <c r="H72" s="167"/>
      <c r="I72" s="94">
        <v>-550000</v>
      </c>
      <c r="J72" s="321"/>
      <c r="K72" s="377"/>
      <c r="L72" s="304"/>
    </row>
    <row r="73" spans="1:12" s="94" customFormat="1" ht="19.5" customHeight="1">
      <c r="A73" s="86" t="s">
        <v>246</v>
      </c>
      <c r="B73" s="88"/>
      <c r="F73" s="31"/>
      <c r="H73" s="167"/>
      <c r="J73" s="321"/>
      <c r="K73" s="377"/>
      <c r="L73" s="304"/>
    </row>
    <row r="74" spans="1:12" s="94" customFormat="1" ht="19.5" customHeight="1">
      <c r="A74" s="86" t="s">
        <v>247</v>
      </c>
      <c r="B74" s="88"/>
      <c r="C74" s="94">
        <v>-76737</v>
      </c>
      <c r="E74" s="94">
        <v>-42736</v>
      </c>
      <c r="F74" s="31"/>
      <c r="G74" s="161">
        <v>0</v>
      </c>
      <c r="H74" s="167"/>
      <c r="I74" s="161">
        <v>0</v>
      </c>
      <c r="J74" s="321"/>
      <c r="K74" s="377"/>
      <c r="L74" s="304"/>
    </row>
    <row r="75" spans="1:12" ht="19.5" customHeight="1">
      <c r="A75" s="86" t="s">
        <v>85</v>
      </c>
      <c r="B75" s="90"/>
      <c r="C75" s="94">
        <v>0</v>
      </c>
      <c r="D75" s="94"/>
      <c r="E75" s="94">
        <v>0</v>
      </c>
      <c r="F75" s="31"/>
      <c r="G75" s="162">
        <v>1937751</v>
      </c>
      <c r="H75" s="167"/>
      <c r="I75" s="162">
        <v>-24185571</v>
      </c>
      <c r="L75" s="304"/>
    </row>
    <row r="76" spans="1:12" ht="19.5" customHeight="1">
      <c r="A76" s="86" t="s">
        <v>193</v>
      </c>
      <c r="B76" s="90"/>
      <c r="C76" s="99">
        <v>23324</v>
      </c>
      <c r="D76" s="94"/>
      <c r="E76" s="99">
        <v>-4332</v>
      </c>
      <c r="F76" s="31"/>
      <c r="G76" s="161">
        <v>0</v>
      </c>
      <c r="H76" s="135"/>
      <c r="I76" s="161">
        <v>0</v>
      </c>
      <c r="L76" s="304"/>
    </row>
    <row r="77" spans="1:12" s="94" customFormat="1" ht="19.5" customHeight="1">
      <c r="A77" s="89" t="s">
        <v>182</v>
      </c>
      <c r="B77" s="90"/>
      <c r="C77" s="94">
        <v>-5895176</v>
      </c>
      <c r="E77" s="94">
        <v>-6960194</v>
      </c>
      <c r="F77" s="31"/>
      <c r="G77" s="31">
        <v>-5895176</v>
      </c>
      <c r="H77" s="167"/>
      <c r="I77" s="31">
        <v>-6960194</v>
      </c>
      <c r="J77" s="321"/>
      <c r="K77" s="377"/>
      <c r="L77" s="304"/>
    </row>
    <row r="78" spans="1:12" s="94" customFormat="1" ht="19.5" customHeight="1">
      <c r="A78" s="89" t="s">
        <v>71</v>
      </c>
      <c r="B78" s="88"/>
      <c r="C78" s="94">
        <v>-149292</v>
      </c>
      <c r="E78" s="94">
        <v>-67078</v>
      </c>
      <c r="F78" s="31"/>
      <c r="G78" s="133">
        <v>0</v>
      </c>
      <c r="H78" s="168"/>
      <c r="I78" s="133">
        <v>0</v>
      </c>
      <c r="J78" s="321"/>
      <c r="K78" s="377">
        <f>ROUND('SH10-11'!AF63,0)-C78</f>
        <v>0</v>
      </c>
      <c r="L78" s="304"/>
    </row>
    <row r="79" spans="1:12" s="94" customFormat="1" ht="19.5" customHeight="1">
      <c r="A79" s="86" t="s">
        <v>38</v>
      </c>
      <c r="B79" s="88"/>
      <c r="C79" s="99">
        <v>0</v>
      </c>
      <c r="D79" s="31"/>
      <c r="E79" s="99">
        <v>0</v>
      </c>
      <c r="F79" s="31"/>
      <c r="G79" s="31">
        <v>2523278</v>
      </c>
      <c r="H79" s="167"/>
      <c r="I79" s="31">
        <v>2470174</v>
      </c>
      <c r="J79" s="321"/>
      <c r="K79" s="377"/>
      <c r="L79" s="304"/>
    </row>
    <row r="80" spans="1:12" s="94" customFormat="1" ht="19.5" customHeight="1">
      <c r="A80" s="86" t="s">
        <v>41</v>
      </c>
      <c r="B80" s="88"/>
      <c r="C80" s="94">
        <v>-3848118</v>
      </c>
      <c r="E80" s="94">
        <v>-2918977</v>
      </c>
      <c r="F80" s="31"/>
      <c r="G80" s="31">
        <v>-1260014</v>
      </c>
      <c r="H80" s="167"/>
      <c r="I80" s="31">
        <v>-1139978</v>
      </c>
      <c r="J80" s="321"/>
      <c r="K80" s="377"/>
      <c r="L80" s="304"/>
    </row>
    <row r="81" spans="1:12" s="94" customFormat="1" ht="19.5" customHeight="1">
      <c r="A81" s="86" t="s">
        <v>364</v>
      </c>
      <c r="B81" s="88"/>
      <c r="C81" s="94">
        <v>-88990</v>
      </c>
      <c r="E81" s="94">
        <v>-25231</v>
      </c>
      <c r="F81" s="31"/>
      <c r="G81" s="94">
        <v>0</v>
      </c>
      <c r="H81" s="167"/>
      <c r="I81" s="94">
        <v>0</v>
      </c>
      <c r="J81" s="321"/>
      <c r="K81" s="377"/>
      <c r="L81" s="304"/>
    </row>
    <row r="82" spans="1:12" s="94" customFormat="1" ht="19.5" hidden="1" customHeight="1">
      <c r="A82" s="86" t="s">
        <v>192</v>
      </c>
      <c r="B82" s="88"/>
      <c r="F82" s="31"/>
      <c r="G82" s="31"/>
      <c r="H82" s="168"/>
      <c r="I82" s="31"/>
      <c r="J82" s="321"/>
      <c r="K82" s="377"/>
      <c r="L82" s="304"/>
    </row>
    <row r="83" spans="1:12" ht="19.5" customHeight="1">
      <c r="A83" s="86" t="s">
        <v>156</v>
      </c>
      <c r="B83" s="90"/>
      <c r="C83" s="94">
        <v>-785342</v>
      </c>
      <c r="D83" s="94"/>
      <c r="E83" s="94">
        <v>-785342</v>
      </c>
      <c r="F83" s="137"/>
      <c r="G83" s="169">
        <v>-785342</v>
      </c>
      <c r="H83" s="136"/>
      <c r="I83" s="169">
        <v>-785342</v>
      </c>
      <c r="J83" s="305"/>
      <c r="L83" s="304"/>
    </row>
    <row r="84" spans="1:12" ht="19.5" customHeight="1">
      <c r="A84" s="116" t="s">
        <v>194</v>
      </c>
      <c r="B84" s="88"/>
      <c r="C84" s="96">
        <f>SUM(C68:C83)</f>
        <v>-9088244</v>
      </c>
      <c r="D84" s="97"/>
      <c r="E84" s="96">
        <f>SUM(E68:E83)</f>
        <v>15239663</v>
      </c>
      <c r="F84" s="103"/>
      <c r="G84" s="96">
        <f>SUM(G68:G83)</f>
        <v>-7779243</v>
      </c>
      <c r="H84" s="98">
        <f>SUM(H80:H83)</f>
        <v>0</v>
      </c>
      <c r="I84" s="96">
        <f>SUM(I68:I83)</f>
        <v>-8005593</v>
      </c>
      <c r="L84" s="304"/>
    </row>
    <row r="85" spans="1:12" ht="19.5" customHeight="1">
      <c r="A85" s="95"/>
      <c r="B85" s="88"/>
      <c r="C85" s="94"/>
      <c r="D85" s="94"/>
      <c r="E85" s="94"/>
      <c r="F85" s="31"/>
      <c r="G85" s="31"/>
      <c r="H85" s="167"/>
      <c r="I85" s="31"/>
      <c r="L85" s="304"/>
    </row>
    <row r="86" spans="1:12" ht="19.5" customHeight="1">
      <c r="A86" s="278" t="s">
        <v>248</v>
      </c>
      <c r="B86" s="88"/>
      <c r="C86" s="94"/>
      <c r="D86" s="94"/>
      <c r="E86" s="94"/>
      <c r="F86" s="31"/>
      <c r="G86" s="31"/>
      <c r="H86" s="167"/>
      <c r="I86" s="31"/>
      <c r="L86" s="304"/>
    </row>
    <row r="87" spans="1:12" ht="19.5" customHeight="1">
      <c r="A87" s="279" t="s">
        <v>249</v>
      </c>
      <c r="B87" s="88"/>
      <c r="C87" s="94">
        <f>C84+C65+C41</f>
        <v>5216695</v>
      </c>
      <c r="D87" s="94"/>
      <c r="E87" s="94">
        <f>E84+E65+E41</f>
        <v>4052479</v>
      </c>
      <c r="F87" s="31"/>
      <c r="G87" s="94">
        <f>G84+G65+G41</f>
        <v>146630</v>
      </c>
      <c r="H87" s="167"/>
      <c r="I87" s="94">
        <f>I84+I65+I41</f>
        <v>-1567018</v>
      </c>
      <c r="L87" s="304"/>
    </row>
    <row r="88" spans="1:12" ht="19.5" customHeight="1">
      <c r="A88" s="93" t="s">
        <v>250</v>
      </c>
      <c r="B88" s="88"/>
      <c r="C88" s="36">
        <v>97513</v>
      </c>
      <c r="D88" s="97"/>
      <c r="E88" s="36">
        <v>186807</v>
      </c>
      <c r="F88" s="31"/>
      <c r="G88" s="36">
        <v>0</v>
      </c>
      <c r="H88" s="167"/>
      <c r="I88" s="36">
        <v>0</v>
      </c>
      <c r="L88" s="304"/>
    </row>
    <row r="89" spans="1:12" ht="19.5" customHeight="1">
      <c r="A89" s="280" t="s">
        <v>184</v>
      </c>
      <c r="B89" s="88"/>
      <c r="C89" s="97">
        <f>SUM(C87:C88)</f>
        <v>5314208</v>
      </c>
      <c r="D89" s="97"/>
      <c r="E89" s="97">
        <f>SUM(E87:E88)</f>
        <v>4239286</v>
      </c>
      <c r="F89" s="103"/>
      <c r="G89" s="97">
        <f>SUM(G87:G88)</f>
        <v>146630</v>
      </c>
      <c r="H89" s="102"/>
      <c r="I89" s="97">
        <f>SUM(I87:I88)</f>
        <v>-1567018</v>
      </c>
      <c r="L89" s="304"/>
    </row>
    <row r="90" spans="1:12" ht="19.5" customHeight="1">
      <c r="A90" s="93" t="s">
        <v>351</v>
      </c>
      <c r="B90" s="88"/>
      <c r="C90" s="94">
        <f>'FS-3-5'!I12</f>
        <v>5578445</v>
      </c>
      <c r="D90" s="94"/>
      <c r="E90" s="94">
        <v>6877049</v>
      </c>
      <c r="F90" s="31"/>
      <c r="G90" s="94">
        <f>'FS-3-5'!M12</f>
        <v>16809</v>
      </c>
      <c r="H90" s="167"/>
      <c r="I90" s="94">
        <v>3194234</v>
      </c>
      <c r="L90" s="304"/>
    </row>
    <row r="91" spans="1:12" ht="19.5" customHeight="1" thickBot="1">
      <c r="A91" s="95" t="s">
        <v>352</v>
      </c>
      <c r="B91" s="88"/>
      <c r="C91" s="108">
        <f>SUM(C89:C90)</f>
        <v>10892653</v>
      </c>
      <c r="D91" s="97"/>
      <c r="E91" s="108">
        <f>SUM(E89:E90)</f>
        <v>11116335</v>
      </c>
      <c r="F91" s="103"/>
      <c r="G91" s="108">
        <f>SUM(G89:G90)</f>
        <v>163439</v>
      </c>
      <c r="H91" s="98">
        <f>SUM(H87:H90)</f>
        <v>0</v>
      </c>
      <c r="I91" s="108">
        <f>SUM(I89:I90)</f>
        <v>1627216</v>
      </c>
      <c r="L91" s="304"/>
    </row>
    <row r="92" spans="1:12" s="384" customFormat="1" ht="19.5" customHeight="1" thickTop="1">
      <c r="A92" s="384" t="s">
        <v>353</v>
      </c>
      <c r="C92" s="385">
        <f>'FS-3-5'!G12-C91</f>
        <v>0</v>
      </c>
      <c r="G92" s="384">
        <f>'FS-3-5'!K12-G91</f>
        <v>0</v>
      </c>
      <c r="H92" s="386"/>
      <c r="K92" s="377"/>
    </row>
    <row r="93" spans="1:12" s="321" customFormat="1" ht="19.5" customHeight="1">
      <c r="K93" s="377"/>
    </row>
    <row r="94" spans="1:12" s="321" customFormat="1" ht="19.5" customHeight="1">
      <c r="E94" s="365"/>
      <c r="K94" s="377"/>
    </row>
    <row r="95" spans="1:12" s="321" customFormat="1" ht="20.25" hidden="1" customHeight="1">
      <c r="C95" s="304">
        <f>'FS-3-5'!G12-C91</f>
        <v>0</v>
      </c>
      <c r="D95" s="305"/>
      <c r="E95" s="304"/>
      <c r="F95" s="305"/>
      <c r="G95" s="304">
        <f>'FS-3-5'!K12-G91</f>
        <v>0</v>
      </c>
      <c r="K95" s="377"/>
    </row>
    <row r="96" spans="1:12" s="321" customFormat="1" ht="20.25" customHeight="1">
      <c r="K96" s="377"/>
    </row>
    <row r="97" spans="11:11" s="321" customFormat="1" ht="20.25" customHeight="1">
      <c r="K97" s="377"/>
    </row>
  </sheetData>
  <mergeCells count="18">
    <mergeCell ref="C49:E49"/>
    <mergeCell ref="G49:I49"/>
    <mergeCell ref="C51:I51"/>
    <mergeCell ref="C46:E46"/>
    <mergeCell ref="G46:I46"/>
    <mergeCell ref="C47:E47"/>
    <mergeCell ref="G47:I47"/>
    <mergeCell ref="C48:E48"/>
    <mergeCell ref="G48:I48"/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0" firstPageNumber="14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26953125" style="70" customWidth="1"/>
    <col min="2" max="2" width="18.7265625" style="70" customWidth="1"/>
    <col min="3" max="3" width="28.7265625" style="71" customWidth="1"/>
    <col min="4" max="4" width="28.7265625" style="70" customWidth="1"/>
    <col min="5" max="5" width="20.7265625" style="70" bestFit="1" customWidth="1"/>
    <col min="6" max="6" width="19.26953125" style="70" bestFit="1" customWidth="1"/>
    <col min="7" max="16384" width="10.453125" style="62"/>
  </cols>
  <sheetData>
    <row r="1" spans="1:6">
      <c r="A1" s="64"/>
      <c r="B1" s="64"/>
      <c r="C1" s="73" t="s">
        <v>140</v>
      </c>
      <c r="D1" s="73" t="s">
        <v>140</v>
      </c>
      <c r="E1" s="64"/>
      <c r="F1" s="64"/>
    </row>
    <row r="2" spans="1:6">
      <c r="A2" s="64"/>
      <c r="B2" s="64"/>
      <c r="C2" s="74" t="s">
        <v>139</v>
      </c>
      <c r="D2" s="74" t="s">
        <v>139</v>
      </c>
      <c r="E2" s="64"/>
      <c r="F2" s="64"/>
    </row>
    <row r="3" spans="1:6">
      <c r="A3" s="64"/>
      <c r="B3" s="64"/>
      <c r="C3" s="73" t="s">
        <v>150</v>
      </c>
      <c r="D3" s="73" t="s">
        <v>150</v>
      </c>
      <c r="E3" s="64"/>
      <c r="F3" s="64"/>
    </row>
    <row r="4" spans="1:6">
      <c r="A4" s="64"/>
      <c r="B4" s="64"/>
      <c r="C4" s="74" t="s">
        <v>137</v>
      </c>
      <c r="D4" s="74" t="s">
        <v>137</v>
      </c>
      <c r="E4" s="64"/>
      <c r="F4" s="64"/>
    </row>
    <row r="5" spans="1:6">
      <c r="A5" s="64"/>
      <c r="B5" s="64"/>
      <c r="C5" s="73" t="s">
        <v>136</v>
      </c>
      <c r="D5" s="73" t="s">
        <v>135</v>
      </c>
      <c r="E5" s="64"/>
      <c r="F5" s="64"/>
    </row>
    <row r="6" spans="1:6">
      <c r="A6" s="64"/>
      <c r="B6" s="64"/>
      <c r="C6" s="74" t="s">
        <v>134</v>
      </c>
      <c r="D6" s="74" t="s">
        <v>134</v>
      </c>
      <c r="E6" s="64"/>
      <c r="F6" s="64"/>
    </row>
    <row r="7" spans="1:6">
      <c r="A7" s="64"/>
      <c r="B7" s="64"/>
      <c r="C7" s="73" t="s">
        <v>133</v>
      </c>
      <c r="D7" s="73" t="s">
        <v>133</v>
      </c>
      <c r="E7" s="64"/>
      <c r="F7" s="64"/>
    </row>
    <row r="8" spans="1:6">
      <c r="A8" s="64"/>
      <c r="B8" s="64"/>
      <c r="C8" s="73" t="s">
        <v>132</v>
      </c>
      <c r="D8" s="73" t="s">
        <v>132</v>
      </c>
      <c r="E8" s="64"/>
      <c r="F8" s="64"/>
    </row>
    <row r="9" spans="1:6">
      <c r="A9" s="64"/>
      <c r="B9" s="64"/>
      <c r="C9" s="73" t="s">
        <v>131</v>
      </c>
      <c r="D9" s="73" t="s">
        <v>131</v>
      </c>
      <c r="E9" s="64"/>
      <c r="F9" s="64"/>
    </row>
    <row r="10" spans="1:6">
      <c r="A10" s="64"/>
      <c r="B10" s="64"/>
      <c r="C10" s="73" t="s">
        <v>131</v>
      </c>
      <c r="D10" s="73" t="s">
        <v>131</v>
      </c>
      <c r="E10" s="64"/>
      <c r="F10" s="64"/>
    </row>
    <row r="11" spans="1:6">
      <c r="A11" s="75" t="s">
        <v>130</v>
      </c>
      <c r="B11" s="75" t="s">
        <v>129</v>
      </c>
      <c r="C11" s="64">
        <v>1794958510.75651</v>
      </c>
      <c r="D11" s="64">
        <v>9580124719.3711109</v>
      </c>
      <c r="E11" s="64">
        <f t="shared" ref="E11:E51" si="0">+C11-D11</f>
        <v>-7785166208.6146011</v>
      </c>
      <c r="F11" s="64"/>
    </row>
    <row r="12" spans="1:6">
      <c r="A12" s="75" t="s">
        <v>130</v>
      </c>
      <c r="B12" s="75" t="s">
        <v>126</v>
      </c>
      <c r="C12" s="64">
        <v>-43245383.240000002</v>
      </c>
      <c r="D12" s="64">
        <v>163006597.963229</v>
      </c>
      <c r="E12" s="64">
        <f t="shared" si="0"/>
        <v>-206251981.20322901</v>
      </c>
      <c r="F12" s="64"/>
    </row>
    <row r="13" spans="1:6">
      <c r="A13" s="76" t="s">
        <v>128</v>
      </c>
      <c r="B13" s="75" t="s">
        <v>91</v>
      </c>
      <c r="C13" s="64">
        <v>25976887.969999999</v>
      </c>
      <c r="D13" s="64">
        <v>0</v>
      </c>
      <c r="E13" s="64">
        <f t="shared" si="0"/>
        <v>25976887.969999999</v>
      </c>
      <c r="F13" s="64"/>
    </row>
    <row r="14" spans="1:6">
      <c r="A14" s="76" t="s">
        <v>127</v>
      </c>
      <c r="B14" s="75" t="s">
        <v>91</v>
      </c>
      <c r="C14" s="64">
        <v>467527041.17000002</v>
      </c>
      <c r="D14" s="64">
        <v>53339400</v>
      </c>
      <c r="E14" s="64">
        <f t="shared" si="0"/>
        <v>414187641.17000002</v>
      </c>
      <c r="F14" s="64"/>
    </row>
    <row r="15" spans="1:6">
      <c r="A15" s="76" t="s">
        <v>125</v>
      </c>
      <c r="B15" s="75" t="s">
        <v>126</v>
      </c>
      <c r="C15" s="64">
        <v>2931303.63</v>
      </c>
      <c r="D15" s="64">
        <v>0</v>
      </c>
      <c r="E15" s="64">
        <f t="shared" si="0"/>
        <v>2931303.63</v>
      </c>
      <c r="F15" s="64"/>
    </row>
    <row r="16" spans="1:6">
      <c r="A16" s="76" t="s">
        <v>125</v>
      </c>
      <c r="B16" s="75" t="s">
        <v>114</v>
      </c>
      <c r="C16" s="64">
        <v>-2266793.54</v>
      </c>
      <c r="D16" s="64">
        <v>0</v>
      </c>
      <c r="E16" s="64">
        <f t="shared" si="0"/>
        <v>-2266793.54</v>
      </c>
      <c r="F16" s="64"/>
    </row>
    <row r="17" spans="1:6">
      <c r="A17" s="77" t="s">
        <v>124</v>
      </c>
      <c r="B17" s="75" t="s">
        <v>91</v>
      </c>
      <c r="C17" s="64">
        <v>154588079.53</v>
      </c>
      <c r="D17" s="64">
        <v>0</v>
      </c>
      <c r="E17" s="64">
        <f t="shared" si="0"/>
        <v>154588079.53</v>
      </c>
      <c r="F17" s="64"/>
    </row>
    <row r="18" spans="1:6">
      <c r="A18" s="77" t="s">
        <v>123</v>
      </c>
      <c r="B18" s="75" t="s">
        <v>91</v>
      </c>
      <c r="C18" s="64">
        <v>0</v>
      </c>
      <c r="D18" s="64">
        <v>5016514.5470000003</v>
      </c>
      <c r="E18" s="64">
        <f t="shared" si="0"/>
        <v>-5016514.5470000003</v>
      </c>
      <c r="F18" s="64"/>
    </row>
    <row r="19" spans="1:6">
      <c r="A19" s="77" t="s">
        <v>122</v>
      </c>
      <c r="B19" s="75" t="s">
        <v>91</v>
      </c>
      <c r="C19" s="64">
        <v>0</v>
      </c>
      <c r="D19" s="64">
        <v>0</v>
      </c>
      <c r="E19" s="64">
        <f t="shared" si="0"/>
        <v>0</v>
      </c>
      <c r="F19" s="64"/>
    </row>
    <row r="20" spans="1:6">
      <c r="A20" s="77" t="s">
        <v>121</v>
      </c>
      <c r="B20" s="75" t="s">
        <v>91</v>
      </c>
      <c r="C20" s="64">
        <v>2680589.11</v>
      </c>
      <c r="D20" s="64">
        <v>0</v>
      </c>
      <c r="E20" s="64">
        <f t="shared" si="0"/>
        <v>2680589.11</v>
      </c>
      <c r="F20" s="64"/>
    </row>
    <row r="21" spans="1:6">
      <c r="A21" s="77" t="s">
        <v>151</v>
      </c>
      <c r="B21" s="75" t="s">
        <v>91</v>
      </c>
      <c r="C21" s="64" t="s">
        <v>153</v>
      </c>
      <c r="D21" s="64" t="s">
        <v>153</v>
      </c>
      <c r="E21" s="64" t="e">
        <f t="shared" si="0"/>
        <v>#VALUE!</v>
      </c>
      <c r="F21" s="64"/>
    </row>
    <row r="22" spans="1:6">
      <c r="A22" s="77" t="s">
        <v>96</v>
      </c>
      <c r="B22" s="75" t="s">
        <v>91</v>
      </c>
      <c r="C22" s="64">
        <v>3.4924596548080398E-10</v>
      </c>
      <c r="D22" s="64">
        <v>30616470.929669902</v>
      </c>
      <c r="E22" s="64">
        <f t="shared" si="0"/>
        <v>-30616470.929669902</v>
      </c>
      <c r="F22" s="64"/>
    </row>
    <row r="23" spans="1:6">
      <c r="A23" s="77" t="s">
        <v>120</v>
      </c>
      <c r="B23" s="75" t="s">
        <v>91</v>
      </c>
      <c r="C23" s="64">
        <v>81186280.3821619</v>
      </c>
      <c r="D23" s="64">
        <v>0</v>
      </c>
      <c r="E23" s="64">
        <f t="shared" si="0"/>
        <v>81186280.3821619</v>
      </c>
      <c r="F23" s="64"/>
    </row>
    <row r="24" spans="1:6">
      <c r="A24" s="77" t="s">
        <v>119</v>
      </c>
      <c r="B24" s="75" t="s">
        <v>91</v>
      </c>
      <c r="C24" s="64">
        <v>10932348.0284638</v>
      </c>
      <c r="D24" s="64">
        <v>0</v>
      </c>
      <c r="E24" s="64">
        <f t="shared" si="0"/>
        <v>10932348.0284638</v>
      </c>
      <c r="F24" s="64"/>
    </row>
    <row r="25" spans="1:6">
      <c r="A25" s="77" t="s">
        <v>118</v>
      </c>
      <c r="B25" s="75" t="s">
        <v>91</v>
      </c>
      <c r="C25" s="64">
        <v>0</v>
      </c>
      <c r="D25" s="64">
        <v>0</v>
      </c>
      <c r="E25" s="64">
        <f t="shared" si="0"/>
        <v>0</v>
      </c>
      <c r="F25" s="64"/>
    </row>
    <row r="26" spans="1:6">
      <c r="A26" s="76" t="s">
        <v>117</v>
      </c>
      <c r="B26" s="75" t="s">
        <v>91</v>
      </c>
      <c r="C26" s="64">
        <v>0</v>
      </c>
      <c r="D26" s="64">
        <v>0</v>
      </c>
      <c r="E26" s="64">
        <f t="shared" si="0"/>
        <v>0</v>
      </c>
      <c r="F26" s="64"/>
    </row>
    <row r="27" spans="1:6">
      <c r="A27" s="77" t="s">
        <v>116</v>
      </c>
      <c r="B27" s="75" t="s">
        <v>91</v>
      </c>
      <c r="C27" s="64">
        <v>17998879.943351999</v>
      </c>
      <c r="D27" s="64">
        <v>2.3283064365387E-9</v>
      </c>
      <c r="E27" s="64">
        <f t="shared" si="0"/>
        <v>17998879.943351995</v>
      </c>
      <c r="F27" s="64"/>
    </row>
    <row r="28" spans="1:6">
      <c r="A28" s="76" t="s">
        <v>115</v>
      </c>
      <c r="B28" s="75" t="s">
        <v>114</v>
      </c>
      <c r="C28" s="64">
        <v>-19874.490000000002</v>
      </c>
      <c r="D28" s="64">
        <v>0</v>
      </c>
      <c r="E28" s="64">
        <f t="shared" si="0"/>
        <v>-19874.490000000002</v>
      </c>
      <c r="F28" s="64"/>
    </row>
    <row r="29" spans="1:6">
      <c r="A29" s="77" t="s">
        <v>113</v>
      </c>
      <c r="B29" s="75" t="s">
        <v>91</v>
      </c>
      <c r="C29" s="64">
        <v>0</v>
      </c>
      <c r="D29" s="64">
        <v>3656672.89</v>
      </c>
      <c r="E29" s="64">
        <f t="shared" si="0"/>
        <v>-3656672.89</v>
      </c>
      <c r="F29" s="64"/>
    </row>
    <row r="30" spans="1:6">
      <c r="A30" s="77" t="s">
        <v>95</v>
      </c>
      <c r="B30" s="75" t="s">
        <v>91</v>
      </c>
      <c r="C30" s="64">
        <v>0</v>
      </c>
      <c r="D30" s="64">
        <v>-1.0011717677116401E-8</v>
      </c>
      <c r="E30" s="64">
        <f t="shared" si="0"/>
        <v>1.0011717677116401E-8</v>
      </c>
      <c r="F30" s="64"/>
    </row>
    <row r="31" spans="1:6">
      <c r="A31" s="77" t="s">
        <v>112</v>
      </c>
      <c r="B31" s="75" t="s">
        <v>91</v>
      </c>
      <c r="C31" s="64">
        <v>0</v>
      </c>
      <c r="D31" s="64">
        <v>0</v>
      </c>
      <c r="E31" s="64">
        <f t="shared" si="0"/>
        <v>0</v>
      </c>
      <c r="F31" s="64"/>
    </row>
    <row r="32" spans="1:6">
      <c r="A32" s="77" t="s">
        <v>111</v>
      </c>
      <c r="B32" s="75" t="s">
        <v>91</v>
      </c>
      <c r="C32" s="64">
        <v>17099858.82</v>
      </c>
      <c r="D32" s="64">
        <v>0</v>
      </c>
      <c r="E32" s="64">
        <f t="shared" si="0"/>
        <v>17099858.82</v>
      </c>
      <c r="F32" s="64"/>
    </row>
    <row r="33" spans="1:6">
      <c r="A33" s="77" t="s">
        <v>110</v>
      </c>
      <c r="B33" s="75" t="s">
        <v>91</v>
      </c>
      <c r="C33" s="64">
        <v>0</v>
      </c>
      <c r="D33" s="64">
        <v>0</v>
      </c>
      <c r="E33" s="64">
        <f t="shared" si="0"/>
        <v>0</v>
      </c>
      <c r="F33" s="64"/>
    </row>
    <row r="34" spans="1:6">
      <c r="A34" s="77" t="s">
        <v>109</v>
      </c>
      <c r="B34" s="75" t="s">
        <v>91</v>
      </c>
      <c r="C34" s="64">
        <v>0</v>
      </c>
      <c r="D34" s="64">
        <v>17123802.450552002</v>
      </c>
      <c r="E34" s="64">
        <f t="shared" si="0"/>
        <v>-17123802.450552002</v>
      </c>
      <c r="F34" s="64"/>
    </row>
    <row r="35" spans="1:6">
      <c r="A35" s="76" t="s">
        <v>108</v>
      </c>
      <c r="B35" s="75" t="s">
        <v>91</v>
      </c>
      <c r="C35" s="64">
        <v>120447323.77</v>
      </c>
      <c r="D35" s="64">
        <v>126051239.31</v>
      </c>
      <c r="E35" s="64">
        <f t="shared" si="0"/>
        <v>-5603915.5400000066</v>
      </c>
      <c r="F35" s="64"/>
    </row>
    <row r="36" spans="1:6">
      <c r="A36" s="76" t="s">
        <v>107</v>
      </c>
      <c r="B36" s="75" t="s">
        <v>91</v>
      </c>
      <c r="C36" s="64">
        <v>272959113</v>
      </c>
      <c r="D36" s="64">
        <v>94143617.170000002</v>
      </c>
      <c r="E36" s="64">
        <f t="shared" si="0"/>
        <v>178815495.82999998</v>
      </c>
      <c r="F36" s="64"/>
    </row>
    <row r="37" spans="1:6">
      <c r="A37" s="76" t="s">
        <v>106</v>
      </c>
      <c r="B37" s="75" t="s">
        <v>91</v>
      </c>
      <c r="C37" s="64">
        <v>4.65661287307739E-10</v>
      </c>
      <c r="D37" s="64">
        <v>249663863.68325999</v>
      </c>
      <c r="E37" s="64">
        <f t="shared" si="0"/>
        <v>-249663863.68325999</v>
      </c>
      <c r="F37" s="64"/>
    </row>
    <row r="38" spans="1:6">
      <c r="A38" s="76" t="s">
        <v>105</v>
      </c>
      <c r="B38" s="75" t="s">
        <v>91</v>
      </c>
      <c r="C38" s="64">
        <v>137590364.77031001</v>
      </c>
      <c r="D38" s="64">
        <v>0</v>
      </c>
      <c r="E38" s="64">
        <f t="shared" si="0"/>
        <v>137590364.77031001</v>
      </c>
      <c r="F38" s="64"/>
    </row>
    <row r="39" spans="1:6">
      <c r="A39" s="76" t="s">
        <v>94</v>
      </c>
      <c r="B39" s="75" t="s">
        <v>91</v>
      </c>
      <c r="C39" s="64">
        <v>146151409.51183</v>
      </c>
      <c r="D39" s="64">
        <v>514027626.07700002</v>
      </c>
      <c r="E39" s="64">
        <f t="shared" si="0"/>
        <v>-367876216.56517005</v>
      </c>
      <c r="F39" s="64"/>
    </row>
    <row r="40" spans="1:6">
      <c r="A40" s="76" t="s">
        <v>104</v>
      </c>
      <c r="B40" s="75" t="s">
        <v>91</v>
      </c>
      <c r="C40" s="64">
        <v>196167112.83855</v>
      </c>
      <c r="D40" s="64">
        <v>332426084.11817998</v>
      </c>
      <c r="E40" s="64">
        <f t="shared" si="0"/>
        <v>-136258971.27962998</v>
      </c>
      <c r="F40" s="64"/>
    </row>
    <row r="41" spans="1:6">
      <c r="A41" s="76" t="s">
        <v>103</v>
      </c>
      <c r="B41" s="75" t="s">
        <v>91</v>
      </c>
      <c r="C41" s="64">
        <v>41314186.578000002</v>
      </c>
      <c r="D41" s="64">
        <v>40783406.508000001</v>
      </c>
      <c r="E41" s="64">
        <f t="shared" si="0"/>
        <v>530780.0700000003</v>
      </c>
      <c r="F41" s="64"/>
    </row>
    <row r="42" spans="1:6">
      <c r="A42" s="76" t="s">
        <v>102</v>
      </c>
      <c r="B42" s="75" t="s">
        <v>91</v>
      </c>
      <c r="C42" s="64">
        <v>0</v>
      </c>
      <c r="D42" s="64">
        <v>0</v>
      </c>
      <c r="E42" s="64">
        <f t="shared" si="0"/>
        <v>0</v>
      </c>
      <c r="F42" s="64"/>
    </row>
    <row r="43" spans="1:6">
      <c r="A43" s="76" t="s">
        <v>101</v>
      </c>
      <c r="B43" s="75" t="s">
        <v>91</v>
      </c>
      <c r="C43" s="64">
        <v>53615769.872000001</v>
      </c>
      <c r="D43" s="64">
        <v>12922979.335000001</v>
      </c>
      <c r="E43" s="64">
        <f t="shared" si="0"/>
        <v>40692790.537</v>
      </c>
      <c r="F43" s="64"/>
    </row>
    <row r="44" spans="1:6">
      <c r="A44" s="76" t="s">
        <v>100</v>
      </c>
      <c r="B44" s="75" t="s">
        <v>91</v>
      </c>
      <c r="C44" s="64">
        <v>35659774.663388103</v>
      </c>
      <c r="D44" s="64">
        <v>0</v>
      </c>
      <c r="E44" s="64">
        <f t="shared" si="0"/>
        <v>35659774.663388103</v>
      </c>
      <c r="F44" s="64"/>
    </row>
    <row r="45" spans="1:6">
      <c r="A45" s="76" t="s">
        <v>99</v>
      </c>
      <c r="B45" s="75" t="s">
        <v>91</v>
      </c>
      <c r="C45" s="64">
        <v>921378.77919999999</v>
      </c>
      <c r="D45" s="64">
        <v>0</v>
      </c>
      <c r="E45" s="64">
        <f t="shared" si="0"/>
        <v>921378.77919999999</v>
      </c>
      <c r="F45" s="64"/>
    </row>
    <row r="46" spans="1:6">
      <c r="A46" s="76" t="s">
        <v>98</v>
      </c>
      <c r="B46" s="75" t="s">
        <v>91</v>
      </c>
      <c r="C46" s="64">
        <v>1462392</v>
      </c>
      <c r="D46" s="64">
        <v>0</v>
      </c>
      <c r="E46" s="64">
        <f t="shared" si="0"/>
        <v>1462392</v>
      </c>
      <c r="F46" s="64"/>
    </row>
    <row r="47" spans="1:6">
      <c r="A47" s="76" t="s">
        <v>97</v>
      </c>
      <c r="B47" s="75" t="s">
        <v>91</v>
      </c>
      <c r="C47" s="64">
        <v>-68933.570000000007</v>
      </c>
      <c r="D47" s="64">
        <v>85919154.256568998</v>
      </c>
      <c r="E47" s="64">
        <f t="shared" si="0"/>
        <v>-85988087.826568991</v>
      </c>
      <c r="F47" s="64"/>
    </row>
    <row r="48" spans="1:6">
      <c r="A48" s="76" t="s">
        <v>92</v>
      </c>
      <c r="B48" s="75" t="s">
        <v>91</v>
      </c>
      <c r="C48" s="64">
        <v>1289041.3955099999</v>
      </c>
      <c r="D48" s="64">
        <v>865635055.42360997</v>
      </c>
      <c r="E48" s="64">
        <f t="shared" si="0"/>
        <v>-864346014.02810001</v>
      </c>
      <c r="F48" s="64"/>
    </row>
    <row r="49" spans="1:6">
      <c r="A49" s="76" t="s">
        <v>93</v>
      </c>
      <c r="B49" s="75" t="s">
        <v>91</v>
      </c>
      <c r="C49" s="64">
        <v>51956516.913740098</v>
      </c>
      <c r="D49" s="64">
        <v>6861939982.4251499</v>
      </c>
      <c r="E49" s="64">
        <f t="shared" si="0"/>
        <v>-6809983465.5114098</v>
      </c>
      <c r="F49" s="64"/>
    </row>
    <row r="50" spans="1:6">
      <c r="A50" s="76" t="s">
        <v>152</v>
      </c>
      <c r="B50" s="75" t="s">
        <v>91</v>
      </c>
      <c r="C50" s="64">
        <v>103842.92</v>
      </c>
      <c r="D50" s="64">
        <v>123852252.28388999</v>
      </c>
      <c r="E50" s="64">
        <f t="shared" si="0"/>
        <v>-123748409.36388999</v>
      </c>
      <c r="F50" s="64"/>
    </row>
    <row r="51" spans="1:6">
      <c r="A51" s="64"/>
      <c r="B51" s="64"/>
      <c r="C51" s="64">
        <f>SUM(C13:C50)-C11</f>
        <v>43245383.239996195</v>
      </c>
      <c r="D51" s="64">
        <f>SUM(D12:D50)-D11</f>
        <v>0</v>
      </c>
      <c r="E51" s="64">
        <f t="shared" si="0"/>
        <v>43245383.239996195</v>
      </c>
      <c r="F51" s="64"/>
    </row>
    <row r="52" spans="1:6">
      <c r="A52" s="64"/>
      <c r="B52" s="64"/>
      <c r="C52" s="64"/>
      <c r="D52" s="64"/>
      <c r="E52" s="64"/>
      <c r="F52" s="64"/>
    </row>
    <row r="53" spans="1:6">
      <c r="A53" s="64"/>
      <c r="B53" s="64"/>
      <c r="C53" s="64">
        <f>+C11-C54</f>
        <v>1383647308.8335278</v>
      </c>
      <c r="D53" s="64">
        <f>+D11-D54</f>
        <v>490247240.28623009</v>
      </c>
      <c r="E53" s="64">
        <f>+E11-E54</f>
        <v>1123254845.233881</v>
      </c>
      <c r="F53" s="64">
        <f>+D53+E53-C53</f>
        <v>229854776.68658328</v>
      </c>
    </row>
    <row r="54" spans="1:6">
      <c r="A54" s="64"/>
      <c r="B54" s="64"/>
      <c r="C54" s="64">
        <f>+C16+C28+C22+C50+C26+C27+C29+C30+C40+C37+C39+C34+C49+C18+C47+C48</f>
        <v>411311201.92298216</v>
      </c>
      <c r="D54" s="64">
        <f>+D16+D28+D22+D50+D26+D27+D29+D30+D40+D37+D39+D34+D49+D18+D47+D48</f>
        <v>9089877479.0848808</v>
      </c>
      <c r="E54" s="64">
        <f>+E16+E28+E22+E50+E26+E29+E30+E40+E37+E39+E34+E49+E18+E47+E48+E35+E12</f>
        <v>-8908421053.8484821</v>
      </c>
      <c r="F54" s="64">
        <f>+D54+E54-C54</f>
        <v>-229854776.68658346</v>
      </c>
    </row>
    <row r="55" spans="1:6">
      <c r="A55" s="64"/>
      <c r="B55" s="64"/>
      <c r="C55" s="64"/>
      <c r="D55" s="64"/>
      <c r="E55" s="64">
        <f>+E53+E54</f>
        <v>-7785166208.6146011</v>
      </c>
      <c r="F55" s="64"/>
    </row>
    <row r="56" spans="1:6">
      <c r="A56" s="64"/>
      <c r="B56" s="64"/>
      <c r="C56" s="64"/>
      <c r="D56" s="64"/>
      <c r="E56" s="64">
        <f>+E55-E11</f>
        <v>0</v>
      </c>
      <c r="F56" s="64"/>
    </row>
    <row r="57" spans="1:6" ht="14">
      <c r="A57" s="72"/>
      <c r="B57" s="72"/>
      <c r="C57" s="72"/>
      <c r="D57" s="72"/>
      <c r="E57" s="72"/>
      <c r="F57" s="72"/>
    </row>
    <row r="58" spans="1:6" ht="14">
      <c r="A58" s="72"/>
      <c r="B58" s="72"/>
      <c r="C58" s="72"/>
      <c r="D58" s="72"/>
      <c r="E58" s="72"/>
      <c r="F58" s="72"/>
    </row>
    <row r="59" spans="1:6" ht="14">
      <c r="A59" s="72"/>
      <c r="B59" s="72"/>
      <c r="C59" s="72"/>
      <c r="D59" s="72"/>
      <c r="E59" s="72"/>
      <c r="F59" s="72"/>
    </row>
    <row r="60" spans="1:6" ht="14">
      <c r="A60" s="72"/>
      <c r="B60" s="72"/>
      <c r="C60" s="72"/>
      <c r="D60" s="72"/>
      <c r="E60" s="72"/>
      <c r="F60" s="72"/>
    </row>
    <row r="61" spans="1:6" ht="14">
      <c r="A61" s="72"/>
      <c r="B61" s="72"/>
      <c r="C61" s="72"/>
      <c r="D61" s="72"/>
      <c r="E61" s="72"/>
      <c r="F61" s="72"/>
    </row>
    <row r="62" spans="1:6" ht="14">
      <c r="A62" s="72"/>
      <c r="B62" s="72"/>
      <c r="C62" s="72"/>
      <c r="D62" s="72"/>
      <c r="E62" s="72"/>
      <c r="F62" s="72"/>
    </row>
    <row r="63" spans="1:6" ht="14">
      <c r="A63" s="72"/>
      <c r="B63" s="72"/>
      <c r="C63" s="72"/>
      <c r="D63" s="72"/>
      <c r="E63" s="72"/>
      <c r="F63" s="72"/>
    </row>
    <row r="64" spans="1:6" ht="14">
      <c r="A64" s="72"/>
      <c r="B64" s="72"/>
      <c r="C64" s="72"/>
      <c r="D64" s="72"/>
      <c r="E64" s="72"/>
      <c r="F64" s="72"/>
    </row>
    <row r="65" spans="1:6" ht="14">
      <c r="A65" s="72"/>
      <c r="B65" s="72"/>
      <c r="C65" s="72"/>
      <c r="D65" s="72"/>
      <c r="E65" s="72"/>
      <c r="F65" s="72"/>
    </row>
    <row r="66" spans="1:6" ht="14">
      <c r="A66" s="72"/>
      <c r="B66" s="72"/>
      <c r="C66" s="72"/>
      <c r="D66" s="72"/>
      <c r="E66" s="72"/>
      <c r="F66" s="72"/>
    </row>
    <row r="67" spans="1:6" ht="14">
      <c r="A67" s="72"/>
      <c r="B67" s="72"/>
      <c r="C67" s="72"/>
      <c r="D67" s="72"/>
      <c r="E67" s="72"/>
      <c r="F67" s="72"/>
    </row>
    <row r="68" spans="1:6" ht="14">
      <c r="A68" s="72"/>
      <c r="B68" s="72"/>
      <c r="C68" s="72"/>
      <c r="D68" s="72"/>
      <c r="E68" s="72"/>
      <c r="F68" s="72"/>
    </row>
    <row r="69" spans="1:6" ht="14">
      <c r="A69" s="72"/>
      <c r="B69" s="72"/>
      <c r="C69" s="72"/>
      <c r="D69" s="72"/>
      <c r="E69" s="72"/>
      <c r="F69" s="72"/>
    </row>
    <row r="70" spans="1:6" ht="14">
      <c r="A70" s="72"/>
      <c r="B70" s="72"/>
      <c r="C70" s="72"/>
      <c r="D70" s="72"/>
      <c r="E70" s="72"/>
      <c r="F70" s="72"/>
    </row>
    <row r="71" spans="1:6" ht="14">
      <c r="A71" s="72"/>
      <c r="B71" s="72"/>
      <c r="C71" s="72"/>
      <c r="D71" s="72"/>
      <c r="E71" s="72"/>
      <c r="F71" s="72"/>
    </row>
    <row r="72" spans="1:6" ht="14">
      <c r="A72" s="72"/>
      <c r="B72" s="72"/>
      <c r="C72" s="72"/>
      <c r="D72" s="72"/>
      <c r="E72" s="72"/>
      <c r="F72" s="72"/>
    </row>
    <row r="73" spans="1:6" ht="14">
      <c r="A73" s="72"/>
      <c r="B73" s="72"/>
      <c r="C73" s="72"/>
      <c r="D73" s="72"/>
      <c r="E73" s="72"/>
      <c r="F73" s="72"/>
    </row>
    <row r="74" spans="1:6" ht="14">
      <c r="A74" s="72"/>
      <c r="B74" s="72"/>
      <c r="C74" s="72"/>
      <c r="D74" s="72"/>
      <c r="E74" s="72"/>
      <c r="F74" s="72"/>
    </row>
    <row r="75" spans="1:6" ht="14">
      <c r="A75" s="72"/>
      <c r="B75" s="72"/>
      <c r="C75" s="72"/>
      <c r="D75" s="72"/>
      <c r="E75" s="72"/>
      <c r="F75" s="72"/>
    </row>
    <row r="76" spans="1:6" ht="14">
      <c r="A76" s="72"/>
      <c r="B76" s="72"/>
      <c r="C76" s="72"/>
      <c r="D76" s="72"/>
      <c r="E76" s="72"/>
      <c r="F76" s="72"/>
    </row>
    <row r="77" spans="1:6" ht="14">
      <c r="A77" s="72"/>
      <c r="B77" s="72"/>
      <c r="C77" s="72"/>
      <c r="D77" s="72"/>
      <c r="E77" s="72"/>
      <c r="F77" s="72"/>
    </row>
    <row r="78" spans="1:6" ht="14">
      <c r="A78" s="72"/>
      <c r="B78" s="72"/>
      <c r="C78" s="72"/>
      <c r="D78" s="72"/>
      <c r="E78" s="72"/>
      <c r="F78" s="72"/>
    </row>
    <row r="79" spans="1:6" ht="14">
      <c r="A79" s="72"/>
      <c r="B79" s="72"/>
      <c r="C79" s="72"/>
      <c r="D79" s="72"/>
      <c r="E79" s="72"/>
      <c r="F79" s="72"/>
    </row>
    <row r="80" spans="1:6" ht="14">
      <c r="A80" s="72"/>
      <c r="B80" s="72"/>
      <c r="C80" s="72"/>
      <c r="D80" s="72"/>
      <c r="E80" s="72"/>
      <c r="F80" s="72"/>
    </row>
    <row r="81" spans="1:6" ht="14">
      <c r="A81" s="72"/>
      <c r="B81" s="72"/>
      <c r="C81" s="72"/>
      <c r="D81" s="72"/>
      <c r="E81" s="72"/>
      <c r="F81" s="72"/>
    </row>
    <row r="82" spans="1:6" ht="14">
      <c r="A82" s="72"/>
      <c r="B82" s="72"/>
      <c r="C82" s="72"/>
      <c r="D82" s="72"/>
      <c r="E82" s="72"/>
      <c r="F82" s="72"/>
    </row>
    <row r="83" spans="1:6" ht="14">
      <c r="A83" s="72"/>
      <c r="B83" s="72"/>
      <c r="C83" s="72"/>
      <c r="D83" s="72"/>
      <c r="E83" s="72"/>
      <c r="F83" s="72"/>
    </row>
    <row r="84" spans="1:6" ht="14">
      <c r="A84" s="72"/>
      <c r="B84" s="72"/>
      <c r="C84" s="72"/>
      <c r="D84" s="72"/>
      <c r="E84" s="72"/>
      <c r="F84" s="72"/>
    </row>
    <row r="85" spans="1:6" ht="14">
      <c r="A85" s="72"/>
      <c r="B85" s="72"/>
      <c r="C85" s="72"/>
      <c r="D85" s="72"/>
      <c r="E85" s="72"/>
      <c r="F85" s="72"/>
    </row>
    <row r="86" spans="1:6" ht="14">
      <c r="A86" s="72"/>
      <c r="B86" s="72"/>
      <c r="C86" s="72"/>
      <c r="D86" s="72"/>
      <c r="E86" s="72"/>
      <c r="F86" s="72"/>
    </row>
    <row r="87" spans="1:6" ht="14">
      <c r="A87" s="72"/>
      <c r="B87" s="72"/>
      <c r="C87" s="72"/>
      <c r="D87" s="72"/>
      <c r="E87" s="72"/>
      <c r="F87" s="72"/>
    </row>
    <row r="88" spans="1:6" ht="14">
      <c r="A88" s="72"/>
      <c r="B88" s="72"/>
      <c r="C88" s="72"/>
      <c r="D88" s="72"/>
      <c r="E88" s="72"/>
      <c r="F88" s="72"/>
    </row>
    <row r="89" spans="1:6" ht="14">
      <c r="A89" s="72"/>
      <c r="B89" s="72"/>
      <c r="C89" s="72"/>
      <c r="D89" s="72"/>
      <c r="E89" s="72"/>
      <c r="F89" s="72"/>
    </row>
    <row r="90" spans="1:6" ht="14">
      <c r="A90" s="72"/>
      <c r="B90" s="72"/>
      <c r="C90" s="72"/>
      <c r="D90" s="72"/>
      <c r="E90" s="72"/>
      <c r="F90" s="72"/>
    </row>
    <row r="91" spans="1:6" ht="14">
      <c r="A91" s="72"/>
      <c r="B91" s="72"/>
      <c r="C91" s="72"/>
      <c r="D91" s="72"/>
      <c r="E91" s="72"/>
      <c r="F91" s="72"/>
    </row>
    <row r="92" spans="1:6" ht="14">
      <c r="A92" s="72"/>
      <c r="B92" s="72"/>
      <c r="C92" s="72"/>
      <c r="D92" s="72"/>
      <c r="E92" s="72"/>
      <c r="F92" s="72"/>
    </row>
    <row r="93" spans="1:6" ht="14">
      <c r="A93" s="72"/>
      <c r="B93" s="72"/>
      <c r="C93" s="72"/>
      <c r="D93" s="72"/>
      <c r="E93" s="72"/>
      <c r="F93" s="72"/>
    </row>
    <row r="94" spans="1:6" ht="14">
      <c r="A94" s="72"/>
      <c r="B94" s="72"/>
      <c r="C94" s="72"/>
      <c r="D94" s="72"/>
      <c r="E94" s="72"/>
      <c r="F94" s="72"/>
    </row>
    <row r="95" spans="1:6" ht="14">
      <c r="A95" s="72"/>
      <c r="B95" s="72"/>
      <c r="C95" s="72"/>
      <c r="D95" s="72"/>
      <c r="E95" s="72"/>
      <c r="F95" s="72"/>
    </row>
    <row r="96" spans="1:6" ht="14">
      <c r="A96" s="72"/>
      <c r="B96" s="72"/>
      <c r="C96" s="72"/>
      <c r="D96" s="72"/>
      <c r="E96" s="72"/>
      <c r="F96" s="72"/>
    </row>
    <row r="97" spans="1:6" ht="14">
      <c r="A97" s="72"/>
      <c r="B97" s="72"/>
      <c r="C97" s="72"/>
      <c r="D97" s="72"/>
      <c r="E97" s="72"/>
      <c r="F97" s="72"/>
    </row>
    <row r="98" spans="1:6" ht="14">
      <c r="A98" s="72"/>
      <c r="B98" s="72"/>
      <c r="C98" s="72"/>
      <c r="D98" s="72"/>
      <c r="E98" s="72"/>
      <c r="F98" s="72"/>
    </row>
    <row r="99" spans="1:6" ht="14">
      <c r="A99" s="72"/>
      <c r="B99" s="72"/>
      <c r="C99" s="72"/>
      <c r="D99" s="72"/>
      <c r="E99" s="72"/>
      <c r="F99" s="72"/>
    </row>
    <row r="100" spans="1:6" ht="14">
      <c r="A100" s="72"/>
      <c r="B100" s="72"/>
      <c r="C100" s="72"/>
      <c r="D100" s="72"/>
      <c r="E100" s="72"/>
      <c r="F100" s="72"/>
    </row>
    <row r="101" spans="1:6" ht="14">
      <c r="A101" s="72"/>
      <c r="B101" s="72"/>
      <c r="C101" s="72"/>
      <c r="D101" s="72"/>
      <c r="E101" s="72"/>
      <c r="F101" s="72"/>
    </row>
    <row r="102" spans="1:6" ht="14">
      <c r="A102" s="72"/>
      <c r="B102" s="72"/>
      <c r="C102" s="72"/>
      <c r="D102" s="72"/>
      <c r="E102" s="72"/>
      <c r="F102" s="72"/>
    </row>
    <row r="103" spans="1:6" ht="14">
      <c r="A103" s="72"/>
      <c r="B103" s="72"/>
      <c r="C103" s="72"/>
      <c r="D103" s="72"/>
      <c r="E103" s="72"/>
      <c r="F103" s="72"/>
    </row>
    <row r="104" spans="1:6" ht="14">
      <c r="A104" s="72"/>
      <c r="B104" s="72"/>
      <c r="C104" s="72"/>
      <c r="D104" s="72"/>
      <c r="E104" s="72"/>
      <c r="F104" s="72"/>
    </row>
    <row r="105" spans="1:6" ht="14">
      <c r="A105" s="72"/>
      <c r="B105" s="72"/>
      <c r="C105" s="72"/>
      <c r="D105" s="72"/>
      <c r="E105" s="72"/>
      <c r="F105" s="72"/>
    </row>
    <row r="106" spans="1:6" ht="14">
      <c r="A106" s="72"/>
      <c r="B106" s="72"/>
      <c r="C106" s="72"/>
      <c r="D106" s="72"/>
      <c r="E106" s="72"/>
      <c r="F106" s="72"/>
    </row>
    <row r="107" spans="1:6" ht="14">
      <c r="A107" s="72"/>
      <c r="B107" s="72"/>
      <c r="C107" s="72"/>
      <c r="D107" s="72"/>
      <c r="E107" s="72"/>
      <c r="F107" s="72"/>
    </row>
    <row r="108" spans="1:6" ht="14">
      <c r="A108" s="72"/>
      <c r="B108" s="72"/>
      <c r="C108" s="72"/>
      <c r="D108" s="72"/>
      <c r="E108" s="72"/>
      <c r="F108" s="72"/>
    </row>
    <row r="109" spans="1:6" ht="14">
      <c r="A109" s="72"/>
      <c r="B109" s="72"/>
      <c r="C109" s="72"/>
      <c r="D109" s="72"/>
      <c r="E109" s="72"/>
      <c r="F109" s="72"/>
    </row>
    <row r="110" spans="1:6" ht="14">
      <c r="A110" s="72"/>
      <c r="B110" s="72"/>
      <c r="C110" s="72"/>
      <c r="D110" s="72"/>
      <c r="E110" s="72"/>
      <c r="F110" s="72"/>
    </row>
    <row r="111" spans="1:6" ht="14">
      <c r="A111" s="72"/>
      <c r="B111" s="72"/>
      <c r="C111" s="72"/>
      <c r="D111" s="72"/>
      <c r="E111" s="72"/>
      <c r="F111" s="72"/>
    </row>
    <row r="112" spans="1:6" ht="14">
      <c r="A112" s="72"/>
      <c r="B112" s="72"/>
      <c r="C112" s="72"/>
      <c r="D112" s="72"/>
      <c r="E112" s="72"/>
      <c r="F112" s="72"/>
    </row>
    <row r="113" spans="1:6" ht="14">
      <c r="A113" s="72"/>
      <c r="B113" s="72"/>
      <c r="C113" s="72"/>
      <c r="D113" s="72"/>
      <c r="E113" s="72"/>
      <c r="F113" s="72"/>
    </row>
    <row r="114" spans="1:6" ht="14">
      <c r="A114" s="72"/>
      <c r="B114" s="72"/>
      <c r="C114" s="72"/>
      <c r="D114" s="72"/>
      <c r="E114" s="72"/>
      <c r="F114" s="72"/>
    </row>
    <row r="115" spans="1:6" ht="14">
      <c r="A115" s="72"/>
      <c r="B115" s="72"/>
      <c r="C115" s="72"/>
      <c r="D115" s="72"/>
      <c r="E115" s="72"/>
      <c r="F115" s="72"/>
    </row>
    <row r="116" spans="1:6" ht="14">
      <c r="A116" s="72"/>
      <c r="B116" s="72"/>
      <c r="C116" s="72"/>
      <c r="D116" s="72"/>
      <c r="E116" s="72"/>
      <c r="F116" s="72"/>
    </row>
    <row r="117" spans="1:6" ht="14">
      <c r="A117" s="72"/>
      <c r="B117" s="72"/>
      <c r="C117" s="72"/>
      <c r="D117" s="72"/>
      <c r="E117" s="72"/>
      <c r="F117" s="72"/>
    </row>
    <row r="118" spans="1:6" ht="14">
      <c r="A118" s="72"/>
      <c r="B118" s="72"/>
      <c r="C118" s="72"/>
      <c r="D118" s="72"/>
      <c r="E118" s="72"/>
      <c r="F118" s="72"/>
    </row>
    <row r="119" spans="1:6" ht="14">
      <c r="A119" s="72"/>
      <c r="B119" s="72"/>
      <c r="C119" s="72"/>
      <c r="D119" s="72"/>
      <c r="E119" s="72"/>
      <c r="F119" s="72"/>
    </row>
    <row r="120" spans="1:6" ht="14">
      <c r="A120" s="72"/>
      <c r="B120" s="72"/>
      <c r="C120" s="72"/>
      <c r="D120" s="72"/>
      <c r="E120" s="72"/>
      <c r="F120" s="72"/>
    </row>
    <row r="121" spans="1:6" ht="14">
      <c r="A121" s="72"/>
      <c r="B121" s="72"/>
      <c r="C121" s="72"/>
      <c r="D121" s="72"/>
      <c r="E121" s="72"/>
      <c r="F121" s="72"/>
    </row>
    <row r="122" spans="1:6" ht="14">
      <c r="A122" s="72"/>
      <c r="B122" s="72"/>
      <c r="C122" s="72"/>
      <c r="D122" s="72"/>
      <c r="E122" s="72"/>
      <c r="F122" s="72"/>
    </row>
    <row r="123" spans="1:6" ht="14">
      <c r="A123" s="72"/>
      <c r="B123" s="72"/>
      <c r="C123" s="72"/>
      <c r="D123" s="72"/>
      <c r="E123" s="72"/>
      <c r="F123" s="72"/>
    </row>
    <row r="124" spans="1:6" ht="14">
      <c r="A124" s="72"/>
      <c r="B124" s="72"/>
      <c r="C124" s="72"/>
      <c r="D124" s="72"/>
      <c r="E124" s="72"/>
      <c r="F124" s="72"/>
    </row>
    <row r="125" spans="1:6" ht="14">
      <c r="A125" s="72"/>
      <c r="B125" s="72"/>
      <c r="C125" s="72"/>
      <c r="D125" s="72"/>
      <c r="E125" s="72"/>
      <c r="F125" s="72"/>
    </row>
    <row r="126" spans="1:6" ht="14">
      <c r="A126" s="72"/>
      <c r="B126" s="72"/>
      <c r="C126" s="72"/>
      <c r="D126" s="72"/>
      <c r="E126" s="72"/>
      <c r="F126" s="72"/>
    </row>
    <row r="127" spans="1:6" ht="14">
      <c r="A127" s="72"/>
      <c r="B127" s="72"/>
      <c r="C127" s="72"/>
      <c r="D127" s="72"/>
      <c r="E127" s="72"/>
      <c r="F127" s="72"/>
    </row>
    <row r="128" spans="1:6" ht="14">
      <c r="A128" s="72"/>
      <c r="B128" s="72"/>
      <c r="C128" s="72"/>
      <c r="D128" s="72"/>
      <c r="E128" s="72"/>
      <c r="F128" s="72"/>
    </row>
    <row r="129" spans="1:6" ht="14">
      <c r="A129" s="72"/>
      <c r="B129" s="72"/>
      <c r="C129" s="72"/>
      <c r="D129" s="72"/>
      <c r="E129" s="72"/>
      <c r="F129" s="72"/>
    </row>
    <row r="130" spans="1:6" ht="14">
      <c r="A130" s="72"/>
      <c r="B130" s="72"/>
      <c r="C130" s="72"/>
      <c r="D130" s="72"/>
      <c r="E130" s="72"/>
      <c r="F130" s="72"/>
    </row>
    <row r="131" spans="1:6" ht="14">
      <c r="A131" s="72"/>
      <c r="B131" s="72"/>
      <c r="C131" s="72"/>
      <c r="D131" s="72"/>
      <c r="E131" s="72"/>
      <c r="F131" s="72"/>
    </row>
    <row r="132" spans="1:6" ht="14">
      <c r="A132" s="72"/>
      <c r="B132" s="72"/>
      <c r="C132" s="72"/>
      <c r="D132" s="72"/>
      <c r="E132" s="72"/>
      <c r="F132" s="72"/>
    </row>
    <row r="133" spans="1:6" ht="14">
      <c r="A133" s="72"/>
      <c r="B133" s="72"/>
      <c r="C133" s="72"/>
      <c r="D133" s="72"/>
      <c r="E133" s="72"/>
      <c r="F133" s="72"/>
    </row>
    <row r="134" spans="1:6" ht="14">
      <c r="A134" s="72"/>
      <c r="B134" s="72"/>
      <c r="C134" s="72"/>
      <c r="D134" s="72"/>
      <c r="E134" s="72"/>
      <c r="F134" s="72"/>
    </row>
    <row r="135" spans="1:6" ht="14">
      <c r="A135" s="72"/>
      <c r="B135" s="72"/>
      <c r="C135" s="72"/>
      <c r="D135" s="72"/>
      <c r="E135" s="72"/>
      <c r="F135" s="72"/>
    </row>
    <row r="136" spans="1:6" ht="14">
      <c r="A136" s="72"/>
      <c r="B136" s="72"/>
      <c r="C136" s="72"/>
      <c r="D136" s="72"/>
      <c r="E136" s="72"/>
      <c r="F136" s="72"/>
    </row>
    <row r="137" spans="1:6" ht="14">
      <c r="A137" s="72"/>
      <c r="B137" s="72"/>
      <c r="C137" s="72"/>
      <c r="D137" s="72"/>
      <c r="E137" s="72"/>
      <c r="F137" s="72"/>
    </row>
    <row r="138" spans="1:6" ht="14">
      <c r="A138" s="72"/>
      <c r="B138" s="72"/>
      <c r="C138" s="72"/>
      <c r="D138" s="72"/>
      <c r="E138" s="72"/>
      <c r="F138" s="72"/>
    </row>
    <row r="139" spans="1:6" ht="14">
      <c r="A139" s="72"/>
      <c r="B139" s="72"/>
      <c r="C139" s="72"/>
      <c r="D139" s="72"/>
      <c r="E139" s="72"/>
      <c r="F139" s="72"/>
    </row>
    <row r="140" spans="1:6" ht="14">
      <c r="A140" s="72"/>
      <c r="B140" s="72"/>
      <c r="C140" s="72"/>
      <c r="D140" s="72"/>
      <c r="E140" s="72"/>
      <c r="F140" s="72"/>
    </row>
    <row r="141" spans="1:6" ht="14">
      <c r="A141" s="72"/>
      <c r="B141" s="72"/>
      <c r="C141" s="72"/>
      <c r="D141" s="72"/>
      <c r="E141" s="72"/>
      <c r="F141" s="72"/>
    </row>
    <row r="142" spans="1:6" ht="14">
      <c r="A142" s="72"/>
      <c r="B142" s="72"/>
      <c r="C142" s="72"/>
      <c r="D142" s="72"/>
      <c r="E142" s="72"/>
      <c r="F142" s="72"/>
    </row>
    <row r="143" spans="1:6" ht="14">
      <c r="A143" s="72"/>
      <c r="B143" s="72"/>
      <c r="C143" s="72"/>
      <c r="D143" s="72"/>
      <c r="E143" s="72"/>
      <c r="F143" s="72"/>
    </row>
    <row r="144" spans="1:6" ht="14">
      <c r="A144" s="72"/>
      <c r="B144" s="72"/>
      <c r="C144" s="72"/>
      <c r="D144" s="72"/>
      <c r="E144" s="72"/>
      <c r="F144" s="72"/>
    </row>
    <row r="145" spans="1:6" ht="14">
      <c r="A145" s="72"/>
      <c r="B145" s="72"/>
      <c r="C145" s="72"/>
      <c r="D145" s="72"/>
      <c r="E145" s="72"/>
      <c r="F145" s="72"/>
    </row>
    <row r="146" spans="1:6" ht="14">
      <c r="A146" s="72"/>
      <c r="B146" s="72"/>
      <c r="C146" s="72"/>
      <c r="D146" s="72"/>
      <c r="E146" s="72"/>
      <c r="F146" s="72"/>
    </row>
    <row r="147" spans="1:6" ht="14">
      <c r="A147" s="72"/>
      <c r="B147" s="72"/>
      <c r="C147" s="72"/>
      <c r="D147" s="72"/>
      <c r="E147" s="72"/>
      <c r="F147" s="72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C14"/>
  <sheetViews>
    <sheetView workbookViewId="0">
      <selection activeCell="F16" sqref="F16"/>
    </sheetView>
  </sheetViews>
  <sheetFormatPr defaultColWidth="9.26953125" defaultRowHeight="14"/>
  <cols>
    <col min="1" max="1" width="42.453125" style="62" customWidth="1"/>
    <col min="2" max="2" width="23.7265625" style="62" customWidth="1"/>
    <col min="3" max="3" width="40.54296875" style="62" customWidth="1"/>
    <col min="4" max="16384" width="9.26953125" style="62"/>
  </cols>
  <sheetData>
    <row r="1" spans="1:3" ht="14.5">
      <c r="A1" s="59"/>
      <c r="B1" s="59"/>
      <c r="C1" s="67" t="s">
        <v>140</v>
      </c>
    </row>
    <row r="2" spans="1:3" ht="14.5">
      <c r="A2" s="59"/>
      <c r="B2" s="59"/>
      <c r="C2" s="67" t="s">
        <v>139</v>
      </c>
    </row>
    <row r="3" spans="1:3" ht="14.5">
      <c r="A3" s="59"/>
      <c r="B3" s="59"/>
      <c r="C3" s="67" t="s">
        <v>150</v>
      </c>
    </row>
    <row r="4" spans="1:3" ht="14.5">
      <c r="A4" s="59"/>
      <c r="B4" s="59"/>
      <c r="C4" s="67" t="s">
        <v>137</v>
      </c>
    </row>
    <row r="5" spans="1:3" ht="14.5">
      <c r="A5" s="59"/>
      <c r="B5" s="59"/>
      <c r="C5" s="67" t="s">
        <v>129</v>
      </c>
    </row>
    <row r="6" spans="1:3" ht="14.5">
      <c r="A6" s="59"/>
      <c r="B6" s="59"/>
      <c r="C6" s="67" t="s">
        <v>132</v>
      </c>
    </row>
    <row r="7" spans="1:3" ht="14.5">
      <c r="A7" s="59"/>
      <c r="B7" s="59"/>
      <c r="C7" s="67" t="s">
        <v>131</v>
      </c>
    </row>
    <row r="8" spans="1:3" ht="14.5">
      <c r="A8" s="59"/>
      <c r="B8" s="59"/>
      <c r="C8" s="67" t="s">
        <v>131</v>
      </c>
    </row>
    <row r="9" spans="1:3" ht="14.5">
      <c r="A9" s="59"/>
      <c r="B9" s="59"/>
      <c r="C9" s="67" t="s">
        <v>134</v>
      </c>
    </row>
    <row r="10" spans="1:3" ht="14.5">
      <c r="A10" s="59"/>
      <c r="B10" s="59"/>
      <c r="C10" s="67" t="s">
        <v>130</v>
      </c>
    </row>
    <row r="11" spans="1:3" ht="14.5">
      <c r="A11" s="60" t="s">
        <v>144</v>
      </c>
      <c r="B11" s="60" t="s">
        <v>142</v>
      </c>
      <c r="C11" s="63">
        <v>7140138.2125893803</v>
      </c>
    </row>
    <row r="12" spans="1:3" ht="14.5">
      <c r="A12" s="60" t="s">
        <v>143</v>
      </c>
      <c r="B12" s="60" t="s">
        <v>142</v>
      </c>
      <c r="C12" s="63">
        <v>8191482.3303462602</v>
      </c>
    </row>
    <row r="13" spans="1:3" ht="14.5">
      <c r="A13" s="58"/>
      <c r="B13" s="58"/>
      <c r="C13" s="64"/>
    </row>
    <row r="14" spans="1:3" ht="14.5">
      <c r="A14" s="58" t="s">
        <v>141</v>
      </c>
      <c r="B14" s="58"/>
      <c r="C14" s="65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E19"/>
  <sheetViews>
    <sheetView workbookViewId="0">
      <selection activeCell="H15" sqref="H15"/>
    </sheetView>
  </sheetViews>
  <sheetFormatPr defaultColWidth="9.26953125" defaultRowHeight="14"/>
  <cols>
    <col min="1" max="1" width="33.26953125" style="62" customWidth="1"/>
    <col min="2" max="2" width="5" style="62" customWidth="1"/>
    <col min="3" max="3" width="3.453125" style="62" customWidth="1"/>
    <col min="4" max="4" width="40.54296875" style="62" customWidth="1"/>
    <col min="5" max="5" width="36.453125" style="62" customWidth="1"/>
    <col min="6" max="16384" width="9.26953125" style="62"/>
  </cols>
  <sheetData>
    <row r="1" spans="1:5" ht="14.5">
      <c r="A1" s="61"/>
      <c r="B1" s="61"/>
      <c r="C1" s="61"/>
      <c r="D1" s="67" t="s">
        <v>140</v>
      </c>
      <c r="E1" s="67" t="s">
        <v>140</v>
      </c>
    </row>
    <row r="2" spans="1:5" ht="14.5">
      <c r="A2" s="61"/>
      <c r="B2" s="61"/>
      <c r="C2" s="61"/>
      <c r="D2" s="67" t="s">
        <v>133</v>
      </c>
      <c r="E2" s="67" t="s">
        <v>133</v>
      </c>
    </row>
    <row r="3" spans="1:5" ht="14.5">
      <c r="A3" s="61"/>
      <c r="B3" s="61"/>
      <c r="C3" s="61"/>
      <c r="D3" s="67" t="s">
        <v>137</v>
      </c>
      <c r="E3" s="67" t="s">
        <v>137</v>
      </c>
    </row>
    <row r="4" spans="1:5" ht="14.5">
      <c r="A4" s="61"/>
      <c r="B4" s="61"/>
      <c r="C4" s="61"/>
      <c r="D4" s="67" t="s">
        <v>129</v>
      </c>
      <c r="E4" s="67" t="s">
        <v>129</v>
      </c>
    </row>
    <row r="5" spans="1:5" ht="14.5">
      <c r="A5" s="61"/>
      <c r="B5" s="61"/>
      <c r="C5" s="61"/>
      <c r="D5" s="67" t="s">
        <v>132</v>
      </c>
      <c r="E5" s="67" t="s">
        <v>132</v>
      </c>
    </row>
    <row r="6" spans="1:5" ht="14.5">
      <c r="A6" s="61"/>
      <c r="B6" s="61"/>
      <c r="C6" s="61"/>
      <c r="D6" s="67" t="s">
        <v>131</v>
      </c>
      <c r="E6" s="67" t="s">
        <v>131</v>
      </c>
    </row>
    <row r="7" spans="1:5" ht="14.5">
      <c r="A7" s="61"/>
      <c r="B7" s="61"/>
      <c r="C7" s="61"/>
      <c r="D7" s="67" t="s">
        <v>131</v>
      </c>
      <c r="E7" s="67" t="s">
        <v>131</v>
      </c>
    </row>
    <row r="8" spans="1:5" ht="14.5">
      <c r="A8" s="61"/>
      <c r="B8" s="61"/>
      <c r="C8" s="61"/>
      <c r="D8" s="67" t="s">
        <v>134</v>
      </c>
      <c r="E8" s="67" t="s">
        <v>134</v>
      </c>
    </row>
    <row r="9" spans="1:5" ht="29">
      <c r="A9" s="61"/>
      <c r="B9" s="61"/>
      <c r="C9" s="61"/>
      <c r="D9" s="67" t="s">
        <v>130</v>
      </c>
      <c r="E9" s="68" t="s">
        <v>149</v>
      </c>
    </row>
    <row r="10" spans="1:5" ht="14.5">
      <c r="A10" s="69" t="s">
        <v>148</v>
      </c>
      <c r="B10" s="69" t="s">
        <v>139</v>
      </c>
      <c r="C10" s="69" t="s">
        <v>150</v>
      </c>
      <c r="D10" s="63">
        <v>1664100597.26752</v>
      </c>
      <c r="E10" s="63">
        <v>779248946.89999998</v>
      </c>
    </row>
    <row r="11" spans="1:5" ht="14.5">
      <c r="A11" s="69" t="s">
        <v>147</v>
      </c>
      <c r="B11" s="69" t="s">
        <v>139</v>
      </c>
      <c r="C11" s="69" t="s">
        <v>150</v>
      </c>
      <c r="D11" s="63">
        <v>1495450719.39694</v>
      </c>
      <c r="E11" s="63">
        <v>744494880.61000001</v>
      </c>
    </row>
    <row r="12" spans="1:5" ht="14.5">
      <c r="A12" s="64"/>
      <c r="B12" s="64"/>
      <c r="C12" s="64"/>
      <c r="D12" s="65">
        <f>+D10-D11</f>
        <v>168649877.87057996</v>
      </c>
      <c r="E12" s="65">
        <f>+E10-E11</f>
        <v>34754066.289999962</v>
      </c>
    </row>
    <row r="13" spans="1:5" ht="14.5">
      <c r="A13" s="64"/>
      <c r="B13" s="64"/>
      <c r="C13" s="64"/>
      <c r="D13" s="64"/>
      <c r="E13" s="64"/>
    </row>
    <row r="14" spans="1:5" ht="14.5">
      <c r="A14" s="64"/>
      <c r="B14" s="64"/>
      <c r="C14" s="64"/>
      <c r="D14" s="64"/>
      <c r="E14" s="64"/>
    </row>
    <row r="15" spans="1:5" ht="14.5">
      <c r="A15" s="69" t="s">
        <v>148</v>
      </c>
      <c r="B15" s="69" t="s">
        <v>139</v>
      </c>
      <c r="C15" s="69" t="s">
        <v>138</v>
      </c>
      <c r="D15" s="66">
        <v>1073289247.6899</v>
      </c>
      <c r="E15" s="66">
        <v>302788477.92000002</v>
      </c>
    </row>
    <row r="16" spans="1:5" ht="14.5">
      <c r="A16" s="69" t="s">
        <v>147</v>
      </c>
      <c r="B16" s="69" t="s">
        <v>139</v>
      </c>
      <c r="C16" s="69" t="s">
        <v>138</v>
      </c>
      <c r="D16" s="66">
        <v>526349423.367226</v>
      </c>
      <c r="E16" s="66">
        <v>368922583.23000002</v>
      </c>
    </row>
    <row r="17" spans="1:5" ht="14.5">
      <c r="A17" s="64" t="s">
        <v>146</v>
      </c>
      <c r="B17" s="64"/>
      <c r="C17" s="64"/>
      <c r="D17" s="65">
        <f>+D15-D16</f>
        <v>546939824.32267404</v>
      </c>
      <c r="E17" s="65">
        <f>+E15-E16</f>
        <v>-66134105.310000002</v>
      </c>
    </row>
    <row r="18" spans="1:5" ht="14.5">
      <c r="A18" s="64"/>
      <c r="B18" s="64"/>
      <c r="C18" s="64"/>
      <c r="D18" s="64"/>
      <c r="E18" s="64"/>
    </row>
    <row r="19" spans="1:5" ht="14.5">
      <c r="A19" s="64"/>
      <c r="B19" s="64" t="s">
        <v>145</v>
      </c>
      <c r="C19" s="64"/>
      <c r="D19" s="65">
        <f>+D12-D17</f>
        <v>-378289946.45209408</v>
      </c>
      <c r="E19" s="65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FS-3-5</vt:lpstr>
      <vt:lpstr>PL6-9</vt:lpstr>
      <vt:lpstr>SH10-11</vt:lpstr>
      <vt:lpstr>SH12-13</vt:lpstr>
      <vt:lpstr>Cash Flow-14-15</vt:lpstr>
      <vt:lpstr>Set off of Tax</vt:lpstr>
      <vt:lpstr>Net Gain(Loss) on PPE</vt:lpstr>
      <vt:lpstr>Net Gain(Loss) Ex. rate</vt:lpstr>
      <vt:lpstr>'Cash Flow-14-15'!Print_Area</vt:lpstr>
      <vt:lpstr>'SH10-11'!Print_Area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Nahatai, Vilaivanichvong</cp:lastModifiedBy>
  <cp:lastPrinted>2019-11-11T00:21:17Z</cp:lastPrinted>
  <dcterms:created xsi:type="dcterms:W3CDTF">2009-07-17T09:19:25Z</dcterms:created>
  <dcterms:modified xsi:type="dcterms:W3CDTF">2019-11-11T04:03:33Z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