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am_Supatra\Documents\Bunchikij_Works\1453_SAWANG\2562\1453C62\1453C62_A3_อื่นๆ\SET_FORMAT\THAI\"/>
    </mc:Choice>
  </mc:AlternateContent>
  <xr:revisionPtr revIDLastSave="0" documentId="13_ncr:1_{FDFFAC40-A579-404B-903A-FF1838DBA5C6}" xr6:coauthVersionLast="45" xr6:coauthVersionMax="45" xr10:uidLastSave="{00000000-0000-0000-0000-000000000000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1" r:id="rId2"/>
    <sheet name="SCI_THA_3 Month" sheetId="34" r:id="rId3"/>
    <sheet name="SCI-THA_9 Month" sheetId="35" r:id="rId4"/>
    <sheet name="SHA-THA" sheetId="26" r:id="rId5"/>
    <sheet name="CF-THA" sheetId="36" r:id="rId6"/>
    <sheet name="CF-THA (2)" sheetId="37" r:id="rId7"/>
  </sheets>
  <definedNames>
    <definedName name="_xlnm.Print_Area" localSheetId="5">'CF-THA'!$A$1:$J$34</definedName>
    <definedName name="_xlnm.Print_Area" localSheetId="6">'CF-THA (2)'!$A$1:$J$20</definedName>
    <definedName name="_xlnm.Print_Area" localSheetId="4">'SHA-THA'!$A$1:$P$20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34" l="1"/>
  <c r="H16" i="37" l="1"/>
  <c r="H9" i="36"/>
  <c r="H23" i="34" l="1"/>
  <c r="H21" i="34"/>
  <c r="H17" i="34"/>
  <c r="H15" i="34"/>
  <c r="H13" i="34"/>
  <c r="H9" i="34"/>
  <c r="H8" i="34"/>
  <c r="J15" i="1" l="1"/>
  <c r="J25" i="35" l="1"/>
  <c r="H24" i="35"/>
  <c r="J24" i="35"/>
  <c r="J25" i="34"/>
  <c r="H24" i="34"/>
  <c r="J24" i="34"/>
  <c r="J9" i="36" l="1"/>
  <c r="J18" i="36" s="1"/>
  <c r="J30" i="36" s="1"/>
  <c r="J32" i="36" s="1"/>
  <c r="A5" i="36"/>
  <c r="A5" i="37" s="1"/>
  <c r="J12" i="37"/>
  <c r="H12" i="37"/>
  <c r="N12" i="26"/>
  <c r="A5" i="26"/>
  <c r="J7" i="35"/>
  <c r="J7" i="36" s="1"/>
  <c r="J7" i="37" s="1"/>
  <c r="H7" i="34"/>
  <c r="H7" i="35" s="1"/>
  <c r="H7" i="36" s="1"/>
  <c r="H7" i="37" s="1"/>
  <c r="J10" i="35"/>
  <c r="J12" i="35" s="1"/>
  <c r="J16" i="35" s="1"/>
  <c r="J18" i="35" s="1"/>
  <c r="H10" i="35"/>
  <c r="H12" i="35" s="1"/>
  <c r="H16" i="35" s="1"/>
  <c r="H18" i="35" s="1"/>
  <c r="H25" i="35" s="1"/>
  <c r="N17" i="26" s="1"/>
  <c r="J10" i="34"/>
  <c r="J12" i="34" s="1"/>
  <c r="J16" i="34" s="1"/>
  <c r="J18" i="34" s="1"/>
  <c r="H10" i="34"/>
  <c r="H12" i="34" s="1"/>
  <c r="H16" i="34" s="1"/>
  <c r="H18" i="34" s="1"/>
  <c r="H25" i="34" s="1"/>
  <c r="H18" i="36" l="1"/>
  <c r="J15" i="37"/>
  <c r="J17" i="37" s="1"/>
  <c r="J27" i="35"/>
  <c r="J27" i="34"/>
  <c r="H27" i="34"/>
  <c r="H27" i="35"/>
  <c r="H30" i="36" l="1"/>
  <c r="H32" i="36" s="1"/>
  <c r="H15" i="37" s="1"/>
  <c r="H17" i="37" s="1"/>
  <c r="H18" i="37" s="1"/>
  <c r="H54" i="1" l="1"/>
  <c r="H52" i="1"/>
  <c r="H51" i="1"/>
  <c r="P10" i="26" l="1"/>
  <c r="L18" i="26" l="1"/>
  <c r="J18" i="26"/>
  <c r="H18" i="26"/>
  <c r="P15" i="26"/>
  <c r="L13" i="26"/>
  <c r="J13" i="26"/>
  <c r="H13" i="26"/>
  <c r="P12" i="26" l="1"/>
  <c r="P13" i="26" s="1"/>
  <c r="N13" i="26"/>
  <c r="P17" i="26"/>
  <c r="P18" i="26" s="1"/>
  <c r="N18" i="26"/>
  <c r="H55" i="1" s="1"/>
  <c r="J56" i="1" l="1"/>
  <c r="J44" i="1" l="1"/>
  <c r="H44" i="1"/>
  <c r="J41" i="1"/>
  <c r="H41" i="1"/>
  <c r="J23" i="1"/>
  <c r="H23" i="1"/>
  <c r="J16" i="1"/>
  <c r="H16" i="1"/>
  <c r="J45" i="1" l="1"/>
  <c r="J57" i="1" s="1"/>
  <c r="J24" i="1"/>
  <c r="H35" i="1" l="1"/>
  <c r="J35" i="1"/>
  <c r="A31" i="1"/>
  <c r="H45" i="1" l="1"/>
  <c r="H24" i="1"/>
  <c r="J58" i="1" l="1"/>
  <c r="H56" i="1" l="1"/>
  <c r="H57" i="1" s="1"/>
  <c r="H58" i="1" s="1"/>
</calcChain>
</file>

<file path=xl/sharedStrings.xml><?xml version="1.0" encoding="utf-8"?>
<sst xmlns="http://schemas.openxmlformats.org/spreadsheetml/2006/main" count="184" uniqueCount="123">
  <si>
    <t>หน่วย : บาท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</si>
  <si>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</si>
  <si>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</si>
  <si>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</si>
  <si>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</si>
  <si>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</si>
  <si>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</si>
  <si>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</si>
  <si>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</si>
  <si>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</si>
  <si>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ทุนจดทะเบียน</t>
  </si>
  <si>
    <t>ยังไม่ได้จัดสรร</t>
  </si>
  <si>
    <t>รวมหนี้สิน</t>
  </si>
  <si>
    <t>บริษัท สว่างเอ็กซ์ปอร์ต จำกัด (มหาชน)</t>
  </si>
  <si>
    <t>หมายเหตุ</t>
  </si>
  <si>
    <t>สินค้าคงเหลือ</t>
  </si>
  <si>
    <t>หุ้นสามัญ 25,200,000 หุ้น มูลค่าหุ้นละ 10 บาท</t>
  </si>
  <si>
    <t>หุ้นสามัญ 24,000,000 หุ้น มูลค่าหุ้นละ 10 บาท</t>
  </si>
  <si>
    <t>กำไรสะสม</t>
  </si>
  <si>
    <t>หุ้นสามัญ</t>
  </si>
  <si>
    <t>งบกระแสเงินสด</t>
  </si>
  <si>
    <t>กระแสเงินสดจากกิจกรรมดำเนินงาน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</si>
  <si>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</si>
  <si>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</si>
  <si>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งบกระแสเงินสด (ต่อ)</t>
  </si>
  <si>
    <t>หนี้สินเพิ่มขึ้น (ลดลง)</t>
  </si>
  <si>
    <t>กระแสเงินสดจากกิจกรรมลงทุน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</si>
  <si>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</si>
  <si>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</t>
  </si>
  <si>
    <t>สินทรัพย์ไม่หมุนเวียน</t>
  </si>
  <si>
    <t>รวมสินทรัพย์ไม่หมุนเวียน</t>
  </si>
  <si>
    <t>ส่วนเกินมูลค่า</t>
  </si>
  <si>
    <t>รวม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</si>
  <si>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</si>
  <si>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</si>
  <si>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ดอกเบี้ยรับ</t>
  </si>
  <si>
    <t>ค่าเสื่อมราคาและค่าตัดจำหน่าย</t>
  </si>
  <si>
    <t>ส่วนเกินมูลค่าหุ้นสามัญ</t>
  </si>
  <si>
    <t>จ่ายภาษีเงินได้</t>
  </si>
  <si>
    <t>รับดอกเบี้ย</t>
  </si>
  <si>
    <t>จัดสรรเป็นสำรองตามกฎหมาย</t>
  </si>
  <si>
    <t>สินทรัพย์ไม่หมุนเวียนอื่น</t>
  </si>
  <si>
    <t>งบแสดงฐานะการเงิน</t>
  </si>
  <si>
    <t>งบแสดงฐานะการเงิน (ต่อ)</t>
  </si>
  <si>
    <t>หนี้สินไม่หมุนเวียน</t>
  </si>
  <si>
    <t>รวมหนี้สินไม่หมุนเวียน</t>
  </si>
  <si>
    <t>ซื้อสินทรัพย์ถาวรและสินทรัพย์ไม่มีตัวตน</t>
  </si>
  <si>
    <t>หนี้สินและส่วนของผู้ถือหุ้น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</si>
  <si>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</si>
  <si>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</si>
  <si>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</si>
  <si>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</si>
  <si>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ทุนที่ออกและ</t>
  </si>
  <si>
    <t>เรียกชำระแล้ว</t>
  </si>
  <si>
    <t>จัดสรรเป็น</t>
  </si>
  <si>
    <t>สำรองตามกฎหมาย</t>
  </si>
  <si>
    <t xml:space="preserve">                                                    จากกิจกรรมดำเนินงาน</t>
  </si>
  <si>
    <t>ค่าใช้จ่ายผลประโยชน์พนักงาน</t>
  </si>
  <si>
    <t>ส่วนของผู้ถือหุ้น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</si>
  <si>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</si>
  <si>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</si>
  <si>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</si>
  <si>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</si>
  <si>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</si>
  <si>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</si>
  <si>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เงินสดและรายการเทียบเท่าเงินสด ณ 1 มกราคม</t>
  </si>
  <si>
    <t>ขาดทุนก่อนภาษีเงินได้</t>
  </si>
  <si>
    <t>เงินสดสุทธิใช้ไปในกิจกรรมลงทุน</t>
  </si>
  <si>
    <t>ทุนที่ออกจำหน่ายและเรียกชำระเต็มมูลค่าแล้ว</t>
  </si>
  <si>
    <t>เงินรับล่วงหน้าจากลูกค้า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</si>
  <si>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</si>
  <si>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</si>
  <si>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</si>
  <si>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</si>
  <si>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</si>
  <si>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</si>
  <si>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</si>
  <si>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สอบทานแล้ว /</t>
  </si>
  <si>
    <t>ยังไม่ได้ตรวจสอบ</t>
  </si>
  <si>
    <t>ตรวจสอบแล้ว</t>
  </si>
  <si>
    <t>31 ธ.ค. 2561</t>
  </si>
  <si>
    <t>ยอดคงเหลือ ณ 1 มกราคม 2561</t>
  </si>
  <si>
    <t>ยอดคงเหลือ ณ 1 มกราคม 2562</t>
  </si>
  <si>
    <t>4</t>
  </si>
  <si>
    <t>3</t>
  </si>
  <si>
    <t>5</t>
  </si>
  <si>
    <t>6</t>
  </si>
  <si>
    <t>7</t>
  </si>
  <si>
    <t>8</t>
  </si>
  <si>
    <t>10</t>
  </si>
  <si>
    <t>ขาดทุนต่อหุ้น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</si>
  <si>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</si>
  <si>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</si>
  <si>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ขาดทุนสำหรับงวด</t>
  </si>
  <si>
    <t>ปรับกระทบยอดขาดทุนสุทธิสำหรับงวดเป็นเงินสดสุทธิ</t>
  </si>
  <si>
    <t>ผล (กำไร) ขาดทุนจากอัตราแลกเปลี่ยนที่ยังไม่เกิดขึ้น</t>
  </si>
  <si>
    <t>เงินสดจ่ายจากการดำเนินงาน</t>
  </si>
  <si>
    <t>กำไร (ขาดทุน) ก่อนค่าใช้จ่าย</t>
  </si>
  <si>
    <t>ณ วันที่ 30 กันยายน พ.ศ. 2562</t>
  </si>
  <si>
    <t>30 ก.ย. 2562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</si>
  <si>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</si>
  <si>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</si>
  <si>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จากการประมาณการตามหลักคณิตศาสตร์</t>
  </si>
  <si>
    <t>กำไรขาดทุนเบ็ดเสร็จรวมสำหรับงวด</t>
  </si>
  <si>
    <t>สำหรับงวดสามเดือน สิ้นสุดวันที่ 30 กันยายน พ.ศ. 2562 (สอบทานแล้ว / ยังไม่ได้ตรวจสอบ)</t>
  </si>
  <si>
    <t>30 ก.ย. 2561</t>
  </si>
  <si>
    <t>สำหรับงวดเก้าเดือน สิ้นสุดวันที่ 30 กันยายน พ.ศ. 2562 (สอบทานแล้ว / ยังไม่ได้ตรวจสอบ)</t>
  </si>
  <si>
    <t>สิ้นสุดวันที่ 30 กันยายน 2561</t>
  </si>
  <si>
    <t>สิ้นสุดวันที่ 30 กันยายน 2562</t>
  </si>
  <si>
    <t>ยอดคงเหลือ ณ 30 กันยายน 2561</t>
  </si>
  <si>
    <t>ยอดคงเหลือ ณ 30 กันยายน 2562</t>
  </si>
  <si>
    <t>ขาดทุนเบ็ดเสร็จรวมสำหรับงวดเก้าเดือน</t>
  </si>
  <si>
    <t>ผลกำไรจากการจำหน่ายสินทรัพย์</t>
  </si>
  <si>
    <t>ภาษีเงินได้หัก ณ ที่จ่ายตัดจำหน่ายบัญชี</t>
  </si>
  <si>
    <t>เงินสดรับจากการขายสินทรัพย์ถาวร</t>
  </si>
  <si>
    <t>เงินสดและรายการเทียบเท่าเงินสด ณ 30 กันยายน</t>
  </si>
  <si>
    <t>กำไรเบ็ดเสร็จอื่นสำหรับงวด-สุทธิจากภาษี</t>
  </si>
  <si>
    <t>ภาษีเงินได้ของรายการที่จะไม่ถูกจัดประเภทรายการใหม่ไว้ใน</t>
  </si>
  <si>
    <t>กำไรหรือขาดทุน</t>
  </si>
  <si>
    <t>กำไร (ขาดทุน) ขั้นต้น</t>
  </si>
  <si>
    <t>กำไร (ขาดทุน) เบ็ดเสร็จอื่นสำหรับงวด-สุทธิจากภาษี</t>
  </si>
  <si>
    <t>รายได้ภาษีเงินได้</t>
  </si>
  <si>
    <t>กำไรจากการประมาณการตามหลักคณิตศาสตร์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</si>
</sst>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0" x14ac:knownFonts="1">
    <font>
      <sz val="14"/>
      <name val="AngsanaUPC"/>
    </font>
    <font>
      <sz val="14"/>
      <name val="AngsanaUPC"/>
      <family val="1"/>
    </font>
    <font>
      <sz val="8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164" fontId="4" fillId="0" borderId="0" xfId="0" applyNumberFormat="1" applyFont="1" applyFill="1"/>
    <xf numFmtId="166" fontId="4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/>
    <xf numFmtId="169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4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/>
    <xf numFmtId="37" fontId="4" fillId="0" borderId="0" xfId="0" applyNumberFormat="1" applyFont="1" applyFill="1"/>
    <xf numFmtId="169" fontId="4" fillId="0" borderId="3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/>
    <xf numFmtId="164" fontId="4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/>
    <xf numFmtId="169" fontId="4" fillId="0" borderId="4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center"/>
    </xf>
    <xf numFmtId="168" fontId="4" fillId="0" borderId="5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>
      <alignment horizontal="center"/>
    </xf>
    <xf numFmtId="49" fontId="5" fillId="0" borderId="2" xfId="0" quotePrefix="1" applyNumberFormat="1" applyFont="1" applyFill="1" applyBorder="1" applyAlignment="1">
      <alignment horizontal="center"/>
    </xf>
    <xf numFmtId="0" fontId="0" fillId="0" borderId="0" xfId="0" applyAlignment="1">
      <alignment shrinkToFit="1"/>
    </xf>
    <xf numFmtId="43" fontId="4" fillId="0" borderId="0" xfId="1" applyFont="1" applyFill="1" applyAlignment="1">
      <alignment horizontal="right"/>
    </xf>
    <xf numFmtId="164" fontId="4" fillId="0" borderId="0" xfId="0" applyNumberFormat="1" applyFont="1"/>
    <xf numFmtId="166" fontId="4" fillId="0" borderId="0" xfId="0" quotePrefix="1" applyNumberFormat="1" applyFont="1" applyFill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 indent="6"/>
    </xf>
    <xf numFmtId="164" fontId="4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169" fontId="4" fillId="0" borderId="2" xfId="0" applyNumberFormat="1" applyFont="1" applyBorder="1" applyAlignment="1">
      <alignment horizontal="right"/>
    </xf>
    <xf numFmtId="169" fontId="4" fillId="0" borderId="0" xfId="0" applyNumberFormat="1" applyFont="1"/>
    <xf numFmtId="0" fontId="4" fillId="0" borderId="0" xfId="0" applyFont="1" applyAlignment="1">
      <alignment horizontal="center"/>
    </xf>
    <xf numFmtId="169" fontId="4" fillId="0" borderId="2" xfId="0" applyNumberFormat="1" applyFont="1" applyBorder="1"/>
    <xf numFmtId="167" fontId="4" fillId="0" borderId="0" xfId="0" applyNumberFormat="1" applyFont="1" applyAlignment="1">
      <alignment horizontal="left"/>
    </xf>
    <xf numFmtId="169" fontId="4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43" fontId="4" fillId="0" borderId="0" xfId="1" applyFont="1" applyAlignment="1">
      <alignment horizontal="right"/>
    </xf>
    <xf numFmtId="169" fontId="4" fillId="0" borderId="3" xfId="0" applyNumberFormat="1" applyFont="1" applyBorder="1" applyAlignment="1">
      <alignment horizontal="right"/>
    </xf>
    <xf numFmtId="49" fontId="4" fillId="0" borderId="0" xfId="0" applyNumberFormat="1" applyFont="1" applyAlignment="1">
      <alignment horizontal="center"/>
    </xf>
    <xf numFmtId="168" fontId="4" fillId="0" borderId="4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left"/>
    </xf>
    <xf numFmtId="166" fontId="4" fillId="0" borderId="0" xfId="0" applyNumberFormat="1" applyFont="1"/>
    <xf numFmtId="43" fontId="4" fillId="0" borderId="0" xfId="1" applyFont="1"/>
    <xf numFmtId="43" fontId="4" fillId="0" borderId="0" xfId="0" applyNumberFormat="1" applyFont="1" applyAlignment="1">
      <alignment horizontal="left"/>
    </xf>
    <xf numFmtId="0" fontId="4" fillId="0" borderId="0" xfId="0" applyFont="1"/>
    <xf numFmtId="164" fontId="6" fillId="0" borderId="0" xfId="0" applyNumberFormat="1" applyFont="1"/>
    <xf numFmtId="38" fontId="4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164" fontId="4" fillId="0" borderId="2" xfId="0" applyNumberFormat="1" applyFont="1" applyBorder="1"/>
    <xf numFmtId="0" fontId="5" fillId="0" borderId="0" xfId="0" applyFont="1"/>
    <xf numFmtId="0" fontId="8" fillId="0" borderId="0" xfId="0" applyFont="1"/>
    <xf numFmtId="171" fontId="4" fillId="0" borderId="0" xfId="1" applyNumberFormat="1" applyFont="1"/>
    <xf numFmtId="164" fontId="4" fillId="0" borderId="0" xfId="0" quotePrefix="1" applyNumberFormat="1" applyFont="1" applyAlignment="1">
      <alignment horizontal="center"/>
    </xf>
    <xf numFmtId="0" fontId="4" fillId="0" borderId="0" xfId="0" applyNumberFormat="1" applyFont="1" applyAlignment="1">
      <alignment horizontal="centerContinuous"/>
    </xf>
    <xf numFmtId="171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5" fillId="0" borderId="2" xfId="0" quotePrefix="1" applyNumberFormat="1" applyFont="1" applyBorder="1" applyAlignment="1">
      <alignment horizontal="center"/>
    </xf>
    <xf numFmtId="164" fontId="4" fillId="0" borderId="0" xfId="4" applyNumberFormat="1" applyFont="1"/>
    <xf numFmtId="164" fontId="6" fillId="0" borderId="0" xfId="4" applyNumberFormat="1" applyFont="1"/>
    <xf numFmtId="164" fontId="4" fillId="0" borderId="0" xfId="4" applyNumberFormat="1" applyFont="1" applyAlignment="1">
      <alignment horizontal="centerContinuous"/>
    </xf>
    <xf numFmtId="164" fontId="5" fillId="0" borderId="2" xfId="4" applyNumberFormat="1" applyFont="1" applyBorder="1" applyAlignment="1">
      <alignment horizontal="center"/>
    </xf>
    <xf numFmtId="49" fontId="5" fillId="0" borderId="2" xfId="4" quotePrefix="1" applyNumberFormat="1" applyFont="1" applyBorder="1" applyAlignment="1">
      <alignment horizontal="center"/>
    </xf>
    <xf numFmtId="164" fontId="5" fillId="0" borderId="0" xfId="4" applyNumberFormat="1" applyFont="1"/>
    <xf numFmtId="37" fontId="4" fillId="0" borderId="0" xfId="4" applyNumberFormat="1" applyFont="1"/>
    <xf numFmtId="166" fontId="4" fillId="0" borderId="0" xfId="4" applyNumberFormat="1" applyFont="1"/>
    <xf numFmtId="169" fontId="4" fillId="0" borderId="0" xfId="4" applyNumberFormat="1" applyFont="1"/>
    <xf numFmtId="164" fontId="4" fillId="0" borderId="0" xfId="4" applyNumberFormat="1" applyFont="1" applyAlignment="1">
      <alignment horizontal="center"/>
    </xf>
    <xf numFmtId="164" fontId="4" fillId="0" borderId="0" xfId="4" quotePrefix="1" applyNumberFormat="1" applyFont="1" applyAlignment="1">
      <alignment horizontal="center"/>
    </xf>
    <xf numFmtId="169" fontId="4" fillId="0" borderId="2" xfId="4" applyNumberFormat="1" applyFont="1" applyBorder="1"/>
    <xf numFmtId="169" fontId="4" fillId="0" borderId="5" xfId="4" applyNumberFormat="1" applyFont="1" applyBorder="1"/>
    <xf numFmtId="169" fontId="4" fillId="0" borderId="1" xfId="4" applyNumberFormat="1" applyFont="1" applyBorder="1"/>
    <xf numFmtId="38" fontId="4" fillId="0" borderId="0" xfId="4" applyNumberFormat="1" applyFont="1"/>
    <xf numFmtId="49" fontId="5" fillId="0" borderId="2" xfId="4" applyNumberFormat="1" applyFont="1" applyBorder="1" applyAlignment="1">
      <alignment horizontal="center"/>
    </xf>
    <xf numFmtId="166" fontId="4" fillId="0" borderId="0" xfId="4" applyNumberFormat="1" applyFont="1" applyAlignment="1">
      <alignment horizontal="center"/>
    </xf>
    <xf numFmtId="169" fontId="4" fillId="0" borderId="3" xfId="4" applyNumberFormat="1" applyFont="1" applyBorder="1"/>
    <xf numFmtId="165" fontId="4" fillId="0" borderId="0" xfId="4" applyNumberFormat="1" applyFont="1" applyAlignment="1">
      <alignment horizontal="center"/>
    </xf>
    <xf numFmtId="0" fontId="5" fillId="0" borderId="2" xfId="4" quotePrefix="1" applyNumberFormat="1" applyFont="1" applyBorder="1" applyAlignment="1">
      <alignment horizontal="center"/>
    </xf>
    <xf numFmtId="0" fontId="4" fillId="0" borderId="0" xfId="4" applyNumberFormat="1" applyFont="1" applyAlignment="1">
      <alignment horizontal="centerContinuous"/>
    </xf>
    <xf numFmtId="164" fontId="4" fillId="0" borderId="0" xfId="0" applyNumberFormat="1" applyFont="1"/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/>
    <xf numFmtId="43" fontId="4" fillId="0" borderId="2" xfId="1" applyFont="1" applyBorder="1"/>
    <xf numFmtId="164" fontId="4" fillId="0" borderId="0" xfId="0" applyNumberFormat="1" applyFont="1"/>
    <xf numFmtId="164" fontId="5" fillId="0" borderId="0" xfId="0" applyNumberFormat="1" applyFont="1" applyFill="1" applyAlignment="1">
      <alignment horizontal="right"/>
    </xf>
    <xf numFmtId="38" fontId="5" fillId="0" borderId="0" xfId="0" applyNumberFormat="1" applyFont="1" applyAlignment="1">
      <alignment horizontal="right"/>
    </xf>
    <xf numFmtId="164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4" fillId="0" borderId="0" xfId="4" applyNumberFormat="1" applyFont="1" applyAlignment="1">
      <alignment horizontal="left"/>
    </xf>
    <xf numFmtId="0" fontId="4" fillId="0" borderId="0" xfId="4" applyFont="1" applyAlignment="1">
      <alignment horizontal="center"/>
    </xf>
    <xf numFmtId="164" fontId="4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center"/>
    </xf>
    <xf numFmtId="164" fontId="5" fillId="0" borderId="0" xfId="4" applyNumberFormat="1" applyFont="1" applyAlignment="1">
      <alignment horizontal="right"/>
    </xf>
    <xf numFmtId="164" fontId="5" fillId="0" borderId="0" xfId="4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4" xr:uid="{4A2AB887-5334-4B93-9113-65B86877DF63}"/>
    <cellStyle name="ปกติ 2" xfId="3" xr:uid="{CD0093E3-2C91-430B-A299-4854E00439D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9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abSelected="1" topLeftCell="A34" zoomScaleNormal="100" workbookViewId="0">
      <selection activeCell="J6" sqref="J6"/>
    </sheetView>
  </sheetViews>
  <sheetFormatPr defaultColWidth="2.83203125" defaultRowHeight="21" customHeight="1" x14ac:dyDescent="0.45"/>
  <cols>
    <col min="1" max="4" width="2.83203125" style="1" customWidth="1"/>
    <col min="5" max="5" width="43.83203125" style="1" customWidth="1"/>
    <col min="6" max="6" width="14.83203125" style="1" customWidth="1"/>
    <col min="7" max="7" width="3.83203125" style="1" customWidth="1"/>
    <col min="8" max="8" width="16.83203125" style="14" customWidth="1"/>
    <col min="9" max="9" width="1.83203125" style="1" customWidth="1"/>
    <col min="10" max="10" width="16.83203125" style="1" customWidth="1"/>
    <col min="11" max="11" width="21" style="1" customWidth="1"/>
    <col min="12" max="12" width="2.1640625" style="1" customWidth="1"/>
    <col min="13" max="13" width="19.83203125" style="1" customWidth="1"/>
    <col min="14" max="14" width="1.6640625" style="1" customWidth="1"/>
    <col min="15" max="15" width="18.1640625" style="1" customWidth="1"/>
    <col min="16" max="16384" width="2.83203125" style="1"/>
  </cols>
  <sheetData>
    <row r="1" spans="1:10" ht="21" customHeight="1" x14ac:dyDescent="0.45">
      <c r="A1" s="106">
        <v>1</v>
      </c>
      <c r="B1" s="106"/>
      <c r="C1" s="106"/>
      <c r="D1" s="106"/>
      <c r="E1" s="106"/>
      <c r="F1" s="106"/>
      <c r="G1" s="106"/>
      <c r="H1" s="106"/>
      <c r="I1" s="106"/>
      <c r="J1" s="106"/>
    </row>
    <row r="3" spans="1:10" ht="25.5" customHeight="1" x14ac:dyDescent="0.55000000000000004">
      <c r="A3" s="107" t="s">
        <v>13</v>
      </c>
      <c r="B3" s="107"/>
      <c r="C3" s="107"/>
      <c r="D3" s="107"/>
      <c r="E3" s="107"/>
      <c r="F3" s="107"/>
      <c r="G3" s="107"/>
      <c r="H3" s="107"/>
      <c r="I3" s="107"/>
      <c r="J3" s="107"/>
    </row>
    <row r="4" spans="1:10" ht="25.5" customHeight="1" x14ac:dyDescent="0.55000000000000004">
      <c r="A4" s="107" t="s">
        <v>42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0" ht="25.5" customHeight="1" x14ac:dyDescent="0.55000000000000004">
      <c r="A5" s="107" t="s">
        <v>98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ht="21" customHeight="1" x14ac:dyDescent="0.45">
      <c r="B6" s="100"/>
      <c r="C6" s="100"/>
      <c r="D6" s="100"/>
      <c r="E6" s="100"/>
      <c r="F6" s="100"/>
      <c r="G6" s="100"/>
      <c r="H6" s="100"/>
      <c r="I6" s="100"/>
      <c r="J6" s="103" t="s">
        <v>0</v>
      </c>
    </row>
    <row r="7" spans="1:10" ht="21" customHeight="1" x14ac:dyDescent="0.45">
      <c r="B7" s="100"/>
      <c r="C7" s="100"/>
      <c r="D7" s="100"/>
      <c r="E7" s="100"/>
      <c r="F7" s="100"/>
      <c r="G7" s="100"/>
      <c r="H7" s="24" t="s">
        <v>77</v>
      </c>
      <c r="I7" s="100"/>
      <c r="J7" s="99"/>
    </row>
    <row r="8" spans="1:10" ht="21" customHeight="1" x14ac:dyDescent="0.45">
      <c r="B8" s="100"/>
      <c r="C8" s="100"/>
      <c r="D8" s="100"/>
      <c r="E8" s="100"/>
      <c r="F8" s="100"/>
      <c r="G8" s="100"/>
      <c r="H8" s="24" t="s">
        <v>78</v>
      </c>
      <c r="I8" s="100"/>
      <c r="J8" s="24" t="s">
        <v>79</v>
      </c>
    </row>
    <row r="9" spans="1:10" ht="21" customHeight="1" x14ac:dyDescent="0.45">
      <c r="A9" s="7"/>
      <c r="B9" s="7"/>
      <c r="C9" s="7"/>
      <c r="D9" s="7"/>
      <c r="E9" s="7"/>
      <c r="F9" s="8" t="s">
        <v>14</v>
      </c>
      <c r="G9" s="7"/>
      <c r="H9" s="28" t="s">
        <v>99</v>
      </c>
      <c r="I9" s="26"/>
      <c r="J9" s="25" t="s">
        <v>80</v>
      </c>
    </row>
    <row r="10" spans="1:10" ht="21" customHeight="1" x14ac:dyDescent="0.45">
      <c r="A10" s="9" t="s">
        <v>1</v>
      </c>
      <c r="B10" s="7"/>
      <c r="C10" s="7"/>
      <c r="D10" s="7"/>
      <c r="E10" s="7"/>
      <c r="F10" s="10"/>
      <c r="G10" s="7"/>
      <c r="H10" s="27"/>
      <c r="I10" s="26"/>
    </row>
    <row r="11" spans="1:10" ht="21" customHeight="1" x14ac:dyDescent="0.45">
      <c r="A11" s="11" t="s">
        <v>2</v>
      </c>
      <c r="F11" s="2"/>
      <c r="H11" s="12"/>
    </row>
    <row r="12" spans="1:10" ht="21" customHeight="1" x14ac:dyDescent="0.45">
      <c r="B12" s="1" t="s">
        <v>28</v>
      </c>
      <c r="F12" s="2"/>
      <c r="H12" s="3">
        <v>12659100</v>
      </c>
      <c r="I12" s="4"/>
      <c r="J12" s="3">
        <v>33629689</v>
      </c>
    </row>
    <row r="13" spans="1:10" ht="21" customHeight="1" x14ac:dyDescent="0.45">
      <c r="B13" s="1" t="s">
        <v>62</v>
      </c>
      <c r="F13" s="32" t="s">
        <v>84</v>
      </c>
      <c r="H13" s="3">
        <v>9992547</v>
      </c>
      <c r="I13" s="4"/>
      <c r="J13" s="3">
        <v>4730630</v>
      </c>
    </row>
    <row r="14" spans="1:10" ht="21" customHeight="1" x14ac:dyDescent="0.45">
      <c r="B14" s="1" t="s">
        <v>15</v>
      </c>
      <c r="F14" s="32" t="s">
        <v>83</v>
      </c>
      <c r="H14" s="3">
        <v>316489616</v>
      </c>
      <c r="I14" s="4"/>
      <c r="J14" s="3">
        <v>332516628</v>
      </c>
    </row>
    <row r="15" spans="1:10" ht="21" customHeight="1" x14ac:dyDescent="0.45">
      <c r="B15" s="1" t="s">
        <v>3</v>
      </c>
      <c r="F15" s="2"/>
      <c r="H15" s="3">
        <v>393539</v>
      </c>
      <c r="I15" s="4"/>
      <c r="J15" s="3">
        <f>308787</f>
        <v>308787</v>
      </c>
    </row>
    <row r="16" spans="1:10" ht="21" customHeight="1" x14ac:dyDescent="0.45">
      <c r="A16" s="11" t="s">
        <v>4</v>
      </c>
      <c r="F16" s="2"/>
      <c r="H16" s="5">
        <f>SUM(H12:H15)</f>
        <v>339534802</v>
      </c>
      <c r="I16" s="4"/>
      <c r="J16" s="5">
        <f>SUM(J12:J15)</f>
        <v>371185734</v>
      </c>
    </row>
    <row r="17" spans="1:10" ht="21" customHeight="1" x14ac:dyDescent="0.45">
      <c r="A17" s="11" t="s">
        <v>29</v>
      </c>
      <c r="F17" s="2"/>
      <c r="H17" s="3"/>
      <c r="I17" s="4"/>
      <c r="J17" s="3"/>
    </row>
    <row r="18" spans="1:10" ht="21" customHeight="1" x14ac:dyDescent="0.45">
      <c r="B18" s="1" t="s">
        <v>59</v>
      </c>
      <c r="F18" s="32" t="s">
        <v>85</v>
      </c>
      <c r="H18" s="14">
        <v>52793073</v>
      </c>
      <c r="I18" s="4"/>
      <c r="J18" s="14">
        <v>52793073</v>
      </c>
    </row>
    <row r="19" spans="1:10" ht="21" customHeight="1" x14ac:dyDescent="0.45">
      <c r="B19" s="97" t="s">
        <v>60</v>
      </c>
      <c r="F19" s="32" t="s">
        <v>86</v>
      </c>
      <c r="H19" s="3">
        <v>30192753</v>
      </c>
      <c r="I19" s="4"/>
      <c r="J19" s="3">
        <v>31293236</v>
      </c>
    </row>
    <row r="20" spans="1:10" ht="21" customHeight="1" x14ac:dyDescent="0.45">
      <c r="B20" s="97" t="s">
        <v>61</v>
      </c>
      <c r="F20" s="2"/>
      <c r="H20" s="3">
        <v>155467</v>
      </c>
      <c r="I20" s="4"/>
      <c r="J20" s="3">
        <v>144524</v>
      </c>
    </row>
    <row r="21" spans="1:10" ht="21" customHeight="1" x14ac:dyDescent="0.45">
      <c r="B21" s="97" t="s">
        <v>64</v>
      </c>
      <c r="F21" s="32" t="s">
        <v>89</v>
      </c>
      <c r="H21" s="3">
        <v>5189070</v>
      </c>
      <c r="I21" s="4"/>
      <c r="J21" s="3">
        <v>5027308</v>
      </c>
    </row>
    <row r="22" spans="1:10" ht="21" customHeight="1" x14ac:dyDescent="0.45">
      <c r="B22" s="1" t="s">
        <v>41</v>
      </c>
      <c r="F22" s="2"/>
      <c r="H22" s="3">
        <v>1192668</v>
      </c>
      <c r="I22" s="4"/>
      <c r="J22" s="3">
        <v>1047093</v>
      </c>
    </row>
    <row r="23" spans="1:10" ht="21" customHeight="1" x14ac:dyDescent="0.45">
      <c r="A23" s="11" t="s">
        <v>30</v>
      </c>
      <c r="F23" s="2"/>
      <c r="H23" s="5">
        <f>SUM(H18:H22)</f>
        <v>89523031</v>
      </c>
      <c r="I23" s="4"/>
      <c r="J23" s="5">
        <f>SUM(J18:J22)</f>
        <v>90305234</v>
      </c>
    </row>
    <row r="24" spans="1:10" ht="21" customHeight="1" thickBot="1" x14ac:dyDescent="0.5">
      <c r="A24" s="11" t="s">
        <v>5</v>
      </c>
      <c r="F24" s="2"/>
      <c r="H24" s="13">
        <f>SUM(H16+H23)</f>
        <v>429057833</v>
      </c>
      <c r="I24" s="4"/>
      <c r="J24" s="13">
        <f>SUM(J16+J23)</f>
        <v>461490968</v>
      </c>
    </row>
    <row r="25" spans="1:10" ht="21" customHeight="1" thickTop="1" x14ac:dyDescent="0.45"/>
    <row r="26" spans="1:10" ht="21" customHeight="1" x14ac:dyDescent="0.45">
      <c r="A26" s="105" t="s">
        <v>27</v>
      </c>
      <c r="B26" s="105"/>
      <c r="C26" s="105"/>
      <c r="D26" s="105"/>
      <c r="E26" s="105"/>
      <c r="F26" s="105"/>
      <c r="G26" s="105"/>
      <c r="H26" s="105"/>
      <c r="I26" s="105"/>
    </row>
    <row r="27" spans="1:10" ht="21" customHeight="1" x14ac:dyDescent="0.45">
      <c r="A27" s="106">
        <v>2</v>
      </c>
      <c r="B27" s="106"/>
      <c r="C27" s="106"/>
      <c r="D27" s="106"/>
      <c r="E27" s="106"/>
      <c r="F27" s="106"/>
      <c r="G27" s="106"/>
      <c r="H27" s="106"/>
      <c r="I27" s="106"/>
      <c r="J27" s="106"/>
    </row>
    <row r="29" spans="1:10" ht="25.5" customHeight="1" x14ac:dyDescent="0.55000000000000004">
      <c r="A29" s="107" t="s">
        <v>13</v>
      </c>
      <c r="B29" s="107"/>
      <c r="C29" s="107"/>
      <c r="D29" s="107"/>
      <c r="E29" s="107"/>
      <c r="F29" s="107"/>
      <c r="G29" s="107"/>
      <c r="H29" s="107"/>
      <c r="I29" s="107"/>
      <c r="J29" s="107"/>
    </row>
    <row r="30" spans="1:10" ht="25.5" customHeight="1" x14ac:dyDescent="0.55000000000000004">
      <c r="A30" s="107" t="s">
        <v>43</v>
      </c>
      <c r="B30" s="107"/>
      <c r="C30" s="107"/>
      <c r="D30" s="107"/>
      <c r="E30" s="107"/>
      <c r="F30" s="107"/>
      <c r="G30" s="107"/>
      <c r="H30" s="107"/>
      <c r="I30" s="107"/>
      <c r="J30" s="107"/>
    </row>
    <row r="31" spans="1:10" ht="25.5" customHeight="1" x14ac:dyDescent="0.55000000000000004">
      <c r="A31" s="107" t="str">
        <f>A5</f>
        <v>ณ วันที่ 30 กันยายน พ.ศ. 2562</v>
      </c>
      <c r="B31" s="107"/>
      <c r="C31" s="107"/>
      <c r="D31" s="107"/>
      <c r="E31" s="107"/>
      <c r="F31" s="107"/>
      <c r="G31" s="107"/>
      <c r="H31" s="107"/>
      <c r="I31" s="107"/>
      <c r="J31" s="107"/>
    </row>
    <row r="32" spans="1:10" ht="21" customHeight="1" x14ac:dyDescent="0.45">
      <c r="A32" s="100"/>
      <c r="B32" s="100"/>
      <c r="C32" s="100"/>
      <c r="D32" s="100"/>
      <c r="E32" s="100"/>
      <c r="F32" s="100"/>
      <c r="G32" s="100"/>
      <c r="H32" s="100"/>
      <c r="I32" s="100"/>
      <c r="J32" s="99" t="s">
        <v>0</v>
      </c>
    </row>
    <row r="33" spans="1:10" ht="21" customHeight="1" x14ac:dyDescent="0.45">
      <c r="B33" s="100"/>
      <c r="C33" s="100"/>
      <c r="D33" s="100"/>
      <c r="E33" s="100"/>
      <c r="F33" s="100"/>
      <c r="G33" s="100"/>
      <c r="H33" s="24" t="s">
        <v>77</v>
      </c>
      <c r="I33" s="100"/>
      <c r="J33" s="99"/>
    </row>
    <row r="34" spans="1:10" ht="21" customHeight="1" x14ac:dyDescent="0.45">
      <c r="B34" s="100"/>
      <c r="C34" s="100"/>
      <c r="D34" s="100"/>
      <c r="E34" s="100"/>
      <c r="F34" s="100"/>
      <c r="G34" s="100"/>
      <c r="H34" s="24" t="s">
        <v>78</v>
      </c>
      <c r="I34" s="100"/>
      <c r="J34" s="24" t="s">
        <v>79</v>
      </c>
    </row>
    <row r="35" spans="1:10" ht="21" customHeight="1" x14ac:dyDescent="0.45">
      <c r="A35" s="7"/>
      <c r="B35" s="7"/>
      <c r="C35" s="7"/>
      <c r="D35" s="7"/>
      <c r="E35" s="7"/>
      <c r="F35" s="8" t="s">
        <v>14</v>
      </c>
      <c r="G35" s="7"/>
      <c r="H35" s="28" t="str">
        <f>H9</f>
        <v>30 ก.ย. 2562</v>
      </c>
      <c r="I35" s="26"/>
      <c r="J35" s="25" t="str">
        <f>J9</f>
        <v>31 ธ.ค. 2561</v>
      </c>
    </row>
    <row r="36" spans="1:10" ht="21" customHeight="1" x14ac:dyDescent="0.45">
      <c r="A36" s="6" t="s">
        <v>47</v>
      </c>
      <c r="B36" s="7"/>
      <c r="C36" s="7"/>
      <c r="D36" s="7"/>
      <c r="E36" s="7"/>
      <c r="F36" s="10"/>
      <c r="G36" s="7"/>
      <c r="H36" s="10"/>
      <c r="I36" s="15"/>
    </row>
    <row r="37" spans="1:10" ht="21" customHeight="1" x14ac:dyDescent="0.45">
      <c r="A37" s="11" t="s">
        <v>6</v>
      </c>
      <c r="H37" s="16"/>
    </row>
    <row r="38" spans="1:10" ht="21" customHeight="1" x14ac:dyDescent="0.45">
      <c r="B38" s="1" t="s">
        <v>63</v>
      </c>
      <c r="F38" s="32" t="s">
        <v>87</v>
      </c>
      <c r="H38" s="3">
        <v>2754477</v>
      </c>
      <c r="I38" s="4"/>
      <c r="J38" s="3">
        <v>1391245</v>
      </c>
    </row>
    <row r="39" spans="1:10" ht="21" customHeight="1" x14ac:dyDescent="0.45">
      <c r="B39" s="1" t="s">
        <v>69</v>
      </c>
      <c r="F39" s="2"/>
      <c r="H39" s="30">
        <v>0</v>
      </c>
      <c r="I39" s="4"/>
      <c r="J39" s="69">
        <v>687234</v>
      </c>
    </row>
    <row r="40" spans="1:10" ht="21" customHeight="1" x14ac:dyDescent="0.45">
      <c r="B40" s="1" t="s">
        <v>7</v>
      </c>
      <c r="H40" s="3">
        <v>455614</v>
      </c>
      <c r="I40" s="4"/>
      <c r="J40" s="3">
        <v>483979</v>
      </c>
    </row>
    <row r="41" spans="1:10" ht="21" customHeight="1" x14ac:dyDescent="0.45">
      <c r="A41" s="11" t="s">
        <v>8</v>
      </c>
      <c r="H41" s="5">
        <f>SUM(H38:H40)</f>
        <v>3210091</v>
      </c>
      <c r="I41" s="4"/>
      <c r="J41" s="5">
        <f>SUM(J38:J40)</f>
        <v>2562458</v>
      </c>
    </row>
    <row r="42" spans="1:10" s="18" customFormat="1" ht="21" customHeight="1" x14ac:dyDescent="0.45">
      <c r="A42" s="17" t="s">
        <v>44</v>
      </c>
      <c r="H42" s="19"/>
      <c r="I42" s="20"/>
      <c r="J42" s="19"/>
    </row>
    <row r="43" spans="1:10" s="18" customFormat="1" ht="21" customHeight="1" x14ac:dyDescent="0.45">
      <c r="B43" s="18" t="s">
        <v>48</v>
      </c>
      <c r="F43" s="33" t="s">
        <v>88</v>
      </c>
      <c r="H43" s="19">
        <v>25945349</v>
      </c>
      <c r="I43" s="20"/>
      <c r="J43" s="19">
        <v>25136541</v>
      </c>
    </row>
    <row r="44" spans="1:10" s="18" customFormat="1" ht="21" customHeight="1" x14ac:dyDescent="0.45">
      <c r="A44" s="17" t="s">
        <v>45</v>
      </c>
      <c r="H44" s="5">
        <f>SUM(H43)</f>
        <v>25945349</v>
      </c>
      <c r="I44" s="20"/>
      <c r="J44" s="5">
        <f>SUM(J43)</f>
        <v>25136541</v>
      </c>
    </row>
    <row r="45" spans="1:10" ht="21" customHeight="1" x14ac:dyDescent="0.45">
      <c r="A45" s="11" t="s">
        <v>12</v>
      </c>
      <c r="H45" s="5">
        <f>SUM(H41+H44)</f>
        <v>29155440</v>
      </c>
      <c r="I45" s="4"/>
      <c r="J45" s="5">
        <f>SUM(J41+J44)</f>
        <v>27698999</v>
      </c>
    </row>
    <row r="46" spans="1:10" ht="21" customHeight="1" x14ac:dyDescent="0.45">
      <c r="A46" s="11" t="s">
        <v>58</v>
      </c>
      <c r="H46" s="3"/>
      <c r="I46" s="4"/>
      <c r="J46" s="3"/>
    </row>
    <row r="47" spans="1:10" ht="21" customHeight="1" x14ac:dyDescent="0.45">
      <c r="B47" s="1" t="s">
        <v>9</v>
      </c>
      <c r="F47" s="98"/>
      <c r="H47" s="3"/>
      <c r="I47" s="4"/>
      <c r="J47" s="3"/>
    </row>
    <row r="48" spans="1:10" ht="21" customHeight="1" x14ac:dyDescent="0.45">
      <c r="C48" s="1" t="s">
        <v>10</v>
      </c>
      <c r="H48" s="3"/>
      <c r="I48" s="4"/>
      <c r="J48" s="3"/>
    </row>
    <row r="49" spans="1:10" ht="21" customHeight="1" thickBot="1" x14ac:dyDescent="0.5">
      <c r="D49" s="97" t="s">
        <v>16</v>
      </c>
      <c r="H49" s="21">
        <v>252000000</v>
      </c>
      <c r="I49" s="4"/>
      <c r="J49" s="21">
        <v>252000000</v>
      </c>
    </row>
    <row r="50" spans="1:10" ht="21" customHeight="1" thickTop="1" x14ac:dyDescent="0.45">
      <c r="C50" s="1" t="s">
        <v>68</v>
      </c>
      <c r="H50" s="3"/>
      <c r="I50" s="4"/>
      <c r="J50" s="3"/>
    </row>
    <row r="51" spans="1:10" ht="21" customHeight="1" x14ac:dyDescent="0.45">
      <c r="D51" s="97" t="s">
        <v>17</v>
      </c>
      <c r="H51" s="3">
        <f>'SHA-THA'!H18</f>
        <v>240000000</v>
      </c>
      <c r="I51" s="4"/>
      <c r="J51" s="3">
        <v>240000000</v>
      </c>
    </row>
    <row r="52" spans="1:10" ht="21" customHeight="1" x14ac:dyDescent="0.45">
      <c r="B52" s="1" t="s">
        <v>37</v>
      </c>
      <c r="H52" s="3">
        <f>'SHA-THA'!J18</f>
        <v>62050000</v>
      </c>
      <c r="I52" s="4"/>
      <c r="J52" s="3">
        <v>62050000</v>
      </c>
    </row>
    <row r="53" spans="1:10" ht="21" customHeight="1" x14ac:dyDescent="0.45">
      <c r="B53" s="1" t="s">
        <v>18</v>
      </c>
      <c r="H53" s="3"/>
      <c r="I53" s="4"/>
      <c r="J53" s="3"/>
    </row>
    <row r="54" spans="1:10" ht="21" customHeight="1" x14ac:dyDescent="0.45">
      <c r="C54" s="1" t="s">
        <v>40</v>
      </c>
      <c r="F54" s="22"/>
      <c r="H54" s="3">
        <f>'SHA-THA'!L18</f>
        <v>26659535</v>
      </c>
      <c r="I54" s="4"/>
      <c r="J54" s="3">
        <v>26659535</v>
      </c>
    </row>
    <row r="55" spans="1:10" ht="21" customHeight="1" x14ac:dyDescent="0.45">
      <c r="C55" s="1" t="s">
        <v>11</v>
      </c>
      <c r="H55" s="3">
        <f>'SHA-THA'!N18</f>
        <v>71192858</v>
      </c>
      <c r="I55" s="4"/>
      <c r="J55" s="3">
        <v>105082434</v>
      </c>
    </row>
    <row r="56" spans="1:10" ht="21" customHeight="1" x14ac:dyDescent="0.45">
      <c r="A56" s="11" t="s">
        <v>49</v>
      </c>
      <c r="H56" s="5">
        <f>SUM(H51:H55)</f>
        <v>399902393</v>
      </c>
      <c r="I56" s="4"/>
      <c r="J56" s="5">
        <f>SUM(J51:J55)</f>
        <v>433791969</v>
      </c>
    </row>
    <row r="57" spans="1:10" ht="21" customHeight="1" thickBot="1" x14ac:dyDescent="0.5">
      <c r="A57" s="11" t="s">
        <v>50</v>
      </c>
      <c r="H57" s="13">
        <f>SUM(H45,H56)</f>
        <v>429057833</v>
      </c>
      <c r="I57" s="4"/>
      <c r="J57" s="13">
        <f>SUM(J45+J56)</f>
        <v>461490968</v>
      </c>
    </row>
    <row r="58" spans="1:10" ht="21" customHeight="1" thickTop="1" x14ac:dyDescent="0.45">
      <c r="H58" s="23" t="str">
        <f>IF(H24=H57,"",H24-H57)</f>
        <v/>
      </c>
      <c r="I58" s="20"/>
      <c r="J58" s="23" t="str">
        <f>IF(J24=J57,"","FALSE")</f>
        <v/>
      </c>
    </row>
    <row r="59" spans="1:10" ht="21" customHeight="1" x14ac:dyDescent="0.45">
      <c r="A59" s="105" t="s">
        <v>27</v>
      </c>
      <c r="B59" s="105"/>
      <c r="C59" s="105"/>
      <c r="D59" s="105"/>
      <c r="E59" s="105"/>
      <c r="F59" s="105"/>
      <c r="G59" s="105"/>
      <c r="H59" s="105"/>
      <c r="I59" s="105"/>
    </row>
  </sheetData>
  <mergeCells count="10">
    <mergeCell ref="A59:I59"/>
    <mergeCell ref="A26:I26"/>
    <mergeCell ref="A1:J1"/>
    <mergeCell ref="A3:J3"/>
    <mergeCell ref="A4:J4"/>
    <mergeCell ref="A5:J5"/>
    <mergeCell ref="A27:J27"/>
    <mergeCell ref="A29:J29"/>
    <mergeCell ref="A30:J30"/>
    <mergeCell ref="A31:J31"/>
  </mergeCells>
  <phoneticPr fontId="2" type="noConversion"/>
  <pageMargins left="0.78740157480314965" right="0.39370078740157483" top="0.39370078740157483" bottom="0.39370078740157483" header="0.31496062992125984" footer="0.23622047244094491"/>
  <pageSetup paperSize="9" scale="98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6399-32AF-40E9-87CE-63F0CA52C2F0}">
  <dimension ref="A1:J29"/>
  <sheetViews>
    <sheetView topLeftCell="A4" zoomScaleNormal="100" workbookViewId="0">
      <selection activeCell="H8" sqref="H8"/>
    </sheetView>
  </sheetViews>
  <sheetFormatPr defaultColWidth="2.83203125" defaultRowHeight="21.75" x14ac:dyDescent="0.45"/>
  <cols>
    <col min="1" max="4" width="2.83203125" style="73" customWidth="1"/>
    <col min="5" max="5" width="52" style="73" customWidth="1"/>
    <col min="6" max="6" width="13.83203125" style="73" customWidth="1"/>
    <col min="7" max="7" width="3.83203125" style="73" customWidth="1"/>
    <col min="8" max="8" width="16.83203125" style="54" customWidth="1"/>
    <col min="9" max="9" width="1.83203125" style="73" customWidth="1"/>
    <col min="10" max="10" width="16.83203125" style="73" customWidth="1"/>
    <col min="11" max="16384" width="2.83203125" style="73"/>
  </cols>
  <sheetData>
    <row r="1" spans="1:10" x14ac:dyDescent="0.45">
      <c r="A1" s="108">
        <v>3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x14ac:dyDescent="0.45">
      <c r="A2" s="71"/>
      <c r="B2" s="71"/>
      <c r="C2" s="71"/>
      <c r="D2" s="71"/>
      <c r="E2" s="71"/>
      <c r="F2" s="71"/>
      <c r="G2" s="71"/>
      <c r="H2" s="34"/>
      <c r="I2" s="71"/>
      <c r="J2" s="72"/>
    </row>
    <row r="3" spans="1:10" ht="25.5" x14ac:dyDescent="0.55000000000000004">
      <c r="A3" s="109" t="s">
        <v>13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5.5" x14ac:dyDescent="0.55000000000000004">
      <c r="A4" s="109" t="s">
        <v>70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5.5" x14ac:dyDescent="0.55000000000000004">
      <c r="A5" s="109" t="s">
        <v>104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45">
      <c r="A6" s="110" t="s">
        <v>0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x14ac:dyDescent="0.45">
      <c r="A7" s="35"/>
      <c r="B7" s="35"/>
      <c r="C7" s="35"/>
      <c r="D7" s="35"/>
      <c r="E7" s="35"/>
      <c r="F7" s="36" t="s">
        <v>14</v>
      </c>
      <c r="G7" s="35"/>
      <c r="H7" s="37" t="str">
        <f>'SFP-THA'!H9</f>
        <v>30 ก.ย. 2562</v>
      </c>
      <c r="I7" s="38"/>
      <c r="J7" s="74" t="s">
        <v>105</v>
      </c>
    </row>
    <row r="8" spans="1:10" x14ac:dyDescent="0.45">
      <c r="A8" s="73" t="s">
        <v>71</v>
      </c>
      <c r="B8" s="35"/>
      <c r="C8" s="35"/>
      <c r="D8" s="35"/>
      <c r="E8" s="35"/>
      <c r="F8" s="39"/>
      <c r="G8" s="35"/>
      <c r="H8" s="40">
        <f>'SCI-THA_9 Month'!H8-42812251</f>
        <v>21834697</v>
      </c>
      <c r="I8" s="38"/>
      <c r="J8" s="40">
        <v>26055215</v>
      </c>
    </row>
    <row r="9" spans="1:10" x14ac:dyDescent="0.45">
      <c r="A9" s="73" t="s">
        <v>72</v>
      </c>
      <c r="B9" s="35"/>
      <c r="C9" s="35"/>
      <c r="D9" s="35"/>
      <c r="E9" s="35"/>
      <c r="F9" s="39"/>
      <c r="G9" s="35"/>
      <c r="H9" s="41">
        <f>'SCI-THA_9 Month'!H9+50957698</f>
        <v>-22268482</v>
      </c>
      <c r="I9" s="38"/>
      <c r="J9" s="41">
        <v>-21967365</v>
      </c>
    </row>
    <row r="10" spans="1:10" x14ac:dyDescent="0.45">
      <c r="A10" s="73" t="s">
        <v>119</v>
      </c>
      <c r="B10" s="35"/>
      <c r="C10" s="35"/>
      <c r="D10" s="35"/>
      <c r="E10" s="35"/>
      <c r="F10" s="39"/>
      <c r="G10" s="35"/>
      <c r="H10" s="42">
        <f>SUM(H8:H9)</f>
        <v>-433785</v>
      </c>
      <c r="I10" s="38"/>
      <c r="J10" s="42">
        <f>SUM(J8:J9)</f>
        <v>4087850</v>
      </c>
    </row>
    <row r="11" spans="1:10" x14ac:dyDescent="0.45">
      <c r="A11" s="73" t="s">
        <v>73</v>
      </c>
      <c r="B11" s="35"/>
      <c r="C11" s="35"/>
      <c r="D11" s="35"/>
      <c r="E11" s="35"/>
      <c r="F11" s="70"/>
      <c r="G11" s="35"/>
      <c r="H11" s="44">
        <v>72189</v>
      </c>
      <c r="I11" s="38"/>
      <c r="J11" s="44">
        <v>28232</v>
      </c>
    </row>
    <row r="12" spans="1:10" x14ac:dyDescent="0.45">
      <c r="A12" s="73" t="s">
        <v>97</v>
      </c>
      <c r="B12" s="35"/>
      <c r="C12" s="35"/>
      <c r="D12" s="35"/>
      <c r="E12" s="35"/>
      <c r="F12" s="70"/>
      <c r="G12" s="35"/>
      <c r="H12" s="42">
        <f>SUM(H10:H11)</f>
        <v>-361596</v>
      </c>
      <c r="I12" s="38"/>
      <c r="J12" s="42">
        <f>SUM(J10:J11)</f>
        <v>4116082</v>
      </c>
    </row>
    <row r="13" spans="1:10" x14ac:dyDescent="0.45">
      <c r="A13" s="73" t="s">
        <v>74</v>
      </c>
      <c r="B13" s="35"/>
      <c r="C13" s="35"/>
      <c r="D13" s="35"/>
      <c r="E13" s="35"/>
      <c r="F13" s="70"/>
      <c r="G13" s="35"/>
      <c r="H13" s="42">
        <f>'SCI-THA_9 Month'!H13+6270399</f>
        <v>-2743963</v>
      </c>
      <c r="I13" s="38"/>
      <c r="J13" s="42">
        <v>-2955235</v>
      </c>
    </row>
    <row r="14" spans="1:10" x14ac:dyDescent="0.45">
      <c r="A14" s="73" t="s">
        <v>75</v>
      </c>
      <c r="B14" s="35"/>
      <c r="C14" s="35"/>
      <c r="D14" s="35"/>
      <c r="E14" s="35"/>
      <c r="F14" s="70"/>
      <c r="G14" s="35"/>
      <c r="H14" s="42">
        <f>-4048709</f>
        <v>-4048709</v>
      </c>
      <c r="I14" s="38"/>
      <c r="J14" s="42">
        <v>-4759106</v>
      </c>
    </row>
    <row r="15" spans="1:10" x14ac:dyDescent="0.45">
      <c r="A15" s="73" t="s">
        <v>76</v>
      </c>
      <c r="C15" s="35"/>
      <c r="D15" s="35"/>
      <c r="E15" s="35"/>
      <c r="F15" s="39"/>
      <c r="G15" s="35"/>
      <c r="H15" s="44">
        <f>'SCI-THA_9 Month'!H15+2728500</f>
        <v>-1244250</v>
      </c>
      <c r="I15" s="45"/>
      <c r="J15" s="41">
        <v>-1349250</v>
      </c>
    </row>
    <row r="16" spans="1:10" x14ac:dyDescent="0.45">
      <c r="A16" s="73" t="s">
        <v>66</v>
      </c>
      <c r="C16" s="35"/>
      <c r="D16" s="35"/>
      <c r="E16" s="35"/>
      <c r="F16" s="39"/>
      <c r="G16" s="35"/>
      <c r="H16" s="40">
        <f>SUM(H12:H15)</f>
        <v>-8398518</v>
      </c>
      <c r="I16" s="45"/>
      <c r="J16" s="40">
        <f>SUM(J12:J15)</f>
        <v>-4947509</v>
      </c>
    </row>
    <row r="17" spans="1:10" x14ac:dyDescent="0.45">
      <c r="A17" s="73" t="s">
        <v>121</v>
      </c>
      <c r="B17" s="35"/>
      <c r="C17" s="35"/>
      <c r="D17" s="35"/>
      <c r="E17" s="35"/>
      <c r="F17" s="70">
        <v>10</v>
      </c>
      <c r="G17" s="35"/>
      <c r="H17" s="44">
        <f>'SCI-THA_9 Month'!H17-26413</f>
        <v>125991</v>
      </c>
      <c r="I17" s="38"/>
      <c r="J17" s="44">
        <v>70256</v>
      </c>
    </row>
    <row r="18" spans="1:10" x14ac:dyDescent="0.45">
      <c r="A18" s="73" t="s">
        <v>93</v>
      </c>
      <c r="C18" s="35"/>
      <c r="D18" s="35"/>
      <c r="E18" s="35"/>
      <c r="F18" s="39"/>
      <c r="G18" s="35"/>
      <c r="H18" s="46">
        <f>SUM(H16:H17)</f>
        <v>-8272527</v>
      </c>
      <c r="I18" s="45"/>
      <c r="J18" s="46">
        <f>SUM(J16:J17)</f>
        <v>-4877253</v>
      </c>
    </row>
    <row r="19" spans="1:10" x14ac:dyDescent="0.45">
      <c r="A19" s="73" t="s">
        <v>100</v>
      </c>
      <c r="C19" s="35"/>
      <c r="D19" s="35"/>
      <c r="E19" s="35"/>
      <c r="F19" s="39"/>
      <c r="G19" s="35"/>
      <c r="H19" s="40"/>
      <c r="I19" s="45"/>
      <c r="J19" s="40"/>
    </row>
    <row r="20" spans="1:10" x14ac:dyDescent="0.45">
      <c r="A20" s="73" t="s">
        <v>101</v>
      </c>
      <c r="C20" s="35"/>
      <c r="D20" s="35"/>
      <c r="E20" s="35"/>
      <c r="F20" s="39"/>
      <c r="G20" s="35"/>
      <c r="H20" s="40"/>
      <c r="I20" s="45"/>
      <c r="J20" s="40"/>
    </row>
    <row r="21" spans="1:10" x14ac:dyDescent="0.45">
      <c r="B21" s="73" t="s">
        <v>122</v>
      </c>
      <c r="C21" s="35"/>
      <c r="D21" s="35"/>
      <c r="E21" s="35"/>
      <c r="F21" s="67" t="s">
        <v>88</v>
      </c>
      <c r="G21" s="35"/>
      <c r="H21" s="48">
        <f>'SCI-THA_9 Month'!H21--46790</f>
        <v>0</v>
      </c>
      <c r="I21" s="45"/>
      <c r="J21" s="42">
        <v>102600</v>
      </c>
    </row>
    <row r="22" spans="1:10" s="96" customFormat="1" x14ac:dyDescent="0.45">
      <c r="B22" s="96" t="s">
        <v>117</v>
      </c>
      <c r="C22" s="35"/>
      <c r="D22" s="35"/>
      <c r="E22" s="35"/>
      <c r="F22" s="67"/>
      <c r="G22" s="35"/>
      <c r="H22" s="40"/>
      <c r="I22" s="45"/>
      <c r="J22" s="42"/>
    </row>
    <row r="23" spans="1:10" x14ac:dyDescent="0.45">
      <c r="C23" s="96" t="s">
        <v>118</v>
      </c>
      <c r="D23" s="35"/>
      <c r="E23" s="35"/>
      <c r="F23" s="47"/>
      <c r="G23" s="35"/>
      <c r="H23" s="101">
        <f>'SCI-THA_9 Month'!H23-9358</f>
        <v>0</v>
      </c>
      <c r="I23" s="45"/>
      <c r="J23" s="44">
        <v>-20520</v>
      </c>
    </row>
    <row r="24" spans="1:10" ht="21" customHeight="1" x14ac:dyDescent="0.45">
      <c r="A24" s="73" t="s">
        <v>116</v>
      </c>
      <c r="C24" s="35"/>
      <c r="D24" s="35"/>
      <c r="E24" s="35"/>
      <c r="F24" s="47"/>
      <c r="G24" s="35"/>
      <c r="H24" s="55">
        <f>SUM(H21:H23)</f>
        <v>0</v>
      </c>
      <c r="I24" s="56"/>
      <c r="J24" s="42">
        <f>SUM(J21:J23)</f>
        <v>82080</v>
      </c>
    </row>
    <row r="25" spans="1:10" ht="22.5" thickBot="1" x14ac:dyDescent="0.5">
      <c r="A25" s="73" t="s">
        <v>103</v>
      </c>
      <c r="C25" s="35"/>
      <c r="D25" s="35"/>
      <c r="E25" s="35"/>
      <c r="F25" s="39"/>
      <c r="G25" s="35"/>
      <c r="H25" s="49">
        <f>SUM(H18+H24)</f>
        <v>-8272527</v>
      </c>
      <c r="I25" s="45"/>
      <c r="J25" s="49">
        <f>SUM(J18+J24)</f>
        <v>-4795173</v>
      </c>
    </row>
    <row r="26" spans="1:10" ht="22.5" thickTop="1" x14ac:dyDescent="0.45">
      <c r="A26" s="35"/>
      <c r="C26" s="35"/>
      <c r="D26" s="35"/>
      <c r="E26" s="35"/>
      <c r="F26" s="39"/>
      <c r="G26" s="35"/>
      <c r="H26" s="50"/>
      <c r="I26" s="38"/>
      <c r="J26" s="50"/>
    </row>
    <row r="27" spans="1:10" ht="22.5" thickBot="1" x14ac:dyDescent="0.5">
      <c r="A27" s="73" t="s">
        <v>90</v>
      </c>
      <c r="C27" s="71"/>
      <c r="D27" s="71"/>
      <c r="E27" s="71"/>
      <c r="F27" s="70">
        <v>11</v>
      </c>
      <c r="G27" s="71"/>
      <c r="H27" s="51">
        <f>H18/24000000</f>
        <v>-0.34468862500000003</v>
      </c>
      <c r="I27" s="52"/>
      <c r="J27" s="51">
        <f>J18/24000000</f>
        <v>-0.20321887499999999</v>
      </c>
    </row>
    <row r="28" spans="1:10" ht="22.5" thickTop="1" x14ac:dyDescent="0.45">
      <c r="A28" s="71"/>
      <c r="B28" s="71"/>
      <c r="C28" s="71"/>
      <c r="D28" s="71"/>
      <c r="E28" s="71"/>
      <c r="F28" s="71"/>
      <c r="G28" s="71"/>
      <c r="H28" s="53"/>
      <c r="I28" s="71"/>
      <c r="J28" s="71"/>
    </row>
    <row r="29" spans="1:10" x14ac:dyDescent="0.45">
      <c r="A29" s="71" t="s">
        <v>27</v>
      </c>
      <c r="B29" s="71"/>
      <c r="C29" s="71"/>
      <c r="D29" s="71"/>
      <c r="E29" s="71"/>
      <c r="F29" s="71"/>
      <c r="G29" s="71"/>
      <c r="H29" s="53"/>
      <c r="I29" s="71"/>
      <c r="J29" s="54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31496062992126"/>
  <pageSetup paperSize="9" scale="93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C7B76-0C21-4FD0-9026-D6D4338308AC}">
  <dimension ref="A1:J29"/>
  <sheetViews>
    <sheetView topLeftCell="A4" zoomScaleNormal="100" workbookViewId="0">
      <selection activeCell="H13" sqref="H13"/>
    </sheetView>
  </sheetViews>
  <sheetFormatPr defaultColWidth="2.83203125" defaultRowHeight="21" customHeight="1" x14ac:dyDescent="0.45"/>
  <cols>
    <col min="1" max="4" width="2.83203125" style="73" customWidth="1"/>
    <col min="5" max="5" width="52" style="73" customWidth="1"/>
    <col min="6" max="6" width="13.83203125" style="73" customWidth="1"/>
    <col min="7" max="7" width="3.83203125" style="73" customWidth="1"/>
    <col min="8" max="8" width="16.83203125" style="54" customWidth="1"/>
    <col min="9" max="9" width="1.83203125" style="73" customWidth="1"/>
    <col min="10" max="10" width="16.83203125" style="73" customWidth="1"/>
    <col min="11" max="11" width="1.83203125" style="73" customWidth="1"/>
    <col min="12" max="12" width="16.83203125" style="73" customWidth="1"/>
    <col min="13" max="13" width="21" style="73" customWidth="1"/>
    <col min="14" max="14" width="2.1640625" style="73" customWidth="1"/>
    <col min="15" max="15" width="19.83203125" style="73" customWidth="1"/>
    <col min="16" max="16" width="1.6640625" style="73" customWidth="1"/>
    <col min="17" max="17" width="18.1640625" style="73" customWidth="1"/>
    <col min="18" max="16384" width="2.83203125" style="73"/>
  </cols>
  <sheetData>
    <row r="1" spans="1:10" ht="21" customHeight="1" x14ac:dyDescent="0.45">
      <c r="A1" s="108">
        <v>4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21" customHeight="1" x14ac:dyDescent="0.45">
      <c r="A2" s="71"/>
      <c r="B2" s="71"/>
      <c r="C2" s="71"/>
      <c r="D2" s="71"/>
      <c r="E2" s="71"/>
      <c r="F2" s="71"/>
      <c r="G2" s="71"/>
      <c r="H2" s="34"/>
      <c r="I2" s="71"/>
      <c r="J2" s="72"/>
    </row>
    <row r="3" spans="1:10" ht="25.5" customHeight="1" x14ac:dyDescent="0.55000000000000004">
      <c r="A3" s="109" t="s">
        <v>13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5.5" customHeight="1" x14ac:dyDescent="0.55000000000000004">
      <c r="A4" s="109" t="s">
        <v>70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0" ht="25.5" x14ac:dyDescent="0.55000000000000004">
      <c r="A5" s="109" t="s">
        <v>106</v>
      </c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1.75" x14ac:dyDescent="0.45">
      <c r="A6" s="110" t="s">
        <v>0</v>
      </c>
      <c r="B6" s="110"/>
      <c r="C6" s="110"/>
      <c r="D6" s="110"/>
      <c r="E6" s="110"/>
      <c r="F6" s="110"/>
      <c r="G6" s="110"/>
      <c r="H6" s="110"/>
      <c r="I6" s="110"/>
      <c r="J6" s="110"/>
    </row>
    <row r="7" spans="1:10" ht="21.75" x14ac:dyDescent="0.45">
      <c r="A7" s="35"/>
      <c r="B7" s="35"/>
      <c r="C7" s="35"/>
      <c r="D7" s="35"/>
      <c r="E7" s="35"/>
      <c r="F7" s="36" t="s">
        <v>14</v>
      </c>
      <c r="G7" s="35"/>
      <c r="H7" s="37" t="str">
        <f>'SCI_THA_3 Month'!H7</f>
        <v>30 ก.ย. 2562</v>
      </c>
      <c r="I7" s="68"/>
      <c r="J7" s="74" t="str">
        <f>'SCI_THA_3 Month'!J7</f>
        <v>30 ก.ย. 2561</v>
      </c>
    </row>
    <row r="8" spans="1:10" ht="21" customHeight="1" x14ac:dyDescent="0.45">
      <c r="A8" s="73" t="s">
        <v>71</v>
      </c>
      <c r="B8" s="35"/>
      <c r="C8" s="35"/>
      <c r="D8" s="35"/>
      <c r="E8" s="35"/>
      <c r="F8" s="39"/>
      <c r="G8" s="35"/>
      <c r="H8" s="40">
        <v>64646948</v>
      </c>
      <c r="I8" s="38"/>
      <c r="J8" s="40">
        <v>91940655</v>
      </c>
    </row>
    <row r="9" spans="1:10" ht="21" customHeight="1" x14ac:dyDescent="0.45">
      <c r="A9" s="73" t="s">
        <v>72</v>
      </c>
      <c r="B9" s="35"/>
      <c r="C9" s="35"/>
      <c r="D9" s="35"/>
      <c r="E9" s="35"/>
      <c r="F9" s="39"/>
      <c r="G9" s="35"/>
      <c r="H9" s="41">
        <v>-73226180</v>
      </c>
      <c r="I9" s="38"/>
      <c r="J9" s="41">
        <v>-82758638</v>
      </c>
    </row>
    <row r="10" spans="1:10" ht="21" customHeight="1" x14ac:dyDescent="0.45">
      <c r="A10" s="102" t="s">
        <v>119</v>
      </c>
      <c r="B10" s="35"/>
      <c r="C10" s="35"/>
      <c r="D10" s="35"/>
      <c r="E10" s="35"/>
      <c r="F10" s="39"/>
      <c r="G10" s="35"/>
      <c r="H10" s="42">
        <f>SUM(H8:H9)</f>
        <v>-8579232</v>
      </c>
      <c r="I10" s="38"/>
      <c r="J10" s="42">
        <f>SUM(J8:J9)</f>
        <v>9182017</v>
      </c>
    </row>
    <row r="11" spans="1:10" ht="21" customHeight="1" x14ac:dyDescent="0.45">
      <c r="A11" s="73" t="s">
        <v>73</v>
      </c>
      <c r="B11" s="35"/>
      <c r="C11" s="35"/>
      <c r="D11" s="35"/>
      <c r="E11" s="35"/>
      <c r="F11" s="70"/>
      <c r="G11" s="35"/>
      <c r="H11" s="44">
        <v>64500</v>
      </c>
      <c r="I11" s="38"/>
      <c r="J11" s="44">
        <v>444590</v>
      </c>
    </row>
    <row r="12" spans="1:10" ht="21" customHeight="1" x14ac:dyDescent="0.45">
      <c r="A12" s="102" t="s">
        <v>97</v>
      </c>
      <c r="B12" s="35"/>
      <c r="C12" s="35"/>
      <c r="D12" s="35"/>
      <c r="E12" s="35"/>
      <c r="F12" s="70"/>
      <c r="G12" s="35"/>
      <c r="H12" s="42">
        <f>SUM(H10:H11)</f>
        <v>-8514732</v>
      </c>
      <c r="I12" s="38"/>
      <c r="J12" s="42">
        <f>SUM(J10:J11)</f>
        <v>9626607</v>
      </c>
    </row>
    <row r="13" spans="1:10" ht="21" customHeight="1" x14ac:dyDescent="0.45">
      <c r="A13" s="73" t="s">
        <v>74</v>
      </c>
      <c r="B13" s="35"/>
      <c r="C13" s="35"/>
      <c r="D13" s="35"/>
      <c r="E13" s="35"/>
      <c r="F13" s="70"/>
      <c r="G13" s="35"/>
      <c r="H13" s="42">
        <v>-9014362</v>
      </c>
      <c r="I13" s="38"/>
      <c r="J13" s="42">
        <v>-9461998</v>
      </c>
    </row>
    <row r="14" spans="1:10" ht="21" customHeight="1" x14ac:dyDescent="0.45">
      <c r="A14" s="73" t="s">
        <v>75</v>
      </c>
      <c r="B14" s="35"/>
      <c r="C14" s="35"/>
      <c r="D14" s="35"/>
      <c r="E14" s="35"/>
      <c r="F14" s="70"/>
      <c r="G14" s="35"/>
      <c r="H14" s="42">
        <v>-12502704</v>
      </c>
      <c r="I14" s="38"/>
      <c r="J14" s="42">
        <v>-13401620</v>
      </c>
    </row>
    <row r="15" spans="1:10" ht="21" customHeight="1" x14ac:dyDescent="0.45">
      <c r="A15" s="73" t="s">
        <v>76</v>
      </c>
      <c r="C15" s="35"/>
      <c r="D15" s="35"/>
      <c r="E15" s="35"/>
      <c r="F15" s="39"/>
      <c r="G15" s="35"/>
      <c r="H15" s="41">
        <v>-3972750</v>
      </c>
      <c r="I15" s="45"/>
      <c r="J15" s="41">
        <v>-4287750</v>
      </c>
    </row>
    <row r="16" spans="1:10" ht="21" customHeight="1" x14ac:dyDescent="0.45">
      <c r="A16" s="73" t="s">
        <v>66</v>
      </c>
      <c r="C16" s="35"/>
      <c r="D16" s="35"/>
      <c r="E16" s="35"/>
      <c r="F16" s="39"/>
      <c r="G16" s="35"/>
      <c r="H16" s="40">
        <f>SUM(H12:H15)</f>
        <v>-34004548</v>
      </c>
      <c r="I16" s="45"/>
      <c r="J16" s="40">
        <f>SUM(J12:J15)</f>
        <v>-17524761</v>
      </c>
    </row>
    <row r="17" spans="1:10" ht="21" customHeight="1" x14ac:dyDescent="0.45">
      <c r="A17" s="73" t="s">
        <v>121</v>
      </c>
      <c r="B17" s="35"/>
      <c r="C17" s="35"/>
      <c r="D17" s="35"/>
      <c r="E17" s="35"/>
      <c r="F17" s="70">
        <v>10</v>
      </c>
      <c r="G17" s="35"/>
      <c r="H17" s="44">
        <v>152404</v>
      </c>
      <c r="I17" s="38"/>
      <c r="J17" s="44">
        <v>318766</v>
      </c>
    </row>
    <row r="18" spans="1:10" ht="21" customHeight="1" x14ac:dyDescent="0.45">
      <c r="A18" s="73" t="s">
        <v>93</v>
      </c>
      <c r="C18" s="35"/>
      <c r="D18" s="35"/>
      <c r="E18" s="35"/>
      <c r="F18" s="39"/>
      <c r="G18" s="35"/>
      <c r="H18" s="46">
        <f>SUM(H16:H17)</f>
        <v>-33852144</v>
      </c>
      <c r="I18" s="45"/>
      <c r="J18" s="46">
        <f>SUM(J16:J17)</f>
        <v>-17205995</v>
      </c>
    </row>
    <row r="19" spans="1:10" ht="21" customHeight="1" x14ac:dyDescent="0.45">
      <c r="A19" s="73" t="s">
        <v>100</v>
      </c>
      <c r="C19" s="35"/>
      <c r="D19" s="35"/>
      <c r="E19" s="35"/>
      <c r="F19" s="47"/>
      <c r="G19" s="35"/>
      <c r="H19" s="40"/>
      <c r="I19" s="45"/>
      <c r="J19" s="40"/>
    </row>
    <row r="20" spans="1:10" ht="21" customHeight="1" x14ac:dyDescent="0.45">
      <c r="A20" s="73" t="s">
        <v>101</v>
      </c>
      <c r="C20" s="35"/>
      <c r="D20" s="35"/>
      <c r="E20" s="35"/>
      <c r="F20" s="47"/>
      <c r="G20" s="35"/>
      <c r="H20" s="40"/>
      <c r="I20" s="45"/>
      <c r="J20" s="40"/>
    </row>
    <row r="21" spans="1:10" ht="21" customHeight="1" x14ac:dyDescent="0.45">
      <c r="B21" s="73" t="s">
        <v>102</v>
      </c>
      <c r="C21" s="35"/>
      <c r="D21" s="35"/>
      <c r="E21" s="35"/>
      <c r="F21" s="47">
        <v>8</v>
      </c>
      <c r="G21" s="35"/>
      <c r="H21" s="42">
        <v>-46790</v>
      </c>
      <c r="I21" s="56"/>
      <c r="J21" s="42">
        <v>102600</v>
      </c>
    </row>
    <row r="22" spans="1:10" s="96" customFormat="1" ht="21" customHeight="1" x14ac:dyDescent="0.45">
      <c r="B22" s="96" t="s">
        <v>117</v>
      </c>
      <c r="C22" s="35"/>
      <c r="D22" s="35"/>
      <c r="E22" s="35"/>
      <c r="F22" s="47"/>
      <c r="G22" s="35"/>
      <c r="H22" s="42"/>
      <c r="I22" s="56"/>
      <c r="J22" s="42"/>
    </row>
    <row r="23" spans="1:10" ht="21" customHeight="1" x14ac:dyDescent="0.45">
      <c r="B23" s="96"/>
      <c r="C23" s="96" t="s">
        <v>118</v>
      </c>
      <c r="D23" s="35"/>
      <c r="E23" s="35"/>
      <c r="F23" s="47"/>
      <c r="G23" s="35"/>
      <c r="H23" s="44">
        <v>9358</v>
      </c>
      <c r="I23" s="56"/>
      <c r="J23" s="44">
        <v>-20520</v>
      </c>
    </row>
    <row r="24" spans="1:10" ht="21" customHeight="1" x14ac:dyDescent="0.45">
      <c r="A24" s="73" t="s">
        <v>120</v>
      </c>
      <c r="C24" s="35"/>
      <c r="D24" s="35"/>
      <c r="E24" s="35"/>
      <c r="F24" s="47"/>
      <c r="G24" s="35"/>
      <c r="H24" s="42">
        <f>SUM(H21:H23)</f>
        <v>-37432</v>
      </c>
      <c r="I24" s="56"/>
      <c r="J24" s="42">
        <f>SUM(J21:J23)</f>
        <v>82080</v>
      </c>
    </row>
    <row r="25" spans="1:10" ht="21" customHeight="1" thickBot="1" x14ac:dyDescent="0.5">
      <c r="A25" s="73" t="s">
        <v>103</v>
      </c>
      <c r="C25" s="35"/>
      <c r="D25" s="35"/>
      <c r="E25" s="35"/>
      <c r="F25" s="39"/>
      <c r="G25" s="35"/>
      <c r="H25" s="49">
        <f>SUM(H18+H24)</f>
        <v>-33889576</v>
      </c>
      <c r="I25" s="45"/>
      <c r="J25" s="49">
        <f>SUM(J18+J24)</f>
        <v>-17123915</v>
      </c>
    </row>
    <row r="26" spans="1:10" ht="21" customHeight="1" thickTop="1" x14ac:dyDescent="0.45">
      <c r="A26" s="35"/>
      <c r="C26" s="35"/>
      <c r="D26" s="35"/>
      <c r="E26" s="35"/>
      <c r="F26" s="39"/>
      <c r="G26" s="35"/>
      <c r="H26" s="50"/>
      <c r="I26" s="38"/>
      <c r="J26" s="50"/>
    </row>
    <row r="27" spans="1:10" ht="24.75" customHeight="1" thickBot="1" x14ac:dyDescent="0.5">
      <c r="A27" s="73" t="s">
        <v>90</v>
      </c>
      <c r="C27" s="71"/>
      <c r="D27" s="71"/>
      <c r="E27" s="71"/>
      <c r="F27" s="70">
        <v>11</v>
      </c>
      <c r="G27" s="71"/>
      <c r="H27" s="51">
        <f>H18/24000000</f>
        <v>-1.410506</v>
      </c>
      <c r="I27" s="52"/>
      <c r="J27" s="51">
        <f>J18/24000000</f>
        <v>-0.71691645833333328</v>
      </c>
    </row>
    <row r="28" spans="1:10" ht="21" customHeight="1" thickTop="1" x14ac:dyDescent="0.45">
      <c r="A28" s="71"/>
      <c r="B28" s="71"/>
      <c r="C28" s="71"/>
      <c r="D28" s="71"/>
      <c r="E28" s="71"/>
      <c r="F28" s="71"/>
      <c r="G28" s="71"/>
      <c r="H28" s="53"/>
      <c r="I28" s="71"/>
      <c r="J28" s="71"/>
    </row>
    <row r="29" spans="1:10" ht="24" customHeight="1" x14ac:dyDescent="0.45">
      <c r="A29" s="71" t="s">
        <v>27</v>
      </c>
      <c r="B29" s="71"/>
      <c r="C29" s="71"/>
      <c r="D29" s="71"/>
      <c r="E29" s="71"/>
      <c r="F29" s="71"/>
      <c r="G29" s="71"/>
      <c r="H29" s="53"/>
      <c r="I29" s="71"/>
      <c r="J29" s="54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1FB8-B3D3-4157-A2F4-8061E1576413}">
  <dimension ref="A1:Q20"/>
  <sheetViews>
    <sheetView zoomScaleNormal="100" workbookViewId="0">
      <selection activeCell="P6" sqref="P6"/>
    </sheetView>
  </sheetViews>
  <sheetFormatPr defaultColWidth="2.83203125" defaultRowHeight="24" customHeight="1" x14ac:dyDescent="0.45"/>
  <cols>
    <col min="1" max="4" width="2.83203125" style="31" customWidth="1"/>
    <col min="5" max="5" width="32.83203125" style="31" customWidth="1"/>
    <col min="6" max="6" width="11.83203125" style="31" customWidth="1"/>
    <col min="7" max="7" width="1.83203125" style="31" customWidth="1"/>
    <col min="8" max="8" width="15.6640625" style="54" customWidth="1"/>
    <col min="9" max="9" width="1.83203125" style="31" customWidth="1"/>
    <col min="10" max="10" width="15.6640625" style="31" customWidth="1"/>
    <col min="11" max="11" width="1.83203125" style="31" customWidth="1"/>
    <col min="12" max="12" width="19.33203125" style="31" bestFit="1" customWidth="1"/>
    <col min="13" max="13" width="1.83203125" style="31" customWidth="1"/>
    <col min="14" max="14" width="15.6640625" style="31" customWidth="1"/>
    <col min="15" max="15" width="1.83203125" style="31" customWidth="1"/>
    <col min="16" max="16" width="15.5" style="31" customWidth="1"/>
    <col min="17" max="16384" width="2.83203125" style="31"/>
  </cols>
  <sheetData>
    <row r="1" spans="1:17" ht="24" customHeight="1" x14ac:dyDescent="0.45">
      <c r="A1" s="108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7" s="57" customFormat="1" ht="21.75" x14ac:dyDescent="0.4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7" ht="25.5" x14ac:dyDescent="0.55000000000000004">
      <c r="A3" s="109" t="s">
        <v>13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39"/>
    </row>
    <row r="4" spans="1:17" s="57" customFormat="1" ht="25.5" x14ac:dyDescent="0.55000000000000004">
      <c r="A4" s="113" t="s">
        <v>51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43"/>
    </row>
    <row r="5" spans="1:17" s="58" customFormat="1" ht="25.5" x14ac:dyDescent="0.55000000000000004">
      <c r="A5" s="114" t="str">
        <f>'SCI-THA_9 Month'!A5:J5</f>
        <v>สำหรับงวดเก้าเดือน สิ้นสุดวันที่ 30 กันยายน พ.ศ. 2562 (สอบทานแล้ว / ยังไม่ได้ตรวจสอบ)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57" customFormat="1" ht="21.75" x14ac:dyDescent="0.45">
      <c r="D6" s="59"/>
      <c r="F6" s="59"/>
      <c r="H6" s="59"/>
      <c r="P6" s="104" t="s">
        <v>0</v>
      </c>
    </row>
    <row r="7" spans="1:17" s="57" customFormat="1" ht="21.75" x14ac:dyDescent="0.45">
      <c r="D7" s="59"/>
      <c r="F7" s="59"/>
      <c r="H7" s="59"/>
      <c r="L7" s="111" t="s">
        <v>18</v>
      </c>
      <c r="M7" s="111"/>
      <c r="N7" s="111"/>
    </row>
    <row r="8" spans="1:17" ht="24" customHeight="1" x14ac:dyDescent="0.45">
      <c r="F8" s="39"/>
      <c r="H8" s="60" t="s">
        <v>52</v>
      </c>
      <c r="J8" s="61" t="s">
        <v>31</v>
      </c>
      <c r="L8" s="61" t="s">
        <v>54</v>
      </c>
      <c r="N8" s="61" t="s">
        <v>11</v>
      </c>
      <c r="P8" s="61" t="s">
        <v>32</v>
      </c>
    </row>
    <row r="9" spans="1:17" ht="24" customHeight="1" x14ac:dyDescent="0.45">
      <c r="F9" s="36" t="s">
        <v>14</v>
      </c>
      <c r="H9" s="62" t="s">
        <v>53</v>
      </c>
      <c r="J9" s="36" t="s">
        <v>19</v>
      </c>
      <c r="L9" s="36" t="s">
        <v>55</v>
      </c>
      <c r="N9" s="63"/>
      <c r="P9" s="36" t="s">
        <v>58</v>
      </c>
    </row>
    <row r="10" spans="1:17" ht="24" customHeight="1" x14ac:dyDescent="0.45">
      <c r="A10" s="64" t="s">
        <v>81</v>
      </c>
      <c r="H10" s="54">
        <v>240000000</v>
      </c>
      <c r="J10" s="54">
        <v>62050000</v>
      </c>
      <c r="K10" s="54"/>
      <c r="L10" s="54">
        <v>26659535</v>
      </c>
      <c r="M10" s="54"/>
      <c r="N10" s="54">
        <v>128073362</v>
      </c>
      <c r="O10" s="54"/>
      <c r="P10" s="54">
        <f>SUM(H10:O10)</f>
        <v>456782897</v>
      </c>
    </row>
    <row r="11" spans="1:17" ht="24" customHeight="1" x14ac:dyDescent="0.45">
      <c r="A11" s="64" t="s">
        <v>111</v>
      </c>
      <c r="J11" s="54"/>
      <c r="K11" s="54"/>
      <c r="L11" s="54"/>
      <c r="M11" s="54"/>
      <c r="N11" s="54"/>
      <c r="O11" s="54"/>
      <c r="P11" s="54"/>
    </row>
    <row r="12" spans="1:17" ht="24" customHeight="1" x14ac:dyDescent="0.5">
      <c r="A12" s="65"/>
      <c r="B12" s="31" t="s">
        <v>107</v>
      </c>
      <c r="H12" s="55">
        <v>0</v>
      </c>
      <c r="J12" s="55">
        <v>0</v>
      </c>
      <c r="K12" s="54"/>
      <c r="L12" s="55">
        <v>0</v>
      </c>
      <c r="M12" s="54"/>
      <c r="N12" s="54">
        <f>'SCI-THA_9 Month'!J25</f>
        <v>-17123915</v>
      </c>
      <c r="O12" s="54"/>
      <c r="P12" s="54">
        <f>SUM(H12:O12)</f>
        <v>-17123915</v>
      </c>
    </row>
    <row r="13" spans="1:17" ht="24" customHeight="1" thickBot="1" x14ac:dyDescent="0.5">
      <c r="A13" s="64" t="s">
        <v>109</v>
      </c>
      <c r="H13" s="49">
        <f>SUM(H10:H12)</f>
        <v>240000000</v>
      </c>
      <c r="I13" s="40"/>
      <c r="J13" s="49">
        <f>SUM(J10:J12)</f>
        <v>62050000</v>
      </c>
      <c r="K13" s="40"/>
      <c r="L13" s="49">
        <f>SUM(L10:L12)</f>
        <v>26659535</v>
      </c>
      <c r="M13" s="40"/>
      <c r="N13" s="49">
        <f>SUM(N10:N12)</f>
        <v>110949447</v>
      </c>
      <c r="O13" s="40"/>
      <c r="P13" s="49">
        <f>SUM(P10:P12)</f>
        <v>439658982</v>
      </c>
    </row>
    <row r="14" spans="1:17" ht="24" customHeight="1" thickTop="1" x14ac:dyDescent="0.45">
      <c r="A14" s="64"/>
      <c r="H14" s="40"/>
      <c r="I14" s="40"/>
      <c r="J14" s="40"/>
      <c r="K14" s="40"/>
      <c r="L14" s="40"/>
      <c r="M14" s="40"/>
      <c r="N14" s="40"/>
      <c r="O14" s="40"/>
      <c r="P14" s="40"/>
    </row>
    <row r="15" spans="1:17" ht="24" customHeight="1" x14ac:dyDescent="0.45">
      <c r="A15" s="64" t="s">
        <v>82</v>
      </c>
      <c r="H15" s="40">
        <v>240000000</v>
      </c>
      <c r="I15" s="40"/>
      <c r="J15" s="40">
        <v>62050000</v>
      </c>
      <c r="K15" s="40"/>
      <c r="L15" s="40">
        <v>26659535</v>
      </c>
      <c r="M15" s="40"/>
      <c r="N15" s="40">
        <v>105082434</v>
      </c>
      <c r="O15" s="40"/>
      <c r="P15" s="40">
        <f>SUM(H15:O15)</f>
        <v>433791969</v>
      </c>
    </row>
    <row r="16" spans="1:17" ht="24" customHeight="1" x14ac:dyDescent="0.45">
      <c r="A16" s="64" t="s">
        <v>111</v>
      </c>
      <c r="H16" s="40"/>
      <c r="I16" s="40"/>
      <c r="J16" s="40"/>
      <c r="K16" s="40"/>
      <c r="L16" s="40"/>
      <c r="M16" s="40"/>
      <c r="N16" s="40"/>
      <c r="O16" s="40"/>
      <c r="P16" s="40"/>
    </row>
    <row r="17" spans="1:16" ht="24" customHeight="1" x14ac:dyDescent="0.5">
      <c r="A17" s="65"/>
      <c r="B17" s="73" t="s">
        <v>108</v>
      </c>
      <c r="H17" s="48">
        <v>0</v>
      </c>
      <c r="I17" s="40"/>
      <c r="J17" s="48">
        <v>0</v>
      </c>
      <c r="K17" s="40"/>
      <c r="L17" s="48">
        <v>0</v>
      </c>
      <c r="M17" s="40"/>
      <c r="N17" s="54">
        <f>'SCI-THA_9 Month'!H25</f>
        <v>-33889576</v>
      </c>
      <c r="O17" s="54"/>
      <c r="P17" s="54">
        <f>SUM(H17:O17)</f>
        <v>-33889576</v>
      </c>
    </row>
    <row r="18" spans="1:16" ht="24" customHeight="1" thickBot="1" x14ac:dyDescent="0.5">
      <c r="A18" s="64" t="s">
        <v>110</v>
      </c>
      <c r="H18" s="49">
        <f>SUM(H15:H17)</f>
        <v>240000000</v>
      </c>
      <c r="I18" s="40"/>
      <c r="J18" s="49">
        <f>SUM(J15:J17)</f>
        <v>62050000</v>
      </c>
      <c r="K18" s="40"/>
      <c r="L18" s="49">
        <f>SUM(L15:L17)</f>
        <v>26659535</v>
      </c>
      <c r="M18" s="40"/>
      <c r="N18" s="49">
        <f>SUM(N15:N17)</f>
        <v>71192858</v>
      </c>
      <c r="O18" s="40"/>
      <c r="P18" s="49">
        <f>SUM(P15:P17)</f>
        <v>399902393</v>
      </c>
    </row>
    <row r="19" spans="1:16" ht="24" customHeight="1" thickTop="1" x14ac:dyDescent="0.45">
      <c r="A19" s="57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24" customHeight="1" x14ac:dyDescent="0.45">
      <c r="A20" s="57" t="s">
        <v>27</v>
      </c>
    </row>
  </sheetData>
  <mergeCells count="6">
    <mergeCell ref="L7:N7"/>
    <mergeCell ref="A1:P1"/>
    <mergeCell ref="A2:P2"/>
    <mergeCell ref="A3:P3"/>
    <mergeCell ref="A4:P4"/>
    <mergeCell ref="A5:P5"/>
  </mergeCells>
  <pageMargins left="0.70866141732283505" right="0.39370078740157499" top="0.39370078740157499" bottom="0.39370078740157499" header="0.31496062992126" footer="0.23622047244094499"/>
  <pageSetup paperSize="9" scale="7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249FF-BE56-4117-B9CC-E6EBA95595D1}">
  <dimension ref="A1:K36"/>
  <sheetViews>
    <sheetView topLeftCell="A19" zoomScaleNormal="100" workbookViewId="0">
      <selection activeCell="J8" sqref="J8"/>
    </sheetView>
  </sheetViews>
  <sheetFormatPr defaultColWidth="2.83203125" defaultRowHeight="24" customHeight="1" x14ac:dyDescent="0.45"/>
  <cols>
    <col min="1" max="4" width="2.83203125" style="75" customWidth="1"/>
    <col min="5" max="5" width="47.33203125" style="75" customWidth="1"/>
    <col min="6" max="6" width="11.83203125" style="75" customWidth="1"/>
    <col min="7" max="7" width="3.83203125" style="75" customWidth="1"/>
    <col min="8" max="8" width="16.83203125" style="82" customWidth="1"/>
    <col min="9" max="9" width="1.83203125" style="75" customWidth="1"/>
    <col min="10" max="10" width="16.83203125" style="75" customWidth="1"/>
    <col min="11" max="11" width="2" style="75" customWidth="1"/>
    <col min="12" max="12" width="18.5" style="75" customWidth="1"/>
    <col min="13" max="13" width="1.6640625" style="75" customWidth="1"/>
    <col min="14" max="14" width="21" style="75" customWidth="1"/>
    <col min="15" max="15" width="2.1640625" style="75" customWidth="1"/>
    <col min="16" max="16" width="19.83203125" style="75" customWidth="1"/>
    <col min="17" max="17" width="1.6640625" style="75" customWidth="1"/>
    <col min="18" max="18" width="18.1640625" style="75" customWidth="1"/>
    <col min="19" max="16384" width="2.83203125" style="75"/>
  </cols>
  <sheetData>
    <row r="1" spans="1:11" ht="24" customHeight="1" x14ac:dyDescent="0.45">
      <c r="A1" s="116">
        <v>6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1" ht="15" customHeight="1" x14ac:dyDescent="0.4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1" ht="25.5" customHeight="1" x14ac:dyDescent="0.55000000000000004">
      <c r="A3" s="118" t="s">
        <v>13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1" ht="25.5" customHeight="1" x14ac:dyDescent="0.55000000000000004">
      <c r="A4" s="118" t="s">
        <v>20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1" ht="25.5" customHeight="1" x14ac:dyDescent="0.55000000000000004">
      <c r="A5" s="118" t="str">
        <f>'SCI-THA_9 Month'!A5:J5</f>
        <v>สำหรับงวดเก้าเดือน สิ้นสุดวันที่ 30 กันยายน พ.ศ. 2562 (สอบทานแล้ว / ยังไม่ได้ตรวจสอบ)</v>
      </c>
      <c r="B5" s="118"/>
      <c r="C5" s="118"/>
      <c r="D5" s="118"/>
      <c r="E5" s="118"/>
      <c r="F5" s="118"/>
      <c r="G5" s="118"/>
      <c r="H5" s="118"/>
      <c r="I5" s="118"/>
      <c r="J5" s="118"/>
      <c r="K5" s="76"/>
    </row>
    <row r="6" spans="1:11" ht="24" customHeight="1" x14ac:dyDescent="0.45">
      <c r="A6" s="119" t="s">
        <v>0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1" ht="24" customHeight="1" x14ac:dyDescent="0.45">
      <c r="A7" s="77"/>
      <c r="B7" s="77"/>
      <c r="C7" s="77"/>
      <c r="D7" s="77"/>
      <c r="E7" s="77"/>
      <c r="F7" s="78" t="s">
        <v>14</v>
      </c>
      <c r="G7" s="77"/>
      <c r="H7" s="79" t="str">
        <f>'SCI-THA_9 Month'!H7</f>
        <v>30 ก.ย. 2562</v>
      </c>
      <c r="I7" s="95"/>
      <c r="J7" s="94" t="str">
        <f>'SCI-THA_9 Month'!J7</f>
        <v>30 ก.ย. 2561</v>
      </c>
    </row>
    <row r="8" spans="1:11" ht="24" customHeight="1" x14ac:dyDescent="0.45">
      <c r="A8" s="80" t="s">
        <v>21</v>
      </c>
      <c r="H8" s="81"/>
      <c r="I8" s="82"/>
      <c r="J8" s="81"/>
      <c r="K8" s="81"/>
    </row>
    <row r="9" spans="1:11" ht="24" customHeight="1" x14ac:dyDescent="0.45">
      <c r="B9" s="75" t="s">
        <v>66</v>
      </c>
      <c r="H9" s="83">
        <f>'SCI-THA_9 Month'!H16</f>
        <v>-34004548</v>
      </c>
      <c r="I9" s="82"/>
      <c r="J9" s="83">
        <f>'SCI-THA_9 Month'!J16</f>
        <v>-17524761</v>
      </c>
    </row>
    <row r="10" spans="1:11" ht="24" customHeight="1" x14ac:dyDescent="0.45">
      <c r="B10" s="75" t="s">
        <v>94</v>
      </c>
      <c r="I10" s="82"/>
      <c r="J10" s="82"/>
    </row>
    <row r="11" spans="1:11" ht="24" customHeight="1" x14ac:dyDescent="0.45">
      <c r="B11" s="75" t="s">
        <v>56</v>
      </c>
      <c r="I11" s="82"/>
      <c r="J11" s="82"/>
    </row>
    <row r="12" spans="1:11" ht="24" customHeight="1" x14ac:dyDescent="0.45">
      <c r="C12" s="75" t="s">
        <v>36</v>
      </c>
      <c r="F12" s="84"/>
      <c r="H12" s="82">
        <v>2129469</v>
      </c>
      <c r="I12" s="82"/>
      <c r="J12" s="82">
        <v>2210654</v>
      </c>
    </row>
    <row r="13" spans="1:11" ht="24" customHeight="1" x14ac:dyDescent="0.45">
      <c r="C13" s="75" t="s">
        <v>95</v>
      </c>
      <c r="H13" s="83">
        <v>63485</v>
      </c>
      <c r="I13" s="82"/>
      <c r="J13" s="83">
        <v>-6055.6999999999971</v>
      </c>
    </row>
    <row r="14" spans="1:11" ht="24" customHeight="1" x14ac:dyDescent="0.45">
      <c r="C14" s="75" t="s">
        <v>112</v>
      </c>
      <c r="H14" s="55">
        <v>0</v>
      </c>
      <c r="I14" s="82"/>
      <c r="J14" s="83">
        <v>-28036</v>
      </c>
    </row>
    <row r="15" spans="1:11" ht="24" customHeight="1" x14ac:dyDescent="0.45">
      <c r="C15" s="75" t="s">
        <v>113</v>
      </c>
      <c r="H15" s="66">
        <v>5271</v>
      </c>
      <c r="I15" s="82"/>
      <c r="J15" s="66">
        <v>6689</v>
      </c>
    </row>
    <row r="16" spans="1:11" ht="24" customHeight="1" x14ac:dyDescent="0.45">
      <c r="C16" s="75" t="s">
        <v>57</v>
      </c>
      <c r="F16" s="85" t="s">
        <v>88</v>
      </c>
      <c r="H16" s="83">
        <v>1749486</v>
      </c>
      <c r="I16" s="82"/>
      <c r="J16" s="83">
        <v>1863829</v>
      </c>
    </row>
    <row r="17" spans="1:10" ht="24" customHeight="1" x14ac:dyDescent="0.45">
      <c r="C17" s="75" t="s">
        <v>35</v>
      </c>
      <c r="H17" s="86">
        <v>-64499</v>
      </c>
      <c r="I17" s="82"/>
      <c r="J17" s="86">
        <v>-132931</v>
      </c>
    </row>
    <row r="18" spans="1:10" ht="24" customHeight="1" x14ac:dyDescent="0.45">
      <c r="H18" s="83">
        <f>SUM(H9:H17)</f>
        <v>-30121336</v>
      </c>
      <c r="I18" s="82"/>
      <c r="J18" s="83">
        <f>SUM(J9:J17)</f>
        <v>-13610611.699999999</v>
      </c>
    </row>
    <row r="19" spans="1:10" ht="24" customHeight="1" x14ac:dyDescent="0.45">
      <c r="B19" s="75" t="s">
        <v>22</v>
      </c>
      <c r="I19" s="82"/>
      <c r="J19" s="82"/>
    </row>
    <row r="20" spans="1:10" ht="24" customHeight="1" x14ac:dyDescent="0.45">
      <c r="C20" s="75" t="s">
        <v>23</v>
      </c>
      <c r="I20" s="82"/>
      <c r="J20" s="82"/>
    </row>
    <row r="21" spans="1:10" ht="24" customHeight="1" x14ac:dyDescent="0.45">
      <c r="D21" s="75" t="s">
        <v>62</v>
      </c>
      <c r="H21" s="83">
        <v>-5287462</v>
      </c>
      <c r="I21" s="82"/>
      <c r="J21" s="83">
        <v>-3223036</v>
      </c>
    </row>
    <row r="22" spans="1:10" ht="24" customHeight="1" x14ac:dyDescent="0.45">
      <c r="D22" s="75" t="s">
        <v>15</v>
      </c>
      <c r="H22" s="83">
        <v>16027012</v>
      </c>
      <c r="I22" s="82"/>
      <c r="J22" s="83">
        <v>6502231</v>
      </c>
    </row>
    <row r="23" spans="1:10" ht="24" customHeight="1" x14ac:dyDescent="0.45">
      <c r="D23" s="75" t="s">
        <v>3</v>
      </c>
      <c r="H23" s="83">
        <v>-89378</v>
      </c>
      <c r="I23" s="82"/>
      <c r="J23" s="83">
        <v>263289</v>
      </c>
    </row>
    <row r="24" spans="1:10" ht="24" customHeight="1" x14ac:dyDescent="0.45">
      <c r="D24" s="75" t="s">
        <v>41</v>
      </c>
      <c r="H24" s="83">
        <v>-145575</v>
      </c>
      <c r="I24" s="82"/>
      <c r="J24" s="83">
        <v>57195</v>
      </c>
    </row>
    <row r="25" spans="1:10" ht="24" customHeight="1" x14ac:dyDescent="0.45">
      <c r="C25" s="75" t="s">
        <v>25</v>
      </c>
      <c r="I25" s="82"/>
      <c r="J25" s="82"/>
    </row>
    <row r="26" spans="1:10" ht="24" customHeight="1" x14ac:dyDescent="0.45">
      <c r="D26" s="75" t="s">
        <v>63</v>
      </c>
      <c r="H26" s="83">
        <v>1372232</v>
      </c>
      <c r="I26" s="82"/>
      <c r="J26" s="83">
        <v>813938</v>
      </c>
    </row>
    <row r="27" spans="1:10" ht="24" customHeight="1" x14ac:dyDescent="0.45">
      <c r="D27" s="75" t="s">
        <v>69</v>
      </c>
      <c r="H27" s="83">
        <v>-687234</v>
      </c>
      <c r="I27" s="82"/>
      <c r="J27" s="83">
        <v>827420</v>
      </c>
    </row>
    <row r="28" spans="1:10" ht="24" customHeight="1" x14ac:dyDescent="0.45">
      <c r="D28" s="75" t="s">
        <v>48</v>
      </c>
      <c r="F28" s="85" t="s">
        <v>88</v>
      </c>
      <c r="H28" s="83">
        <v>-987468</v>
      </c>
      <c r="I28" s="82"/>
      <c r="J28" s="83">
        <v>-270000</v>
      </c>
    </row>
    <row r="29" spans="1:10" ht="24" customHeight="1" x14ac:dyDescent="0.45">
      <c r="D29" s="75" t="s">
        <v>7</v>
      </c>
      <c r="H29" s="83">
        <v>-28365</v>
      </c>
      <c r="I29" s="82"/>
      <c r="J29" s="83">
        <v>-62744</v>
      </c>
    </row>
    <row r="30" spans="1:10" ht="24" customHeight="1" x14ac:dyDescent="0.45">
      <c r="E30" s="75" t="s">
        <v>96</v>
      </c>
      <c r="H30" s="87">
        <f>SUM(H18:H29)</f>
        <v>-19947574</v>
      </c>
      <c r="I30" s="82"/>
      <c r="J30" s="87">
        <f>SUM(J18:J29)</f>
        <v>-8702318.6999999993</v>
      </c>
    </row>
    <row r="31" spans="1:10" ht="24" customHeight="1" x14ac:dyDescent="0.45">
      <c r="C31" s="75" t="s">
        <v>38</v>
      </c>
      <c r="H31" s="83">
        <v>-645</v>
      </c>
      <c r="I31" s="82"/>
      <c r="J31" s="83">
        <v>-1667</v>
      </c>
    </row>
    <row r="32" spans="1:10" ht="24" customHeight="1" x14ac:dyDescent="0.45">
      <c r="A32" s="80" t="s">
        <v>91</v>
      </c>
      <c r="H32" s="88">
        <f>SUM(H30:H31)</f>
        <v>-19948219</v>
      </c>
      <c r="I32" s="89"/>
      <c r="J32" s="88">
        <f>SUM(J30:J31)</f>
        <v>-8703985.6999999993</v>
      </c>
    </row>
    <row r="33" spans="1:10" ht="9.9499999999999993" customHeight="1" x14ac:dyDescent="0.45">
      <c r="I33" s="89"/>
      <c r="J33" s="89"/>
    </row>
    <row r="34" spans="1:10" ht="24" customHeight="1" x14ac:dyDescent="0.45">
      <c r="A34" s="115" t="s">
        <v>27</v>
      </c>
      <c r="B34" s="115"/>
      <c r="C34" s="115"/>
      <c r="D34" s="115"/>
      <c r="E34" s="115"/>
      <c r="F34" s="115"/>
      <c r="G34" s="115"/>
      <c r="H34" s="115"/>
      <c r="I34" s="115"/>
      <c r="J34" s="115"/>
    </row>
    <row r="36" spans="1:10" ht="24" customHeight="1" x14ac:dyDescent="0.45">
      <c r="J36" s="82"/>
    </row>
  </sheetData>
  <mergeCells count="7">
    <mergeCell ref="A34:J34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FD5F1-9CE1-4BAA-9934-CB17BC609A7A}">
  <dimension ref="A1:J22"/>
  <sheetViews>
    <sheetView topLeftCell="A4" zoomScaleNormal="100" workbookViewId="0">
      <selection activeCell="A6" sqref="A6:J6"/>
    </sheetView>
  </sheetViews>
  <sheetFormatPr defaultColWidth="2.83203125" defaultRowHeight="24" customHeight="1" x14ac:dyDescent="0.45"/>
  <cols>
    <col min="1" max="4" width="2.83203125" style="75" customWidth="1"/>
    <col min="5" max="5" width="47.33203125" style="75" customWidth="1"/>
    <col min="6" max="6" width="11.83203125" style="75" customWidth="1"/>
    <col min="7" max="7" width="3.83203125" style="75" customWidth="1"/>
    <col min="8" max="8" width="16.83203125" style="82" customWidth="1"/>
    <col min="9" max="9" width="1.83203125" style="75" customWidth="1"/>
    <col min="10" max="10" width="16.83203125" style="75" customWidth="1"/>
    <col min="11" max="11" width="2" style="75" customWidth="1"/>
    <col min="12" max="12" width="18.5" style="75" customWidth="1"/>
    <col min="13" max="13" width="1.6640625" style="75" customWidth="1"/>
    <col min="14" max="14" width="21" style="75" customWidth="1"/>
    <col min="15" max="15" width="2.1640625" style="75" customWidth="1"/>
    <col min="16" max="16" width="19.83203125" style="75" customWidth="1"/>
    <col min="17" max="17" width="1.6640625" style="75" customWidth="1"/>
    <col min="18" max="18" width="18.1640625" style="75" customWidth="1"/>
    <col min="19" max="16384" width="2.83203125" style="75"/>
  </cols>
  <sheetData>
    <row r="1" spans="1:10" ht="24" customHeight="1" x14ac:dyDescent="0.45">
      <c r="A1" s="116">
        <v>7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4" customHeight="1" x14ac:dyDescent="0.4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ht="25.5" customHeight="1" x14ac:dyDescent="0.55000000000000004">
      <c r="A3" s="118" t="s">
        <v>13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5.5" customHeight="1" x14ac:dyDescent="0.55000000000000004">
      <c r="A4" s="118" t="s">
        <v>24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25.5" customHeight="1" x14ac:dyDescent="0.55000000000000004">
      <c r="A5" s="118" t="str">
        <f>'CF-THA'!A5:J5</f>
        <v>สำหรับงวดเก้าเดือน สิ้นสุดวันที่ 30 กันยายน พ.ศ. 2562 (สอบทานแล้ว / ยังไม่ได้ตรวจสอบ)</v>
      </c>
      <c r="B5" s="118"/>
      <c r="C5" s="118"/>
      <c r="D5" s="118"/>
      <c r="E5" s="118"/>
      <c r="F5" s="118"/>
      <c r="G5" s="118"/>
      <c r="H5" s="118"/>
      <c r="I5" s="118"/>
      <c r="J5" s="118"/>
    </row>
    <row r="6" spans="1:10" ht="24" customHeight="1" x14ac:dyDescent="0.45">
      <c r="A6" s="119" t="s">
        <v>0</v>
      </c>
      <c r="B6" s="120"/>
      <c r="C6" s="120"/>
      <c r="D6" s="120"/>
      <c r="E6" s="120"/>
      <c r="F6" s="120"/>
      <c r="G6" s="120"/>
      <c r="H6" s="120"/>
      <c r="I6" s="120"/>
      <c r="J6" s="120"/>
    </row>
    <row r="7" spans="1:10" ht="24" customHeight="1" x14ac:dyDescent="0.45">
      <c r="A7" s="77"/>
      <c r="B7" s="77"/>
      <c r="C7" s="77"/>
      <c r="D7" s="77"/>
      <c r="E7" s="77"/>
      <c r="F7" s="78" t="s">
        <v>14</v>
      </c>
      <c r="G7" s="77"/>
      <c r="H7" s="90" t="str">
        <f>'CF-THA'!H7</f>
        <v>30 ก.ย. 2562</v>
      </c>
      <c r="I7" s="95"/>
      <c r="J7" s="90" t="str">
        <f>'CF-THA'!J7</f>
        <v>30 ก.ย. 2561</v>
      </c>
    </row>
    <row r="8" spans="1:10" ht="24" customHeight="1" x14ac:dyDescent="0.45">
      <c r="A8" s="80" t="s">
        <v>26</v>
      </c>
      <c r="I8" s="82"/>
      <c r="J8" s="82"/>
    </row>
    <row r="9" spans="1:10" ht="24" customHeight="1" x14ac:dyDescent="0.45">
      <c r="B9" s="75" t="s">
        <v>46</v>
      </c>
      <c r="H9" s="83">
        <v>-1048929</v>
      </c>
      <c r="I9" s="82"/>
      <c r="J9" s="83">
        <v>-4809433</v>
      </c>
    </row>
    <row r="10" spans="1:10" ht="24" customHeight="1" x14ac:dyDescent="0.45">
      <c r="B10" s="75" t="s">
        <v>114</v>
      </c>
      <c r="H10" s="55">
        <v>0</v>
      </c>
      <c r="I10" s="82"/>
      <c r="J10" s="83">
        <v>28037</v>
      </c>
    </row>
    <row r="11" spans="1:10" ht="24" customHeight="1" x14ac:dyDescent="0.45">
      <c r="B11" s="75" t="s">
        <v>39</v>
      </c>
      <c r="H11" s="83">
        <v>64499</v>
      </c>
      <c r="I11" s="82"/>
      <c r="J11" s="83">
        <v>132931</v>
      </c>
    </row>
    <row r="12" spans="1:10" ht="24" customHeight="1" x14ac:dyDescent="0.45">
      <c r="A12" s="80" t="s">
        <v>67</v>
      </c>
      <c r="H12" s="88">
        <f>SUM(H9:H11)</f>
        <v>-984430</v>
      </c>
      <c r="I12" s="82"/>
      <c r="J12" s="88">
        <f>SUM(J9:J11)</f>
        <v>-4648465</v>
      </c>
    </row>
    <row r="13" spans="1:10" ht="24" customHeight="1" x14ac:dyDescent="0.45">
      <c r="A13" s="80" t="s">
        <v>33</v>
      </c>
      <c r="I13" s="82"/>
      <c r="J13" s="82"/>
    </row>
    <row r="14" spans="1:10" ht="24" customHeight="1" x14ac:dyDescent="0.45">
      <c r="A14" s="80" t="s">
        <v>34</v>
      </c>
      <c r="H14" s="86">
        <v>-37940</v>
      </c>
      <c r="I14" s="82"/>
      <c r="J14" s="86">
        <v>81035.7</v>
      </c>
    </row>
    <row r="15" spans="1:10" ht="24" customHeight="1" x14ac:dyDescent="0.45">
      <c r="A15" s="80" t="s">
        <v>92</v>
      </c>
      <c r="H15" s="83">
        <f>SUM('CF-THA'!H32+'CF-THA (2)'!H12+'CF-THA (2)'!H14)</f>
        <v>-20970589</v>
      </c>
      <c r="I15" s="82"/>
      <c r="J15" s="83">
        <f>SUM('CF-THA'!J32+'CF-THA (2)'!J12+'CF-THA (2)'!J14)</f>
        <v>-13271415</v>
      </c>
    </row>
    <row r="16" spans="1:10" ht="24" customHeight="1" x14ac:dyDescent="0.45">
      <c r="A16" s="80" t="s">
        <v>65</v>
      </c>
      <c r="H16" s="82">
        <f>'SFP-THA'!J12</f>
        <v>33629689</v>
      </c>
      <c r="I16" s="82"/>
      <c r="J16" s="82">
        <v>50329956</v>
      </c>
    </row>
    <row r="17" spans="1:10" ht="24" customHeight="1" thickBot="1" x14ac:dyDescent="0.5">
      <c r="A17" s="80" t="s">
        <v>115</v>
      </c>
      <c r="F17" s="91"/>
      <c r="H17" s="92">
        <f>SUM(H15:H16)</f>
        <v>12659100</v>
      </c>
      <c r="I17" s="82"/>
      <c r="J17" s="92">
        <f>SUM(J15:J16)</f>
        <v>37058541</v>
      </c>
    </row>
    <row r="18" spans="1:10" ht="24" customHeight="1" thickTop="1" x14ac:dyDescent="0.45">
      <c r="A18" s="80"/>
      <c r="F18" s="93"/>
      <c r="H18" s="82" t="str">
        <f>IF('SFP-THA'!H12='CF-THA (2)'!H17,"","FALSE")</f>
        <v/>
      </c>
      <c r="I18" s="82"/>
      <c r="J18" s="82"/>
    </row>
    <row r="19" spans="1:10" ht="24" customHeight="1" x14ac:dyDescent="0.45">
      <c r="A19" s="115" t="s">
        <v>27</v>
      </c>
      <c r="B19" s="115"/>
      <c r="C19" s="115"/>
      <c r="D19" s="115"/>
      <c r="E19" s="115"/>
      <c r="F19" s="115"/>
      <c r="G19" s="115"/>
      <c r="H19" s="115"/>
      <c r="I19" s="115"/>
      <c r="J19" s="115"/>
    </row>
    <row r="22" spans="1:10" ht="24" customHeight="1" x14ac:dyDescent="0.45">
      <c r="J22" s="82"/>
    </row>
  </sheetData>
  <mergeCells count="7">
    <mergeCell ref="A19:J19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SCI_THA_3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Team_Supatra</cp:lastModifiedBy>
  <cp:lastPrinted>2019-11-06T03:10:40Z</cp:lastPrinted>
  <dcterms:created xsi:type="dcterms:W3CDTF">2000-03-13T06:29:44Z</dcterms:created>
  <dcterms:modified xsi:type="dcterms:W3CDTF">2019-11-11T06:39:17Z</dcterms:modified>
</cp:coreProperties>
</file>