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7830" yWindow="30" windowWidth="11415" windowHeight="11910" tabRatio="846"/>
  </bookViews>
  <sheets>
    <sheet name="งบแสดงฐานะการเงิน" sheetId="33" r:id="rId1"/>
    <sheet name="งบกำไรขาดทุนเบ็ดเสร็จ-ไตรมาส" sheetId="25" r:id="rId2"/>
    <sheet name="งบกำไรขาดทุนเบ็ดเสร็จ-งวด9เดือน" sheetId="32" r:id="rId3"/>
    <sheet name="ส่วนของเจ้าของ (งบรวม)" sheetId="30" r:id="rId4"/>
    <sheet name="ส่วนของเจ้าของ (งบเฉพาะ)" sheetId="31" r:id="rId5"/>
    <sheet name="กระแสเงินสด" sheetId="34" r:id="rId6"/>
  </sheets>
  <definedNames>
    <definedName name="AS2DocOpenMode" hidden="1">"AS2DocumentEdit"</definedName>
    <definedName name="า308" localSheetId="2">#REF!</definedName>
    <definedName name="า308">#REF!</definedName>
  </definedNames>
  <calcPr calcId="162913" calcOnSave="0"/>
</workbook>
</file>

<file path=xl/calcChain.xml><?xml version="1.0" encoding="utf-8"?>
<calcChain xmlns="http://schemas.openxmlformats.org/spreadsheetml/2006/main">
  <c r="K73" i="34"/>
  <c r="G73"/>
  <c r="K66"/>
  <c r="J66"/>
  <c r="G66"/>
  <c r="A48"/>
  <c r="K28"/>
  <c r="K38" s="1"/>
  <c r="K42" s="1"/>
  <c r="K74" s="1"/>
  <c r="K76" s="1"/>
  <c r="G28"/>
  <c r="G38" s="1"/>
  <c r="G42" s="1"/>
  <c r="G74" s="1"/>
  <c r="G76" s="1"/>
  <c r="S20" i="30"/>
  <c r="E73" i="34" l="1"/>
  <c r="P20" i="30"/>
  <c r="P21" i="31"/>
  <c r="I73" i="34"/>
  <c r="X18" i="30"/>
  <c r="I28" i="34" l="1"/>
  <c r="I38" s="1"/>
  <c r="K79" i="33"/>
  <c r="G79"/>
  <c r="K62"/>
  <c r="G62"/>
  <c r="K23"/>
  <c r="G23"/>
  <c r="G15" i="25"/>
  <c r="K15"/>
  <c r="E28" i="34" l="1"/>
  <c r="E38" s="1"/>
  <c r="I42"/>
  <c r="K80" i="33"/>
  <c r="G80"/>
  <c r="G34" i="25"/>
  <c r="I66" i="34" l="1"/>
  <c r="I74" s="1"/>
  <c r="I76" s="1"/>
  <c r="E66"/>
  <c r="E42"/>
  <c r="S16" i="30"/>
  <c r="K36" i="32"/>
  <c r="P17" i="31" s="1"/>
  <c r="G36" i="32"/>
  <c r="S21" i="30"/>
  <c r="K34" i="25"/>
  <c r="G15" i="32"/>
  <c r="K24"/>
  <c r="G24"/>
  <c r="K15"/>
  <c r="R16" i="31"/>
  <c r="R14"/>
  <c r="K24" i="25"/>
  <c r="G24"/>
  <c r="X15" i="30"/>
  <c r="X13"/>
  <c r="I22" i="31"/>
  <c r="G22"/>
  <c r="E22"/>
  <c r="R19"/>
  <c r="I17"/>
  <c r="G17"/>
  <c r="E17"/>
  <c r="V21" i="30"/>
  <c r="I21"/>
  <c r="G21"/>
  <c r="E21"/>
  <c r="V16"/>
  <c r="I16"/>
  <c r="G16"/>
  <c r="E16"/>
  <c r="R20" i="31"/>
  <c r="E74" i="34" l="1"/>
  <c r="E76" s="1"/>
  <c r="X19" i="30"/>
  <c r="E36" i="32"/>
  <c r="I36"/>
  <c r="P22" i="31" s="1"/>
  <c r="P21" i="30"/>
  <c r="I34" i="25"/>
  <c r="E34"/>
  <c r="K25" i="32"/>
  <c r="K27" s="1"/>
  <c r="K25" i="25"/>
  <c r="K27" s="1"/>
  <c r="K35" s="1"/>
  <c r="P16" i="30"/>
  <c r="G25" i="32"/>
  <c r="G27" s="1"/>
  <c r="M16" i="30" s="1"/>
  <c r="G25" i="25"/>
  <c r="G27" s="1"/>
  <c r="G39" l="1"/>
  <c r="G35"/>
  <c r="G37" i="32"/>
  <c r="K37"/>
  <c r="K41"/>
  <c r="G41"/>
  <c r="K39" i="25"/>
  <c r="X14" i="30"/>
  <c r="X16" s="1"/>
  <c r="M17" i="31" l="1"/>
  <c r="R17" s="1"/>
  <c r="R15"/>
  <c r="I62" i="33" l="1"/>
  <c r="I23" l="1"/>
  <c r="I15" i="32"/>
  <c r="I24"/>
  <c r="I25" l="1"/>
  <c r="I27" s="1"/>
  <c r="I41" s="1"/>
  <c r="E23" i="33"/>
  <c r="I15" i="25"/>
  <c r="E62" i="33"/>
  <c r="E24" i="32"/>
  <c r="E15"/>
  <c r="M21" i="31" l="1"/>
  <c r="R21" s="1"/>
  <c r="I37" i="32"/>
  <c r="E25"/>
  <c r="E27" s="1"/>
  <c r="M20" i="30" s="1"/>
  <c r="I79" i="33"/>
  <c r="E37" i="32" l="1"/>
  <c r="M22" i="31"/>
  <c r="R22" s="1"/>
  <c r="R24" s="1"/>
  <c r="E41" i="32"/>
  <c r="I24" i="25"/>
  <c r="I25" s="1"/>
  <c r="I27" s="1"/>
  <c r="M21" i="30"/>
  <c r="X20"/>
  <c r="X21" s="1"/>
  <c r="I80" i="33"/>
  <c r="I39" i="25" l="1"/>
  <c r="I35"/>
  <c r="E79" i="33"/>
  <c r="E24" i="25"/>
  <c r="E15"/>
  <c r="E25" l="1"/>
  <c r="E27" s="1"/>
  <c r="E80" i="33"/>
  <c r="X23" i="30"/>
  <c r="E35" i="25" l="1"/>
  <c r="E39"/>
</calcChain>
</file>

<file path=xl/sharedStrings.xml><?xml version="1.0" encoding="utf-8"?>
<sst xmlns="http://schemas.openxmlformats.org/spreadsheetml/2006/main" count="327" uniqueCount="185">
  <si>
    <t>หมายเหตุ</t>
  </si>
  <si>
    <t>เงินสดและรายการเทียบเท่าเงินสด</t>
  </si>
  <si>
    <t>สินทรัพย์อื่น</t>
  </si>
  <si>
    <t>รวมสินทรัพย์</t>
  </si>
  <si>
    <t>หนี้สินอื่น</t>
  </si>
  <si>
    <t>รวมหนี้สิน</t>
  </si>
  <si>
    <t>ส่วนเกินมูลค่าหุ้น</t>
  </si>
  <si>
    <t>รวม</t>
  </si>
  <si>
    <t>รายได้</t>
  </si>
  <si>
    <t>รายได้อื่น</t>
  </si>
  <si>
    <t>รวมรายได้</t>
  </si>
  <si>
    <t>ค่าใช้จ่าย</t>
  </si>
  <si>
    <t>ค่าธรรมเนียมและบริการจ่าย</t>
  </si>
  <si>
    <t>ค่าใช้จ่ายอื่น</t>
  </si>
  <si>
    <t>รวมค่าใช้จ่าย</t>
  </si>
  <si>
    <t>กระแสเงินสดจากกิจกรรมดำเนินงาน</t>
  </si>
  <si>
    <t xml:space="preserve">สินทรัพย์อื่น </t>
  </si>
  <si>
    <t xml:space="preserve">หนี้สินอื่น </t>
  </si>
  <si>
    <t>กระแสเงินสดจากกิจกรรมลงทุน</t>
  </si>
  <si>
    <t>กระแสเงินสดจากกิจกรรมจัดหาเงิน</t>
  </si>
  <si>
    <t>บาท</t>
  </si>
  <si>
    <t>สินทรัพย์</t>
  </si>
  <si>
    <t>ทุนเรือนหุ้น</t>
  </si>
  <si>
    <t>ส่วนเกิน</t>
  </si>
  <si>
    <t>มูลค่าหุ้น</t>
  </si>
  <si>
    <t>กฎหมาย</t>
  </si>
  <si>
    <t>ยังไม่ได้จัดสรร</t>
  </si>
  <si>
    <t>ค่าเสื่อมราคาและค่าตัดจำหน่าย</t>
  </si>
  <si>
    <t>งบการเงินรวม</t>
  </si>
  <si>
    <t>ในสินทรัพย์และหนี้สินดำเนินงาน</t>
  </si>
  <si>
    <t xml:space="preserve">งบกระแสเงินสด </t>
  </si>
  <si>
    <t>รายการที่ไม่ใช่เงินสด</t>
  </si>
  <si>
    <t>หน่วย : บาท</t>
  </si>
  <si>
    <t>ทุนจดทะเบียน</t>
  </si>
  <si>
    <t>จัดสรรแล้ว</t>
  </si>
  <si>
    <t>หนี้สิน</t>
  </si>
  <si>
    <t>เงินสดและรายการเทียบเท่าเงินสด ณ วันที่ 1 มกราคม</t>
  </si>
  <si>
    <t>ทุนที่ออก</t>
  </si>
  <si>
    <t>บริษัทหลักทรัพย์ ซีมิโก้ จำกัด (มหาชน) และบริษัทย่อย</t>
  </si>
  <si>
    <t>กำไรสะสมจัดสรรแล้ว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</si>
  <si>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</si>
  <si>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งบแสดงฐานะการเงิน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</si>
  <si>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</si>
  <si>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t>งบแสดงการเปลี่ยนแปลงส่วนของเจ้าของ</t>
  </si>
  <si>
    <r>
      <t xml:space="preserve">งบแสดงการเปลี่ยนแปลงส่วนของเจ้าของ </t>
    </r>
    <r>
      <rPr>
        <sz val="16"/>
        <color indexed="8"/>
        <rFont val="Angsana New"/>
        <family val="1"/>
      </rPr>
      <t>(ต่อ)</t>
    </r>
  </si>
  <si>
    <t>กำไรจากการโอนธุรกิจให้แก่บริษัทร่วมรอรับรู้</t>
  </si>
  <si>
    <t>ภาระผูกพันผลประโยชน์ของพนักงาน</t>
  </si>
  <si>
    <t>ทุนที่ออกและชำระแล้ว</t>
  </si>
  <si>
    <t>องค์ประกอบอื่นของส่วนของเจ้าของ</t>
  </si>
  <si>
    <t>ทุนสำรองตามกฎหมาย</t>
  </si>
  <si>
    <t>รวมส่วนของเจ้าของ</t>
  </si>
  <si>
    <t>รวมหนี้สินและส่วนของเจ้าของ</t>
  </si>
  <si>
    <t>กำไรจากการโอนธุรกิจให้แก่บริษัทร่วม</t>
  </si>
  <si>
    <t>จำนวนหุ้นสามัญถัวเฉลี่ยถ่วงน้ำหนัก</t>
  </si>
  <si>
    <t>หุ้น</t>
  </si>
  <si>
    <t>ทุนสำรองตาม</t>
  </si>
  <si>
    <t>ส่วนของเจ้าของ</t>
  </si>
  <si>
    <t>จากการวัดมูลค่า</t>
  </si>
  <si>
    <t>ในบริษัทย่อยบางส่วน</t>
  </si>
  <si>
    <t>เงินลงทุนเผื่อขาย</t>
  </si>
  <si>
    <t>อื่นในบริษัทร่วม</t>
  </si>
  <si>
    <t>งบการเงินเฉพาะกิจการ</t>
  </si>
  <si>
    <t>ลูกหนี้ธุรกิจหลักทรัพย์</t>
  </si>
  <si>
    <t>เงินสดรับจากดอกเบี้ยและเงินปันผลของเงินลงทุนในหลักทรัพย์</t>
  </si>
  <si>
    <t>และชำระแล้ว</t>
  </si>
  <si>
    <t>หนี้สินและส่วนของเจ้าของ</t>
  </si>
  <si>
    <t>หนี้สินดำเนินงานเพิ่มขึ้น (ลดลง)</t>
  </si>
  <si>
    <t>สินทรัพย์ดำเนินงาน (เพิ่มขึ้น) ลดลง</t>
  </si>
  <si>
    <t>ส่วนต่างที่เกิดขึ้น</t>
  </si>
  <si>
    <t>ต้นทุนทางการเงิน</t>
  </si>
  <si>
    <t xml:space="preserve">หุ้นสามัญ 1,307,736,926 หุ้น มูลค่าหุ้นละ 0.50 บาท </t>
  </si>
  <si>
    <t xml:space="preserve">   ชำระครบแล้ว</t>
  </si>
  <si>
    <t>เงินกู้ยืมอื่น</t>
  </si>
  <si>
    <t>ส่วนต่างที่เกิดขึ้นจากการเปลี่ยนแปลงส่วนได้เสียในบริษัทย่อยบางส่วน</t>
  </si>
  <si>
    <t xml:space="preserve">งบการเงินรวม </t>
  </si>
  <si>
    <t>จากการเปลี่ยนแปลง</t>
  </si>
  <si>
    <t>ส่วนได้เสีย</t>
  </si>
  <si>
    <t>เงินสดรับจากเงินกู้ยืมอื่น</t>
  </si>
  <si>
    <t>เงินลงทุน</t>
  </si>
  <si>
    <t>เงินลงทุนในบริษัทย่อยและบริษัทร่วม</t>
  </si>
  <si>
    <t>ส่วนปรับปรุงอาคารเช่าและอุปกรณ์</t>
  </si>
  <si>
    <t>สินทรัพย์ภาษีเงินได้รอการตัดบัญชี</t>
  </si>
  <si>
    <t>รายได้ค่าธรรมเนียมและบริการค้างรับจากธุรกิจจัดการลงทุน</t>
  </si>
  <si>
    <t>ค่าธรรมเนียมและบริการค้างจ่ายจากธุรกิจจัดการลงทุน</t>
  </si>
  <si>
    <t>รายได้ค่าธรรมเนียมและบริการ</t>
  </si>
  <si>
    <t>ค่าใช้จ่ายผลประโยชน์พนักงาน</t>
  </si>
  <si>
    <t>ส่วนแบ่ง</t>
  </si>
  <si>
    <t>องค์ประกอบอื่น</t>
  </si>
  <si>
    <t>และ</t>
  </si>
  <si>
    <t>ของส่วนของเจ้าของ</t>
  </si>
  <si>
    <t>ชำระแล้ว</t>
  </si>
  <si>
    <t>เงินสดรับจากเงินลงทุนที่จะถือจนครบกำหนด</t>
  </si>
  <si>
    <t>8.1, 8.2</t>
  </si>
  <si>
    <t>ค่าใช้จ่ายผลประโยชน์ของพนักงาน</t>
  </si>
  <si>
    <t>ดอกเบี้ยรับ</t>
  </si>
  <si>
    <t>ภาษีเงินได้จ่ายออก</t>
  </si>
  <si>
    <t>สินทรัพย์ไม่มีตัวตน</t>
  </si>
  <si>
    <t>สินทรัพย์ที่ถือไว้เพื่อขาย</t>
  </si>
  <si>
    <t>งบกำไรขาดทุนเบ็ดเสร็จ</t>
  </si>
  <si>
    <t>-</t>
  </si>
  <si>
    <t>กำไร (ขาดทุน)</t>
  </si>
  <si>
    <t>รายการที่อาจถูกจัดประเภทใหม่เข้าไปไว้ในกำไรหรือขาดทุนในภายหลัง</t>
  </si>
  <si>
    <t>รายได้ดอกเบี้ยและเงินปันผล</t>
  </si>
  <si>
    <t>เงินลงทุนเพื่อค้า</t>
  </si>
  <si>
    <t>เงินสดจ่ายซื้ออุปกรณ์</t>
  </si>
  <si>
    <t>เงินสดจ่ายชำระคืนเงินกู้ยืมอื่น</t>
  </si>
  <si>
    <t>เงินสดรับจากการขายอุปกรณ์</t>
  </si>
  <si>
    <t>เข้าไปในกำไรหรือขาดทุนในภายหลัง</t>
  </si>
  <si>
    <t>"ยังไม่ได้ตรวจสอบ"</t>
  </si>
  <si>
    <t>2561</t>
  </si>
  <si>
    <t>ยอดคงเหลือ ณ วันที่ 1 มกราคม 2561</t>
  </si>
  <si>
    <t>ณ วันที่</t>
  </si>
  <si>
    <t>31 ธันวาคม</t>
  </si>
  <si>
    <t>เงินสดจ่ายซื้อเงินลงทุนที่จะถือจนครบกำหนด</t>
  </si>
  <si>
    <t>เงินสดจ่ายเพื่อซื้อเงินลงทุนทั่วไป</t>
  </si>
  <si>
    <t>กำไร (ขาดทุน) สำหรับงวด</t>
  </si>
  <si>
    <t>กำไร (ขาดทุน) ก่อนภาษีเงินได้</t>
  </si>
  <si>
    <t>ภาษีเงินได้ - รายได้ (ค่าใช้จ่าย)</t>
  </si>
  <si>
    <t>กำไร (ขาดทุน) ต่อหุ้น</t>
  </si>
  <si>
    <t xml:space="preserve">กำไร (ขาดทุน) ต่อหุ้นขั้นพื้นฐาน </t>
  </si>
  <si>
    <t xml:space="preserve">รายการปรับกระทบยอดกำไร (ขาดทุน) </t>
  </si>
  <si>
    <t>กำไร (ขาดทุน) และผลตอบแทนจากเครื่องมือทางการเงิน</t>
  </si>
  <si>
    <t>ส่วนแบ่งขาดทุนเบ็ดเสร็จอื่นในบริษัทร่วม</t>
  </si>
  <si>
    <t>ขาดทุนเบ็ดเสร็จ</t>
  </si>
  <si>
    <t>ขาดทุนเบ็ดเสร็จรวมสำหรับงวด</t>
  </si>
  <si>
    <t>ขาดทุนเบ็ดเสร็จรวม</t>
  </si>
  <si>
    <t>เงินสดรับ (จ่าย) จากการดำเนินงาน</t>
  </si>
  <si>
    <t>เงินปันผลจ่าย</t>
  </si>
  <si>
    <t xml:space="preserve">ขาดทุนจากการด้อยค่าของเงินลงทุนในบริษัทย่อย   </t>
  </si>
  <si>
    <t>เงินสดสุทธิได้มา (ใช้ไป) จากกิจกรรมลงทุน</t>
  </si>
  <si>
    <t>เงินให้กู้ยืมระยะสั้นแก่กิจการที่เกี่ยวข้องกัน</t>
  </si>
  <si>
    <t>กำไร (ขาดทุน) เบ็ดเสร็จอื่น</t>
  </si>
  <si>
    <t>เงินสดจ่ายเพื่อเพิ่มทุนในบริษัทย่อย</t>
  </si>
  <si>
    <t>เงินสดรับจากการขายเงินลงทุนทั่วไป</t>
  </si>
  <si>
    <t>เงินสดสุทธิได้มาจากกิจกรรมจัดหาเงิน</t>
  </si>
  <si>
    <t>เงินสดจ่ายซื้อเงินลงทุนในหลักทรัพย์เผื่อขาย</t>
  </si>
  <si>
    <t>ขาดทุนจากการด้อยค่าของเงินลงทุน (โอนกลับ)</t>
  </si>
  <si>
    <t>โอนกลับขาดทุนจากการด้อยค่าของเงินลงทุนในตราสารหนี้</t>
  </si>
  <si>
    <t>ภาษีเงินได้เกี่ยวกับรายการที่อาจถูกจัดประเภทรายการใหม่</t>
  </si>
  <si>
    <t>30 กันยายน</t>
  </si>
  <si>
    <t>ดูหมายเหตุประกอบงบการเงินแบบย่อ</t>
  </si>
  <si>
    <t>ยอดคงเหลือ ณ วันที่ 30 กันยายน 2561</t>
  </si>
  <si>
    <t>เงินสดและรายการเทียบเท่าเงินสด ณ วันที่ 30 กันยายน</t>
  </si>
  <si>
    <t>หนี้สูญและหนี้สงสัยจะสูญ (โอนกลับ)</t>
  </si>
  <si>
    <t>รายการที่จะไม่ถูกจัดประเภทรายการใหม่เข้าไปไว้ในกำไรหรือขาดทุนในภายหลัง</t>
  </si>
  <si>
    <t>การวัดมูลค่าใหม่สำหรับโครงการผลประโยชน์ที่กำหนดไว้ของพนักงาน</t>
  </si>
  <si>
    <t>โอนกลับหนี้สูญและหนี้สงสัยจะสูญ</t>
  </si>
  <si>
    <t>ขาดทุนเบ็ดเสร็จอื่นรวม - สุทธิจากภาษี</t>
  </si>
  <si>
    <t>กำไรและผลตอบแทนจากเครื่องมือทางการเงิน</t>
  </si>
  <si>
    <t>ส่วนแบ่งกำไรจากเงินลงทุนในบริษัทร่วม</t>
  </si>
  <si>
    <t>ขาดทุนจากการวัดมูลค่าเงินลงทุนเผื่อขาย</t>
  </si>
  <si>
    <t>2562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</si>
  <si>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</si>
  <si>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</si>
  <si>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</si>
  <si>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สำหรับงวดสามเดือนสิ้นสุดวันที่ 30 กันยายน 2562</t>
  </si>
  <si>
    <t>หุ้นสามัญ 2,480,604,926 หุ้น มูลค่าหุ้นละ 0.50 บาท</t>
  </si>
  <si>
    <t>กำไร (ขาดทุน) สะสม</t>
  </si>
  <si>
    <t>ยังไม่ได้จัดสรร (ขาดทุน)</t>
  </si>
  <si>
    <t>ณ วันที่  30  กันยายน  2562</t>
  </si>
  <si>
    <t>หุ้นสามัญ 1,653,736,926 หุ้น มูลค่าหุ้นละ 0.50 บาท</t>
  </si>
  <si>
    <t>เพิ่มทุนหุ้นสามัญ</t>
  </si>
  <si>
    <t>กำไร (ขาดทุน) เบ็ดเสร็จรวม</t>
  </si>
  <si>
    <t>(กำไร) ขาดทุนจากการขายเงินลงทุนทั่วไป</t>
  </si>
  <si>
    <t>กำไรจากการขายเงินลงทุนเผื่อขาย</t>
  </si>
  <si>
    <t>(กำไร) ขาดทุนจากการขายและตัดจำหน่ายอุปกรณ์</t>
  </si>
  <si>
    <t>ขาดทุน (โอนกลับ) จากการด้อยค่าของเงินลงทุนในตราสารทุน</t>
  </si>
  <si>
    <t>ดอกเบี้ยจ่าย</t>
  </si>
  <si>
    <t>เงินสดสุทธิได้มา (ใช้ไป) จากกิจกรรมดำเนินงาน</t>
  </si>
  <si>
    <t>เงินสดรับจากการขายเงินลงทุนในหลักทรัพย์เผื่อขาย</t>
  </si>
  <si>
    <t>เงินสดจ่ายซื้อสินทรัพย์ไม่มีตัวตน</t>
  </si>
  <si>
    <t>เงินสดรับจากการเพิ่มทุนหุ้นสามัญ</t>
  </si>
  <si>
    <t>เงินสดและรายการเทียบเท่าเงินสดเพิ่มขึ้น (ลดลง) สุทธิ</t>
  </si>
  <si>
    <t>กำไรที่เกิดจากการวัดมูลค่าเงินลงทุนเผื่อขายเพิ่มขึ้น - สุทธิจากภาษี</t>
  </si>
  <si>
    <t>เงินปันผลค้างรับเพิ่มขึ้น (ลดลง)</t>
  </si>
  <si>
    <t>กำไรก่อนภาษีเงินได้</t>
  </si>
  <si>
    <t>กำไรสำหรับงวด</t>
  </si>
  <si>
    <t>กำไรต่อหุ้น</t>
  </si>
  <si>
    <t xml:space="preserve">กำไรต่อหุ้นขั้นพื้นฐาน </t>
  </si>
  <si>
    <t>ขาดทุนจากการเปลี่ยนแปลงในมูลค่ายุติธรรมในเงินลงทุนเพื่อค้า</t>
  </si>
  <si>
    <t>ภาษีเงินได้ - รายได้</t>
  </si>
  <si>
    <t>กำไร (ขาดทุน) เบ็ดเสร็จรวมสำหรับงวด</t>
  </si>
  <si>
    <t xml:space="preserve">กำไร (ขาดทุน) สะสม </t>
  </si>
  <si>
    <t xml:space="preserve">  ก่อนภาษีเป็นเงินสดรับ (จ่าย) จากกิจกรรมดำเนินงาน</t>
  </si>
  <si>
    <t>ขาดทุนจากการดำเนินงานก่อนการเปลี่ยนแปลง</t>
  </si>
</sst>
</file>

<file path=xl/styles.xml><?xml version="1.0" encoding="utf-8"?>
<styleSheet xmlns="http://schemas.openxmlformats.org/spreadsheetml/2006/main">
  <numFmts count="20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\t&quot;฿&quot;#,##0.00_);[Red]\(\t&quot;฿&quot;#,##0.00\)"/>
    <numFmt numFmtId="166" formatCode="&quot;&quot;#,##0_);\(&quot;&quot;#,##0\)"/>
    <numFmt numFmtId="167" formatCode="#,##0;\(#,##0\)"/>
    <numFmt numFmtId="168" formatCode="_(* #,##0_);_(* \(#,##0\);_(* &quot;-&quot;??_);_(@_)"/>
    <numFmt numFmtId="169" formatCode="#,##0.000_);\(#,##0.000\)"/>
    <numFmt numFmtId="170" formatCode="_(* #,##0.0000_);_(* \(#,##0.0000\);_(* &quot;-&quot;????_);_(@_)"/>
    <numFmt numFmtId="171" formatCode="_(* #,##0_);_(* \(#,##0\);_(* &quot;-&quot;????_);_(@_)"/>
    <numFmt numFmtId="172" formatCode="\-"/>
    <numFmt numFmtId="173" formatCode="_(* #,##0.000000_);_(* \(#,##0.000000\);_(* &quot;-&quot;??????_);_(@_)"/>
    <numFmt numFmtId="174" formatCode="_(* #,##0.00000_);_(* \(#,##0.00000\);_(* &quot;-&quot;?????_);_(@_)"/>
    <numFmt numFmtId="175" formatCode="_(* #,##0_);_(* \(#,##0\);_(* &quot;-&quot;????????_);_(@_)"/>
    <numFmt numFmtId="176" formatCode="&quot;&quot;#,##0;\(&quot;&quot;#,##0\)"/>
    <numFmt numFmtId="177" formatCode="#,##0.0000_);\(#,##0.0000\)"/>
    <numFmt numFmtId="178" formatCode="_(* #,##0.000_);_(* \(#,##0.000\);_(* &quot;-&quot;??_);_(@_)"/>
  </numFmts>
  <fonts count="74">
    <font>
      <sz val="14"/>
      <name val="Angsana New"/>
    </font>
    <font>
      <sz val="14"/>
      <name val="Angsana New"/>
      <family val="1"/>
    </font>
    <font>
      <sz val="10"/>
      <name val="Arial"/>
      <family val="2"/>
    </font>
    <font>
      <b/>
      <sz val="12"/>
      <name val="Angsana New"/>
      <family val="1"/>
    </font>
    <font>
      <sz val="12"/>
      <name val="Angsana New"/>
      <family val="1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sz val="10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sz val="16"/>
      <color indexed="8"/>
      <name val="Angsana New"/>
      <family val="1"/>
    </font>
    <font>
      <sz val="10"/>
      <color indexed="8"/>
      <name val="Angsana New"/>
      <family val="1"/>
    </font>
    <font>
      <sz val="14"/>
      <name val="Angsana New"/>
      <family val="1"/>
    </font>
    <font>
      <sz val="18"/>
      <color indexed="8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Times New Roman"/>
      <family val="1"/>
    </font>
    <font>
      <sz val="7"/>
      <name val="Small Fonts"/>
      <family val="2"/>
    </font>
    <font>
      <sz val="14"/>
      <name val="AngsanaUPC"/>
      <family val="1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Angsana New"/>
      <family val="1"/>
    </font>
    <font>
      <b/>
      <sz val="8"/>
      <color indexed="8"/>
      <name val="Angsana New"/>
      <family val="1"/>
    </font>
    <font>
      <sz val="11"/>
      <name val="Angsana New"/>
      <family val="1"/>
    </font>
    <font>
      <b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2"/>
      <color rgb="FFFF0000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3"/>
      <color theme="0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0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6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22" borderId="0" applyNumberFormat="0" applyBorder="0" applyAlignment="0" applyProtection="0"/>
    <xf numFmtId="37" fontId="41" fillId="0" borderId="0"/>
    <xf numFmtId="0" fontId="8" fillId="0" borderId="0"/>
    <xf numFmtId="0" fontId="42" fillId="0" borderId="0"/>
    <xf numFmtId="0" fontId="2" fillId="0" borderId="0"/>
    <xf numFmtId="0" fontId="37" fillId="0" borderId="0"/>
    <xf numFmtId="0" fontId="35" fillId="0" borderId="0"/>
    <xf numFmtId="37" fontId="2" fillId="0" borderId="0"/>
    <xf numFmtId="0" fontId="35" fillId="0" borderId="0"/>
    <xf numFmtId="0" fontId="2" fillId="0" borderId="0"/>
    <xf numFmtId="0" fontId="8" fillId="23" borderId="7" applyNumberFormat="0" applyFont="0" applyAlignment="0" applyProtection="0"/>
    <xf numFmtId="0" fontId="31" fillId="20" borderId="8" applyNumberFormat="0" applyAlignment="0" applyProtection="0"/>
    <xf numFmtId="9" fontId="35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47" fillId="21" borderId="2" applyNumberFormat="0" applyAlignment="0" applyProtection="0"/>
    <xf numFmtId="0" fontId="48" fillId="0" borderId="6" applyNumberFormat="0" applyFill="0" applyAlignment="0" applyProtection="0"/>
    <xf numFmtId="0" fontId="53" fillId="3" borderId="0" applyNumberFormat="0" applyBorder="0" applyAlignment="0" applyProtection="0"/>
    <xf numFmtId="0" fontId="54" fillId="20" borderId="8" applyNumberFormat="0" applyAlignment="0" applyProtection="0"/>
    <xf numFmtId="0" fontId="43" fillId="20" borderId="1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35" fillId="0" borderId="0"/>
    <xf numFmtId="0" fontId="50" fillId="7" borderId="1" applyNumberFormat="0" applyAlignment="0" applyProtection="0"/>
    <xf numFmtId="0" fontId="51" fillId="22" borderId="0" applyNumberFormat="0" applyBorder="0" applyAlignment="0" applyProtection="0"/>
    <xf numFmtId="0" fontId="52" fillId="0" borderId="9" applyNumberFormat="0" applyFill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2" fillId="23" borderId="7" applyNumberFormat="0" applyFont="0" applyAlignment="0" applyProtection="0"/>
    <xf numFmtId="0" fontId="55" fillId="0" borderId="3" applyNumberFormat="0" applyFill="0" applyAlignment="0" applyProtection="0"/>
    <xf numFmtId="0" fontId="56" fillId="0" borderId="4" applyNumberFormat="0" applyFill="0" applyAlignment="0" applyProtection="0"/>
    <xf numFmtId="0" fontId="57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321">
    <xf numFmtId="0" fontId="0" fillId="0" borderId="0" xfId="0"/>
    <xf numFmtId="0" fontId="4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7" fontId="6" fillId="0" borderId="10" xfId="75" applyNumberFormat="1" applyFont="1" applyFill="1" applyBorder="1" applyAlignment="1">
      <alignment vertical="center"/>
    </xf>
    <xf numFmtId="167" fontId="6" fillId="0" borderId="0" xfId="75" applyNumberFormat="1" applyFont="1" applyFill="1" applyAlignment="1">
      <alignment vertical="center"/>
    </xf>
    <xf numFmtId="0" fontId="6" fillId="0" borderId="0" xfId="75" applyFont="1" applyFill="1" applyAlignment="1">
      <alignment vertical="center"/>
    </xf>
    <xf numFmtId="0" fontId="5" fillId="0" borderId="0" xfId="75" applyFont="1" applyFill="1" applyBorder="1" applyAlignment="1">
      <alignment vertical="center"/>
    </xf>
    <xf numFmtId="0" fontId="6" fillId="0" borderId="0" xfId="75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167" fontId="6" fillId="0" borderId="0" xfId="82" applyNumberFormat="1" applyFont="1" applyFill="1" applyBorder="1" applyAlignment="1">
      <alignment vertical="center"/>
    </xf>
    <xf numFmtId="167" fontId="4" fillId="0" borderId="0" xfId="82" applyNumberFormat="1" applyFont="1" applyFill="1" applyBorder="1" applyAlignment="1">
      <alignment vertical="center"/>
    </xf>
    <xf numFmtId="0" fontId="17" fillId="0" borderId="0" xfId="75" applyFont="1" applyFill="1" applyAlignment="1">
      <alignment vertical="center"/>
    </xf>
    <xf numFmtId="164" fontId="17" fillId="0" borderId="0" xfId="62" applyFont="1" applyFill="1" applyAlignment="1">
      <alignment vertical="center"/>
    </xf>
    <xf numFmtId="164" fontId="6" fillId="0" borderId="0" xfId="62" applyFont="1" applyFill="1" applyAlignment="1">
      <alignment vertical="center"/>
    </xf>
    <xf numFmtId="167" fontId="6" fillId="0" borderId="0" xfId="82" applyNumberFormat="1" applyFont="1" applyFill="1" applyAlignment="1">
      <alignment vertical="center"/>
    </xf>
    <xf numFmtId="167" fontId="4" fillId="0" borderId="0" xfId="82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vertical="center"/>
    </xf>
    <xf numFmtId="0" fontId="60" fillId="0" borderId="0" xfId="0" applyFont="1" applyFill="1" applyAlignment="1">
      <alignment horizontal="center" vertical="center"/>
    </xf>
    <xf numFmtId="37" fontId="60" fillId="0" borderId="0" xfId="0" applyNumberFormat="1" applyFont="1" applyFill="1" applyAlignment="1">
      <alignment horizontal="right" vertical="center"/>
    </xf>
    <xf numFmtId="37" fontId="60" fillId="0" borderId="0" xfId="0" applyNumberFormat="1" applyFont="1" applyFill="1" applyBorder="1" applyAlignment="1">
      <alignment vertical="center"/>
    </xf>
    <xf numFmtId="0" fontId="60" fillId="0" borderId="0" xfId="0" applyFont="1" applyFill="1" applyAlignment="1">
      <alignment horizontal="right" vertical="center"/>
    </xf>
    <xf numFmtId="164" fontId="7" fillId="0" borderId="0" xfId="46" applyFont="1" applyFill="1" applyBorder="1" applyAlignment="1">
      <alignment vertical="center"/>
    </xf>
    <xf numFmtId="0" fontId="61" fillId="0" borderId="0" xfId="0" applyFont="1" applyFill="1" applyBorder="1" applyAlignment="1">
      <alignment vertical="center"/>
    </xf>
    <xf numFmtId="0" fontId="61" fillId="0" borderId="0" xfId="0" applyFont="1" applyFill="1" applyAlignment="1">
      <alignment horizontal="center" vertical="center"/>
    </xf>
    <xf numFmtId="0" fontId="61" fillId="0" borderId="0" xfId="0" applyFont="1" applyFill="1" applyAlignment="1">
      <alignment vertical="center"/>
    </xf>
    <xf numFmtId="171" fontId="62" fillId="0" borderId="0" xfId="82" applyNumberFormat="1" applyFont="1" applyFill="1" applyBorder="1" applyAlignment="1">
      <alignment horizontal="right" vertical="center"/>
    </xf>
    <xf numFmtId="171" fontId="62" fillId="0" borderId="13" xfId="82" applyNumberFormat="1" applyFont="1" applyFill="1" applyBorder="1" applyAlignment="1">
      <alignment horizontal="right" vertical="center"/>
    </xf>
    <xf numFmtId="0" fontId="62" fillId="0" borderId="0" xfId="0" applyFont="1" applyFill="1" applyAlignment="1">
      <alignment horizontal="left" vertical="center" indent="4"/>
    </xf>
    <xf numFmtId="174" fontId="62" fillId="0" borderId="0" xfId="82" applyNumberFormat="1" applyFont="1" applyFill="1" applyBorder="1" applyAlignment="1">
      <alignment horizontal="right" vertical="center"/>
    </xf>
    <xf numFmtId="167" fontId="63" fillId="0" borderId="0" xfId="82" applyNumberFormat="1" applyFont="1" applyFill="1" applyAlignment="1">
      <alignment horizontal="center" vertical="center"/>
    </xf>
    <xf numFmtId="167" fontId="63" fillId="0" borderId="0" xfId="82" applyNumberFormat="1" applyFont="1" applyFill="1" applyBorder="1" applyAlignment="1">
      <alignment horizontal="center" vertical="center"/>
    </xf>
    <xf numFmtId="0" fontId="62" fillId="0" borderId="0" xfId="82" applyFont="1" applyFill="1" applyAlignment="1">
      <alignment horizontal="center" vertical="center"/>
    </xf>
    <xf numFmtId="0" fontId="63" fillId="0" borderId="0" xfId="82" applyFont="1" applyFill="1" applyAlignment="1">
      <alignment horizontal="center" vertical="center"/>
    </xf>
    <xf numFmtId="0" fontId="62" fillId="0" borderId="0" xfId="82" applyFont="1" applyFill="1" applyBorder="1" applyAlignment="1">
      <alignment vertical="center"/>
    </xf>
    <xf numFmtId="167" fontId="63" fillId="0" borderId="0" xfId="82" applyNumberFormat="1" applyFont="1" applyFill="1" applyAlignment="1">
      <alignment vertical="center"/>
    </xf>
    <xf numFmtId="0" fontId="63" fillId="0" borderId="0" xfId="82" applyFont="1" applyFill="1" applyBorder="1" applyAlignment="1">
      <alignment horizontal="center" vertical="center"/>
    </xf>
    <xf numFmtId="168" fontId="62" fillId="0" borderId="0" xfId="48" applyNumberFormat="1" applyFont="1" applyFill="1" applyAlignment="1">
      <alignment horizontal="right" vertical="center"/>
    </xf>
    <xf numFmtId="37" fontId="62" fillId="0" borderId="0" xfId="82" applyNumberFormat="1" applyFont="1" applyFill="1" applyAlignment="1">
      <alignment horizontal="right" vertical="center"/>
    </xf>
    <xf numFmtId="168" fontId="62" fillId="0" borderId="0" xfId="48" applyNumberFormat="1" applyFont="1" applyFill="1" applyBorder="1" applyAlignment="1">
      <alignment horizontal="right" vertical="center"/>
    </xf>
    <xf numFmtId="168" fontId="62" fillId="0" borderId="0" xfId="47" applyNumberFormat="1" applyFont="1" applyFill="1" applyAlignment="1">
      <alignment horizontal="right" vertical="center"/>
    </xf>
    <xf numFmtId="171" fontId="62" fillId="0" borderId="0" xfId="82" applyNumberFormat="1" applyFont="1" applyFill="1" applyAlignment="1">
      <alignment horizontal="right" vertical="center"/>
    </xf>
    <xf numFmtId="174" fontId="62" fillId="0" borderId="0" xfId="82" applyNumberFormat="1" applyFont="1" applyFill="1" applyBorder="1" applyAlignment="1">
      <alignment horizontal="center" vertical="center"/>
    </xf>
    <xf numFmtId="0" fontId="62" fillId="0" borderId="0" xfId="82" applyFont="1" applyFill="1" applyAlignment="1">
      <alignment horizontal="left" vertical="center"/>
    </xf>
    <xf numFmtId="171" fontId="62" fillId="0" borderId="11" xfId="82" applyNumberFormat="1" applyFont="1" applyFill="1" applyBorder="1" applyAlignment="1">
      <alignment horizontal="right" vertical="center"/>
    </xf>
    <xf numFmtId="37" fontId="62" fillId="0" borderId="0" xfId="82" applyNumberFormat="1" applyFont="1" applyFill="1" applyAlignment="1">
      <alignment horizontal="right" vertical="center" wrapText="1"/>
    </xf>
    <xf numFmtId="0" fontId="64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72" fontId="11" fillId="0" borderId="0" xfId="48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vertical="center"/>
    </xf>
    <xf numFmtId="0" fontId="64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vertical="center"/>
    </xf>
    <xf numFmtId="0" fontId="65" fillId="0" borderId="0" xfId="75" applyFont="1" applyFill="1" applyAlignment="1">
      <alignment horizontal="left" vertical="center"/>
    </xf>
    <xf numFmtId="0" fontId="65" fillId="0" borderId="0" xfId="75" applyFont="1" applyFill="1" applyAlignment="1">
      <alignment vertical="center"/>
    </xf>
    <xf numFmtId="164" fontId="65" fillId="0" borderId="0" xfId="62" applyFont="1" applyFill="1" applyAlignment="1">
      <alignment vertical="center"/>
    </xf>
    <xf numFmtId="0" fontId="65" fillId="0" borderId="0" xfId="75" applyFont="1" applyFill="1" applyAlignment="1">
      <alignment horizontal="center" vertical="center"/>
    </xf>
    <xf numFmtId="0" fontId="66" fillId="0" borderId="0" xfId="75" applyFont="1" applyFill="1" applyBorder="1" applyAlignment="1">
      <alignment horizontal="center" vertical="center"/>
    </xf>
    <xf numFmtId="0" fontId="65" fillId="0" borderId="0" xfId="75" applyFont="1" applyFill="1" applyBorder="1" applyAlignment="1">
      <alignment vertical="center"/>
    </xf>
    <xf numFmtId="0" fontId="66" fillId="0" borderId="0" xfId="75" applyFont="1" applyFill="1" applyAlignment="1">
      <alignment vertical="center"/>
    </xf>
    <xf numFmtId="167" fontId="65" fillId="0" borderId="0" xfId="75" applyNumberFormat="1" applyFont="1" applyFill="1" applyAlignment="1">
      <alignment vertical="center"/>
    </xf>
    <xf numFmtId="167" fontId="65" fillId="0" borderId="0" xfId="75" applyNumberFormat="1" applyFont="1" applyFill="1" applyAlignment="1">
      <alignment vertical="center" wrapText="1"/>
    </xf>
    <xf numFmtId="0" fontId="65" fillId="0" borderId="0" xfId="0" applyFont="1" applyFill="1" applyAlignment="1">
      <alignment horizontal="left" vertical="center" indent="2"/>
    </xf>
    <xf numFmtId="37" fontId="11" fillId="0" borderId="0" xfId="75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2"/>
    </xf>
    <xf numFmtId="171" fontId="65" fillId="0" borderId="0" xfId="82" applyNumberFormat="1" applyFont="1" applyFill="1" applyBorder="1" applyAlignment="1">
      <alignment horizontal="right" vertical="center"/>
    </xf>
    <xf numFmtId="171" fontId="65" fillId="0" borderId="0" xfId="75" applyNumberFormat="1" applyFont="1" applyFill="1" applyAlignment="1">
      <alignment vertical="center"/>
    </xf>
    <xf numFmtId="168" fontId="11" fillId="0" borderId="0" xfId="46" applyNumberFormat="1" applyFont="1" applyFill="1" applyAlignment="1">
      <alignment horizontal="center" vertical="center"/>
    </xf>
    <xf numFmtId="0" fontId="65" fillId="0" borderId="0" xfId="75" applyFont="1" applyFill="1" applyAlignment="1">
      <alignment horizontal="left" vertical="center" indent="6"/>
    </xf>
    <xf numFmtId="171" fontId="65" fillId="0" borderId="12" xfId="82" applyNumberFormat="1" applyFont="1" applyFill="1" applyBorder="1" applyAlignment="1">
      <alignment horizontal="right" vertical="center"/>
    </xf>
    <xf numFmtId="167" fontId="65" fillId="0" borderId="0" xfId="75" applyNumberFormat="1" applyFont="1" applyFill="1" applyAlignment="1">
      <alignment horizontal="center" vertical="center" wrapText="1"/>
    </xf>
    <xf numFmtId="37" fontId="11" fillId="0" borderId="12" xfId="75" applyNumberFormat="1" applyFont="1" applyFill="1" applyBorder="1" applyAlignment="1">
      <alignment horizontal="right" vertical="center"/>
    </xf>
    <xf numFmtId="0" fontId="65" fillId="0" borderId="0" xfId="75" applyFont="1" applyFill="1" applyAlignment="1">
      <alignment horizontal="left" vertical="center" indent="2"/>
    </xf>
    <xf numFmtId="37" fontId="11" fillId="0" borderId="0" xfId="75" applyNumberFormat="1" applyFont="1" applyFill="1" applyBorder="1" applyAlignment="1">
      <alignment horizontal="right" vertical="center"/>
    </xf>
    <xf numFmtId="167" fontId="65" fillId="0" borderId="0" xfId="75" applyNumberFormat="1" applyFont="1" applyFill="1" applyBorder="1" applyAlignment="1">
      <alignment vertical="center" wrapText="1"/>
    </xf>
    <xf numFmtId="167" fontId="65" fillId="0" borderId="0" xfId="75" applyNumberFormat="1" applyFont="1" applyFill="1" applyBorder="1" applyAlignment="1">
      <alignment vertical="center"/>
    </xf>
    <xf numFmtId="37" fontId="65" fillId="0" borderId="0" xfId="75" applyNumberFormat="1" applyFont="1" applyFill="1" applyBorder="1" applyAlignment="1">
      <alignment horizontal="right" vertical="center" wrapText="1"/>
    </xf>
    <xf numFmtId="37" fontId="65" fillId="0" borderId="0" xfId="75" applyNumberFormat="1" applyFont="1" applyFill="1" applyBorder="1" applyAlignment="1">
      <alignment horizontal="right" vertical="center"/>
    </xf>
    <xf numFmtId="37" fontId="11" fillId="0" borderId="0" xfId="82" applyNumberFormat="1" applyFont="1" applyFill="1" applyBorder="1" applyAlignment="1">
      <alignment horizontal="right" vertical="center" wrapText="1"/>
    </xf>
    <xf numFmtId="37" fontId="65" fillId="0" borderId="0" xfId="82" applyNumberFormat="1" applyFont="1" applyFill="1" applyBorder="1" applyAlignment="1">
      <alignment horizontal="right" vertical="center"/>
    </xf>
    <xf numFmtId="176" fontId="11" fillId="0" borderId="0" xfId="0" applyNumberFormat="1" applyFont="1" applyFill="1" applyBorder="1" applyAlignment="1">
      <alignment vertical="center"/>
    </xf>
    <xf numFmtId="170" fontId="11" fillId="0" borderId="0" xfId="48" applyNumberFormat="1" applyFont="1" applyFill="1" applyAlignment="1">
      <alignment horizontal="right" vertical="center"/>
    </xf>
    <xf numFmtId="168" fontId="11" fillId="0" borderId="0" xfId="46" applyNumberFormat="1" applyFont="1" applyFill="1" applyAlignment="1">
      <alignment horizontal="right" vertical="center"/>
    </xf>
    <xf numFmtId="164" fontId="11" fillId="0" borderId="0" xfId="46" applyFont="1" applyFill="1" applyBorder="1" applyAlignment="1">
      <alignment horizontal="right" vertical="center"/>
    </xf>
    <xf numFmtId="171" fontId="11" fillId="0" borderId="0" xfId="48" applyNumberFormat="1" applyFont="1" applyFill="1" applyAlignment="1">
      <alignment horizontal="right" vertical="center"/>
    </xf>
    <xf numFmtId="0" fontId="66" fillId="0" borderId="0" xfId="75" applyFont="1" applyFill="1" applyAlignment="1">
      <alignment horizontal="left" vertical="center"/>
    </xf>
    <xf numFmtId="175" fontId="11" fillId="0" borderId="11" xfId="82" applyNumberFormat="1" applyFont="1" applyFill="1" applyBorder="1" applyAlignment="1">
      <alignment horizontal="left" vertical="center"/>
    </xf>
    <xf numFmtId="175" fontId="11" fillId="0" borderId="0" xfId="82" applyNumberFormat="1" applyFont="1" applyFill="1" applyBorder="1" applyAlignment="1">
      <alignment horizontal="left" vertical="center"/>
    </xf>
    <xf numFmtId="0" fontId="66" fillId="0" borderId="0" xfId="75" applyFont="1" applyFill="1" applyBorder="1" applyAlignment="1">
      <alignment vertical="center"/>
    </xf>
    <xf numFmtId="37" fontId="65" fillId="0" borderId="0" xfId="75" applyNumberFormat="1" applyFont="1" applyFill="1" applyAlignment="1">
      <alignment horizontal="right" vertical="center"/>
    </xf>
    <xf numFmtId="169" fontId="11" fillId="0" borderId="0" xfId="75" applyNumberFormat="1" applyFont="1" applyFill="1" applyAlignment="1">
      <alignment horizontal="right" vertical="center"/>
    </xf>
    <xf numFmtId="168" fontId="65" fillId="0" borderId="0" xfId="62" applyNumberFormat="1" applyFont="1" applyFill="1" applyBorder="1" applyAlignment="1">
      <alignment horizontal="right" vertical="center"/>
    </xf>
    <xf numFmtId="167" fontId="66" fillId="0" borderId="0" xfId="82" applyNumberFormat="1" applyFont="1" applyFill="1" applyAlignment="1">
      <alignment horizontal="center" vertical="center"/>
    </xf>
    <xf numFmtId="0" fontId="11" fillId="0" borderId="0" xfId="82" applyFont="1" applyFill="1" applyBorder="1" applyAlignment="1">
      <alignment horizontal="center" vertical="center"/>
    </xf>
    <xf numFmtId="167" fontId="66" fillId="0" borderId="0" xfId="82" applyNumberFormat="1" applyFont="1" applyFill="1" applyBorder="1" applyAlignment="1">
      <alignment horizontal="center" vertical="center"/>
    </xf>
    <xf numFmtId="0" fontId="64" fillId="0" borderId="0" xfId="82" applyFont="1" applyFill="1" applyAlignment="1">
      <alignment horizontal="center" vertical="center"/>
    </xf>
    <xf numFmtId="167" fontId="11" fillId="0" borderId="0" xfId="82" applyNumberFormat="1" applyFont="1" applyFill="1" applyAlignment="1">
      <alignment horizontal="right" vertical="center" wrapText="1"/>
    </xf>
    <xf numFmtId="167" fontId="11" fillId="0" borderId="0" xfId="82" applyNumberFormat="1" applyFont="1" applyFill="1" applyAlignment="1">
      <alignment vertical="center"/>
    </xf>
    <xf numFmtId="37" fontId="11" fillId="0" borderId="0" xfId="82" applyNumberFormat="1" applyFont="1" applyFill="1" applyAlignment="1">
      <alignment horizontal="right" vertical="center"/>
    </xf>
    <xf numFmtId="173" fontId="65" fillId="0" borderId="0" xfId="82" applyNumberFormat="1" applyFont="1" applyFill="1" applyBorder="1" applyAlignment="1">
      <alignment horizontal="center" vertical="center"/>
    </xf>
    <xf numFmtId="173" fontId="65" fillId="0" borderId="0" xfId="82" applyNumberFormat="1" applyFont="1" applyFill="1" applyBorder="1" applyAlignment="1">
      <alignment horizontal="right" vertical="center"/>
    </xf>
    <xf numFmtId="37" fontId="11" fillId="0" borderId="11" xfId="82" applyNumberFormat="1" applyFont="1" applyFill="1" applyBorder="1" applyAlignment="1">
      <alignment horizontal="right" vertical="center"/>
    </xf>
    <xf numFmtId="167" fontId="11" fillId="0" borderId="0" xfId="82" applyNumberFormat="1" applyFont="1" applyFill="1" applyBorder="1" applyAlignment="1">
      <alignment vertical="center"/>
    </xf>
    <xf numFmtId="168" fontId="11" fillId="0" borderId="12" xfId="46" applyNumberFormat="1" applyFont="1" applyFill="1" applyBorder="1" applyAlignment="1">
      <alignment horizontal="right" vertical="center"/>
    </xf>
    <xf numFmtId="168" fontId="65" fillId="0" borderId="0" xfId="75" applyNumberFormat="1" applyFont="1" applyFill="1" applyAlignment="1">
      <alignment vertical="center"/>
    </xf>
    <xf numFmtId="0" fontId="65" fillId="0" borderId="0" xfId="75" applyFont="1" applyFill="1" applyAlignment="1">
      <alignment horizontal="left" vertical="center" wrapText="1"/>
    </xf>
    <xf numFmtId="0" fontId="64" fillId="0" borderId="0" xfId="82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 indent="3"/>
    </xf>
    <xf numFmtId="0" fontId="13" fillId="0" borderId="0" xfId="82" applyFont="1" applyFill="1" applyAlignment="1">
      <alignment horizontal="center" vertical="center"/>
    </xf>
    <xf numFmtId="167" fontId="9" fillId="0" borderId="0" xfId="82" applyNumberFormat="1" applyFont="1" applyFill="1" applyAlignment="1">
      <alignment vertical="center"/>
    </xf>
    <xf numFmtId="0" fontId="9" fillId="0" borderId="0" xfId="82" applyFont="1" applyFill="1" applyAlignment="1">
      <alignment vertical="center"/>
    </xf>
    <xf numFmtId="0" fontId="4" fillId="0" borderId="0" xfId="82" applyFont="1" applyFill="1" applyAlignment="1">
      <alignment vertical="center"/>
    </xf>
    <xf numFmtId="0" fontId="4" fillId="0" borderId="0" xfId="82" applyFont="1" applyFill="1" applyBorder="1" applyAlignment="1">
      <alignment vertical="center"/>
    </xf>
    <xf numFmtId="0" fontId="6" fillId="0" borderId="0" xfId="82" applyFont="1" applyFill="1" applyBorder="1" applyAlignment="1">
      <alignment vertical="center"/>
    </xf>
    <xf numFmtId="167" fontId="15" fillId="0" borderId="0" xfId="82" applyNumberFormat="1" applyFont="1" applyFill="1" applyAlignment="1">
      <alignment vertical="center"/>
    </xf>
    <xf numFmtId="0" fontId="15" fillId="0" borderId="0" xfId="82" applyFont="1" applyFill="1" applyAlignment="1">
      <alignment vertical="center"/>
    </xf>
    <xf numFmtId="167" fontId="7" fillId="0" borderId="0" xfId="82" applyNumberFormat="1" applyFont="1" applyFill="1" applyBorder="1" applyAlignment="1">
      <alignment horizontal="center" vertical="center"/>
    </xf>
    <xf numFmtId="0" fontId="7" fillId="0" borderId="0" xfId="82" applyFont="1" applyFill="1" applyBorder="1" applyAlignment="1">
      <alignment horizontal="center" vertical="center"/>
    </xf>
    <xf numFmtId="0" fontId="11" fillId="0" borderId="0" xfId="82" applyFont="1" applyFill="1" applyAlignment="1">
      <alignment horizontal="center" vertical="center"/>
    </xf>
    <xf numFmtId="167" fontId="64" fillId="0" borderId="0" xfId="82" applyNumberFormat="1" applyFont="1" applyFill="1" applyAlignment="1">
      <alignment horizontal="center" vertical="center"/>
    </xf>
    <xf numFmtId="0" fontId="66" fillId="0" borderId="0" xfId="82" applyFont="1" applyFill="1" applyAlignment="1">
      <alignment horizontal="left" vertical="center"/>
    </xf>
    <xf numFmtId="167" fontId="11" fillId="0" borderId="0" xfId="64" applyNumberFormat="1" applyFont="1" applyFill="1" applyAlignment="1">
      <alignment vertical="center"/>
    </xf>
    <xf numFmtId="0" fontId="11" fillId="0" borderId="0" xfId="82" applyFont="1" applyFill="1" applyBorder="1" applyAlignment="1">
      <alignment vertical="center"/>
    </xf>
    <xf numFmtId="168" fontId="11" fillId="0" borderId="0" xfId="47" applyNumberFormat="1" applyFont="1" applyFill="1" applyAlignment="1">
      <alignment horizontal="right" vertical="center"/>
    </xf>
    <xf numFmtId="37" fontId="11" fillId="0" borderId="0" xfId="82" applyNumberFormat="1" applyFont="1" applyFill="1" applyBorder="1" applyAlignment="1">
      <alignment horizontal="right" vertical="center"/>
    </xf>
    <xf numFmtId="167" fontId="7" fillId="0" borderId="0" xfId="82" applyNumberFormat="1" applyFont="1" applyFill="1" applyBorder="1" applyAlignment="1">
      <alignment vertical="center"/>
    </xf>
    <xf numFmtId="0" fontId="7" fillId="0" borderId="0" xfId="82" applyFont="1" applyFill="1" applyBorder="1" applyAlignment="1">
      <alignment vertical="center"/>
    </xf>
    <xf numFmtId="0" fontId="65" fillId="0" borderId="0" xfId="82" applyFont="1" applyFill="1" applyAlignment="1">
      <alignment horizontal="left" vertical="center"/>
    </xf>
    <xf numFmtId="0" fontId="66" fillId="0" borderId="0" xfId="82" applyFont="1" applyFill="1" applyAlignment="1">
      <alignment vertical="center"/>
    </xf>
    <xf numFmtId="168" fontId="11" fillId="0" borderId="11" xfId="47" applyNumberFormat="1" applyFont="1" applyFill="1" applyBorder="1" applyAlignment="1">
      <alignment horizontal="right" vertical="center"/>
    </xf>
    <xf numFmtId="164" fontId="7" fillId="0" borderId="0" xfId="47" applyFont="1" applyFill="1" applyBorder="1" applyAlignment="1">
      <alignment vertical="center"/>
    </xf>
    <xf numFmtId="0" fontId="11" fillId="0" borderId="0" xfId="82" applyFont="1" applyFill="1" applyAlignment="1">
      <alignment vertical="center"/>
    </xf>
    <xf numFmtId="168" fontId="11" fillId="0" borderId="0" xfId="46" applyNumberFormat="1" applyFont="1" applyFill="1" applyBorder="1" applyAlignment="1">
      <alignment horizontal="right" vertical="center"/>
    </xf>
    <xf numFmtId="0" fontId="6" fillId="0" borderId="0" xfId="82" applyFont="1" applyFill="1" applyAlignment="1">
      <alignment vertical="center"/>
    </xf>
    <xf numFmtId="167" fontId="14" fillId="0" borderId="0" xfId="82" applyNumberFormat="1" applyFont="1" applyFill="1" applyAlignment="1">
      <alignment vertical="center"/>
    </xf>
    <xf numFmtId="0" fontId="14" fillId="0" borderId="0" xfId="82" applyFont="1" applyFill="1" applyAlignment="1">
      <alignment vertical="center"/>
    </xf>
    <xf numFmtId="167" fontId="15" fillId="0" borderId="0" xfId="82" applyNumberFormat="1" applyFont="1" applyFill="1" applyAlignment="1">
      <alignment horizontal="center" vertical="center"/>
    </xf>
    <xf numFmtId="0" fontId="15" fillId="0" borderId="0" xfId="82" applyFont="1" applyFill="1" applyAlignment="1">
      <alignment horizontal="center" vertical="center"/>
    </xf>
    <xf numFmtId="0" fontId="63" fillId="0" borderId="0" xfId="82" applyFont="1" applyFill="1" applyAlignment="1">
      <alignment horizontal="left" vertical="center"/>
    </xf>
    <xf numFmtId="0" fontId="63" fillId="0" borderId="0" xfId="82" applyFont="1" applyFill="1" applyAlignment="1">
      <alignment vertical="center"/>
    </xf>
    <xf numFmtId="37" fontId="62" fillId="0" borderId="11" xfId="82" applyNumberFormat="1" applyFont="1" applyFill="1" applyBorder="1" applyAlignment="1">
      <alignment horizontal="right" vertical="center"/>
    </xf>
    <xf numFmtId="168" fontId="62" fillId="0" borderId="11" xfId="48" applyNumberFormat="1" applyFont="1" applyFill="1" applyBorder="1" applyAlignment="1">
      <alignment horizontal="right" vertical="center"/>
    </xf>
    <xf numFmtId="37" fontId="15" fillId="0" borderId="0" xfId="82" applyNumberFormat="1" applyFont="1" applyFill="1" applyAlignment="1">
      <alignment vertical="center"/>
    </xf>
    <xf numFmtId="37" fontId="62" fillId="0" borderId="0" xfId="82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5" fillId="0" borderId="0" xfId="82" applyNumberFormat="1" applyFont="1" applyBorder="1" applyAlignment="1">
      <alignment vertical="center" wrapText="1"/>
    </xf>
    <xf numFmtId="167" fontId="59" fillId="0" borderId="0" xfId="82" applyNumberFormat="1" applyFont="1" applyBorder="1" applyAlignment="1">
      <alignment vertical="center" wrapText="1"/>
    </xf>
    <xf numFmtId="167" fontId="15" fillId="0" borderId="0" xfId="82" applyNumberFormat="1" applyFont="1" applyAlignment="1">
      <alignment vertical="center"/>
    </xf>
    <xf numFmtId="0" fontId="15" fillId="0" borderId="0" xfId="82" applyFont="1" applyAlignment="1">
      <alignment vertical="center"/>
    </xf>
    <xf numFmtId="0" fontId="6" fillId="0" borderId="0" xfId="82" applyFont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center" vertical="center"/>
    </xf>
    <xf numFmtId="49" fontId="5" fillId="0" borderId="0" xfId="75" applyNumberFormat="1" applyFont="1" applyFill="1" applyBorder="1" applyAlignment="1">
      <alignment horizontal="center" vertical="center"/>
    </xf>
    <xf numFmtId="167" fontId="5" fillId="0" borderId="0" xfId="75" applyNumberFormat="1" applyFont="1" applyFill="1" applyBorder="1" applyAlignment="1">
      <alignment horizontal="center" vertical="center"/>
    </xf>
    <xf numFmtId="167" fontId="5" fillId="0" borderId="0" xfId="82" applyNumberFormat="1" applyFont="1" applyFill="1" applyBorder="1" applyAlignment="1">
      <alignment vertical="center" wrapText="1"/>
    </xf>
    <xf numFmtId="0" fontId="66" fillId="0" borderId="0" xfId="82" applyFont="1" applyFill="1" applyAlignment="1">
      <alignment horizontal="center" vertical="center"/>
    </xf>
    <xf numFmtId="0" fontId="65" fillId="0" borderId="0" xfId="82" applyFont="1" applyFill="1" applyAlignment="1">
      <alignment horizontal="center" vertical="center"/>
    </xf>
    <xf numFmtId="0" fontId="65" fillId="0" borderId="0" xfId="82" applyFont="1" applyFill="1" applyBorder="1" applyAlignment="1">
      <alignment vertical="center"/>
    </xf>
    <xf numFmtId="168" fontId="11" fillId="0" borderId="11" xfId="46" applyNumberFormat="1" applyFont="1" applyFill="1" applyBorder="1" applyAlignment="1">
      <alignment horizontal="right" vertical="center"/>
    </xf>
    <xf numFmtId="16" fontId="64" fillId="0" borderId="0" xfId="0" quotePrefix="1" applyNumberFormat="1" applyFont="1" applyFill="1" applyBorder="1" applyAlignment="1">
      <alignment horizontal="center" vertical="center"/>
    </xf>
    <xf numFmtId="0" fontId="13" fillId="0" borderId="0" xfId="82" applyFont="1" applyFill="1" applyAlignment="1">
      <alignment horizontal="center" vertical="center"/>
    </xf>
    <xf numFmtId="0" fontId="65" fillId="0" borderId="0" xfId="75" applyFont="1" applyFill="1" applyAlignment="1">
      <alignment vertical="center"/>
    </xf>
    <xf numFmtId="0" fontId="65" fillId="0" borderId="0" xfId="75" applyFont="1" applyFill="1" applyAlignment="1">
      <alignment vertical="center"/>
    </xf>
    <xf numFmtId="0" fontId="11" fillId="0" borderId="0" xfId="75" applyFont="1" applyFill="1" applyAlignment="1">
      <alignment horizontal="center" vertical="center"/>
    </xf>
    <xf numFmtId="0" fontId="11" fillId="0" borderId="0" xfId="75" applyFont="1" applyFill="1" applyAlignment="1">
      <alignment vertical="center"/>
    </xf>
    <xf numFmtId="164" fontId="11" fillId="0" borderId="0" xfId="62" applyFont="1" applyFill="1" applyAlignment="1">
      <alignment vertical="center"/>
    </xf>
    <xf numFmtId="171" fontId="11" fillId="0" borderId="0" xfId="75" applyNumberFormat="1" applyFont="1" applyFill="1" applyAlignment="1">
      <alignment vertical="center"/>
    </xf>
    <xf numFmtId="0" fontId="65" fillId="0" borderId="0" xfId="75" applyFont="1" applyFill="1" applyAlignment="1">
      <alignment vertical="center"/>
    </xf>
    <xf numFmtId="0" fontId="67" fillId="0" borderId="0" xfId="0" applyFont="1" applyFill="1" applyAlignment="1">
      <alignment vertical="center"/>
    </xf>
    <xf numFmtId="0" fontId="68" fillId="0" borderId="0" xfId="0" applyFont="1" applyFill="1" applyAlignment="1">
      <alignment horizontal="center" vertical="center"/>
    </xf>
    <xf numFmtId="172" fontId="68" fillId="0" borderId="0" xfId="48" applyNumberFormat="1" applyFont="1" applyFill="1" applyAlignment="1">
      <alignment horizontal="center" vertical="center"/>
    </xf>
    <xf numFmtId="37" fontId="68" fillId="0" borderId="0" xfId="0" applyNumberFormat="1" applyFont="1" applyFill="1" applyBorder="1" applyAlignment="1">
      <alignment horizontal="right" vertical="center"/>
    </xf>
    <xf numFmtId="0" fontId="68" fillId="0" borderId="0" xfId="0" applyFont="1" applyFill="1" applyBorder="1" applyAlignment="1">
      <alignment vertical="center"/>
    </xf>
    <xf numFmtId="37" fontId="68" fillId="0" borderId="0" xfId="0" applyNumberFormat="1" applyFont="1" applyFill="1" applyBorder="1" applyAlignment="1">
      <alignment vertical="center"/>
    </xf>
    <xf numFmtId="171" fontId="65" fillId="0" borderId="14" xfId="82" applyNumberFormat="1" applyFont="1" applyFill="1" applyBorder="1" applyAlignment="1">
      <alignment horizontal="right" vertical="center"/>
    </xf>
    <xf numFmtId="168" fontId="68" fillId="0" borderId="0" xfId="48" applyNumberFormat="1" applyFont="1" applyFill="1" applyBorder="1" applyAlignment="1">
      <alignment horizontal="right" vertical="center"/>
    </xf>
    <xf numFmtId="0" fontId="69" fillId="0" borderId="0" xfId="82" applyFont="1" applyFill="1" applyBorder="1" applyAlignment="1">
      <alignment vertical="center"/>
    </xf>
    <xf numFmtId="168" fontId="70" fillId="0" borderId="0" xfId="47" applyNumberFormat="1" applyFont="1" applyFill="1" applyAlignment="1">
      <alignment vertical="center"/>
    </xf>
    <xf numFmtId="167" fontId="70" fillId="0" borderId="0" xfId="82" applyNumberFormat="1" applyFont="1" applyFill="1" applyBorder="1" applyAlignment="1">
      <alignment vertical="center"/>
    </xf>
    <xf numFmtId="168" fontId="11" fillId="0" borderId="14" xfId="46" applyNumberFormat="1" applyFont="1" applyFill="1" applyBorder="1" applyAlignment="1">
      <alignment horizontal="center" vertical="center"/>
    </xf>
    <xf numFmtId="168" fontId="11" fillId="0" borderId="12" xfId="46" applyNumberFormat="1" applyFont="1" applyFill="1" applyBorder="1" applyAlignment="1">
      <alignment horizontal="center" vertical="center"/>
    </xf>
    <xf numFmtId="168" fontId="11" fillId="0" borderId="11" xfId="46" applyNumberFormat="1" applyFont="1" applyFill="1" applyBorder="1" applyAlignment="1">
      <alignment horizontal="center" vertical="center"/>
    </xf>
    <xf numFmtId="168" fontId="11" fillId="0" borderId="10" xfId="46" applyNumberFormat="1" applyFont="1" applyFill="1" applyBorder="1" applyAlignment="1">
      <alignment horizontal="right" vertical="center"/>
    </xf>
    <xf numFmtId="0" fontId="65" fillId="0" borderId="0" xfId="75" applyFont="1" applyFill="1" applyAlignment="1">
      <alignment vertical="center"/>
    </xf>
    <xf numFmtId="168" fontId="11" fillId="0" borderId="14" xfId="46" applyNumberFormat="1" applyFont="1" applyFill="1" applyBorder="1" applyAlignment="1">
      <alignment horizontal="right" vertical="center"/>
    </xf>
    <xf numFmtId="168" fontId="11" fillId="0" borderId="0" xfId="62" applyNumberFormat="1" applyFont="1" applyFill="1" applyBorder="1" applyAlignment="1">
      <alignment vertical="center"/>
    </xf>
    <xf numFmtId="0" fontId="65" fillId="0" borderId="0" xfId="75" applyFont="1" applyFill="1" applyAlignment="1">
      <alignment vertical="center"/>
    </xf>
    <xf numFmtId="0" fontId="61" fillId="0" borderId="0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8" fontId="1" fillId="0" borderId="0" xfId="46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172" fontId="1" fillId="0" borderId="0" xfId="48" applyNumberFormat="1" applyFont="1" applyFill="1" applyAlignment="1">
      <alignment horizontal="center" vertical="center"/>
    </xf>
    <xf numFmtId="164" fontId="1" fillId="0" borderId="0" xfId="46" applyFont="1" applyFill="1" applyAlignment="1">
      <alignment horizontal="right" vertical="center"/>
    </xf>
    <xf numFmtId="37" fontId="1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horizontal="center" vertical="center"/>
    </xf>
    <xf numFmtId="168" fontId="1" fillId="0" borderId="11" xfId="46" applyNumberFormat="1" applyFont="1" applyFill="1" applyBorder="1" applyAlignment="1">
      <alignment horizontal="center" vertical="center"/>
    </xf>
    <xf numFmtId="37" fontId="1" fillId="0" borderId="11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2"/>
    </xf>
    <xf numFmtId="168" fontId="1" fillId="0" borderId="0" xfId="46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 wrapText="1"/>
    </xf>
    <xf numFmtId="37" fontId="1" fillId="0" borderId="0" xfId="0" applyNumberFormat="1" applyFont="1" applyFill="1" applyAlignment="1">
      <alignment horizontal="center" vertical="center" wrapText="1"/>
    </xf>
    <xf numFmtId="37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indent="4"/>
    </xf>
    <xf numFmtId="168" fontId="1" fillId="0" borderId="12" xfId="46" applyNumberFormat="1" applyFont="1" applyFill="1" applyBorder="1" applyAlignment="1">
      <alignment horizontal="right" vertical="center"/>
    </xf>
    <xf numFmtId="0" fontId="1" fillId="0" borderId="0" xfId="75" applyFont="1" applyFill="1" applyBorder="1" applyAlignment="1">
      <alignment horizontal="center" vertical="center"/>
    </xf>
    <xf numFmtId="0" fontId="1" fillId="0" borderId="0" xfId="75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vertical="center" indent="4"/>
    </xf>
    <xf numFmtId="168" fontId="1" fillId="0" borderId="0" xfId="47" applyNumberFormat="1" applyFont="1" applyFill="1" applyAlignment="1">
      <alignment horizontal="center" vertical="center"/>
    </xf>
    <xf numFmtId="168" fontId="1" fillId="0" borderId="14" xfId="46" applyNumberFormat="1" applyFont="1" applyFill="1" applyBorder="1" applyAlignment="1">
      <alignment horizontal="center" vertical="center"/>
    </xf>
    <xf numFmtId="168" fontId="1" fillId="0" borderId="14" xfId="47" applyNumberFormat="1" applyFont="1" applyFill="1" applyBorder="1" applyAlignment="1">
      <alignment horizontal="center" vertical="center"/>
    </xf>
    <xf numFmtId="37" fontId="68" fillId="0" borderId="0" xfId="0" applyNumberFormat="1" applyFont="1" applyFill="1" applyAlignment="1">
      <alignment vertical="center"/>
    </xf>
    <xf numFmtId="0" fontId="66" fillId="0" borderId="0" xfId="75" applyFont="1" applyFill="1" applyBorder="1" applyAlignment="1">
      <alignment horizontal="center" vertical="center"/>
    </xf>
    <xf numFmtId="177" fontId="11" fillId="0" borderId="0" xfId="75" applyNumberFormat="1" applyFont="1" applyFill="1" applyAlignment="1">
      <alignment horizontal="right" vertical="center"/>
    </xf>
    <xf numFmtId="178" fontId="11" fillId="0" borderId="0" xfId="46" applyNumberFormat="1" applyFont="1" applyFill="1" applyAlignment="1">
      <alignment horizontal="center" vertical="center"/>
    </xf>
    <xf numFmtId="0" fontId="17" fillId="0" borderId="0" xfId="117" applyFont="1" applyFill="1" applyAlignment="1">
      <alignment vertical="center"/>
    </xf>
    <xf numFmtId="0" fontId="17" fillId="0" borderId="0" xfId="117" applyFont="1" applyFill="1" applyBorder="1" applyAlignment="1">
      <alignment horizontal="center" vertical="center"/>
    </xf>
    <xf numFmtId="0" fontId="6" fillId="0" borderId="0" xfId="117" applyFont="1" applyFill="1" applyBorder="1" applyAlignment="1">
      <alignment vertical="center"/>
    </xf>
    <xf numFmtId="0" fontId="5" fillId="0" borderId="0" xfId="117" applyFont="1" applyFill="1" applyBorder="1" applyAlignment="1">
      <alignment vertical="center"/>
    </xf>
    <xf numFmtId="0" fontId="6" fillId="0" borderId="0" xfId="117" applyFont="1" applyFill="1" applyBorder="1" applyAlignment="1">
      <alignment horizontal="right" vertical="center"/>
    </xf>
    <xf numFmtId="0" fontId="6" fillId="0" borderId="0" xfId="117" applyFont="1" applyFill="1" applyAlignment="1">
      <alignment vertical="center"/>
    </xf>
    <xf numFmtId="0" fontId="5" fillId="0" borderId="0" xfId="117" applyFont="1" applyFill="1" applyBorder="1" applyAlignment="1">
      <alignment horizontal="center" vertical="center"/>
    </xf>
    <xf numFmtId="0" fontId="62" fillId="0" borderId="0" xfId="117" applyFont="1" applyFill="1" applyBorder="1" applyAlignment="1">
      <alignment horizontal="center" vertical="center"/>
    </xf>
    <xf numFmtId="0" fontId="6" fillId="0" borderId="0" xfId="117" applyFont="1" applyFill="1" applyAlignment="1">
      <alignment horizontal="center" vertical="center"/>
    </xf>
    <xf numFmtId="0" fontId="63" fillId="0" borderId="0" xfId="117" applyFont="1" applyFill="1" applyBorder="1" applyAlignment="1">
      <alignment horizontal="center" vertical="center"/>
    </xf>
    <xf numFmtId="0" fontId="62" fillId="0" borderId="0" xfId="117" applyFont="1" applyFill="1" applyAlignment="1">
      <alignment horizontal="center" vertical="center"/>
    </xf>
    <xf numFmtId="0" fontId="63" fillId="0" borderId="0" xfId="117" applyFont="1" applyFill="1" applyAlignment="1">
      <alignment vertical="center"/>
    </xf>
    <xf numFmtId="3" fontId="62" fillId="0" borderId="0" xfId="117" applyNumberFormat="1" applyFont="1" applyFill="1" applyAlignment="1">
      <alignment horizontal="right" vertical="center" wrapText="1"/>
    </xf>
    <xf numFmtId="0" fontId="62" fillId="0" borderId="0" xfId="117" applyFont="1" applyFill="1" applyAlignment="1">
      <alignment horizontal="right" vertical="center"/>
    </xf>
    <xf numFmtId="0" fontId="62" fillId="0" borderId="0" xfId="117" applyFont="1" applyFill="1" applyAlignment="1">
      <alignment vertical="center"/>
    </xf>
    <xf numFmtId="168" fontId="62" fillId="0" borderId="0" xfId="118" applyNumberFormat="1" applyFont="1" applyFill="1" applyAlignment="1">
      <alignment vertical="center"/>
    </xf>
    <xf numFmtId="37" fontId="62" fillId="0" borderId="0" xfId="117" applyNumberFormat="1" applyFont="1" applyFill="1" applyAlignment="1">
      <alignment vertical="center"/>
    </xf>
    <xf numFmtId="0" fontId="62" fillId="0" borderId="0" xfId="117" applyFont="1" applyFill="1" applyAlignment="1">
      <alignment horizontal="left" vertical="center" indent="1"/>
    </xf>
    <xf numFmtId="0" fontId="62" fillId="0" borderId="0" xfId="117" applyFont="1" applyFill="1" applyAlignment="1">
      <alignment horizontal="left" vertical="center" indent="2"/>
    </xf>
    <xf numFmtId="172" fontId="1" fillId="0" borderId="0" xfId="118" applyNumberFormat="1" applyFont="1" applyFill="1" applyBorder="1" applyAlignment="1">
      <alignment horizontal="center" vertical="center"/>
    </xf>
    <xf numFmtId="168" fontId="1" fillId="0" borderId="0" xfId="46" applyNumberFormat="1" applyFont="1" applyFill="1" applyBorder="1" applyAlignment="1">
      <alignment horizontal="center" vertical="center"/>
    </xf>
    <xf numFmtId="171" fontId="1" fillId="0" borderId="0" xfId="118" applyNumberFormat="1" applyFont="1" applyFill="1" applyAlignment="1">
      <alignment vertical="center"/>
    </xf>
    <xf numFmtId="37" fontId="62" fillId="0" borderId="0" xfId="117" applyNumberFormat="1" applyFont="1" applyFill="1" applyBorder="1" applyAlignment="1">
      <alignment vertical="center"/>
    </xf>
    <xf numFmtId="171" fontId="62" fillId="0" borderId="0" xfId="118" applyNumberFormat="1" applyFont="1" applyFill="1" applyAlignment="1">
      <alignment vertical="center"/>
    </xf>
    <xf numFmtId="171" fontId="62" fillId="0" borderId="0" xfId="118" applyNumberFormat="1" applyFont="1" applyFill="1" applyAlignment="1">
      <alignment horizontal="center" vertical="center"/>
    </xf>
    <xf numFmtId="0" fontId="62" fillId="0" borderId="0" xfId="117" applyFont="1" applyFill="1" applyBorder="1" applyAlignment="1">
      <alignment horizontal="left" vertical="center" indent="2"/>
    </xf>
    <xf numFmtId="168" fontId="62" fillId="0" borderId="0" xfId="118" applyNumberFormat="1" applyFont="1" applyFill="1" applyAlignment="1">
      <alignment horizontal="center" vertical="center"/>
    </xf>
    <xf numFmtId="168" fontId="1" fillId="0" borderId="0" xfId="118" applyNumberFormat="1" applyFont="1" applyFill="1" applyAlignment="1">
      <alignment horizontal="center" vertical="center" wrapText="1"/>
    </xf>
    <xf numFmtId="168" fontId="62" fillId="0" borderId="14" xfId="118" applyNumberFormat="1" applyFont="1" applyFill="1" applyBorder="1" applyAlignment="1">
      <alignment horizontal="center" vertical="center"/>
    </xf>
    <xf numFmtId="171" fontId="62" fillId="0" borderId="14" xfId="118" applyNumberFormat="1" applyFont="1" applyFill="1" applyBorder="1" applyAlignment="1">
      <alignment vertical="center"/>
    </xf>
    <xf numFmtId="168" fontId="1" fillId="0" borderId="14" xfId="118" applyNumberFormat="1" applyFont="1" applyFill="1" applyBorder="1" applyAlignment="1">
      <alignment horizontal="center" vertical="center" wrapText="1"/>
    </xf>
    <xf numFmtId="168" fontId="1" fillId="0" borderId="0" xfId="118" applyNumberFormat="1" applyFont="1" applyFill="1" applyBorder="1" applyAlignment="1">
      <alignment horizontal="center" vertical="center" wrapText="1"/>
    </xf>
    <xf numFmtId="168" fontId="62" fillId="0" borderId="0" xfId="117" applyNumberFormat="1" applyFont="1" applyFill="1" applyBorder="1" applyAlignment="1">
      <alignment vertical="center"/>
    </xf>
    <xf numFmtId="0" fontId="62" fillId="0" borderId="0" xfId="117" applyFont="1" applyFill="1" applyAlignment="1">
      <alignment horizontal="left" vertical="center" indent="4"/>
    </xf>
    <xf numFmtId="0" fontId="62" fillId="0" borderId="0" xfId="117" applyFont="1" applyFill="1" applyBorder="1" applyAlignment="1">
      <alignment vertical="center"/>
    </xf>
    <xf numFmtId="171" fontId="62" fillId="0" borderId="12" xfId="82" applyNumberFormat="1" applyFont="1" applyFill="1" applyBorder="1" applyAlignment="1">
      <alignment horizontal="right" vertical="center"/>
    </xf>
    <xf numFmtId="0" fontId="63" fillId="0" borderId="0" xfId="117" applyFont="1" applyFill="1" applyBorder="1" applyAlignment="1">
      <alignment vertical="center"/>
    </xf>
    <xf numFmtId="0" fontId="62" fillId="0" borderId="0" xfId="117" applyFont="1" applyFill="1" applyBorder="1" applyAlignment="1">
      <alignment horizontal="right" vertical="center"/>
    </xf>
    <xf numFmtId="166" fontId="62" fillId="0" borderId="0" xfId="117" applyNumberFormat="1" applyFont="1" applyFill="1" applyAlignment="1">
      <alignment horizontal="right" vertical="center"/>
    </xf>
    <xf numFmtId="171" fontId="62" fillId="0" borderId="0" xfId="118" applyNumberFormat="1" applyFont="1" applyFill="1" applyBorder="1" applyAlignment="1">
      <alignment vertical="center"/>
    </xf>
    <xf numFmtId="166" fontId="1" fillId="0" borderId="0" xfId="117" applyNumberFormat="1" applyFont="1" applyFill="1" applyBorder="1" applyAlignment="1">
      <alignment horizontal="right" vertical="center" wrapText="1"/>
    </xf>
    <xf numFmtId="168" fontId="62" fillId="0" borderId="0" xfId="118" applyNumberFormat="1" applyFont="1" applyFill="1" applyAlignment="1">
      <alignment horizontal="right" vertical="center" wrapText="1"/>
    </xf>
    <xf numFmtId="171" fontId="62" fillId="0" borderId="12" xfId="118" applyNumberFormat="1" applyFont="1" applyFill="1" applyBorder="1" applyAlignment="1">
      <alignment vertical="center"/>
    </xf>
    <xf numFmtId="171" fontId="71" fillId="0" borderId="12" xfId="117" applyNumberFormat="1" applyFont="1" applyFill="1" applyBorder="1" applyAlignment="1">
      <alignment horizontal="right" vertical="center"/>
    </xf>
    <xf numFmtId="37" fontId="1" fillId="0" borderId="0" xfId="117" applyNumberFormat="1" applyFont="1" applyFill="1" applyAlignment="1">
      <alignment vertical="center"/>
    </xf>
    <xf numFmtId="171" fontId="71" fillId="0" borderId="0" xfId="117" applyNumberFormat="1" applyFont="1" applyFill="1" applyAlignment="1">
      <alignment horizontal="right" vertical="center"/>
    </xf>
    <xf numFmtId="171" fontId="1" fillId="0" borderId="0" xfId="117" applyNumberFormat="1" applyFont="1" applyFill="1" applyAlignment="1">
      <alignment horizontal="right" vertical="center"/>
    </xf>
    <xf numFmtId="168" fontId="1" fillId="0" borderId="11" xfId="119" applyNumberFormat="1" applyFont="1" applyFill="1" applyBorder="1" applyAlignment="1">
      <alignment vertical="center"/>
    </xf>
    <xf numFmtId="171" fontId="71" fillId="0" borderId="11" xfId="117" applyNumberFormat="1" applyFont="1" applyFill="1" applyBorder="1" applyAlignment="1">
      <alignment horizontal="right" vertical="center"/>
    </xf>
    <xf numFmtId="168" fontId="1" fillId="0" borderId="11" xfId="46" applyNumberFormat="1" applyFont="1" applyFill="1" applyBorder="1" applyAlignment="1">
      <alignment vertical="center"/>
    </xf>
    <xf numFmtId="164" fontId="62" fillId="0" borderId="0" xfId="46" applyFont="1" applyFill="1" applyAlignment="1">
      <alignment vertical="center"/>
    </xf>
    <xf numFmtId="171" fontId="71" fillId="0" borderId="0" xfId="118" applyNumberFormat="1" applyFont="1" applyFill="1" applyBorder="1" applyAlignment="1">
      <alignment vertical="center"/>
    </xf>
    <xf numFmtId="168" fontId="71" fillId="0" borderId="0" xfId="46" applyNumberFormat="1" applyFont="1" applyFill="1" applyAlignment="1">
      <alignment horizontal="right" vertical="center"/>
    </xf>
    <xf numFmtId="168" fontId="62" fillId="0" borderId="0" xfId="119" applyNumberFormat="1" applyFont="1" applyFill="1" applyAlignment="1">
      <alignment horizontal="right" vertical="center"/>
    </xf>
    <xf numFmtId="0" fontId="6" fillId="0" borderId="0" xfId="117" applyFont="1" applyFill="1" applyAlignment="1">
      <alignment horizontal="right" vertical="center"/>
    </xf>
    <xf numFmtId="168" fontId="72" fillId="0" borderId="0" xfId="48" applyNumberFormat="1" applyFont="1" applyFill="1" applyBorder="1" applyAlignment="1">
      <alignment horizontal="right" vertical="center"/>
    </xf>
    <xf numFmtId="164" fontId="73" fillId="0" borderId="0" xfId="46" applyFont="1" applyFill="1" applyBorder="1" applyAlignment="1">
      <alignment vertical="center"/>
    </xf>
    <xf numFmtId="0" fontId="62" fillId="0" borderId="0" xfId="117" applyFont="1" applyFill="1" applyAlignment="1">
      <alignment vertical="center"/>
    </xf>
    <xf numFmtId="167" fontId="63" fillId="0" borderId="0" xfId="82" applyNumberFormat="1" applyFont="1" applyFill="1" applyAlignment="1">
      <alignment horizontal="center" vertical="center"/>
    </xf>
    <xf numFmtId="167" fontId="63" fillId="0" borderId="0" xfId="82" applyNumberFormat="1" applyFont="1" applyFill="1" applyBorder="1" applyAlignment="1">
      <alignment horizontal="center" vertical="center"/>
    </xf>
    <xf numFmtId="167" fontId="66" fillId="0" borderId="0" xfId="82" applyNumberFormat="1" applyFont="1" applyFill="1" applyBorder="1" applyAlignment="1">
      <alignment horizontal="center" vertical="center"/>
    </xf>
    <xf numFmtId="0" fontId="64" fillId="0" borderId="0" xfId="82" applyFont="1" applyFill="1" applyBorder="1" applyAlignment="1">
      <alignment horizontal="center" vertical="center"/>
    </xf>
    <xf numFmtId="167" fontId="66" fillId="0" borderId="0" xfId="82" applyNumberFormat="1" applyFont="1" applyFill="1" applyAlignment="1">
      <alignment horizontal="center" vertical="center"/>
    </xf>
    <xf numFmtId="0" fontId="66" fillId="0" borderId="0" xfId="82" applyNumberFormat="1" applyFont="1" applyFill="1" applyAlignment="1">
      <alignment vertical="center" wrapText="1"/>
    </xf>
    <xf numFmtId="167" fontId="66" fillId="0" borderId="0" xfId="82" applyNumberFormat="1" applyFont="1" applyFill="1" applyBorder="1" applyAlignment="1">
      <alignment vertical="center"/>
    </xf>
    <xf numFmtId="0" fontId="64" fillId="0" borderId="0" xfId="82" applyFont="1" applyFill="1" applyBorder="1" applyAlignment="1">
      <alignment vertical="center"/>
    </xf>
    <xf numFmtId="0" fontId="66" fillId="0" borderId="0" xfId="82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61" fillId="0" borderId="14" xfId="0" applyFont="1" applyFill="1" applyBorder="1" applyAlignment="1">
      <alignment horizontal="right" vertical="center"/>
    </xf>
    <xf numFmtId="0" fontId="61" fillId="0" borderId="0" xfId="0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0" fontId="13" fillId="0" borderId="0" xfId="75" applyFont="1" applyFill="1" applyAlignment="1">
      <alignment horizontal="center" vertical="center"/>
    </xf>
    <xf numFmtId="0" fontId="5" fillId="0" borderId="14" xfId="75" applyFont="1" applyFill="1" applyBorder="1" applyAlignment="1">
      <alignment horizontal="right" vertical="center"/>
    </xf>
    <xf numFmtId="167" fontId="63" fillId="0" borderId="0" xfId="82" applyNumberFormat="1" applyFont="1" applyFill="1" applyAlignment="1">
      <alignment horizontal="center" vertical="center"/>
    </xf>
    <xf numFmtId="167" fontId="63" fillId="0" borderId="0" xfId="82" applyNumberFormat="1" applyFont="1" applyBorder="1" applyAlignment="1">
      <alignment horizontal="center" vertical="center" wrapText="1"/>
    </xf>
    <xf numFmtId="167" fontId="63" fillId="0" borderId="0" xfId="82" applyNumberFormat="1" applyFont="1" applyFill="1" applyBorder="1" applyAlignment="1">
      <alignment horizontal="center" vertical="center"/>
    </xf>
    <xf numFmtId="0" fontId="62" fillId="0" borderId="0" xfId="82" applyFont="1" applyFill="1" applyBorder="1" applyAlignment="1">
      <alignment horizontal="left" vertical="center"/>
    </xf>
    <xf numFmtId="0" fontId="13" fillId="0" borderId="0" xfId="82" applyFont="1" applyFill="1" applyAlignment="1">
      <alignment horizontal="center" vertical="center"/>
    </xf>
    <xf numFmtId="0" fontId="5" fillId="0" borderId="14" xfId="82" applyFont="1" applyFill="1" applyBorder="1" applyAlignment="1">
      <alignment horizontal="right" vertical="center"/>
    </xf>
    <xf numFmtId="0" fontId="11" fillId="0" borderId="0" xfId="82" applyFont="1" applyFill="1" applyBorder="1" applyAlignment="1">
      <alignment horizontal="left" vertical="center"/>
    </xf>
    <xf numFmtId="167" fontId="66" fillId="0" borderId="0" xfId="82" applyNumberFormat="1" applyFont="1" applyBorder="1" applyAlignment="1">
      <alignment horizontal="center" vertical="center" wrapText="1"/>
    </xf>
    <xf numFmtId="167" fontId="3" fillId="0" borderId="14" xfId="82" applyNumberFormat="1" applyFont="1" applyFill="1" applyBorder="1" applyAlignment="1">
      <alignment horizontal="right" vertical="center"/>
    </xf>
    <xf numFmtId="167" fontId="66" fillId="0" borderId="0" xfId="82" applyNumberFormat="1" applyFont="1" applyFill="1" applyAlignment="1">
      <alignment horizontal="center" vertical="center"/>
    </xf>
    <xf numFmtId="0" fontId="62" fillId="0" borderId="0" xfId="117" applyFont="1" applyFill="1" applyAlignment="1">
      <alignment vertical="center"/>
    </xf>
    <xf numFmtId="0" fontId="13" fillId="0" borderId="0" xfId="117" applyFont="1" applyFill="1" applyBorder="1" applyAlignment="1">
      <alignment horizontal="center" vertical="center"/>
    </xf>
    <xf numFmtId="0" fontId="13" fillId="0" borderId="0" xfId="117" applyFont="1" applyFill="1" applyAlignment="1">
      <alignment horizontal="center" vertical="center"/>
    </xf>
    <xf numFmtId="0" fontId="63" fillId="0" borderId="14" xfId="117" applyFont="1" applyFill="1" applyBorder="1" applyAlignment="1">
      <alignment horizontal="right" vertical="center"/>
    </xf>
    <xf numFmtId="0" fontId="63" fillId="0" borderId="0" xfId="117" applyFont="1" applyFill="1" applyBorder="1" applyAlignment="1">
      <alignment horizontal="center" vertical="center"/>
    </xf>
  </cellXfs>
  <cellStyles count="120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ส่วนที่ถูกเน้น1" xfId="7"/>
    <cellStyle name="20% - ส่วนที่ถูกเน้น2" xfId="8"/>
    <cellStyle name="20% - ส่วนที่ถูกเน้น3" xfId="9"/>
    <cellStyle name="20% - ส่วนที่ถูกเน้น4" xfId="10"/>
    <cellStyle name="20% - ส่วนที่ถูกเน้น5" xfId="11"/>
    <cellStyle name="20% - ส่วนที่ถูกเน้น6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ส่วนที่ถูกเน้น1" xfId="19"/>
    <cellStyle name="40% - ส่วนที่ถูกเน้น2" xfId="20"/>
    <cellStyle name="40% - ส่วนที่ถูกเน้น3" xfId="21"/>
    <cellStyle name="40% - ส่วนที่ถูกเน้น4" xfId="22"/>
    <cellStyle name="40% - ส่วนที่ถูกเน้น5" xfId="23"/>
    <cellStyle name="40% - ส่วนที่ถูกเน้น6" xfId="24"/>
    <cellStyle name="60% - Accent1 2" xfId="25"/>
    <cellStyle name="60% - Accent2 2" xfId="26"/>
    <cellStyle name="60% - Accent3 2" xfId="27"/>
    <cellStyle name="60% - Accent4 2" xfId="28"/>
    <cellStyle name="60% - Accent5 2" xfId="29"/>
    <cellStyle name="60% - Accent6 2" xfId="30"/>
    <cellStyle name="60% - ส่วนที่ถูกเน้น1" xfId="31"/>
    <cellStyle name="60% - ส่วนที่ถูกเน้น2" xfId="32"/>
    <cellStyle name="60% - ส่วนที่ถูกเน้น3" xfId="33"/>
    <cellStyle name="60% - ส่วนที่ถูกเน้น4" xfId="34"/>
    <cellStyle name="60% - ส่วนที่ถูกเน้น5" xfId="35"/>
    <cellStyle name="60% - ส่วนที่ถูกเน้น6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" xfId="46" builtinId="3"/>
    <cellStyle name="Comma 10" xfId="47"/>
    <cellStyle name="Comma 2" xfId="48"/>
    <cellStyle name="Comma 2 2" xfId="49"/>
    <cellStyle name="Comma 2 2 2" xfId="50"/>
    <cellStyle name="Comma 2 2 3" xfId="51"/>
    <cellStyle name="Comma 2 2 4" xfId="52"/>
    <cellStyle name="Comma 2 3" xfId="53"/>
    <cellStyle name="Comma 2 4" xfId="54"/>
    <cellStyle name="Comma 2 5" xfId="118"/>
    <cellStyle name="Comma 2 6" xfId="55"/>
    <cellStyle name="Comma 3" xfId="56"/>
    <cellStyle name="Comma 3 2" xfId="57"/>
    <cellStyle name="Comma 4" xfId="58"/>
    <cellStyle name="Comma 5" xfId="59"/>
    <cellStyle name="Comma 6" xfId="60"/>
    <cellStyle name="Comma 7" xfId="61"/>
    <cellStyle name="Comma 8" xfId="62"/>
    <cellStyle name="Comma 8 2" xfId="119"/>
    <cellStyle name="Comma 9" xfId="63"/>
    <cellStyle name="Comma_Ace Insurance thai" xfId="64"/>
    <cellStyle name="Explanatory Text 2" xfId="65"/>
    <cellStyle name="Good 2" xfId="66"/>
    <cellStyle name="Heading 1 2" xfId="67"/>
    <cellStyle name="Heading 2 2" xfId="68"/>
    <cellStyle name="Heading 3 2" xfId="69"/>
    <cellStyle name="Heading 4 2" xfId="70"/>
    <cellStyle name="Input 2" xfId="71"/>
    <cellStyle name="Linked Cell 2" xfId="72"/>
    <cellStyle name="Neutral 2" xfId="73"/>
    <cellStyle name="no dec" xfId="74"/>
    <cellStyle name="Normal" xfId="0" builtinId="0"/>
    <cellStyle name="Normal 2" xfId="75"/>
    <cellStyle name="Normal 2 2" xfId="76"/>
    <cellStyle name="Normal 2 3" xfId="117"/>
    <cellStyle name="Normal 3" xfId="77"/>
    <cellStyle name="Normal 4" xfId="78"/>
    <cellStyle name="Normal 5" xfId="79"/>
    <cellStyle name="Normal 6" xfId="80"/>
    <cellStyle name="Normal 7" xfId="81"/>
    <cellStyle name="Normal_Ace Insurance thai" xfId="82"/>
    <cellStyle name="Note 2" xfId="83"/>
    <cellStyle name="Output 2" xfId="84"/>
    <cellStyle name="Percent 2 2" xfId="85"/>
    <cellStyle name="Title 2" xfId="86"/>
    <cellStyle name="Total 2" xfId="87"/>
    <cellStyle name="Warning Text 2" xfId="88"/>
    <cellStyle name="การคำนวณ" xfId="97"/>
    <cellStyle name="ข้อความเตือน" xfId="98"/>
    <cellStyle name="ข้อความอธิบาย" xfId="99"/>
    <cellStyle name="เครื่องหมายจุลภาค [0]_1" xfId="89"/>
    <cellStyle name="เครื่องหมายจุลภาค_1" xfId="90"/>
    <cellStyle name="เครื่องหมายสกุลเงิน [0]_1" xfId="91"/>
    <cellStyle name="เครื่องหมายสกุลเงิน_1" xfId="92"/>
    <cellStyle name="ชื่อเรื่อง" xfId="100"/>
    <cellStyle name="เซลล์ตรวจสอบ" xfId="93"/>
    <cellStyle name="เซลล์ที่มีการเชื่อมโยง" xfId="94"/>
    <cellStyle name="ดี" xfId="101"/>
    <cellStyle name="ปกติ_1" xfId="102"/>
    <cellStyle name="ป้อนค่า" xfId="103"/>
    <cellStyle name="ปานกลาง" xfId="104"/>
    <cellStyle name="ผลรวม" xfId="105"/>
    <cellStyle name="แย่" xfId="95"/>
    <cellStyle name="ส่วนที่ถูกเน้น1" xfId="106"/>
    <cellStyle name="ส่วนที่ถูกเน้น2" xfId="107"/>
    <cellStyle name="ส่วนที่ถูกเน้น3" xfId="108"/>
    <cellStyle name="ส่วนที่ถูกเน้น4" xfId="109"/>
    <cellStyle name="ส่วนที่ถูกเน้น5" xfId="110"/>
    <cellStyle name="ส่วนที่ถูกเน้น6" xfId="111"/>
    <cellStyle name="แสดงผล" xfId="96"/>
    <cellStyle name="หมายเหตุ" xfId="112"/>
    <cellStyle name="หัวเรื่อง 1" xfId="113"/>
    <cellStyle name="หัวเรื่อง 2" xfId="114"/>
    <cellStyle name="หัวเรื่อง 3" xfId="115"/>
    <cellStyle name="หัวเรื่อง 4" xfId="1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I88"/>
  <sheetViews>
    <sheetView tabSelected="1" workbookViewId="0">
      <selection activeCell="N12" sqref="N12"/>
    </sheetView>
  </sheetViews>
  <sheetFormatPr defaultColWidth="9.33203125" defaultRowHeight="18"/>
  <cols>
    <col min="1" max="1" width="60.6640625" style="3" customWidth="1"/>
    <col min="2" max="2" width="1.5" style="3" customWidth="1"/>
    <col min="3" max="3" width="7.5" style="20" customWidth="1"/>
    <col min="4" max="4" width="1.5" style="20" customWidth="1"/>
    <col min="5" max="5" width="14.6640625" style="1" customWidth="1"/>
    <col min="6" max="6" width="1.33203125" style="1" customWidth="1"/>
    <col min="7" max="7" width="14.6640625" style="1" customWidth="1"/>
    <col min="8" max="8" width="1.33203125" style="3" customWidth="1"/>
    <col min="9" max="9" width="14.6640625" style="1" customWidth="1"/>
    <col min="10" max="10" width="1.33203125" style="1" customWidth="1"/>
    <col min="11" max="11" width="14.6640625" style="1" customWidth="1"/>
    <col min="12" max="12" width="0.6640625" style="3" customWidth="1"/>
    <col min="13" max="13" width="9.6640625" style="3" customWidth="1"/>
    <col min="14" max="14" width="11.1640625" style="3" bestFit="1" customWidth="1"/>
    <col min="15" max="15" width="9.33203125" style="3"/>
    <col min="16" max="16" width="12.6640625" style="3" bestFit="1" customWidth="1"/>
    <col min="17" max="17" width="2.1640625" style="3" bestFit="1" customWidth="1"/>
    <col min="18" max="18" width="13.5" style="3" bestFit="1" customWidth="1"/>
    <col min="19" max="19" width="2.1640625" style="3" bestFit="1" customWidth="1"/>
    <col min="20" max="20" width="12.6640625" style="3" bestFit="1" customWidth="1"/>
    <col min="21" max="21" width="2.1640625" style="3" bestFit="1" customWidth="1"/>
    <col min="22" max="22" width="12.6640625" style="3" bestFit="1" customWidth="1"/>
    <col min="23" max="25" width="9.33203125" style="3"/>
    <col min="26" max="26" width="13.5" style="3" bestFit="1" customWidth="1"/>
    <col min="27" max="27" width="2.1640625" style="3" bestFit="1" customWidth="1"/>
    <col min="28" max="28" width="13.5" style="3" bestFit="1" customWidth="1"/>
    <col min="29" max="29" width="2.1640625" style="3" bestFit="1" customWidth="1"/>
    <col min="30" max="30" width="12.6640625" style="3" bestFit="1" customWidth="1"/>
    <col min="31" max="31" width="2.1640625" style="3" bestFit="1" customWidth="1"/>
    <col min="32" max="32" width="13.5" style="3" bestFit="1" customWidth="1"/>
    <col min="33" max="33" width="2.1640625" style="3" bestFit="1" customWidth="1"/>
    <col min="34" max="256" width="9.33203125" style="3"/>
    <col min="257" max="257" width="60.6640625" style="3" customWidth="1"/>
    <col min="258" max="258" width="1.5" style="3" customWidth="1"/>
    <col min="259" max="259" width="7.5" style="3" customWidth="1"/>
    <col min="260" max="260" width="1.5" style="3" customWidth="1"/>
    <col min="261" max="261" width="14.6640625" style="3" customWidth="1"/>
    <col min="262" max="262" width="1.33203125" style="3" customWidth="1"/>
    <col min="263" max="263" width="14.6640625" style="3" customWidth="1"/>
    <col min="264" max="264" width="1.33203125" style="3" customWidth="1"/>
    <col min="265" max="265" width="14.6640625" style="3" customWidth="1"/>
    <col min="266" max="266" width="1.33203125" style="3" customWidth="1"/>
    <col min="267" max="267" width="14.6640625" style="3" customWidth="1"/>
    <col min="268" max="268" width="0.6640625" style="3" customWidth="1"/>
    <col min="269" max="269" width="9.6640625" style="3" customWidth="1"/>
    <col min="270" max="270" width="11.1640625" style="3" bestFit="1" customWidth="1"/>
    <col min="271" max="271" width="9.33203125" style="3"/>
    <col min="272" max="272" width="12.6640625" style="3" bestFit="1" customWidth="1"/>
    <col min="273" max="273" width="2.1640625" style="3" bestFit="1" customWidth="1"/>
    <col min="274" max="274" width="13.5" style="3" bestFit="1" customWidth="1"/>
    <col min="275" max="275" width="2.1640625" style="3" bestFit="1" customWidth="1"/>
    <col min="276" max="276" width="12.6640625" style="3" bestFit="1" customWidth="1"/>
    <col min="277" max="277" width="2.1640625" style="3" bestFit="1" customWidth="1"/>
    <col min="278" max="278" width="12.6640625" style="3" bestFit="1" customWidth="1"/>
    <col min="279" max="281" width="9.33203125" style="3"/>
    <col min="282" max="282" width="13.5" style="3" bestFit="1" customWidth="1"/>
    <col min="283" max="283" width="2.1640625" style="3" bestFit="1" customWidth="1"/>
    <col min="284" max="284" width="13.5" style="3" bestFit="1" customWidth="1"/>
    <col min="285" max="285" width="2.1640625" style="3" bestFit="1" customWidth="1"/>
    <col min="286" max="286" width="12.6640625" style="3" bestFit="1" customWidth="1"/>
    <col min="287" max="287" width="2.1640625" style="3" bestFit="1" customWidth="1"/>
    <col min="288" max="288" width="13.5" style="3" bestFit="1" customWidth="1"/>
    <col min="289" max="289" width="2.1640625" style="3" bestFit="1" customWidth="1"/>
    <col min="290" max="512" width="9.33203125" style="3"/>
    <col min="513" max="513" width="60.6640625" style="3" customWidth="1"/>
    <col min="514" max="514" width="1.5" style="3" customWidth="1"/>
    <col min="515" max="515" width="7.5" style="3" customWidth="1"/>
    <col min="516" max="516" width="1.5" style="3" customWidth="1"/>
    <col min="517" max="517" width="14.6640625" style="3" customWidth="1"/>
    <col min="518" max="518" width="1.33203125" style="3" customWidth="1"/>
    <col min="519" max="519" width="14.6640625" style="3" customWidth="1"/>
    <col min="520" max="520" width="1.33203125" style="3" customWidth="1"/>
    <col min="521" max="521" width="14.6640625" style="3" customWidth="1"/>
    <col min="522" max="522" width="1.33203125" style="3" customWidth="1"/>
    <col min="523" max="523" width="14.6640625" style="3" customWidth="1"/>
    <col min="524" max="524" width="0.6640625" style="3" customWidth="1"/>
    <col min="525" max="525" width="9.6640625" style="3" customWidth="1"/>
    <col min="526" max="526" width="11.1640625" style="3" bestFit="1" customWidth="1"/>
    <col min="527" max="527" width="9.33203125" style="3"/>
    <col min="528" max="528" width="12.6640625" style="3" bestFit="1" customWidth="1"/>
    <col min="529" max="529" width="2.1640625" style="3" bestFit="1" customWidth="1"/>
    <col min="530" max="530" width="13.5" style="3" bestFit="1" customWidth="1"/>
    <col min="531" max="531" width="2.1640625" style="3" bestFit="1" customWidth="1"/>
    <col min="532" max="532" width="12.6640625" style="3" bestFit="1" customWidth="1"/>
    <col min="533" max="533" width="2.1640625" style="3" bestFit="1" customWidth="1"/>
    <col min="534" max="534" width="12.6640625" style="3" bestFit="1" customWidth="1"/>
    <col min="535" max="537" width="9.33203125" style="3"/>
    <col min="538" max="538" width="13.5" style="3" bestFit="1" customWidth="1"/>
    <col min="539" max="539" width="2.1640625" style="3" bestFit="1" customWidth="1"/>
    <col min="540" max="540" width="13.5" style="3" bestFit="1" customWidth="1"/>
    <col min="541" max="541" width="2.1640625" style="3" bestFit="1" customWidth="1"/>
    <col min="542" max="542" width="12.6640625" style="3" bestFit="1" customWidth="1"/>
    <col min="543" max="543" width="2.1640625" style="3" bestFit="1" customWidth="1"/>
    <col min="544" max="544" width="13.5" style="3" bestFit="1" customWidth="1"/>
    <col min="545" max="545" width="2.1640625" style="3" bestFit="1" customWidth="1"/>
    <col min="546" max="768" width="9.33203125" style="3"/>
    <col min="769" max="769" width="60.6640625" style="3" customWidth="1"/>
    <col min="770" max="770" width="1.5" style="3" customWidth="1"/>
    <col min="771" max="771" width="7.5" style="3" customWidth="1"/>
    <col min="772" max="772" width="1.5" style="3" customWidth="1"/>
    <col min="773" max="773" width="14.6640625" style="3" customWidth="1"/>
    <col min="774" max="774" width="1.33203125" style="3" customWidth="1"/>
    <col min="775" max="775" width="14.6640625" style="3" customWidth="1"/>
    <col min="776" max="776" width="1.33203125" style="3" customWidth="1"/>
    <col min="777" max="777" width="14.6640625" style="3" customWidth="1"/>
    <col min="778" max="778" width="1.33203125" style="3" customWidth="1"/>
    <col min="779" max="779" width="14.6640625" style="3" customWidth="1"/>
    <col min="780" max="780" width="0.6640625" style="3" customWidth="1"/>
    <col min="781" max="781" width="9.6640625" style="3" customWidth="1"/>
    <col min="782" max="782" width="11.1640625" style="3" bestFit="1" customWidth="1"/>
    <col min="783" max="783" width="9.33203125" style="3"/>
    <col min="784" max="784" width="12.6640625" style="3" bestFit="1" customWidth="1"/>
    <col min="785" max="785" width="2.1640625" style="3" bestFit="1" customWidth="1"/>
    <col min="786" max="786" width="13.5" style="3" bestFit="1" customWidth="1"/>
    <col min="787" max="787" width="2.1640625" style="3" bestFit="1" customWidth="1"/>
    <col min="788" max="788" width="12.6640625" style="3" bestFit="1" customWidth="1"/>
    <col min="789" max="789" width="2.1640625" style="3" bestFit="1" customWidth="1"/>
    <col min="790" max="790" width="12.6640625" style="3" bestFit="1" customWidth="1"/>
    <col min="791" max="793" width="9.33203125" style="3"/>
    <col min="794" max="794" width="13.5" style="3" bestFit="1" customWidth="1"/>
    <col min="795" max="795" width="2.1640625" style="3" bestFit="1" customWidth="1"/>
    <col min="796" max="796" width="13.5" style="3" bestFit="1" customWidth="1"/>
    <col min="797" max="797" width="2.1640625" style="3" bestFit="1" customWidth="1"/>
    <col min="798" max="798" width="12.6640625" style="3" bestFit="1" customWidth="1"/>
    <col min="799" max="799" width="2.1640625" style="3" bestFit="1" customWidth="1"/>
    <col min="800" max="800" width="13.5" style="3" bestFit="1" customWidth="1"/>
    <col min="801" max="801" width="2.1640625" style="3" bestFit="1" customWidth="1"/>
    <col min="802" max="1024" width="9.33203125" style="3"/>
    <col min="1025" max="1025" width="60.6640625" style="3" customWidth="1"/>
    <col min="1026" max="1026" width="1.5" style="3" customWidth="1"/>
    <col min="1027" max="1027" width="7.5" style="3" customWidth="1"/>
    <col min="1028" max="1028" width="1.5" style="3" customWidth="1"/>
    <col min="1029" max="1029" width="14.6640625" style="3" customWidth="1"/>
    <col min="1030" max="1030" width="1.33203125" style="3" customWidth="1"/>
    <col min="1031" max="1031" width="14.6640625" style="3" customWidth="1"/>
    <col min="1032" max="1032" width="1.33203125" style="3" customWidth="1"/>
    <col min="1033" max="1033" width="14.6640625" style="3" customWidth="1"/>
    <col min="1034" max="1034" width="1.33203125" style="3" customWidth="1"/>
    <col min="1035" max="1035" width="14.6640625" style="3" customWidth="1"/>
    <col min="1036" max="1036" width="0.6640625" style="3" customWidth="1"/>
    <col min="1037" max="1037" width="9.6640625" style="3" customWidth="1"/>
    <col min="1038" max="1038" width="11.1640625" style="3" bestFit="1" customWidth="1"/>
    <col min="1039" max="1039" width="9.33203125" style="3"/>
    <col min="1040" max="1040" width="12.6640625" style="3" bestFit="1" customWidth="1"/>
    <col min="1041" max="1041" width="2.1640625" style="3" bestFit="1" customWidth="1"/>
    <col min="1042" max="1042" width="13.5" style="3" bestFit="1" customWidth="1"/>
    <col min="1043" max="1043" width="2.1640625" style="3" bestFit="1" customWidth="1"/>
    <col min="1044" max="1044" width="12.6640625" style="3" bestFit="1" customWidth="1"/>
    <col min="1045" max="1045" width="2.1640625" style="3" bestFit="1" customWidth="1"/>
    <col min="1046" max="1046" width="12.6640625" style="3" bestFit="1" customWidth="1"/>
    <col min="1047" max="1049" width="9.33203125" style="3"/>
    <col min="1050" max="1050" width="13.5" style="3" bestFit="1" customWidth="1"/>
    <col min="1051" max="1051" width="2.1640625" style="3" bestFit="1" customWidth="1"/>
    <col min="1052" max="1052" width="13.5" style="3" bestFit="1" customWidth="1"/>
    <col min="1053" max="1053" width="2.1640625" style="3" bestFit="1" customWidth="1"/>
    <col min="1054" max="1054" width="12.6640625" style="3" bestFit="1" customWidth="1"/>
    <col min="1055" max="1055" width="2.1640625" style="3" bestFit="1" customWidth="1"/>
    <col min="1056" max="1056" width="13.5" style="3" bestFit="1" customWidth="1"/>
    <col min="1057" max="1057" width="2.1640625" style="3" bestFit="1" customWidth="1"/>
    <col min="1058" max="1280" width="9.33203125" style="3"/>
    <col min="1281" max="1281" width="60.6640625" style="3" customWidth="1"/>
    <col min="1282" max="1282" width="1.5" style="3" customWidth="1"/>
    <col min="1283" max="1283" width="7.5" style="3" customWidth="1"/>
    <col min="1284" max="1284" width="1.5" style="3" customWidth="1"/>
    <col min="1285" max="1285" width="14.6640625" style="3" customWidth="1"/>
    <col min="1286" max="1286" width="1.33203125" style="3" customWidth="1"/>
    <col min="1287" max="1287" width="14.6640625" style="3" customWidth="1"/>
    <col min="1288" max="1288" width="1.33203125" style="3" customWidth="1"/>
    <col min="1289" max="1289" width="14.6640625" style="3" customWidth="1"/>
    <col min="1290" max="1290" width="1.33203125" style="3" customWidth="1"/>
    <col min="1291" max="1291" width="14.6640625" style="3" customWidth="1"/>
    <col min="1292" max="1292" width="0.6640625" style="3" customWidth="1"/>
    <col min="1293" max="1293" width="9.6640625" style="3" customWidth="1"/>
    <col min="1294" max="1294" width="11.1640625" style="3" bestFit="1" customWidth="1"/>
    <col min="1295" max="1295" width="9.33203125" style="3"/>
    <col min="1296" max="1296" width="12.6640625" style="3" bestFit="1" customWidth="1"/>
    <col min="1297" max="1297" width="2.1640625" style="3" bestFit="1" customWidth="1"/>
    <col min="1298" max="1298" width="13.5" style="3" bestFit="1" customWidth="1"/>
    <col min="1299" max="1299" width="2.1640625" style="3" bestFit="1" customWidth="1"/>
    <col min="1300" max="1300" width="12.6640625" style="3" bestFit="1" customWidth="1"/>
    <col min="1301" max="1301" width="2.1640625" style="3" bestFit="1" customWidth="1"/>
    <col min="1302" max="1302" width="12.6640625" style="3" bestFit="1" customWidth="1"/>
    <col min="1303" max="1305" width="9.33203125" style="3"/>
    <col min="1306" max="1306" width="13.5" style="3" bestFit="1" customWidth="1"/>
    <col min="1307" max="1307" width="2.1640625" style="3" bestFit="1" customWidth="1"/>
    <col min="1308" max="1308" width="13.5" style="3" bestFit="1" customWidth="1"/>
    <col min="1309" max="1309" width="2.1640625" style="3" bestFit="1" customWidth="1"/>
    <col min="1310" max="1310" width="12.6640625" style="3" bestFit="1" customWidth="1"/>
    <col min="1311" max="1311" width="2.1640625" style="3" bestFit="1" customWidth="1"/>
    <col min="1312" max="1312" width="13.5" style="3" bestFit="1" customWidth="1"/>
    <col min="1313" max="1313" width="2.1640625" style="3" bestFit="1" customWidth="1"/>
    <col min="1314" max="1536" width="9.33203125" style="3"/>
    <col min="1537" max="1537" width="60.6640625" style="3" customWidth="1"/>
    <col min="1538" max="1538" width="1.5" style="3" customWidth="1"/>
    <col min="1539" max="1539" width="7.5" style="3" customWidth="1"/>
    <col min="1540" max="1540" width="1.5" style="3" customWidth="1"/>
    <col min="1541" max="1541" width="14.6640625" style="3" customWidth="1"/>
    <col min="1542" max="1542" width="1.33203125" style="3" customWidth="1"/>
    <col min="1543" max="1543" width="14.6640625" style="3" customWidth="1"/>
    <col min="1544" max="1544" width="1.33203125" style="3" customWidth="1"/>
    <col min="1545" max="1545" width="14.6640625" style="3" customWidth="1"/>
    <col min="1546" max="1546" width="1.33203125" style="3" customWidth="1"/>
    <col min="1547" max="1547" width="14.6640625" style="3" customWidth="1"/>
    <col min="1548" max="1548" width="0.6640625" style="3" customWidth="1"/>
    <col min="1549" max="1549" width="9.6640625" style="3" customWidth="1"/>
    <col min="1550" max="1550" width="11.1640625" style="3" bestFit="1" customWidth="1"/>
    <col min="1551" max="1551" width="9.33203125" style="3"/>
    <col min="1552" max="1552" width="12.6640625" style="3" bestFit="1" customWidth="1"/>
    <col min="1553" max="1553" width="2.1640625" style="3" bestFit="1" customWidth="1"/>
    <col min="1554" max="1554" width="13.5" style="3" bestFit="1" customWidth="1"/>
    <col min="1555" max="1555" width="2.1640625" style="3" bestFit="1" customWidth="1"/>
    <col min="1556" max="1556" width="12.6640625" style="3" bestFit="1" customWidth="1"/>
    <col min="1557" max="1557" width="2.1640625" style="3" bestFit="1" customWidth="1"/>
    <col min="1558" max="1558" width="12.6640625" style="3" bestFit="1" customWidth="1"/>
    <col min="1559" max="1561" width="9.33203125" style="3"/>
    <col min="1562" max="1562" width="13.5" style="3" bestFit="1" customWidth="1"/>
    <col min="1563" max="1563" width="2.1640625" style="3" bestFit="1" customWidth="1"/>
    <col min="1564" max="1564" width="13.5" style="3" bestFit="1" customWidth="1"/>
    <col min="1565" max="1565" width="2.1640625" style="3" bestFit="1" customWidth="1"/>
    <col min="1566" max="1566" width="12.6640625" style="3" bestFit="1" customWidth="1"/>
    <col min="1567" max="1567" width="2.1640625" style="3" bestFit="1" customWidth="1"/>
    <col min="1568" max="1568" width="13.5" style="3" bestFit="1" customWidth="1"/>
    <col min="1569" max="1569" width="2.1640625" style="3" bestFit="1" customWidth="1"/>
    <col min="1570" max="1792" width="9.33203125" style="3"/>
    <col min="1793" max="1793" width="60.6640625" style="3" customWidth="1"/>
    <col min="1794" max="1794" width="1.5" style="3" customWidth="1"/>
    <col min="1795" max="1795" width="7.5" style="3" customWidth="1"/>
    <col min="1796" max="1796" width="1.5" style="3" customWidth="1"/>
    <col min="1797" max="1797" width="14.6640625" style="3" customWidth="1"/>
    <col min="1798" max="1798" width="1.33203125" style="3" customWidth="1"/>
    <col min="1799" max="1799" width="14.6640625" style="3" customWidth="1"/>
    <col min="1800" max="1800" width="1.33203125" style="3" customWidth="1"/>
    <col min="1801" max="1801" width="14.6640625" style="3" customWidth="1"/>
    <col min="1802" max="1802" width="1.33203125" style="3" customWidth="1"/>
    <col min="1803" max="1803" width="14.6640625" style="3" customWidth="1"/>
    <col min="1804" max="1804" width="0.6640625" style="3" customWidth="1"/>
    <col min="1805" max="1805" width="9.6640625" style="3" customWidth="1"/>
    <col min="1806" max="1806" width="11.1640625" style="3" bestFit="1" customWidth="1"/>
    <col min="1807" max="1807" width="9.33203125" style="3"/>
    <col min="1808" max="1808" width="12.6640625" style="3" bestFit="1" customWidth="1"/>
    <col min="1809" max="1809" width="2.1640625" style="3" bestFit="1" customWidth="1"/>
    <col min="1810" max="1810" width="13.5" style="3" bestFit="1" customWidth="1"/>
    <col min="1811" max="1811" width="2.1640625" style="3" bestFit="1" customWidth="1"/>
    <col min="1812" max="1812" width="12.6640625" style="3" bestFit="1" customWidth="1"/>
    <col min="1813" max="1813" width="2.1640625" style="3" bestFit="1" customWidth="1"/>
    <col min="1814" max="1814" width="12.6640625" style="3" bestFit="1" customWidth="1"/>
    <col min="1815" max="1817" width="9.33203125" style="3"/>
    <col min="1818" max="1818" width="13.5" style="3" bestFit="1" customWidth="1"/>
    <col min="1819" max="1819" width="2.1640625" style="3" bestFit="1" customWidth="1"/>
    <col min="1820" max="1820" width="13.5" style="3" bestFit="1" customWidth="1"/>
    <col min="1821" max="1821" width="2.1640625" style="3" bestFit="1" customWidth="1"/>
    <col min="1822" max="1822" width="12.6640625" style="3" bestFit="1" customWidth="1"/>
    <col min="1823" max="1823" width="2.1640625" style="3" bestFit="1" customWidth="1"/>
    <col min="1824" max="1824" width="13.5" style="3" bestFit="1" customWidth="1"/>
    <col min="1825" max="1825" width="2.1640625" style="3" bestFit="1" customWidth="1"/>
    <col min="1826" max="2048" width="9.33203125" style="3"/>
    <col min="2049" max="2049" width="60.6640625" style="3" customWidth="1"/>
    <col min="2050" max="2050" width="1.5" style="3" customWidth="1"/>
    <col min="2051" max="2051" width="7.5" style="3" customWidth="1"/>
    <col min="2052" max="2052" width="1.5" style="3" customWidth="1"/>
    <col min="2053" max="2053" width="14.6640625" style="3" customWidth="1"/>
    <col min="2054" max="2054" width="1.33203125" style="3" customWidth="1"/>
    <col min="2055" max="2055" width="14.6640625" style="3" customWidth="1"/>
    <col min="2056" max="2056" width="1.33203125" style="3" customWidth="1"/>
    <col min="2057" max="2057" width="14.6640625" style="3" customWidth="1"/>
    <col min="2058" max="2058" width="1.33203125" style="3" customWidth="1"/>
    <col min="2059" max="2059" width="14.6640625" style="3" customWidth="1"/>
    <col min="2060" max="2060" width="0.6640625" style="3" customWidth="1"/>
    <col min="2061" max="2061" width="9.6640625" style="3" customWidth="1"/>
    <col min="2062" max="2062" width="11.1640625" style="3" bestFit="1" customWidth="1"/>
    <col min="2063" max="2063" width="9.33203125" style="3"/>
    <col min="2064" max="2064" width="12.6640625" style="3" bestFit="1" customWidth="1"/>
    <col min="2065" max="2065" width="2.1640625" style="3" bestFit="1" customWidth="1"/>
    <col min="2066" max="2066" width="13.5" style="3" bestFit="1" customWidth="1"/>
    <col min="2067" max="2067" width="2.1640625" style="3" bestFit="1" customWidth="1"/>
    <col min="2068" max="2068" width="12.6640625" style="3" bestFit="1" customWidth="1"/>
    <col min="2069" max="2069" width="2.1640625" style="3" bestFit="1" customWidth="1"/>
    <col min="2070" max="2070" width="12.6640625" style="3" bestFit="1" customWidth="1"/>
    <col min="2071" max="2073" width="9.33203125" style="3"/>
    <col min="2074" max="2074" width="13.5" style="3" bestFit="1" customWidth="1"/>
    <col min="2075" max="2075" width="2.1640625" style="3" bestFit="1" customWidth="1"/>
    <col min="2076" max="2076" width="13.5" style="3" bestFit="1" customWidth="1"/>
    <col min="2077" max="2077" width="2.1640625" style="3" bestFit="1" customWidth="1"/>
    <col min="2078" max="2078" width="12.6640625" style="3" bestFit="1" customWidth="1"/>
    <col min="2079" max="2079" width="2.1640625" style="3" bestFit="1" customWidth="1"/>
    <col min="2080" max="2080" width="13.5" style="3" bestFit="1" customWidth="1"/>
    <col min="2081" max="2081" width="2.1640625" style="3" bestFit="1" customWidth="1"/>
    <col min="2082" max="2304" width="9.33203125" style="3"/>
    <col min="2305" max="2305" width="60.6640625" style="3" customWidth="1"/>
    <col min="2306" max="2306" width="1.5" style="3" customWidth="1"/>
    <col min="2307" max="2307" width="7.5" style="3" customWidth="1"/>
    <col min="2308" max="2308" width="1.5" style="3" customWidth="1"/>
    <col min="2309" max="2309" width="14.6640625" style="3" customWidth="1"/>
    <col min="2310" max="2310" width="1.33203125" style="3" customWidth="1"/>
    <col min="2311" max="2311" width="14.6640625" style="3" customWidth="1"/>
    <col min="2312" max="2312" width="1.33203125" style="3" customWidth="1"/>
    <col min="2313" max="2313" width="14.6640625" style="3" customWidth="1"/>
    <col min="2314" max="2314" width="1.33203125" style="3" customWidth="1"/>
    <col min="2315" max="2315" width="14.6640625" style="3" customWidth="1"/>
    <col min="2316" max="2316" width="0.6640625" style="3" customWidth="1"/>
    <col min="2317" max="2317" width="9.6640625" style="3" customWidth="1"/>
    <col min="2318" max="2318" width="11.1640625" style="3" bestFit="1" customWidth="1"/>
    <col min="2319" max="2319" width="9.33203125" style="3"/>
    <col min="2320" max="2320" width="12.6640625" style="3" bestFit="1" customWidth="1"/>
    <col min="2321" max="2321" width="2.1640625" style="3" bestFit="1" customWidth="1"/>
    <col min="2322" max="2322" width="13.5" style="3" bestFit="1" customWidth="1"/>
    <col min="2323" max="2323" width="2.1640625" style="3" bestFit="1" customWidth="1"/>
    <col min="2324" max="2324" width="12.6640625" style="3" bestFit="1" customWidth="1"/>
    <col min="2325" max="2325" width="2.1640625" style="3" bestFit="1" customWidth="1"/>
    <col min="2326" max="2326" width="12.6640625" style="3" bestFit="1" customWidth="1"/>
    <col min="2327" max="2329" width="9.33203125" style="3"/>
    <col min="2330" max="2330" width="13.5" style="3" bestFit="1" customWidth="1"/>
    <col min="2331" max="2331" width="2.1640625" style="3" bestFit="1" customWidth="1"/>
    <col min="2332" max="2332" width="13.5" style="3" bestFit="1" customWidth="1"/>
    <col min="2333" max="2333" width="2.1640625" style="3" bestFit="1" customWidth="1"/>
    <col min="2334" max="2334" width="12.6640625" style="3" bestFit="1" customWidth="1"/>
    <col min="2335" max="2335" width="2.1640625" style="3" bestFit="1" customWidth="1"/>
    <col min="2336" max="2336" width="13.5" style="3" bestFit="1" customWidth="1"/>
    <col min="2337" max="2337" width="2.1640625" style="3" bestFit="1" customWidth="1"/>
    <col min="2338" max="2560" width="9.33203125" style="3"/>
    <col min="2561" max="2561" width="60.6640625" style="3" customWidth="1"/>
    <col min="2562" max="2562" width="1.5" style="3" customWidth="1"/>
    <col min="2563" max="2563" width="7.5" style="3" customWidth="1"/>
    <col min="2564" max="2564" width="1.5" style="3" customWidth="1"/>
    <col min="2565" max="2565" width="14.6640625" style="3" customWidth="1"/>
    <col min="2566" max="2566" width="1.33203125" style="3" customWidth="1"/>
    <col min="2567" max="2567" width="14.6640625" style="3" customWidth="1"/>
    <col min="2568" max="2568" width="1.33203125" style="3" customWidth="1"/>
    <col min="2569" max="2569" width="14.6640625" style="3" customWidth="1"/>
    <col min="2570" max="2570" width="1.33203125" style="3" customWidth="1"/>
    <col min="2571" max="2571" width="14.6640625" style="3" customWidth="1"/>
    <col min="2572" max="2572" width="0.6640625" style="3" customWidth="1"/>
    <col min="2573" max="2573" width="9.6640625" style="3" customWidth="1"/>
    <col min="2574" max="2574" width="11.1640625" style="3" bestFit="1" customWidth="1"/>
    <col min="2575" max="2575" width="9.33203125" style="3"/>
    <col min="2576" max="2576" width="12.6640625" style="3" bestFit="1" customWidth="1"/>
    <col min="2577" max="2577" width="2.1640625" style="3" bestFit="1" customWidth="1"/>
    <col min="2578" max="2578" width="13.5" style="3" bestFit="1" customWidth="1"/>
    <col min="2579" max="2579" width="2.1640625" style="3" bestFit="1" customWidth="1"/>
    <col min="2580" max="2580" width="12.6640625" style="3" bestFit="1" customWidth="1"/>
    <col min="2581" max="2581" width="2.1640625" style="3" bestFit="1" customWidth="1"/>
    <col min="2582" max="2582" width="12.6640625" style="3" bestFit="1" customWidth="1"/>
    <col min="2583" max="2585" width="9.33203125" style="3"/>
    <col min="2586" max="2586" width="13.5" style="3" bestFit="1" customWidth="1"/>
    <col min="2587" max="2587" width="2.1640625" style="3" bestFit="1" customWidth="1"/>
    <col min="2588" max="2588" width="13.5" style="3" bestFit="1" customWidth="1"/>
    <col min="2589" max="2589" width="2.1640625" style="3" bestFit="1" customWidth="1"/>
    <col min="2590" max="2590" width="12.6640625" style="3" bestFit="1" customWidth="1"/>
    <col min="2591" max="2591" width="2.1640625" style="3" bestFit="1" customWidth="1"/>
    <col min="2592" max="2592" width="13.5" style="3" bestFit="1" customWidth="1"/>
    <col min="2593" max="2593" width="2.1640625" style="3" bestFit="1" customWidth="1"/>
    <col min="2594" max="2816" width="9.33203125" style="3"/>
    <col min="2817" max="2817" width="60.6640625" style="3" customWidth="1"/>
    <col min="2818" max="2818" width="1.5" style="3" customWidth="1"/>
    <col min="2819" max="2819" width="7.5" style="3" customWidth="1"/>
    <col min="2820" max="2820" width="1.5" style="3" customWidth="1"/>
    <col min="2821" max="2821" width="14.6640625" style="3" customWidth="1"/>
    <col min="2822" max="2822" width="1.33203125" style="3" customWidth="1"/>
    <col min="2823" max="2823" width="14.6640625" style="3" customWidth="1"/>
    <col min="2824" max="2824" width="1.33203125" style="3" customWidth="1"/>
    <col min="2825" max="2825" width="14.6640625" style="3" customWidth="1"/>
    <col min="2826" max="2826" width="1.33203125" style="3" customWidth="1"/>
    <col min="2827" max="2827" width="14.6640625" style="3" customWidth="1"/>
    <col min="2828" max="2828" width="0.6640625" style="3" customWidth="1"/>
    <col min="2829" max="2829" width="9.6640625" style="3" customWidth="1"/>
    <col min="2830" max="2830" width="11.1640625" style="3" bestFit="1" customWidth="1"/>
    <col min="2831" max="2831" width="9.33203125" style="3"/>
    <col min="2832" max="2832" width="12.6640625" style="3" bestFit="1" customWidth="1"/>
    <col min="2833" max="2833" width="2.1640625" style="3" bestFit="1" customWidth="1"/>
    <col min="2834" max="2834" width="13.5" style="3" bestFit="1" customWidth="1"/>
    <col min="2835" max="2835" width="2.1640625" style="3" bestFit="1" customWidth="1"/>
    <col min="2836" max="2836" width="12.6640625" style="3" bestFit="1" customWidth="1"/>
    <col min="2837" max="2837" width="2.1640625" style="3" bestFit="1" customWidth="1"/>
    <col min="2838" max="2838" width="12.6640625" style="3" bestFit="1" customWidth="1"/>
    <col min="2839" max="2841" width="9.33203125" style="3"/>
    <col min="2842" max="2842" width="13.5" style="3" bestFit="1" customWidth="1"/>
    <col min="2843" max="2843" width="2.1640625" style="3" bestFit="1" customWidth="1"/>
    <col min="2844" max="2844" width="13.5" style="3" bestFit="1" customWidth="1"/>
    <col min="2845" max="2845" width="2.1640625" style="3" bestFit="1" customWidth="1"/>
    <col min="2846" max="2846" width="12.6640625" style="3" bestFit="1" customWidth="1"/>
    <col min="2847" max="2847" width="2.1640625" style="3" bestFit="1" customWidth="1"/>
    <col min="2848" max="2848" width="13.5" style="3" bestFit="1" customWidth="1"/>
    <col min="2849" max="2849" width="2.1640625" style="3" bestFit="1" customWidth="1"/>
    <col min="2850" max="3072" width="9.33203125" style="3"/>
    <col min="3073" max="3073" width="60.6640625" style="3" customWidth="1"/>
    <col min="3074" max="3074" width="1.5" style="3" customWidth="1"/>
    <col min="3075" max="3075" width="7.5" style="3" customWidth="1"/>
    <col min="3076" max="3076" width="1.5" style="3" customWidth="1"/>
    <col min="3077" max="3077" width="14.6640625" style="3" customWidth="1"/>
    <col min="3078" max="3078" width="1.33203125" style="3" customWidth="1"/>
    <col min="3079" max="3079" width="14.6640625" style="3" customWidth="1"/>
    <col min="3080" max="3080" width="1.33203125" style="3" customWidth="1"/>
    <col min="3081" max="3081" width="14.6640625" style="3" customWidth="1"/>
    <col min="3082" max="3082" width="1.33203125" style="3" customWidth="1"/>
    <col min="3083" max="3083" width="14.6640625" style="3" customWidth="1"/>
    <col min="3084" max="3084" width="0.6640625" style="3" customWidth="1"/>
    <col min="3085" max="3085" width="9.6640625" style="3" customWidth="1"/>
    <col min="3086" max="3086" width="11.1640625" style="3" bestFit="1" customWidth="1"/>
    <col min="3087" max="3087" width="9.33203125" style="3"/>
    <col min="3088" max="3088" width="12.6640625" style="3" bestFit="1" customWidth="1"/>
    <col min="3089" max="3089" width="2.1640625" style="3" bestFit="1" customWidth="1"/>
    <col min="3090" max="3090" width="13.5" style="3" bestFit="1" customWidth="1"/>
    <col min="3091" max="3091" width="2.1640625" style="3" bestFit="1" customWidth="1"/>
    <col min="3092" max="3092" width="12.6640625" style="3" bestFit="1" customWidth="1"/>
    <col min="3093" max="3093" width="2.1640625" style="3" bestFit="1" customWidth="1"/>
    <col min="3094" max="3094" width="12.6640625" style="3" bestFit="1" customWidth="1"/>
    <col min="3095" max="3097" width="9.33203125" style="3"/>
    <col min="3098" max="3098" width="13.5" style="3" bestFit="1" customWidth="1"/>
    <col min="3099" max="3099" width="2.1640625" style="3" bestFit="1" customWidth="1"/>
    <col min="3100" max="3100" width="13.5" style="3" bestFit="1" customWidth="1"/>
    <col min="3101" max="3101" width="2.1640625" style="3" bestFit="1" customWidth="1"/>
    <col min="3102" max="3102" width="12.6640625" style="3" bestFit="1" customWidth="1"/>
    <col min="3103" max="3103" width="2.1640625" style="3" bestFit="1" customWidth="1"/>
    <col min="3104" max="3104" width="13.5" style="3" bestFit="1" customWidth="1"/>
    <col min="3105" max="3105" width="2.1640625" style="3" bestFit="1" customWidth="1"/>
    <col min="3106" max="3328" width="9.33203125" style="3"/>
    <col min="3329" max="3329" width="60.6640625" style="3" customWidth="1"/>
    <col min="3330" max="3330" width="1.5" style="3" customWidth="1"/>
    <col min="3331" max="3331" width="7.5" style="3" customWidth="1"/>
    <col min="3332" max="3332" width="1.5" style="3" customWidth="1"/>
    <col min="3333" max="3333" width="14.6640625" style="3" customWidth="1"/>
    <col min="3334" max="3334" width="1.33203125" style="3" customWidth="1"/>
    <col min="3335" max="3335" width="14.6640625" style="3" customWidth="1"/>
    <col min="3336" max="3336" width="1.33203125" style="3" customWidth="1"/>
    <col min="3337" max="3337" width="14.6640625" style="3" customWidth="1"/>
    <col min="3338" max="3338" width="1.33203125" style="3" customWidth="1"/>
    <col min="3339" max="3339" width="14.6640625" style="3" customWidth="1"/>
    <col min="3340" max="3340" width="0.6640625" style="3" customWidth="1"/>
    <col min="3341" max="3341" width="9.6640625" style="3" customWidth="1"/>
    <col min="3342" max="3342" width="11.1640625" style="3" bestFit="1" customWidth="1"/>
    <col min="3343" max="3343" width="9.33203125" style="3"/>
    <col min="3344" max="3344" width="12.6640625" style="3" bestFit="1" customWidth="1"/>
    <col min="3345" max="3345" width="2.1640625" style="3" bestFit="1" customWidth="1"/>
    <col min="3346" max="3346" width="13.5" style="3" bestFit="1" customWidth="1"/>
    <col min="3347" max="3347" width="2.1640625" style="3" bestFit="1" customWidth="1"/>
    <col min="3348" max="3348" width="12.6640625" style="3" bestFit="1" customWidth="1"/>
    <col min="3349" max="3349" width="2.1640625" style="3" bestFit="1" customWidth="1"/>
    <col min="3350" max="3350" width="12.6640625" style="3" bestFit="1" customWidth="1"/>
    <col min="3351" max="3353" width="9.33203125" style="3"/>
    <col min="3354" max="3354" width="13.5" style="3" bestFit="1" customWidth="1"/>
    <col min="3355" max="3355" width="2.1640625" style="3" bestFit="1" customWidth="1"/>
    <col min="3356" max="3356" width="13.5" style="3" bestFit="1" customWidth="1"/>
    <col min="3357" max="3357" width="2.1640625" style="3" bestFit="1" customWidth="1"/>
    <col min="3358" max="3358" width="12.6640625" style="3" bestFit="1" customWidth="1"/>
    <col min="3359" max="3359" width="2.1640625" style="3" bestFit="1" customWidth="1"/>
    <col min="3360" max="3360" width="13.5" style="3" bestFit="1" customWidth="1"/>
    <col min="3361" max="3361" width="2.1640625" style="3" bestFit="1" customWidth="1"/>
    <col min="3362" max="3584" width="9.33203125" style="3"/>
    <col min="3585" max="3585" width="60.6640625" style="3" customWidth="1"/>
    <col min="3586" max="3586" width="1.5" style="3" customWidth="1"/>
    <col min="3587" max="3587" width="7.5" style="3" customWidth="1"/>
    <col min="3588" max="3588" width="1.5" style="3" customWidth="1"/>
    <col min="3589" max="3589" width="14.6640625" style="3" customWidth="1"/>
    <col min="3590" max="3590" width="1.33203125" style="3" customWidth="1"/>
    <col min="3591" max="3591" width="14.6640625" style="3" customWidth="1"/>
    <col min="3592" max="3592" width="1.33203125" style="3" customWidth="1"/>
    <col min="3593" max="3593" width="14.6640625" style="3" customWidth="1"/>
    <col min="3594" max="3594" width="1.33203125" style="3" customWidth="1"/>
    <col min="3595" max="3595" width="14.6640625" style="3" customWidth="1"/>
    <col min="3596" max="3596" width="0.6640625" style="3" customWidth="1"/>
    <col min="3597" max="3597" width="9.6640625" style="3" customWidth="1"/>
    <col min="3598" max="3598" width="11.1640625" style="3" bestFit="1" customWidth="1"/>
    <col min="3599" max="3599" width="9.33203125" style="3"/>
    <col min="3600" max="3600" width="12.6640625" style="3" bestFit="1" customWidth="1"/>
    <col min="3601" max="3601" width="2.1640625" style="3" bestFit="1" customWidth="1"/>
    <col min="3602" max="3602" width="13.5" style="3" bestFit="1" customWidth="1"/>
    <col min="3603" max="3603" width="2.1640625" style="3" bestFit="1" customWidth="1"/>
    <col min="3604" max="3604" width="12.6640625" style="3" bestFit="1" customWidth="1"/>
    <col min="3605" max="3605" width="2.1640625" style="3" bestFit="1" customWidth="1"/>
    <col min="3606" max="3606" width="12.6640625" style="3" bestFit="1" customWidth="1"/>
    <col min="3607" max="3609" width="9.33203125" style="3"/>
    <col min="3610" max="3610" width="13.5" style="3" bestFit="1" customWidth="1"/>
    <col min="3611" max="3611" width="2.1640625" style="3" bestFit="1" customWidth="1"/>
    <col min="3612" max="3612" width="13.5" style="3" bestFit="1" customWidth="1"/>
    <col min="3613" max="3613" width="2.1640625" style="3" bestFit="1" customWidth="1"/>
    <col min="3614" max="3614" width="12.6640625" style="3" bestFit="1" customWidth="1"/>
    <col min="3615" max="3615" width="2.1640625" style="3" bestFit="1" customWidth="1"/>
    <col min="3616" max="3616" width="13.5" style="3" bestFit="1" customWidth="1"/>
    <col min="3617" max="3617" width="2.1640625" style="3" bestFit="1" customWidth="1"/>
    <col min="3618" max="3840" width="9.33203125" style="3"/>
    <col min="3841" max="3841" width="60.6640625" style="3" customWidth="1"/>
    <col min="3842" max="3842" width="1.5" style="3" customWidth="1"/>
    <col min="3843" max="3843" width="7.5" style="3" customWidth="1"/>
    <col min="3844" max="3844" width="1.5" style="3" customWidth="1"/>
    <col min="3845" max="3845" width="14.6640625" style="3" customWidth="1"/>
    <col min="3846" max="3846" width="1.33203125" style="3" customWidth="1"/>
    <col min="3847" max="3847" width="14.6640625" style="3" customWidth="1"/>
    <col min="3848" max="3848" width="1.33203125" style="3" customWidth="1"/>
    <col min="3849" max="3849" width="14.6640625" style="3" customWidth="1"/>
    <col min="3850" max="3850" width="1.33203125" style="3" customWidth="1"/>
    <col min="3851" max="3851" width="14.6640625" style="3" customWidth="1"/>
    <col min="3852" max="3852" width="0.6640625" style="3" customWidth="1"/>
    <col min="3853" max="3853" width="9.6640625" style="3" customWidth="1"/>
    <col min="3854" max="3854" width="11.1640625" style="3" bestFit="1" customWidth="1"/>
    <col min="3855" max="3855" width="9.33203125" style="3"/>
    <col min="3856" max="3856" width="12.6640625" style="3" bestFit="1" customWidth="1"/>
    <col min="3857" max="3857" width="2.1640625" style="3" bestFit="1" customWidth="1"/>
    <col min="3858" max="3858" width="13.5" style="3" bestFit="1" customWidth="1"/>
    <col min="3859" max="3859" width="2.1640625" style="3" bestFit="1" customWidth="1"/>
    <col min="3860" max="3860" width="12.6640625" style="3" bestFit="1" customWidth="1"/>
    <col min="3861" max="3861" width="2.1640625" style="3" bestFit="1" customWidth="1"/>
    <col min="3862" max="3862" width="12.6640625" style="3" bestFit="1" customWidth="1"/>
    <col min="3863" max="3865" width="9.33203125" style="3"/>
    <col min="3866" max="3866" width="13.5" style="3" bestFit="1" customWidth="1"/>
    <col min="3867" max="3867" width="2.1640625" style="3" bestFit="1" customWidth="1"/>
    <col min="3868" max="3868" width="13.5" style="3" bestFit="1" customWidth="1"/>
    <col min="3869" max="3869" width="2.1640625" style="3" bestFit="1" customWidth="1"/>
    <col min="3870" max="3870" width="12.6640625" style="3" bestFit="1" customWidth="1"/>
    <col min="3871" max="3871" width="2.1640625" style="3" bestFit="1" customWidth="1"/>
    <col min="3872" max="3872" width="13.5" style="3" bestFit="1" customWidth="1"/>
    <col min="3873" max="3873" width="2.1640625" style="3" bestFit="1" customWidth="1"/>
    <col min="3874" max="4096" width="9.33203125" style="3"/>
    <col min="4097" max="4097" width="60.6640625" style="3" customWidth="1"/>
    <col min="4098" max="4098" width="1.5" style="3" customWidth="1"/>
    <col min="4099" max="4099" width="7.5" style="3" customWidth="1"/>
    <col min="4100" max="4100" width="1.5" style="3" customWidth="1"/>
    <col min="4101" max="4101" width="14.6640625" style="3" customWidth="1"/>
    <col min="4102" max="4102" width="1.33203125" style="3" customWidth="1"/>
    <col min="4103" max="4103" width="14.6640625" style="3" customWidth="1"/>
    <col min="4104" max="4104" width="1.33203125" style="3" customWidth="1"/>
    <col min="4105" max="4105" width="14.6640625" style="3" customWidth="1"/>
    <col min="4106" max="4106" width="1.33203125" style="3" customWidth="1"/>
    <col min="4107" max="4107" width="14.6640625" style="3" customWidth="1"/>
    <col min="4108" max="4108" width="0.6640625" style="3" customWidth="1"/>
    <col min="4109" max="4109" width="9.6640625" style="3" customWidth="1"/>
    <col min="4110" max="4110" width="11.1640625" style="3" bestFit="1" customWidth="1"/>
    <col min="4111" max="4111" width="9.33203125" style="3"/>
    <col min="4112" max="4112" width="12.6640625" style="3" bestFit="1" customWidth="1"/>
    <col min="4113" max="4113" width="2.1640625" style="3" bestFit="1" customWidth="1"/>
    <col min="4114" max="4114" width="13.5" style="3" bestFit="1" customWidth="1"/>
    <col min="4115" max="4115" width="2.1640625" style="3" bestFit="1" customWidth="1"/>
    <col min="4116" max="4116" width="12.6640625" style="3" bestFit="1" customWidth="1"/>
    <col min="4117" max="4117" width="2.1640625" style="3" bestFit="1" customWidth="1"/>
    <col min="4118" max="4118" width="12.6640625" style="3" bestFit="1" customWidth="1"/>
    <col min="4119" max="4121" width="9.33203125" style="3"/>
    <col min="4122" max="4122" width="13.5" style="3" bestFit="1" customWidth="1"/>
    <col min="4123" max="4123" width="2.1640625" style="3" bestFit="1" customWidth="1"/>
    <col min="4124" max="4124" width="13.5" style="3" bestFit="1" customWidth="1"/>
    <col min="4125" max="4125" width="2.1640625" style="3" bestFit="1" customWidth="1"/>
    <col min="4126" max="4126" width="12.6640625" style="3" bestFit="1" customWidth="1"/>
    <col min="4127" max="4127" width="2.1640625" style="3" bestFit="1" customWidth="1"/>
    <col min="4128" max="4128" width="13.5" style="3" bestFit="1" customWidth="1"/>
    <col min="4129" max="4129" width="2.1640625" style="3" bestFit="1" customWidth="1"/>
    <col min="4130" max="4352" width="9.33203125" style="3"/>
    <col min="4353" max="4353" width="60.6640625" style="3" customWidth="1"/>
    <col min="4354" max="4354" width="1.5" style="3" customWidth="1"/>
    <col min="4355" max="4355" width="7.5" style="3" customWidth="1"/>
    <col min="4356" max="4356" width="1.5" style="3" customWidth="1"/>
    <col min="4357" max="4357" width="14.6640625" style="3" customWidth="1"/>
    <col min="4358" max="4358" width="1.33203125" style="3" customWidth="1"/>
    <col min="4359" max="4359" width="14.6640625" style="3" customWidth="1"/>
    <col min="4360" max="4360" width="1.33203125" style="3" customWidth="1"/>
    <col min="4361" max="4361" width="14.6640625" style="3" customWidth="1"/>
    <col min="4362" max="4362" width="1.33203125" style="3" customWidth="1"/>
    <col min="4363" max="4363" width="14.6640625" style="3" customWidth="1"/>
    <col min="4364" max="4364" width="0.6640625" style="3" customWidth="1"/>
    <col min="4365" max="4365" width="9.6640625" style="3" customWidth="1"/>
    <col min="4366" max="4366" width="11.1640625" style="3" bestFit="1" customWidth="1"/>
    <col min="4367" max="4367" width="9.33203125" style="3"/>
    <col min="4368" max="4368" width="12.6640625" style="3" bestFit="1" customWidth="1"/>
    <col min="4369" max="4369" width="2.1640625" style="3" bestFit="1" customWidth="1"/>
    <col min="4370" max="4370" width="13.5" style="3" bestFit="1" customWidth="1"/>
    <col min="4371" max="4371" width="2.1640625" style="3" bestFit="1" customWidth="1"/>
    <col min="4372" max="4372" width="12.6640625" style="3" bestFit="1" customWidth="1"/>
    <col min="4373" max="4373" width="2.1640625" style="3" bestFit="1" customWidth="1"/>
    <col min="4374" max="4374" width="12.6640625" style="3" bestFit="1" customWidth="1"/>
    <col min="4375" max="4377" width="9.33203125" style="3"/>
    <col min="4378" max="4378" width="13.5" style="3" bestFit="1" customWidth="1"/>
    <col min="4379" max="4379" width="2.1640625" style="3" bestFit="1" customWidth="1"/>
    <col min="4380" max="4380" width="13.5" style="3" bestFit="1" customWidth="1"/>
    <col min="4381" max="4381" width="2.1640625" style="3" bestFit="1" customWidth="1"/>
    <col min="4382" max="4382" width="12.6640625" style="3" bestFit="1" customWidth="1"/>
    <col min="4383" max="4383" width="2.1640625" style="3" bestFit="1" customWidth="1"/>
    <col min="4384" max="4384" width="13.5" style="3" bestFit="1" customWidth="1"/>
    <col min="4385" max="4385" width="2.1640625" style="3" bestFit="1" customWidth="1"/>
    <col min="4386" max="4608" width="9.33203125" style="3"/>
    <col min="4609" max="4609" width="60.6640625" style="3" customWidth="1"/>
    <col min="4610" max="4610" width="1.5" style="3" customWidth="1"/>
    <col min="4611" max="4611" width="7.5" style="3" customWidth="1"/>
    <col min="4612" max="4612" width="1.5" style="3" customWidth="1"/>
    <col min="4613" max="4613" width="14.6640625" style="3" customWidth="1"/>
    <col min="4614" max="4614" width="1.33203125" style="3" customWidth="1"/>
    <col min="4615" max="4615" width="14.6640625" style="3" customWidth="1"/>
    <col min="4616" max="4616" width="1.33203125" style="3" customWidth="1"/>
    <col min="4617" max="4617" width="14.6640625" style="3" customWidth="1"/>
    <col min="4618" max="4618" width="1.33203125" style="3" customWidth="1"/>
    <col min="4619" max="4619" width="14.6640625" style="3" customWidth="1"/>
    <col min="4620" max="4620" width="0.6640625" style="3" customWidth="1"/>
    <col min="4621" max="4621" width="9.6640625" style="3" customWidth="1"/>
    <col min="4622" max="4622" width="11.1640625" style="3" bestFit="1" customWidth="1"/>
    <col min="4623" max="4623" width="9.33203125" style="3"/>
    <col min="4624" max="4624" width="12.6640625" style="3" bestFit="1" customWidth="1"/>
    <col min="4625" max="4625" width="2.1640625" style="3" bestFit="1" customWidth="1"/>
    <col min="4626" max="4626" width="13.5" style="3" bestFit="1" customWidth="1"/>
    <col min="4627" max="4627" width="2.1640625" style="3" bestFit="1" customWidth="1"/>
    <col min="4628" max="4628" width="12.6640625" style="3" bestFit="1" customWidth="1"/>
    <col min="4629" max="4629" width="2.1640625" style="3" bestFit="1" customWidth="1"/>
    <col min="4630" max="4630" width="12.6640625" style="3" bestFit="1" customWidth="1"/>
    <col min="4631" max="4633" width="9.33203125" style="3"/>
    <col min="4634" max="4634" width="13.5" style="3" bestFit="1" customWidth="1"/>
    <col min="4635" max="4635" width="2.1640625" style="3" bestFit="1" customWidth="1"/>
    <col min="4636" max="4636" width="13.5" style="3" bestFit="1" customWidth="1"/>
    <col min="4637" max="4637" width="2.1640625" style="3" bestFit="1" customWidth="1"/>
    <col min="4638" max="4638" width="12.6640625" style="3" bestFit="1" customWidth="1"/>
    <col min="4639" max="4639" width="2.1640625" style="3" bestFit="1" customWidth="1"/>
    <col min="4640" max="4640" width="13.5" style="3" bestFit="1" customWidth="1"/>
    <col min="4641" max="4641" width="2.1640625" style="3" bestFit="1" customWidth="1"/>
    <col min="4642" max="4864" width="9.33203125" style="3"/>
    <col min="4865" max="4865" width="60.6640625" style="3" customWidth="1"/>
    <col min="4866" max="4866" width="1.5" style="3" customWidth="1"/>
    <col min="4867" max="4867" width="7.5" style="3" customWidth="1"/>
    <col min="4868" max="4868" width="1.5" style="3" customWidth="1"/>
    <col min="4869" max="4869" width="14.6640625" style="3" customWidth="1"/>
    <col min="4870" max="4870" width="1.33203125" style="3" customWidth="1"/>
    <col min="4871" max="4871" width="14.6640625" style="3" customWidth="1"/>
    <col min="4872" max="4872" width="1.33203125" style="3" customWidth="1"/>
    <col min="4873" max="4873" width="14.6640625" style="3" customWidth="1"/>
    <col min="4874" max="4874" width="1.33203125" style="3" customWidth="1"/>
    <col min="4875" max="4875" width="14.6640625" style="3" customWidth="1"/>
    <col min="4876" max="4876" width="0.6640625" style="3" customWidth="1"/>
    <col min="4877" max="4877" width="9.6640625" style="3" customWidth="1"/>
    <col min="4878" max="4878" width="11.1640625" style="3" bestFit="1" customWidth="1"/>
    <col min="4879" max="4879" width="9.33203125" style="3"/>
    <col min="4880" max="4880" width="12.6640625" style="3" bestFit="1" customWidth="1"/>
    <col min="4881" max="4881" width="2.1640625" style="3" bestFit="1" customWidth="1"/>
    <col min="4882" max="4882" width="13.5" style="3" bestFit="1" customWidth="1"/>
    <col min="4883" max="4883" width="2.1640625" style="3" bestFit="1" customWidth="1"/>
    <col min="4884" max="4884" width="12.6640625" style="3" bestFit="1" customWidth="1"/>
    <col min="4885" max="4885" width="2.1640625" style="3" bestFit="1" customWidth="1"/>
    <col min="4886" max="4886" width="12.6640625" style="3" bestFit="1" customWidth="1"/>
    <col min="4887" max="4889" width="9.33203125" style="3"/>
    <col min="4890" max="4890" width="13.5" style="3" bestFit="1" customWidth="1"/>
    <col min="4891" max="4891" width="2.1640625" style="3" bestFit="1" customWidth="1"/>
    <col min="4892" max="4892" width="13.5" style="3" bestFit="1" customWidth="1"/>
    <col min="4893" max="4893" width="2.1640625" style="3" bestFit="1" customWidth="1"/>
    <col min="4894" max="4894" width="12.6640625" style="3" bestFit="1" customWidth="1"/>
    <col min="4895" max="4895" width="2.1640625" style="3" bestFit="1" customWidth="1"/>
    <col min="4896" max="4896" width="13.5" style="3" bestFit="1" customWidth="1"/>
    <col min="4897" max="4897" width="2.1640625" style="3" bestFit="1" customWidth="1"/>
    <col min="4898" max="5120" width="9.33203125" style="3"/>
    <col min="5121" max="5121" width="60.6640625" style="3" customWidth="1"/>
    <col min="5122" max="5122" width="1.5" style="3" customWidth="1"/>
    <col min="5123" max="5123" width="7.5" style="3" customWidth="1"/>
    <col min="5124" max="5124" width="1.5" style="3" customWidth="1"/>
    <col min="5125" max="5125" width="14.6640625" style="3" customWidth="1"/>
    <col min="5126" max="5126" width="1.33203125" style="3" customWidth="1"/>
    <col min="5127" max="5127" width="14.6640625" style="3" customWidth="1"/>
    <col min="5128" max="5128" width="1.33203125" style="3" customWidth="1"/>
    <col min="5129" max="5129" width="14.6640625" style="3" customWidth="1"/>
    <col min="5130" max="5130" width="1.33203125" style="3" customWidth="1"/>
    <col min="5131" max="5131" width="14.6640625" style="3" customWidth="1"/>
    <col min="5132" max="5132" width="0.6640625" style="3" customWidth="1"/>
    <col min="5133" max="5133" width="9.6640625" style="3" customWidth="1"/>
    <col min="5134" max="5134" width="11.1640625" style="3" bestFit="1" customWidth="1"/>
    <col min="5135" max="5135" width="9.33203125" style="3"/>
    <col min="5136" max="5136" width="12.6640625" style="3" bestFit="1" customWidth="1"/>
    <col min="5137" max="5137" width="2.1640625" style="3" bestFit="1" customWidth="1"/>
    <col min="5138" max="5138" width="13.5" style="3" bestFit="1" customWidth="1"/>
    <col min="5139" max="5139" width="2.1640625" style="3" bestFit="1" customWidth="1"/>
    <col min="5140" max="5140" width="12.6640625" style="3" bestFit="1" customWidth="1"/>
    <col min="5141" max="5141" width="2.1640625" style="3" bestFit="1" customWidth="1"/>
    <col min="5142" max="5142" width="12.6640625" style="3" bestFit="1" customWidth="1"/>
    <col min="5143" max="5145" width="9.33203125" style="3"/>
    <col min="5146" max="5146" width="13.5" style="3" bestFit="1" customWidth="1"/>
    <col min="5147" max="5147" width="2.1640625" style="3" bestFit="1" customWidth="1"/>
    <col min="5148" max="5148" width="13.5" style="3" bestFit="1" customWidth="1"/>
    <col min="5149" max="5149" width="2.1640625" style="3" bestFit="1" customWidth="1"/>
    <col min="5150" max="5150" width="12.6640625" style="3" bestFit="1" customWidth="1"/>
    <col min="5151" max="5151" width="2.1640625" style="3" bestFit="1" customWidth="1"/>
    <col min="5152" max="5152" width="13.5" style="3" bestFit="1" customWidth="1"/>
    <col min="5153" max="5153" width="2.1640625" style="3" bestFit="1" customWidth="1"/>
    <col min="5154" max="5376" width="9.33203125" style="3"/>
    <col min="5377" max="5377" width="60.6640625" style="3" customWidth="1"/>
    <col min="5378" max="5378" width="1.5" style="3" customWidth="1"/>
    <col min="5379" max="5379" width="7.5" style="3" customWidth="1"/>
    <col min="5380" max="5380" width="1.5" style="3" customWidth="1"/>
    <col min="5381" max="5381" width="14.6640625" style="3" customWidth="1"/>
    <col min="5382" max="5382" width="1.33203125" style="3" customWidth="1"/>
    <col min="5383" max="5383" width="14.6640625" style="3" customWidth="1"/>
    <col min="5384" max="5384" width="1.33203125" style="3" customWidth="1"/>
    <col min="5385" max="5385" width="14.6640625" style="3" customWidth="1"/>
    <col min="5386" max="5386" width="1.33203125" style="3" customWidth="1"/>
    <col min="5387" max="5387" width="14.6640625" style="3" customWidth="1"/>
    <col min="5388" max="5388" width="0.6640625" style="3" customWidth="1"/>
    <col min="5389" max="5389" width="9.6640625" style="3" customWidth="1"/>
    <col min="5390" max="5390" width="11.1640625" style="3" bestFit="1" customWidth="1"/>
    <col min="5391" max="5391" width="9.33203125" style="3"/>
    <col min="5392" max="5392" width="12.6640625" style="3" bestFit="1" customWidth="1"/>
    <col min="5393" max="5393" width="2.1640625" style="3" bestFit="1" customWidth="1"/>
    <col min="5394" max="5394" width="13.5" style="3" bestFit="1" customWidth="1"/>
    <col min="5395" max="5395" width="2.1640625" style="3" bestFit="1" customWidth="1"/>
    <col min="5396" max="5396" width="12.6640625" style="3" bestFit="1" customWidth="1"/>
    <col min="5397" max="5397" width="2.1640625" style="3" bestFit="1" customWidth="1"/>
    <col min="5398" max="5398" width="12.6640625" style="3" bestFit="1" customWidth="1"/>
    <col min="5399" max="5401" width="9.33203125" style="3"/>
    <col min="5402" max="5402" width="13.5" style="3" bestFit="1" customWidth="1"/>
    <col min="5403" max="5403" width="2.1640625" style="3" bestFit="1" customWidth="1"/>
    <col min="5404" max="5404" width="13.5" style="3" bestFit="1" customWidth="1"/>
    <col min="5405" max="5405" width="2.1640625" style="3" bestFit="1" customWidth="1"/>
    <col min="5406" max="5406" width="12.6640625" style="3" bestFit="1" customWidth="1"/>
    <col min="5407" max="5407" width="2.1640625" style="3" bestFit="1" customWidth="1"/>
    <col min="5408" max="5408" width="13.5" style="3" bestFit="1" customWidth="1"/>
    <col min="5409" max="5409" width="2.1640625" style="3" bestFit="1" customWidth="1"/>
    <col min="5410" max="5632" width="9.33203125" style="3"/>
    <col min="5633" max="5633" width="60.6640625" style="3" customWidth="1"/>
    <col min="5634" max="5634" width="1.5" style="3" customWidth="1"/>
    <col min="5635" max="5635" width="7.5" style="3" customWidth="1"/>
    <col min="5636" max="5636" width="1.5" style="3" customWidth="1"/>
    <col min="5637" max="5637" width="14.6640625" style="3" customWidth="1"/>
    <col min="5638" max="5638" width="1.33203125" style="3" customWidth="1"/>
    <col min="5639" max="5639" width="14.6640625" style="3" customWidth="1"/>
    <col min="5640" max="5640" width="1.33203125" style="3" customWidth="1"/>
    <col min="5641" max="5641" width="14.6640625" style="3" customWidth="1"/>
    <col min="5642" max="5642" width="1.33203125" style="3" customWidth="1"/>
    <col min="5643" max="5643" width="14.6640625" style="3" customWidth="1"/>
    <col min="5644" max="5644" width="0.6640625" style="3" customWidth="1"/>
    <col min="5645" max="5645" width="9.6640625" style="3" customWidth="1"/>
    <col min="5646" max="5646" width="11.1640625" style="3" bestFit="1" customWidth="1"/>
    <col min="5647" max="5647" width="9.33203125" style="3"/>
    <col min="5648" max="5648" width="12.6640625" style="3" bestFit="1" customWidth="1"/>
    <col min="5649" max="5649" width="2.1640625" style="3" bestFit="1" customWidth="1"/>
    <col min="5650" max="5650" width="13.5" style="3" bestFit="1" customWidth="1"/>
    <col min="5651" max="5651" width="2.1640625" style="3" bestFit="1" customWidth="1"/>
    <col min="5652" max="5652" width="12.6640625" style="3" bestFit="1" customWidth="1"/>
    <col min="5653" max="5653" width="2.1640625" style="3" bestFit="1" customWidth="1"/>
    <col min="5654" max="5654" width="12.6640625" style="3" bestFit="1" customWidth="1"/>
    <col min="5655" max="5657" width="9.33203125" style="3"/>
    <col min="5658" max="5658" width="13.5" style="3" bestFit="1" customWidth="1"/>
    <col min="5659" max="5659" width="2.1640625" style="3" bestFit="1" customWidth="1"/>
    <col min="5660" max="5660" width="13.5" style="3" bestFit="1" customWidth="1"/>
    <col min="5661" max="5661" width="2.1640625" style="3" bestFit="1" customWidth="1"/>
    <col min="5662" max="5662" width="12.6640625" style="3" bestFit="1" customWidth="1"/>
    <col min="5663" max="5663" width="2.1640625" style="3" bestFit="1" customWidth="1"/>
    <col min="5664" max="5664" width="13.5" style="3" bestFit="1" customWidth="1"/>
    <col min="5665" max="5665" width="2.1640625" style="3" bestFit="1" customWidth="1"/>
    <col min="5666" max="5888" width="9.33203125" style="3"/>
    <col min="5889" max="5889" width="60.6640625" style="3" customWidth="1"/>
    <col min="5890" max="5890" width="1.5" style="3" customWidth="1"/>
    <col min="5891" max="5891" width="7.5" style="3" customWidth="1"/>
    <col min="5892" max="5892" width="1.5" style="3" customWidth="1"/>
    <col min="5893" max="5893" width="14.6640625" style="3" customWidth="1"/>
    <col min="5894" max="5894" width="1.33203125" style="3" customWidth="1"/>
    <col min="5895" max="5895" width="14.6640625" style="3" customWidth="1"/>
    <col min="5896" max="5896" width="1.33203125" style="3" customWidth="1"/>
    <col min="5897" max="5897" width="14.6640625" style="3" customWidth="1"/>
    <col min="5898" max="5898" width="1.33203125" style="3" customWidth="1"/>
    <col min="5899" max="5899" width="14.6640625" style="3" customWidth="1"/>
    <col min="5900" max="5900" width="0.6640625" style="3" customWidth="1"/>
    <col min="5901" max="5901" width="9.6640625" style="3" customWidth="1"/>
    <col min="5902" max="5902" width="11.1640625" style="3" bestFit="1" customWidth="1"/>
    <col min="5903" max="5903" width="9.33203125" style="3"/>
    <col min="5904" max="5904" width="12.6640625" style="3" bestFit="1" customWidth="1"/>
    <col min="5905" max="5905" width="2.1640625" style="3" bestFit="1" customWidth="1"/>
    <col min="5906" max="5906" width="13.5" style="3" bestFit="1" customWidth="1"/>
    <col min="5907" max="5907" width="2.1640625" style="3" bestFit="1" customWidth="1"/>
    <col min="5908" max="5908" width="12.6640625" style="3" bestFit="1" customWidth="1"/>
    <col min="5909" max="5909" width="2.1640625" style="3" bestFit="1" customWidth="1"/>
    <col min="5910" max="5910" width="12.6640625" style="3" bestFit="1" customWidth="1"/>
    <col min="5911" max="5913" width="9.33203125" style="3"/>
    <col min="5914" max="5914" width="13.5" style="3" bestFit="1" customWidth="1"/>
    <col min="5915" max="5915" width="2.1640625" style="3" bestFit="1" customWidth="1"/>
    <col min="5916" max="5916" width="13.5" style="3" bestFit="1" customWidth="1"/>
    <col min="5917" max="5917" width="2.1640625" style="3" bestFit="1" customWidth="1"/>
    <col min="5918" max="5918" width="12.6640625" style="3" bestFit="1" customWidth="1"/>
    <col min="5919" max="5919" width="2.1640625" style="3" bestFit="1" customWidth="1"/>
    <col min="5920" max="5920" width="13.5" style="3" bestFit="1" customWidth="1"/>
    <col min="5921" max="5921" width="2.1640625" style="3" bestFit="1" customWidth="1"/>
    <col min="5922" max="6144" width="9.33203125" style="3"/>
    <col min="6145" max="6145" width="60.6640625" style="3" customWidth="1"/>
    <col min="6146" max="6146" width="1.5" style="3" customWidth="1"/>
    <col min="6147" max="6147" width="7.5" style="3" customWidth="1"/>
    <col min="6148" max="6148" width="1.5" style="3" customWidth="1"/>
    <col min="6149" max="6149" width="14.6640625" style="3" customWidth="1"/>
    <col min="6150" max="6150" width="1.33203125" style="3" customWidth="1"/>
    <col min="6151" max="6151" width="14.6640625" style="3" customWidth="1"/>
    <col min="6152" max="6152" width="1.33203125" style="3" customWidth="1"/>
    <col min="6153" max="6153" width="14.6640625" style="3" customWidth="1"/>
    <col min="6154" max="6154" width="1.33203125" style="3" customWidth="1"/>
    <col min="6155" max="6155" width="14.6640625" style="3" customWidth="1"/>
    <col min="6156" max="6156" width="0.6640625" style="3" customWidth="1"/>
    <col min="6157" max="6157" width="9.6640625" style="3" customWidth="1"/>
    <col min="6158" max="6158" width="11.1640625" style="3" bestFit="1" customWidth="1"/>
    <col min="6159" max="6159" width="9.33203125" style="3"/>
    <col min="6160" max="6160" width="12.6640625" style="3" bestFit="1" customWidth="1"/>
    <col min="6161" max="6161" width="2.1640625" style="3" bestFit="1" customWidth="1"/>
    <col min="6162" max="6162" width="13.5" style="3" bestFit="1" customWidth="1"/>
    <col min="6163" max="6163" width="2.1640625" style="3" bestFit="1" customWidth="1"/>
    <col min="6164" max="6164" width="12.6640625" style="3" bestFit="1" customWidth="1"/>
    <col min="6165" max="6165" width="2.1640625" style="3" bestFit="1" customWidth="1"/>
    <col min="6166" max="6166" width="12.6640625" style="3" bestFit="1" customWidth="1"/>
    <col min="6167" max="6169" width="9.33203125" style="3"/>
    <col min="6170" max="6170" width="13.5" style="3" bestFit="1" customWidth="1"/>
    <col min="6171" max="6171" width="2.1640625" style="3" bestFit="1" customWidth="1"/>
    <col min="6172" max="6172" width="13.5" style="3" bestFit="1" customWidth="1"/>
    <col min="6173" max="6173" width="2.1640625" style="3" bestFit="1" customWidth="1"/>
    <col min="6174" max="6174" width="12.6640625" style="3" bestFit="1" customWidth="1"/>
    <col min="6175" max="6175" width="2.1640625" style="3" bestFit="1" customWidth="1"/>
    <col min="6176" max="6176" width="13.5" style="3" bestFit="1" customWidth="1"/>
    <col min="6177" max="6177" width="2.1640625" style="3" bestFit="1" customWidth="1"/>
    <col min="6178" max="6400" width="9.33203125" style="3"/>
    <col min="6401" max="6401" width="60.6640625" style="3" customWidth="1"/>
    <col min="6402" max="6402" width="1.5" style="3" customWidth="1"/>
    <col min="6403" max="6403" width="7.5" style="3" customWidth="1"/>
    <col min="6404" max="6404" width="1.5" style="3" customWidth="1"/>
    <col min="6405" max="6405" width="14.6640625" style="3" customWidth="1"/>
    <col min="6406" max="6406" width="1.33203125" style="3" customWidth="1"/>
    <col min="6407" max="6407" width="14.6640625" style="3" customWidth="1"/>
    <col min="6408" max="6408" width="1.33203125" style="3" customWidth="1"/>
    <col min="6409" max="6409" width="14.6640625" style="3" customWidth="1"/>
    <col min="6410" max="6410" width="1.33203125" style="3" customWidth="1"/>
    <col min="6411" max="6411" width="14.6640625" style="3" customWidth="1"/>
    <col min="6412" max="6412" width="0.6640625" style="3" customWidth="1"/>
    <col min="6413" max="6413" width="9.6640625" style="3" customWidth="1"/>
    <col min="6414" max="6414" width="11.1640625" style="3" bestFit="1" customWidth="1"/>
    <col min="6415" max="6415" width="9.33203125" style="3"/>
    <col min="6416" max="6416" width="12.6640625" style="3" bestFit="1" customWidth="1"/>
    <col min="6417" max="6417" width="2.1640625" style="3" bestFit="1" customWidth="1"/>
    <col min="6418" max="6418" width="13.5" style="3" bestFit="1" customWidth="1"/>
    <col min="6419" max="6419" width="2.1640625" style="3" bestFit="1" customWidth="1"/>
    <col min="6420" max="6420" width="12.6640625" style="3" bestFit="1" customWidth="1"/>
    <col min="6421" max="6421" width="2.1640625" style="3" bestFit="1" customWidth="1"/>
    <col min="6422" max="6422" width="12.6640625" style="3" bestFit="1" customWidth="1"/>
    <col min="6423" max="6425" width="9.33203125" style="3"/>
    <col min="6426" max="6426" width="13.5" style="3" bestFit="1" customWidth="1"/>
    <col min="6427" max="6427" width="2.1640625" style="3" bestFit="1" customWidth="1"/>
    <col min="6428" max="6428" width="13.5" style="3" bestFit="1" customWidth="1"/>
    <col min="6429" max="6429" width="2.1640625" style="3" bestFit="1" customWidth="1"/>
    <col min="6430" max="6430" width="12.6640625" style="3" bestFit="1" customWidth="1"/>
    <col min="6431" max="6431" width="2.1640625" style="3" bestFit="1" customWidth="1"/>
    <col min="6432" max="6432" width="13.5" style="3" bestFit="1" customWidth="1"/>
    <col min="6433" max="6433" width="2.1640625" style="3" bestFit="1" customWidth="1"/>
    <col min="6434" max="6656" width="9.33203125" style="3"/>
    <col min="6657" max="6657" width="60.6640625" style="3" customWidth="1"/>
    <col min="6658" max="6658" width="1.5" style="3" customWidth="1"/>
    <col min="6659" max="6659" width="7.5" style="3" customWidth="1"/>
    <col min="6660" max="6660" width="1.5" style="3" customWidth="1"/>
    <col min="6661" max="6661" width="14.6640625" style="3" customWidth="1"/>
    <col min="6662" max="6662" width="1.33203125" style="3" customWidth="1"/>
    <col min="6663" max="6663" width="14.6640625" style="3" customWidth="1"/>
    <col min="6664" max="6664" width="1.33203125" style="3" customWidth="1"/>
    <col min="6665" max="6665" width="14.6640625" style="3" customWidth="1"/>
    <col min="6666" max="6666" width="1.33203125" style="3" customWidth="1"/>
    <col min="6667" max="6667" width="14.6640625" style="3" customWidth="1"/>
    <col min="6668" max="6668" width="0.6640625" style="3" customWidth="1"/>
    <col min="6669" max="6669" width="9.6640625" style="3" customWidth="1"/>
    <col min="6670" max="6670" width="11.1640625" style="3" bestFit="1" customWidth="1"/>
    <col min="6671" max="6671" width="9.33203125" style="3"/>
    <col min="6672" max="6672" width="12.6640625" style="3" bestFit="1" customWidth="1"/>
    <col min="6673" max="6673" width="2.1640625" style="3" bestFit="1" customWidth="1"/>
    <col min="6674" max="6674" width="13.5" style="3" bestFit="1" customWidth="1"/>
    <col min="6675" max="6675" width="2.1640625" style="3" bestFit="1" customWidth="1"/>
    <col min="6676" max="6676" width="12.6640625" style="3" bestFit="1" customWidth="1"/>
    <col min="6677" max="6677" width="2.1640625" style="3" bestFit="1" customWidth="1"/>
    <col min="6678" max="6678" width="12.6640625" style="3" bestFit="1" customWidth="1"/>
    <col min="6679" max="6681" width="9.33203125" style="3"/>
    <col min="6682" max="6682" width="13.5" style="3" bestFit="1" customWidth="1"/>
    <col min="6683" max="6683" width="2.1640625" style="3" bestFit="1" customWidth="1"/>
    <col min="6684" max="6684" width="13.5" style="3" bestFit="1" customWidth="1"/>
    <col min="6685" max="6685" width="2.1640625" style="3" bestFit="1" customWidth="1"/>
    <col min="6686" max="6686" width="12.6640625" style="3" bestFit="1" customWidth="1"/>
    <col min="6687" max="6687" width="2.1640625" style="3" bestFit="1" customWidth="1"/>
    <col min="6688" max="6688" width="13.5" style="3" bestFit="1" customWidth="1"/>
    <col min="6689" max="6689" width="2.1640625" style="3" bestFit="1" customWidth="1"/>
    <col min="6690" max="6912" width="9.33203125" style="3"/>
    <col min="6913" max="6913" width="60.6640625" style="3" customWidth="1"/>
    <col min="6914" max="6914" width="1.5" style="3" customWidth="1"/>
    <col min="6915" max="6915" width="7.5" style="3" customWidth="1"/>
    <col min="6916" max="6916" width="1.5" style="3" customWidth="1"/>
    <col min="6917" max="6917" width="14.6640625" style="3" customWidth="1"/>
    <col min="6918" max="6918" width="1.33203125" style="3" customWidth="1"/>
    <col min="6919" max="6919" width="14.6640625" style="3" customWidth="1"/>
    <col min="6920" max="6920" width="1.33203125" style="3" customWidth="1"/>
    <col min="6921" max="6921" width="14.6640625" style="3" customWidth="1"/>
    <col min="6922" max="6922" width="1.33203125" style="3" customWidth="1"/>
    <col min="6923" max="6923" width="14.6640625" style="3" customWidth="1"/>
    <col min="6924" max="6924" width="0.6640625" style="3" customWidth="1"/>
    <col min="6925" max="6925" width="9.6640625" style="3" customWidth="1"/>
    <col min="6926" max="6926" width="11.1640625" style="3" bestFit="1" customWidth="1"/>
    <col min="6927" max="6927" width="9.33203125" style="3"/>
    <col min="6928" max="6928" width="12.6640625" style="3" bestFit="1" customWidth="1"/>
    <col min="6929" max="6929" width="2.1640625" style="3" bestFit="1" customWidth="1"/>
    <col min="6930" max="6930" width="13.5" style="3" bestFit="1" customWidth="1"/>
    <col min="6931" max="6931" width="2.1640625" style="3" bestFit="1" customWidth="1"/>
    <col min="6932" max="6932" width="12.6640625" style="3" bestFit="1" customWidth="1"/>
    <col min="6933" max="6933" width="2.1640625" style="3" bestFit="1" customWidth="1"/>
    <col min="6934" max="6934" width="12.6640625" style="3" bestFit="1" customWidth="1"/>
    <col min="6935" max="6937" width="9.33203125" style="3"/>
    <col min="6938" max="6938" width="13.5" style="3" bestFit="1" customWidth="1"/>
    <col min="6939" max="6939" width="2.1640625" style="3" bestFit="1" customWidth="1"/>
    <col min="6940" max="6940" width="13.5" style="3" bestFit="1" customWidth="1"/>
    <col min="6941" max="6941" width="2.1640625" style="3" bestFit="1" customWidth="1"/>
    <col min="6942" max="6942" width="12.6640625" style="3" bestFit="1" customWidth="1"/>
    <col min="6943" max="6943" width="2.1640625" style="3" bestFit="1" customWidth="1"/>
    <col min="6944" max="6944" width="13.5" style="3" bestFit="1" customWidth="1"/>
    <col min="6945" max="6945" width="2.1640625" style="3" bestFit="1" customWidth="1"/>
    <col min="6946" max="7168" width="9.33203125" style="3"/>
    <col min="7169" max="7169" width="60.6640625" style="3" customWidth="1"/>
    <col min="7170" max="7170" width="1.5" style="3" customWidth="1"/>
    <col min="7171" max="7171" width="7.5" style="3" customWidth="1"/>
    <col min="7172" max="7172" width="1.5" style="3" customWidth="1"/>
    <col min="7173" max="7173" width="14.6640625" style="3" customWidth="1"/>
    <col min="7174" max="7174" width="1.33203125" style="3" customWidth="1"/>
    <col min="7175" max="7175" width="14.6640625" style="3" customWidth="1"/>
    <col min="7176" max="7176" width="1.33203125" style="3" customWidth="1"/>
    <col min="7177" max="7177" width="14.6640625" style="3" customWidth="1"/>
    <col min="7178" max="7178" width="1.33203125" style="3" customWidth="1"/>
    <col min="7179" max="7179" width="14.6640625" style="3" customWidth="1"/>
    <col min="7180" max="7180" width="0.6640625" style="3" customWidth="1"/>
    <col min="7181" max="7181" width="9.6640625" style="3" customWidth="1"/>
    <col min="7182" max="7182" width="11.1640625" style="3" bestFit="1" customWidth="1"/>
    <col min="7183" max="7183" width="9.33203125" style="3"/>
    <col min="7184" max="7184" width="12.6640625" style="3" bestFit="1" customWidth="1"/>
    <col min="7185" max="7185" width="2.1640625" style="3" bestFit="1" customWidth="1"/>
    <col min="7186" max="7186" width="13.5" style="3" bestFit="1" customWidth="1"/>
    <col min="7187" max="7187" width="2.1640625" style="3" bestFit="1" customWidth="1"/>
    <col min="7188" max="7188" width="12.6640625" style="3" bestFit="1" customWidth="1"/>
    <col min="7189" max="7189" width="2.1640625" style="3" bestFit="1" customWidth="1"/>
    <col min="7190" max="7190" width="12.6640625" style="3" bestFit="1" customWidth="1"/>
    <col min="7191" max="7193" width="9.33203125" style="3"/>
    <col min="7194" max="7194" width="13.5" style="3" bestFit="1" customWidth="1"/>
    <col min="7195" max="7195" width="2.1640625" style="3" bestFit="1" customWidth="1"/>
    <col min="7196" max="7196" width="13.5" style="3" bestFit="1" customWidth="1"/>
    <col min="7197" max="7197" width="2.1640625" style="3" bestFit="1" customWidth="1"/>
    <col min="7198" max="7198" width="12.6640625" style="3" bestFit="1" customWidth="1"/>
    <col min="7199" max="7199" width="2.1640625" style="3" bestFit="1" customWidth="1"/>
    <col min="7200" max="7200" width="13.5" style="3" bestFit="1" customWidth="1"/>
    <col min="7201" max="7201" width="2.1640625" style="3" bestFit="1" customWidth="1"/>
    <col min="7202" max="7424" width="9.33203125" style="3"/>
    <col min="7425" max="7425" width="60.6640625" style="3" customWidth="1"/>
    <col min="7426" max="7426" width="1.5" style="3" customWidth="1"/>
    <col min="7427" max="7427" width="7.5" style="3" customWidth="1"/>
    <col min="7428" max="7428" width="1.5" style="3" customWidth="1"/>
    <col min="7429" max="7429" width="14.6640625" style="3" customWidth="1"/>
    <col min="7430" max="7430" width="1.33203125" style="3" customWidth="1"/>
    <col min="7431" max="7431" width="14.6640625" style="3" customWidth="1"/>
    <col min="7432" max="7432" width="1.33203125" style="3" customWidth="1"/>
    <col min="7433" max="7433" width="14.6640625" style="3" customWidth="1"/>
    <col min="7434" max="7434" width="1.33203125" style="3" customWidth="1"/>
    <col min="7435" max="7435" width="14.6640625" style="3" customWidth="1"/>
    <col min="7436" max="7436" width="0.6640625" style="3" customWidth="1"/>
    <col min="7437" max="7437" width="9.6640625" style="3" customWidth="1"/>
    <col min="7438" max="7438" width="11.1640625" style="3" bestFit="1" customWidth="1"/>
    <col min="7439" max="7439" width="9.33203125" style="3"/>
    <col min="7440" max="7440" width="12.6640625" style="3" bestFit="1" customWidth="1"/>
    <col min="7441" max="7441" width="2.1640625" style="3" bestFit="1" customWidth="1"/>
    <col min="7442" max="7442" width="13.5" style="3" bestFit="1" customWidth="1"/>
    <col min="7443" max="7443" width="2.1640625" style="3" bestFit="1" customWidth="1"/>
    <col min="7444" max="7444" width="12.6640625" style="3" bestFit="1" customWidth="1"/>
    <col min="7445" max="7445" width="2.1640625" style="3" bestFit="1" customWidth="1"/>
    <col min="7446" max="7446" width="12.6640625" style="3" bestFit="1" customWidth="1"/>
    <col min="7447" max="7449" width="9.33203125" style="3"/>
    <col min="7450" max="7450" width="13.5" style="3" bestFit="1" customWidth="1"/>
    <col min="7451" max="7451" width="2.1640625" style="3" bestFit="1" customWidth="1"/>
    <col min="7452" max="7452" width="13.5" style="3" bestFit="1" customWidth="1"/>
    <col min="7453" max="7453" width="2.1640625" style="3" bestFit="1" customWidth="1"/>
    <col min="7454" max="7454" width="12.6640625" style="3" bestFit="1" customWidth="1"/>
    <col min="7455" max="7455" width="2.1640625" style="3" bestFit="1" customWidth="1"/>
    <col min="7456" max="7456" width="13.5" style="3" bestFit="1" customWidth="1"/>
    <col min="7457" max="7457" width="2.1640625" style="3" bestFit="1" customWidth="1"/>
    <col min="7458" max="7680" width="9.33203125" style="3"/>
    <col min="7681" max="7681" width="60.6640625" style="3" customWidth="1"/>
    <col min="7682" max="7682" width="1.5" style="3" customWidth="1"/>
    <col min="7683" max="7683" width="7.5" style="3" customWidth="1"/>
    <col min="7684" max="7684" width="1.5" style="3" customWidth="1"/>
    <col min="7685" max="7685" width="14.6640625" style="3" customWidth="1"/>
    <col min="7686" max="7686" width="1.33203125" style="3" customWidth="1"/>
    <col min="7687" max="7687" width="14.6640625" style="3" customWidth="1"/>
    <col min="7688" max="7688" width="1.33203125" style="3" customWidth="1"/>
    <col min="7689" max="7689" width="14.6640625" style="3" customWidth="1"/>
    <col min="7690" max="7690" width="1.33203125" style="3" customWidth="1"/>
    <col min="7691" max="7691" width="14.6640625" style="3" customWidth="1"/>
    <col min="7692" max="7692" width="0.6640625" style="3" customWidth="1"/>
    <col min="7693" max="7693" width="9.6640625" style="3" customWidth="1"/>
    <col min="7694" max="7694" width="11.1640625" style="3" bestFit="1" customWidth="1"/>
    <col min="7695" max="7695" width="9.33203125" style="3"/>
    <col min="7696" max="7696" width="12.6640625" style="3" bestFit="1" customWidth="1"/>
    <col min="7697" max="7697" width="2.1640625" style="3" bestFit="1" customWidth="1"/>
    <col min="7698" max="7698" width="13.5" style="3" bestFit="1" customWidth="1"/>
    <col min="7699" max="7699" width="2.1640625" style="3" bestFit="1" customWidth="1"/>
    <col min="7700" max="7700" width="12.6640625" style="3" bestFit="1" customWidth="1"/>
    <col min="7701" max="7701" width="2.1640625" style="3" bestFit="1" customWidth="1"/>
    <col min="7702" max="7702" width="12.6640625" style="3" bestFit="1" customWidth="1"/>
    <col min="7703" max="7705" width="9.33203125" style="3"/>
    <col min="7706" max="7706" width="13.5" style="3" bestFit="1" customWidth="1"/>
    <col min="7707" max="7707" width="2.1640625" style="3" bestFit="1" customWidth="1"/>
    <col min="7708" max="7708" width="13.5" style="3" bestFit="1" customWidth="1"/>
    <col min="7709" max="7709" width="2.1640625" style="3" bestFit="1" customWidth="1"/>
    <col min="7710" max="7710" width="12.6640625" style="3" bestFit="1" customWidth="1"/>
    <col min="7711" max="7711" width="2.1640625" style="3" bestFit="1" customWidth="1"/>
    <col min="7712" max="7712" width="13.5" style="3" bestFit="1" customWidth="1"/>
    <col min="7713" max="7713" width="2.1640625" style="3" bestFit="1" customWidth="1"/>
    <col min="7714" max="7936" width="9.33203125" style="3"/>
    <col min="7937" max="7937" width="60.6640625" style="3" customWidth="1"/>
    <col min="7938" max="7938" width="1.5" style="3" customWidth="1"/>
    <col min="7939" max="7939" width="7.5" style="3" customWidth="1"/>
    <col min="7940" max="7940" width="1.5" style="3" customWidth="1"/>
    <col min="7941" max="7941" width="14.6640625" style="3" customWidth="1"/>
    <col min="7942" max="7942" width="1.33203125" style="3" customWidth="1"/>
    <col min="7943" max="7943" width="14.6640625" style="3" customWidth="1"/>
    <col min="7944" max="7944" width="1.33203125" style="3" customWidth="1"/>
    <col min="7945" max="7945" width="14.6640625" style="3" customWidth="1"/>
    <col min="7946" max="7946" width="1.33203125" style="3" customWidth="1"/>
    <col min="7947" max="7947" width="14.6640625" style="3" customWidth="1"/>
    <col min="7948" max="7948" width="0.6640625" style="3" customWidth="1"/>
    <col min="7949" max="7949" width="9.6640625" style="3" customWidth="1"/>
    <col min="7950" max="7950" width="11.1640625" style="3" bestFit="1" customWidth="1"/>
    <col min="7951" max="7951" width="9.33203125" style="3"/>
    <col min="7952" max="7952" width="12.6640625" style="3" bestFit="1" customWidth="1"/>
    <col min="7953" max="7953" width="2.1640625" style="3" bestFit="1" customWidth="1"/>
    <col min="7954" max="7954" width="13.5" style="3" bestFit="1" customWidth="1"/>
    <col min="7955" max="7955" width="2.1640625" style="3" bestFit="1" customWidth="1"/>
    <col min="7956" max="7956" width="12.6640625" style="3" bestFit="1" customWidth="1"/>
    <col min="7957" max="7957" width="2.1640625" style="3" bestFit="1" customWidth="1"/>
    <col min="7958" max="7958" width="12.6640625" style="3" bestFit="1" customWidth="1"/>
    <col min="7959" max="7961" width="9.33203125" style="3"/>
    <col min="7962" max="7962" width="13.5" style="3" bestFit="1" customWidth="1"/>
    <col min="7963" max="7963" width="2.1640625" style="3" bestFit="1" customWidth="1"/>
    <col min="7964" max="7964" width="13.5" style="3" bestFit="1" customWidth="1"/>
    <col min="7965" max="7965" width="2.1640625" style="3" bestFit="1" customWidth="1"/>
    <col min="7966" max="7966" width="12.6640625" style="3" bestFit="1" customWidth="1"/>
    <col min="7967" max="7967" width="2.1640625" style="3" bestFit="1" customWidth="1"/>
    <col min="7968" max="7968" width="13.5" style="3" bestFit="1" customWidth="1"/>
    <col min="7969" max="7969" width="2.1640625" style="3" bestFit="1" customWidth="1"/>
    <col min="7970" max="8192" width="9.33203125" style="3"/>
    <col min="8193" max="8193" width="60.6640625" style="3" customWidth="1"/>
    <col min="8194" max="8194" width="1.5" style="3" customWidth="1"/>
    <col min="8195" max="8195" width="7.5" style="3" customWidth="1"/>
    <col min="8196" max="8196" width="1.5" style="3" customWidth="1"/>
    <col min="8197" max="8197" width="14.6640625" style="3" customWidth="1"/>
    <col min="8198" max="8198" width="1.33203125" style="3" customWidth="1"/>
    <col min="8199" max="8199" width="14.6640625" style="3" customWidth="1"/>
    <col min="8200" max="8200" width="1.33203125" style="3" customWidth="1"/>
    <col min="8201" max="8201" width="14.6640625" style="3" customWidth="1"/>
    <col min="8202" max="8202" width="1.33203125" style="3" customWidth="1"/>
    <col min="8203" max="8203" width="14.6640625" style="3" customWidth="1"/>
    <col min="8204" max="8204" width="0.6640625" style="3" customWidth="1"/>
    <col min="8205" max="8205" width="9.6640625" style="3" customWidth="1"/>
    <col min="8206" max="8206" width="11.1640625" style="3" bestFit="1" customWidth="1"/>
    <col min="8207" max="8207" width="9.33203125" style="3"/>
    <col min="8208" max="8208" width="12.6640625" style="3" bestFit="1" customWidth="1"/>
    <col min="8209" max="8209" width="2.1640625" style="3" bestFit="1" customWidth="1"/>
    <col min="8210" max="8210" width="13.5" style="3" bestFit="1" customWidth="1"/>
    <col min="8211" max="8211" width="2.1640625" style="3" bestFit="1" customWidth="1"/>
    <col min="8212" max="8212" width="12.6640625" style="3" bestFit="1" customWidth="1"/>
    <col min="8213" max="8213" width="2.1640625" style="3" bestFit="1" customWidth="1"/>
    <col min="8214" max="8214" width="12.6640625" style="3" bestFit="1" customWidth="1"/>
    <col min="8215" max="8217" width="9.33203125" style="3"/>
    <col min="8218" max="8218" width="13.5" style="3" bestFit="1" customWidth="1"/>
    <col min="8219" max="8219" width="2.1640625" style="3" bestFit="1" customWidth="1"/>
    <col min="8220" max="8220" width="13.5" style="3" bestFit="1" customWidth="1"/>
    <col min="8221" max="8221" width="2.1640625" style="3" bestFit="1" customWidth="1"/>
    <col min="8222" max="8222" width="12.6640625" style="3" bestFit="1" customWidth="1"/>
    <col min="8223" max="8223" width="2.1640625" style="3" bestFit="1" customWidth="1"/>
    <col min="8224" max="8224" width="13.5" style="3" bestFit="1" customWidth="1"/>
    <col min="8225" max="8225" width="2.1640625" style="3" bestFit="1" customWidth="1"/>
    <col min="8226" max="8448" width="9.33203125" style="3"/>
    <col min="8449" max="8449" width="60.6640625" style="3" customWidth="1"/>
    <col min="8450" max="8450" width="1.5" style="3" customWidth="1"/>
    <col min="8451" max="8451" width="7.5" style="3" customWidth="1"/>
    <col min="8452" max="8452" width="1.5" style="3" customWidth="1"/>
    <col min="8453" max="8453" width="14.6640625" style="3" customWidth="1"/>
    <col min="8454" max="8454" width="1.33203125" style="3" customWidth="1"/>
    <col min="8455" max="8455" width="14.6640625" style="3" customWidth="1"/>
    <col min="8456" max="8456" width="1.33203125" style="3" customWidth="1"/>
    <col min="8457" max="8457" width="14.6640625" style="3" customWidth="1"/>
    <col min="8458" max="8458" width="1.33203125" style="3" customWidth="1"/>
    <col min="8459" max="8459" width="14.6640625" style="3" customWidth="1"/>
    <col min="8460" max="8460" width="0.6640625" style="3" customWidth="1"/>
    <col min="8461" max="8461" width="9.6640625" style="3" customWidth="1"/>
    <col min="8462" max="8462" width="11.1640625" style="3" bestFit="1" customWidth="1"/>
    <col min="8463" max="8463" width="9.33203125" style="3"/>
    <col min="8464" max="8464" width="12.6640625" style="3" bestFit="1" customWidth="1"/>
    <col min="8465" max="8465" width="2.1640625" style="3" bestFit="1" customWidth="1"/>
    <col min="8466" max="8466" width="13.5" style="3" bestFit="1" customWidth="1"/>
    <col min="8467" max="8467" width="2.1640625" style="3" bestFit="1" customWidth="1"/>
    <col min="8468" max="8468" width="12.6640625" style="3" bestFit="1" customWidth="1"/>
    <col min="8469" max="8469" width="2.1640625" style="3" bestFit="1" customWidth="1"/>
    <col min="8470" max="8470" width="12.6640625" style="3" bestFit="1" customWidth="1"/>
    <col min="8471" max="8473" width="9.33203125" style="3"/>
    <col min="8474" max="8474" width="13.5" style="3" bestFit="1" customWidth="1"/>
    <col min="8475" max="8475" width="2.1640625" style="3" bestFit="1" customWidth="1"/>
    <col min="8476" max="8476" width="13.5" style="3" bestFit="1" customWidth="1"/>
    <col min="8477" max="8477" width="2.1640625" style="3" bestFit="1" customWidth="1"/>
    <col min="8478" max="8478" width="12.6640625" style="3" bestFit="1" customWidth="1"/>
    <col min="8479" max="8479" width="2.1640625" style="3" bestFit="1" customWidth="1"/>
    <col min="8480" max="8480" width="13.5" style="3" bestFit="1" customWidth="1"/>
    <col min="8481" max="8481" width="2.1640625" style="3" bestFit="1" customWidth="1"/>
    <col min="8482" max="8704" width="9.33203125" style="3"/>
    <col min="8705" max="8705" width="60.6640625" style="3" customWidth="1"/>
    <col min="8706" max="8706" width="1.5" style="3" customWidth="1"/>
    <col min="8707" max="8707" width="7.5" style="3" customWidth="1"/>
    <col min="8708" max="8708" width="1.5" style="3" customWidth="1"/>
    <col min="8709" max="8709" width="14.6640625" style="3" customWidth="1"/>
    <col min="8710" max="8710" width="1.33203125" style="3" customWidth="1"/>
    <col min="8711" max="8711" width="14.6640625" style="3" customWidth="1"/>
    <col min="8712" max="8712" width="1.33203125" style="3" customWidth="1"/>
    <col min="8713" max="8713" width="14.6640625" style="3" customWidth="1"/>
    <col min="8714" max="8714" width="1.33203125" style="3" customWidth="1"/>
    <col min="8715" max="8715" width="14.6640625" style="3" customWidth="1"/>
    <col min="8716" max="8716" width="0.6640625" style="3" customWidth="1"/>
    <col min="8717" max="8717" width="9.6640625" style="3" customWidth="1"/>
    <col min="8718" max="8718" width="11.1640625" style="3" bestFit="1" customWidth="1"/>
    <col min="8719" max="8719" width="9.33203125" style="3"/>
    <col min="8720" max="8720" width="12.6640625" style="3" bestFit="1" customWidth="1"/>
    <col min="8721" max="8721" width="2.1640625" style="3" bestFit="1" customWidth="1"/>
    <col min="8722" max="8722" width="13.5" style="3" bestFit="1" customWidth="1"/>
    <col min="8723" max="8723" width="2.1640625" style="3" bestFit="1" customWidth="1"/>
    <col min="8724" max="8724" width="12.6640625" style="3" bestFit="1" customWidth="1"/>
    <col min="8725" max="8725" width="2.1640625" style="3" bestFit="1" customWidth="1"/>
    <col min="8726" max="8726" width="12.6640625" style="3" bestFit="1" customWidth="1"/>
    <col min="8727" max="8729" width="9.33203125" style="3"/>
    <col min="8730" max="8730" width="13.5" style="3" bestFit="1" customWidth="1"/>
    <col min="8731" max="8731" width="2.1640625" style="3" bestFit="1" customWidth="1"/>
    <col min="8732" max="8732" width="13.5" style="3" bestFit="1" customWidth="1"/>
    <col min="8733" max="8733" width="2.1640625" style="3" bestFit="1" customWidth="1"/>
    <col min="8734" max="8734" width="12.6640625" style="3" bestFit="1" customWidth="1"/>
    <col min="8735" max="8735" width="2.1640625" style="3" bestFit="1" customWidth="1"/>
    <col min="8736" max="8736" width="13.5" style="3" bestFit="1" customWidth="1"/>
    <col min="8737" max="8737" width="2.1640625" style="3" bestFit="1" customWidth="1"/>
    <col min="8738" max="8960" width="9.33203125" style="3"/>
    <col min="8961" max="8961" width="60.6640625" style="3" customWidth="1"/>
    <col min="8962" max="8962" width="1.5" style="3" customWidth="1"/>
    <col min="8963" max="8963" width="7.5" style="3" customWidth="1"/>
    <col min="8964" max="8964" width="1.5" style="3" customWidth="1"/>
    <col min="8965" max="8965" width="14.6640625" style="3" customWidth="1"/>
    <col min="8966" max="8966" width="1.33203125" style="3" customWidth="1"/>
    <col min="8967" max="8967" width="14.6640625" style="3" customWidth="1"/>
    <col min="8968" max="8968" width="1.33203125" style="3" customWidth="1"/>
    <col min="8969" max="8969" width="14.6640625" style="3" customWidth="1"/>
    <col min="8970" max="8970" width="1.33203125" style="3" customWidth="1"/>
    <col min="8971" max="8971" width="14.6640625" style="3" customWidth="1"/>
    <col min="8972" max="8972" width="0.6640625" style="3" customWidth="1"/>
    <col min="8973" max="8973" width="9.6640625" style="3" customWidth="1"/>
    <col min="8974" max="8974" width="11.1640625" style="3" bestFit="1" customWidth="1"/>
    <col min="8975" max="8975" width="9.33203125" style="3"/>
    <col min="8976" max="8976" width="12.6640625" style="3" bestFit="1" customWidth="1"/>
    <col min="8977" max="8977" width="2.1640625" style="3" bestFit="1" customWidth="1"/>
    <col min="8978" max="8978" width="13.5" style="3" bestFit="1" customWidth="1"/>
    <col min="8979" max="8979" width="2.1640625" style="3" bestFit="1" customWidth="1"/>
    <col min="8980" max="8980" width="12.6640625" style="3" bestFit="1" customWidth="1"/>
    <col min="8981" max="8981" width="2.1640625" style="3" bestFit="1" customWidth="1"/>
    <col min="8982" max="8982" width="12.6640625" style="3" bestFit="1" customWidth="1"/>
    <col min="8983" max="8985" width="9.33203125" style="3"/>
    <col min="8986" max="8986" width="13.5" style="3" bestFit="1" customWidth="1"/>
    <col min="8987" max="8987" width="2.1640625" style="3" bestFit="1" customWidth="1"/>
    <col min="8988" max="8988" width="13.5" style="3" bestFit="1" customWidth="1"/>
    <col min="8989" max="8989" width="2.1640625" style="3" bestFit="1" customWidth="1"/>
    <col min="8990" max="8990" width="12.6640625" style="3" bestFit="1" customWidth="1"/>
    <col min="8991" max="8991" width="2.1640625" style="3" bestFit="1" customWidth="1"/>
    <col min="8992" max="8992" width="13.5" style="3" bestFit="1" customWidth="1"/>
    <col min="8993" max="8993" width="2.1640625" style="3" bestFit="1" customWidth="1"/>
    <col min="8994" max="9216" width="9.33203125" style="3"/>
    <col min="9217" max="9217" width="60.6640625" style="3" customWidth="1"/>
    <col min="9218" max="9218" width="1.5" style="3" customWidth="1"/>
    <col min="9219" max="9219" width="7.5" style="3" customWidth="1"/>
    <col min="9220" max="9220" width="1.5" style="3" customWidth="1"/>
    <col min="9221" max="9221" width="14.6640625" style="3" customWidth="1"/>
    <col min="9222" max="9222" width="1.33203125" style="3" customWidth="1"/>
    <col min="9223" max="9223" width="14.6640625" style="3" customWidth="1"/>
    <col min="9224" max="9224" width="1.33203125" style="3" customWidth="1"/>
    <col min="9225" max="9225" width="14.6640625" style="3" customWidth="1"/>
    <col min="9226" max="9226" width="1.33203125" style="3" customWidth="1"/>
    <col min="9227" max="9227" width="14.6640625" style="3" customWidth="1"/>
    <col min="9228" max="9228" width="0.6640625" style="3" customWidth="1"/>
    <col min="9229" max="9229" width="9.6640625" style="3" customWidth="1"/>
    <col min="9230" max="9230" width="11.1640625" style="3" bestFit="1" customWidth="1"/>
    <col min="9231" max="9231" width="9.33203125" style="3"/>
    <col min="9232" max="9232" width="12.6640625" style="3" bestFit="1" customWidth="1"/>
    <col min="9233" max="9233" width="2.1640625" style="3" bestFit="1" customWidth="1"/>
    <col min="9234" max="9234" width="13.5" style="3" bestFit="1" customWidth="1"/>
    <col min="9235" max="9235" width="2.1640625" style="3" bestFit="1" customWidth="1"/>
    <col min="9236" max="9236" width="12.6640625" style="3" bestFit="1" customWidth="1"/>
    <col min="9237" max="9237" width="2.1640625" style="3" bestFit="1" customWidth="1"/>
    <col min="9238" max="9238" width="12.6640625" style="3" bestFit="1" customWidth="1"/>
    <col min="9239" max="9241" width="9.33203125" style="3"/>
    <col min="9242" max="9242" width="13.5" style="3" bestFit="1" customWidth="1"/>
    <col min="9243" max="9243" width="2.1640625" style="3" bestFit="1" customWidth="1"/>
    <col min="9244" max="9244" width="13.5" style="3" bestFit="1" customWidth="1"/>
    <col min="9245" max="9245" width="2.1640625" style="3" bestFit="1" customWidth="1"/>
    <col min="9246" max="9246" width="12.6640625" style="3" bestFit="1" customWidth="1"/>
    <col min="9247" max="9247" width="2.1640625" style="3" bestFit="1" customWidth="1"/>
    <col min="9248" max="9248" width="13.5" style="3" bestFit="1" customWidth="1"/>
    <col min="9249" max="9249" width="2.1640625" style="3" bestFit="1" customWidth="1"/>
    <col min="9250" max="9472" width="9.33203125" style="3"/>
    <col min="9473" max="9473" width="60.6640625" style="3" customWidth="1"/>
    <col min="9474" max="9474" width="1.5" style="3" customWidth="1"/>
    <col min="9475" max="9475" width="7.5" style="3" customWidth="1"/>
    <col min="9476" max="9476" width="1.5" style="3" customWidth="1"/>
    <col min="9477" max="9477" width="14.6640625" style="3" customWidth="1"/>
    <col min="9478" max="9478" width="1.33203125" style="3" customWidth="1"/>
    <col min="9479" max="9479" width="14.6640625" style="3" customWidth="1"/>
    <col min="9480" max="9480" width="1.33203125" style="3" customWidth="1"/>
    <col min="9481" max="9481" width="14.6640625" style="3" customWidth="1"/>
    <col min="9482" max="9482" width="1.33203125" style="3" customWidth="1"/>
    <col min="9483" max="9483" width="14.6640625" style="3" customWidth="1"/>
    <col min="9484" max="9484" width="0.6640625" style="3" customWidth="1"/>
    <col min="9485" max="9485" width="9.6640625" style="3" customWidth="1"/>
    <col min="9486" max="9486" width="11.1640625" style="3" bestFit="1" customWidth="1"/>
    <col min="9487" max="9487" width="9.33203125" style="3"/>
    <col min="9488" max="9488" width="12.6640625" style="3" bestFit="1" customWidth="1"/>
    <col min="9489" max="9489" width="2.1640625" style="3" bestFit="1" customWidth="1"/>
    <col min="9490" max="9490" width="13.5" style="3" bestFit="1" customWidth="1"/>
    <col min="9491" max="9491" width="2.1640625" style="3" bestFit="1" customWidth="1"/>
    <col min="9492" max="9492" width="12.6640625" style="3" bestFit="1" customWidth="1"/>
    <col min="9493" max="9493" width="2.1640625" style="3" bestFit="1" customWidth="1"/>
    <col min="9494" max="9494" width="12.6640625" style="3" bestFit="1" customWidth="1"/>
    <col min="9495" max="9497" width="9.33203125" style="3"/>
    <col min="9498" max="9498" width="13.5" style="3" bestFit="1" customWidth="1"/>
    <col min="9499" max="9499" width="2.1640625" style="3" bestFit="1" customWidth="1"/>
    <col min="9500" max="9500" width="13.5" style="3" bestFit="1" customWidth="1"/>
    <col min="9501" max="9501" width="2.1640625" style="3" bestFit="1" customWidth="1"/>
    <col min="9502" max="9502" width="12.6640625" style="3" bestFit="1" customWidth="1"/>
    <col min="9503" max="9503" width="2.1640625" style="3" bestFit="1" customWidth="1"/>
    <col min="9504" max="9504" width="13.5" style="3" bestFit="1" customWidth="1"/>
    <col min="9505" max="9505" width="2.1640625" style="3" bestFit="1" customWidth="1"/>
    <col min="9506" max="9728" width="9.33203125" style="3"/>
    <col min="9729" max="9729" width="60.6640625" style="3" customWidth="1"/>
    <col min="9730" max="9730" width="1.5" style="3" customWidth="1"/>
    <col min="9731" max="9731" width="7.5" style="3" customWidth="1"/>
    <col min="9732" max="9732" width="1.5" style="3" customWidth="1"/>
    <col min="9733" max="9733" width="14.6640625" style="3" customWidth="1"/>
    <col min="9734" max="9734" width="1.33203125" style="3" customWidth="1"/>
    <col min="9735" max="9735" width="14.6640625" style="3" customWidth="1"/>
    <col min="9736" max="9736" width="1.33203125" style="3" customWidth="1"/>
    <col min="9737" max="9737" width="14.6640625" style="3" customWidth="1"/>
    <col min="9738" max="9738" width="1.33203125" style="3" customWidth="1"/>
    <col min="9739" max="9739" width="14.6640625" style="3" customWidth="1"/>
    <col min="9740" max="9740" width="0.6640625" style="3" customWidth="1"/>
    <col min="9741" max="9741" width="9.6640625" style="3" customWidth="1"/>
    <col min="9742" max="9742" width="11.1640625" style="3" bestFit="1" customWidth="1"/>
    <col min="9743" max="9743" width="9.33203125" style="3"/>
    <col min="9744" max="9744" width="12.6640625" style="3" bestFit="1" customWidth="1"/>
    <col min="9745" max="9745" width="2.1640625" style="3" bestFit="1" customWidth="1"/>
    <col min="9746" max="9746" width="13.5" style="3" bestFit="1" customWidth="1"/>
    <col min="9747" max="9747" width="2.1640625" style="3" bestFit="1" customWidth="1"/>
    <col min="9748" max="9748" width="12.6640625" style="3" bestFit="1" customWidth="1"/>
    <col min="9749" max="9749" width="2.1640625" style="3" bestFit="1" customWidth="1"/>
    <col min="9750" max="9750" width="12.6640625" style="3" bestFit="1" customWidth="1"/>
    <col min="9751" max="9753" width="9.33203125" style="3"/>
    <col min="9754" max="9754" width="13.5" style="3" bestFit="1" customWidth="1"/>
    <col min="9755" max="9755" width="2.1640625" style="3" bestFit="1" customWidth="1"/>
    <col min="9756" max="9756" width="13.5" style="3" bestFit="1" customWidth="1"/>
    <col min="9757" max="9757" width="2.1640625" style="3" bestFit="1" customWidth="1"/>
    <col min="9758" max="9758" width="12.6640625" style="3" bestFit="1" customWidth="1"/>
    <col min="9759" max="9759" width="2.1640625" style="3" bestFit="1" customWidth="1"/>
    <col min="9760" max="9760" width="13.5" style="3" bestFit="1" customWidth="1"/>
    <col min="9761" max="9761" width="2.1640625" style="3" bestFit="1" customWidth="1"/>
    <col min="9762" max="9984" width="9.33203125" style="3"/>
    <col min="9985" max="9985" width="60.6640625" style="3" customWidth="1"/>
    <col min="9986" max="9986" width="1.5" style="3" customWidth="1"/>
    <col min="9987" max="9987" width="7.5" style="3" customWidth="1"/>
    <col min="9988" max="9988" width="1.5" style="3" customWidth="1"/>
    <col min="9989" max="9989" width="14.6640625" style="3" customWidth="1"/>
    <col min="9990" max="9990" width="1.33203125" style="3" customWidth="1"/>
    <col min="9991" max="9991" width="14.6640625" style="3" customWidth="1"/>
    <col min="9992" max="9992" width="1.33203125" style="3" customWidth="1"/>
    <col min="9993" max="9993" width="14.6640625" style="3" customWidth="1"/>
    <col min="9994" max="9994" width="1.33203125" style="3" customWidth="1"/>
    <col min="9995" max="9995" width="14.6640625" style="3" customWidth="1"/>
    <col min="9996" max="9996" width="0.6640625" style="3" customWidth="1"/>
    <col min="9997" max="9997" width="9.6640625" style="3" customWidth="1"/>
    <col min="9998" max="9998" width="11.1640625" style="3" bestFit="1" customWidth="1"/>
    <col min="9999" max="9999" width="9.33203125" style="3"/>
    <col min="10000" max="10000" width="12.6640625" style="3" bestFit="1" customWidth="1"/>
    <col min="10001" max="10001" width="2.1640625" style="3" bestFit="1" customWidth="1"/>
    <col min="10002" max="10002" width="13.5" style="3" bestFit="1" customWidth="1"/>
    <col min="10003" max="10003" width="2.1640625" style="3" bestFit="1" customWidth="1"/>
    <col min="10004" max="10004" width="12.6640625" style="3" bestFit="1" customWidth="1"/>
    <col min="10005" max="10005" width="2.1640625" style="3" bestFit="1" customWidth="1"/>
    <col min="10006" max="10006" width="12.6640625" style="3" bestFit="1" customWidth="1"/>
    <col min="10007" max="10009" width="9.33203125" style="3"/>
    <col min="10010" max="10010" width="13.5" style="3" bestFit="1" customWidth="1"/>
    <col min="10011" max="10011" width="2.1640625" style="3" bestFit="1" customWidth="1"/>
    <col min="10012" max="10012" width="13.5" style="3" bestFit="1" customWidth="1"/>
    <col min="10013" max="10013" width="2.1640625" style="3" bestFit="1" customWidth="1"/>
    <col min="10014" max="10014" width="12.6640625" style="3" bestFit="1" customWidth="1"/>
    <col min="10015" max="10015" width="2.1640625" style="3" bestFit="1" customWidth="1"/>
    <col min="10016" max="10016" width="13.5" style="3" bestFit="1" customWidth="1"/>
    <col min="10017" max="10017" width="2.1640625" style="3" bestFit="1" customWidth="1"/>
    <col min="10018" max="10240" width="9.33203125" style="3"/>
    <col min="10241" max="10241" width="60.6640625" style="3" customWidth="1"/>
    <col min="10242" max="10242" width="1.5" style="3" customWidth="1"/>
    <col min="10243" max="10243" width="7.5" style="3" customWidth="1"/>
    <col min="10244" max="10244" width="1.5" style="3" customWidth="1"/>
    <col min="10245" max="10245" width="14.6640625" style="3" customWidth="1"/>
    <col min="10246" max="10246" width="1.33203125" style="3" customWidth="1"/>
    <col min="10247" max="10247" width="14.6640625" style="3" customWidth="1"/>
    <col min="10248" max="10248" width="1.33203125" style="3" customWidth="1"/>
    <col min="10249" max="10249" width="14.6640625" style="3" customWidth="1"/>
    <col min="10250" max="10250" width="1.33203125" style="3" customWidth="1"/>
    <col min="10251" max="10251" width="14.6640625" style="3" customWidth="1"/>
    <col min="10252" max="10252" width="0.6640625" style="3" customWidth="1"/>
    <col min="10253" max="10253" width="9.6640625" style="3" customWidth="1"/>
    <col min="10254" max="10254" width="11.1640625" style="3" bestFit="1" customWidth="1"/>
    <col min="10255" max="10255" width="9.33203125" style="3"/>
    <col min="10256" max="10256" width="12.6640625" style="3" bestFit="1" customWidth="1"/>
    <col min="10257" max="10257" width="2.1640625" style="3" bestFit="1" customWidth="1"/>
    <col min="10258" max="10258" width="13.5" style="3" bestFit="1" customWidth="1"/>
    <col min="10259" max="10259" width="2.1640625" style="3" bestFit="1" customWidth="1"/>
    <col min="10260" max="10260" width="12.6640625" style="3" bestFit="1" customWidth="1"/>
    <col min="10261" max="10261" width="2.1640625" style="3" bestFit="1" customWidth="1"/>
    <col min="10262" max="10262" width="12.6640625" style="3" bestFit="1" customWidth="1"/>
    <col min="10263" max="10265" width="9.33203125" style="3"/>
    <col min="10266" max="10266" width="13.5" style="3" bestFit="1" customWidth="1"/>
    <col min="10267" max="10267" width="2.1640625" style="3" bestFit="1" customWidth="1"/>
    <col min="10268" max="10268" width="13.5" style="3" bestFit="1" customWidth="1"/>
    <col min="10269" max="10269" width="2.1640625" style="3" bestFit="1" customWidth="1"/>
    <col min="10270" max="10270" width="12.6640625" style="3" bestFit="1" customWidth="1"/>
    <col min="10271" max="10271" width="2.1640625" style="3" bestFit="1" customWidth="1"/>
    <col min="10272" max="10272" width="13.5" style="3" bestFit="1" customWidth="1"/>
    <col min="10273" max="10273" width="2.1640625" style="3" bestFit="1" customWidth="1"/>
    <col min="10274" max="10496" width="9.33203125" style="3"/>
    <col min="10497" max="10497" width="60.6640625" style="3" customWidth="1"/>
    <col min="10498" max="10498" width="1.5" style="3" customWidth="1"/>
    <col min="10499" max="10499" width="7.5" style="3" customWidth="1"/>
    <col min="10500" max="10500" width="1.5" style="3" customWidth="1"/>
    <col min="10501" max="10501" width="14.6640625" style="3" customWidth="1"/>
    <col min="10502" max="10502" width="1.33203125" style="3" customWidth="1"/>
    <col min="10503" max="10503" width="14.6640625" style="3" customWidth="1"/>
    <col min="10504" max="10504" width="1.33203125" style="3" customWidth="1"/>
    <col min="10505" max="10505" width="14.6640625" style="3" customWidth="1"/>
    <col min="10506" max="10506" width="1.33203125" style="3" customWidth="1"/>
    <col min="10507" max="10507" width="14.6640625" style="3" customWidth="1"/>
    <col min="10508" max="10508" width="0.6640625" style="3" customWidth="1"/>
    <col min="10509" max="10509" width="9.6640625" style="3" customWidth="1"/>
    <col min="10510" max="10510" width="11.1640625" style="3" bestFit="1" customWidth="1"/>
    <col min="10511" max="10511" width="9.33203125" style="3"/>
    <col min="10512" max="10512" width="12.6640625" style="3" bestFit="1" customWidth="1"/>
    <col min="10513" max="10513" width="2.1640625" style="3" bestFit="1" customWidth="1"/>
    <col min="10514" max="10514" width="13.5" style="3" bestFit="1" customWidth="1"/>
    <col min="10515" max="10515" width="2.1640625" style="3" bestFit="1" customWidth="1"/>
    <col min="10516" max="10516" width="12.6640625" style="3" bestFit="1" customWidth="1"/>
    <col min="10517" max="10517" width="2.1640625" style="3" bestFit="1" customWidth="1"/>
    <col min="10518" max="10518" width="12.6640625" style="3" bestFit="1" customWidth="1"/>
    <col min="10519" max="10521" width="9.33203125" style="3"/>
    <col min="10522" max="10522" width="13.5" style="3" bestFit="1" customWidth="1"/>
    <col min="10523" max="10523" width="2.1640625" style="3" bestFit="1" customWidth="1"/>
    <col min="10524" max="10524" width="13.5" style="3" bestFit="1" customWidth="1"/>
    <col min="10525" max="10525" width="2.1640625" style="3" bestFit="1" customWidth="1"/>
    <col min="10526" max="10526" width="12.6640625" style="3" bestFit="1" customWidth="1"/>
    <col min="10527" max="10527" width="2.1640625" style="3" bestFit="1" customWidth="1"/>
    <col min="10528" max="10528" width="13.5" style="3" bestFit="1" customWidth="1"/>
    <col min="10529" max="10529" width="2.1640625" style="3" bestFit="1" customWidth="1"/>
    <col min="10530" max="10752" width="9.33203125" style="3"/>
    <col min="10753" max="10753" width="60.6640625" style="3" customWidth="1"/>
    <col min="10754" max="10754" width="1.5" style="3" customWidth="1"/>
    <col min="10755" max="10755" width="7.5" style="3" customWidth="1"/>
    <col min="10756" max="10756" width="1.5" style="3" customWidth="1"/>
    <col min="10757" max="10757" width="14.6640625" style="3" customWidth="1"/>
    <col min="10758" max="10758" width="1.33203125" style="3" customWidth="1"/>
    <col min="10759" max="10759" width="14.6640625" style="3" customWidth="1"/>
    <col min="10760" max="10760" width="1.33203125" style="3" customWidth="1"/>
    <col min="10761" max="10761" width="14.6640625" style="3" customWidth="1"/>
    <col min="10762" max="10762" width="1.33203125" style="3" customWidth="1"/>
    <col min="10763" max="10763" width="14.6640625" style="3" customWidth="1"/>
    <col min="10764" max="10764" width="0.6640625" style="3" customWidth="1"/>
    <col min="10765" max="10765" width="9.6640625" style="3" customWidth="1"/>
    <col min="10766" max="10766" width="11.1640625" style="3" bestFit="1" customWidth="1"/>
    <col min="10767" max="10767" width="9.33203125" style="3"/>
    <col min="10768" max="10768" width="12.6640625" style="3" bestFit="1" customWidth="1"/>
    <col min="10769" max="10769" width="2.1640625" style="3" bestFit="1" customWidth="1"/>
    <col min="10770" max="10770" width="13.5" style="3" bestFit="1" customWidth="1"/>
    <col min="10771" max="10771" width="2.1640625" style="3" bestFit="1" customWidth="1"/>
    <col min="10772" max="10772" width="12.6640625" style="3" bestFit="1" customWidth="1"/>
    <col min="10773" max="10773" width="2.1640625" style="3" bestFit="1" customWidth="1"/>
    <col min="10774" max="10774" width="12.6640625" style="3" bestFit="1" customWidth="1"/>
    <col min="10775" max="10777" width="9.33203125" style="3"/>
    <col min="10778" max="10778" width="13.5" style="3" bestFit="1" customWidth="1"/>
    <col min="10779" max="10779" width="2.1640625" style="3" bestFit="1" customWidth="1"/>
    <col min="10780" max="10780" width="13.5" style="3" bestFit="1" customWidth="1"/>
    <col min="10781" max="10781" width="2.1640625" style="3" bestFit="1" customWidth="1"/>
    <col min="10782" max="10782" width="12.6640625" style="3" bestFit="1" customWidth="1"/>
    <col min="10783" max="10783" width="2.1640625" style="3" bestFit="1" customWidth="1"/>
    <col min="10784" max="10784" width="13.5" style="3" bestFit="1" customWidth="1"/>
    <col min="10785" max="10785" width="2.1640625" style="3" bestFit="1" customWidth="1"/>
    <col min="10786" max="11008" width="9.33203125" style="3"/>
    <col min="11009" max="11009" width="60.6640625" style="3" customWidth="1"/>
    <col min="11010" max="11010" width="1.5" style="3" customWidth="1"/>
    <col min="11011" max="11011" width="7.5" style="3" customWidth="1"/>
    <col min="11012" max="11012" width="1.5" style="3" customWidth="1"/>
    <col min="11013" max="11013" width="14.6640625" style="3" customWidth="1"/>
    <col min="11014" max="11014" width="1.33203125" style="3" customWidth="1"/>
    <col min="11015" max="11015" width="14.6640625" style="3" customWidth="1"/>
    <col min="11016" max="11016" width="1.33203125" style="3" customWidth="1"/>
    <col min="11017" max="11017" width="14.6640625" style="3" customWidth="1"/>
    <col min="11018" max="11018" width="1.33203125" style="3" customWidth="1"/>
    <col min="11019" max="11019" width="14.6640625" style="3" customWidth="1"/>
    <col min="11020" max="11020" width="0.6640625" style="3" customWidth="1"/>
    <col min="11021" max="11021" width="9.6640625" style="3" customWidth="1"/>
    <col min="11022" max="11022" width="11.1640625" style="3" bestFit="1" customWidth="1"/>
    <col min="11023" max="11023" width="9.33203125" style="3"/>
    <col min="11024" max="11024" width="12.6640625" style="3" bestFit="1" customWidth="1"/>
    <col min="11025" max="11025" width="2.1640625" style="3" bestFit="1" customWidth="1"/>
    <col min="11026" max="11026" width="13.5" style="3" bestFit="1" customWidth="1"/>
    <col min="11027" max="11027" width="2.1640625" style="3" bestFit="1" customWidth="1"/>
    <col min="11028" max="11028" width="12.6640625" style="3" bestFit="1" customWidth="1"/>
    <col min="11029" max="11029" width="2.1640625" style="3" bestFit="1" customWidth="1"/>
    <col min="11030" max="11030" width="12.6640625" style="3" bestFit="1" customWidth="1"/>
    <col min="11031" max="11033" width="9.33203125" style="3"/>
    <col min="11034" max="11034" width="13.5" style="3" bestFit="1" customWidth="1"/>
    <col min="11035" max="11035" width="2.1640625" style="3" bestFit="1" customWidth="1"/>
    <col min="11036" max="11036" width="13.5" style="3" bestFit="1" customWidth="1"/>
    <col min="11037" max="11037" width="2.1640625" style="3" bestFit="1" customWidth="1"/>
    <col min="11038" max="11038" width="12.6640625" style="3" bestFit="1" customWidth="1"/>
    <col min="11039" max="11039" width="2.1640625" style="3" bestFit="1" customWidth="1"/>
    <col min="11040" max="11040" width="13.5" style="3" bestFit="1" customWidth="1"/>
    <col min="11041" max="11041" width="2.1640625" style="3" bestFit="1" customWidth="1"/>
    <col min="11042" max="11264" width="9.33203125" style="3"/>
    <col min="11265" max="11265" width="60.6640625" style="3" customWidth="1"/>
    <col min="11266" max="11266" width="1.5" style="3" customWidth="1"/>
    <col min="11267" max="11267" width="7.5" style="3" customWidth="1"/>
    <col min="11268" max="11268" width="1.5" style="3" customWidth="1"/>
    <col min="11269" max="11269" width="14.6640625" style="3" customWidth="1"/>
    <col min="11270" max="11270" width="1.33203125" style="3" customWidth="1"/>
    <col min="11271" max="11271" width="14.6640625" style="3" customWidth="1"/>
    <col min="11272" max="11272" width="1.33203125" style="3" customWidth="1"/>
    <col min="11273" max="11273" width="14.6640625" style="3" customWidth="1"/>
    <col min="11274" max="11274" width="1.33203125" style="3" customWidth="1"/>
    <col min="11275" max="11275" width="14.6640625" style="3" customWidth="1"/>
    <col min="11276" max="11276" width="0.6640625" style="3" customWidth="1"/>
    <col min="11277" max="11277" width="9.6640625" style="3" customWidth="1"/>
    <col min="11278" max="11278" width="11.1640625" style="3" bestFit="1" customWidth="1"/>
    <col min="11279" max="11279" width="9.33203125" style="3"/>
    <col min="11280" max="11280" width="12.6640625" style="3" bestFit="1" customWidth="1"/>
    <col min="11281" max="11281" width="2.1640625" style="3" bestFit="1" customWidth="1"/>
    <col min="11282" max="11282" width="13.5" style="3" bestFit="1" customWidth="1"/>
    <col min="11283" max="11283" width="2.1640625" style="3" bestFit="1" customWidth="1"/>
    <col min="11284" max="11284" width="12.6640625" style="3" bestFit="1" customWidth="1"/>
    <col min="11285" max="11285" width="2.1640625" style="3" bestFit="1" customWidth="1"/>
    <col min="11286" max="11286" width="12.6640625" style="3" bestFit="1" customWidth="1"/>
    <col min="11287" max="11289" width="9.33203125" style="3"/>
    <col min="11290" max="11290" width="13.5" style="3" bestFit="1" customWidth="1"/>
    <col min="11291" max="11291" width="2.1640625" style="3" bestFit="1" customWidth="1"/>
    <col min="11292" max="11292" width="13.5" style="3" bestFit="1" customWidth="1"/>
    <col min="11293" max="11293" width="2.1640625" style="3" bestFit="1" customWidth="1"/>
    <col min="11294" max="11294" width="12.6640625" style="3" bestFit="1" customWidth="1"/>
    <col min="11295" max="11295" width="2.1640625" style="3" bestFit="1" customWidth="1"/>
    <col min="11296" max="11296" width="13.5" style="3" bestFit="1" customWidth="1"/>
    <col min="11297" max="11297" width="2.1640625" style="3" bestFit="1" customWidth="1"/>
    <col min="11298" max="11520" width="9.33203125" style="3"/>
    <col min="11521" max="11521" width="60.6640625" style="3" customWidth="1"/>
    <col min="11522" max="11522" width="1.5" style="3" customWidth="1"/>
    <col min="11523" max="11523" width="7.5" style="3" customWidth="1"/>
    <col min="11524" max="11524" width="1.5" style="3" customWidth="1"/>
    <col min="11525" max="11525" width="14.6640625" style="3" customWidth="1"/>
    <col min="11526" max="11526" width="1.33203125" style="3" customWidth="1"/>
    <col min="11527" max="11527" width="14.6640625" style="3" customWidth="1"/>
    <col min="11528" max="11528" width="1.33203125" style="3" customWidth="1"/>
    <col min="11529" max="11529" width="14.6640625" style="3" customWidth="1"/>
    <col min="11530" max="11530" width="1.33203125" style="3" customWidth="1"/>
    <col min="11531" max="11531" width="14.6640625" style="3" customWidth="1"/>
    <col min="11532" max="11532" width="0.6640625" style="3" customWidth="1"/>
    <col min="11533" max="11533" width="9.6640625" style="3" customWidth="1"/>
    <col min="11534" max="11534" width="11.1640625" style="3" bestFit="1" customWidth="1"/>
    <col min="11535" max="11535" width="9.33203125" style="3"/>
    <col min="11536" max="11536" width="12.6640625" style="3" bestFit="1" customWidth="1"/>
    <col min="11537" max="11537" width="2.1640625" style="3" bestFit="1" customWidth="1"/>
    <col min="11538" max="11538" width="13.5" style="3" bestFit="1" customWidth="1"/>
    <col min="11539" max="11539" width="2.1640625" style="3" bestFit="1" customWidth="1"/>
    <col min="11540" max="11540" width="12.6640625" style="3" bestFit="1" customWidth="1"/>
    <col min="11541" max="11541" width="2.1640625" style="3" bestFit="1" customWidth="1"/>
    <col min="11542" max="11542" width="12.6640625" style="3" bestFit="1" customWidth="1"/>
    <col min="11543" max="11545" width="9.33203125" style="3"/>
    <col min="11546" max="11546" width="13.5" style="3" bestFit="1" customWidth="1"/>
    <col min="11547" max="11547" width="2.1640625" style="3" bestFit="1" customWidth="1"/>
    <col min="11548" max="11548" width="13.5" style="3" bestFit="1" customWidth="1"/>
    <col min="11549" max="11549" width="2.1640625" style="3" bestFit="1" customWidth="1"/>
    <col min="11550" max="11550" width="12.6640625" style="3" bestFit="1" customWidth="1"/>
    <col min="11551" max="11551" width="2.1640625" style="3" bestFit="1" customWidth="1"/>
    <col min="11552" max="11552" width="13.5" style="3" bestFit="1" customWidth="1"/>
    <col min="11553" max="11553" width="2.1640625" style="3" bestFit="1" customWidth="1"/>
    <col min="11554" max="11776" width="9.33203125" style="3"/>
    <col min="11777" max="11777" width="60.6640625" style="3" customWidth="1"/>
    <col min="11778" max="11778" width="1.5" style="3" customWidth="1"/>
    <col min="11779" max="11779" width="7.5" style="3" customWidth="1"/>
    <col min="11780" max="11780" width="1.5" style="3" customWidth="1"/>
    <col min="11781" max="11781" width="14.6640625" style="3" customWidth="1"/>
    <col min="11782" max="11782" width="1.33203125" style="3" customWidth="1"/>
    <col min="11783" max="11783" width="14.6640625" style="3" customWidth="1"/>
    <col min="11784" max="11784" width="1.33203125" style="3" customWidth="1"/>
    <col min="11785" max="11785" width="14.6640625" style="3" customWidth="1"/>
    <col min="11786" max="11786" width="1.33203125" style="3" customWidth="1"/>
    <col min="11787" max="11787" width="14.6640625" style="3" customWidth="1"/>
    <col min="11788" max="11788" width="0.6640625" style="3" customWidth="1"/>
    <col min="11789" max="11789" width="9.6640625" style="3" customWidth="1"/>
    <col min="11790" max="11790" width="11.1640625" style="3" bestFit="1" customWidth="1"/>
    <col min="11791" max="11791" width="9.33203125" style="3"/>
    <col min="11792" max="11792" width="12.6640625" style="3" bestFit="1" customWidth="1"/>
    <col min="11793" max="11793" width="2.1640625" style="3" bestFit="1" customWidth="1"/>
    <col min="11794" max="11794" width="13.5" style="3" bestFit="1" customWidth="1"/>
    <col min="11795" max="11795" width="2.1640625" style="3" bestFit="1" customWidth="1"/>
    <col min="11796" max="11796" width="12.6640625" style="3" bestFit="1" customWidth="1"/>
    <col min="11797" max="11797" width="2.1640625" style="3" bestFit="1" customWidth="1"/>
    <col min="11798" max="11798" width="12.6640625" style="3" bestFit="1" customWidth="1"/>
    <col min="11799" max="11801" width="9.33203125" style="3"/>
    <col min="11802" max="11802" width="13.5" style="3" bestFit="1" customWidth="1"/>
    <col min="11803" max="11803" width="2.1640625" style="3" bestFit="1" customWidth="1"/>
    <col min="11804" max="11804" width="13.5" style="3" bestFit="1" customWidth="1"/>
    <col min="11805" max="11805" width="2.1640625" style="3" bestFit="1" customWidth="1"/>
    <col min="11806" max="11806" width="12.6640625" style="3" bestFit="1" customWidth="1"/>
    <col min="11807" max="11807" width="2.1640625" style="3" bestFit="1" customWidth="1"/>
    <col min="11808" max="11808" width="13.5" style="3" bestFit="1" customWidth="1"/>
    <col min="11809" max="11809" width="2.1640625" style="3" bestFit="1" customWidth="1"/>
    <col min="11810" max="12032" width="9.33203125" style="3"/>
    <col min="12033" max="12033" width="60.6640625" style="3" customWidth="1"/>
    <col min="12034" max="12034" width="1.5" style="3" customWidth="1"/>
    <col min="12035" max="12035" width="7.5" style="3" customWidth="1"/>
    <col min="12036" max="12036" width="1.5" style="3" customWidth="1"/>
    <col min="12037" max="12037" width="14.6640625" style="3" customWidth="1"/>
    <col min="12038" max="12038" width="1.33203125" style="3" customWidth="1"/>
    <col min="12039" max="12039" width="14.6640625" style="3" customWidth="1"/>
    <col min="12040" max="12040" width="1.33203125" style="3" customWidth="1"/>
    <col min="12041" max="12041" width="14.6640625" style="3" customWidth="1"/>
    <col min="12042" max="12042" width="1.33203125" style="3" customWidth="1"/>
    <col min="12043" max="12043" width="14.6640625" style="3" customWidth="1"/>
    <col min="12044" max="12044" width="0.6640625" style="3" customWidth="1"/>
    <col min="12045" max="12045" width="9.6640625" style="3" customWidth="1"/>
    <col min="12046" max="12046" width="11.1640625" style="3" bestFit="1" customWidth="1"/>
    <col min="12047" max="12047" width="9.33203125" style="3"/>
    <col min="12048" max="12048" width="12.6640625" style="3" bestFit="1" customWidth="1"/>
    <col min="12049" max="12049" width="2.1640625" style="3" bestFit="1" customWidth="1"/>
    <col min="12050" max="12050" width="13.5" style="3" bestFit="1" customWidth="1"/>
    <col min="12051" max="12051" width="2.1640625" style="3" bestFit="1" customWidth="1"/>
    <col min="12052" max="12052" width="12.6640625" style="3" bestFit="1" customWidth="1"/>
    <col min="12053" max="12053" width="2.1640625" style="3" bestFit="1" customWidth="1"/>
    <col min="12054" max="12054" width="12.6640625" style="3" bestFit="1" customWidth="1"/>
    <col min="12055" max="12057" width="9.33203125" style="3"/>
    <col min="12058" max="12058" width="13.5" style="3" bestFit="1" customWidth="1"/>
    <col min="12059" max="12059" width="2.1640625" style="3" bestFit="1" customWidth="1"/>
    <col min="12060" max="12060" width="13.5" style="3" bestFit="1" customWidth="1"/>
    <col min="12061" max="12061" width="2.1640625" style="3" bestFit="1" customWidth="1"/>
    <col min="12062" max="12062" width="12.6640625" style="3" bestFit="1" customWidth="1"/>
    <col min="12063" max="12063" width="2.1640625" style="3" bestFit="1" customWidth="1"/>
    <col min="12064" max="12064" width="13.5" style="3" bestFit="1" customWidth="1"/>
    <col min="12065" max="12065" width="2.1640625" style="3" bestFit="1" customWidth="1"/>
    <col min="12066" max="12288" width="9.33203125" style="3"/>
    <col min="12289" max="12289" width="60.6640625" style="3" customWidth="1"/>
    <col min="12290" max="12290" width="1.5" style="3" customWidth="1"/>
    <col min="12291" max="12291" width="7.5" style="3" customWidth="1"/>
    <col min="12292" max="12292" width="1.5" style="3" customWidth="1"/>
    <col min="12293" max="12293" width="14.6640625" style="3" customWidth="1"/>
    <col min="12294" max="12294" width="1.33203125" style="3" customWidth="1"/>
    <col min="12295" max="12295" width="14.6640625" style="3" customWidth="1"/>
    <col min="12296" max="12296" width="1.33203125" style="3" customWidth="1"/>
    <col min="12297" max="12297" width="14.6640625" style="3" customWidth="1"/>
    <col min="12298" max="12298" width="1.33203125" style="3" customWidth="1"/>
    <col min="12299" max="12299" width="14.6640625" style="3" customWidth="1"/>
    <col min="12300" max="12300" width="0.6640625" style="3" customWidth="1"/>
    <col min="12301" max="12301" width="9.6640625" style="3" customWidth="1"/>
    <col min="12302" max="12302" width="11.1640625" style="3" bestFit="1" customWidth="1"/>
    <col min="12303" max="12303" width="9.33203125" style="3"/>
    <col min="12304" max="12304" width="12.6640625" style="3" bestFit="1" customWidth="1"/>
    <col min="12305" max="12305" width="2.1640625" style="3" bestFit="1" customWidth="1"/>
    <col min="12306" max="12306" width="13.5" style="3" bestFit="1" customWidth="1"/>
    <col min="12307" max="12307" width="2.1640625" style="3" bestFit="1" customWidth="1"/>
    <col min="12308" max="12308" width="12.6640625" style="3" bestFit="1" customWidth="1"/>
    <col min="12309" max="12309" width="2.1640625" style="3" bestFit="1" customWidth="1"/>
    <col min="12310" max="12310" width="12.6640625" style="3" bestFit="1" customWidth="1"/>
    <col min="12311" max="12313" width="9.33203125" style="3"/>
    <col min="12314" max="12314" width="13.5" style="3" bestFit="1" customWidth="1"/>
    <col min="12315" max="12315" width="2.1640625" style="3" bestFit="1" customWidth="1"/>
    <col min="12316" max="12316" width="13.5" style="3" bestFit="1" customWidth="1"/>
    <col min="12317" max="12317" width="2.1640625" style="3" bestFit="1" customWidth="1"/>
    <col min="12318" max="12318" width="12.6640625" style="3" bestFit="1" customWidth="1"/>
    <col min="12319" max="12319" width="2.1640625" style="3" bestFit="1" customWidth="1"/>
    <col min="12320" max="12320" width="13.5" style="3" bestFit="1" customWidth="1"/>
    <col min="12321" max="12321" width="2.1640625" style="3" bestFit="1" customWidth="1"/>
    <col min="12322" max="12544" width="9.33203125" style="3"/>
    <col min="12545" max="12545" width="60.6640625" style="3" customWidth="1"/>
    <col min="12546" max="12546" width="1.5" style="3" customWidth="1"/>
    <col min="12547" max="12547" width="7.5" style="3" customWidth="1"/>
    <col min="12548" max="12548" width="1.5" style="3" customWidth="1"/>
    <col min="12549" max="12549" width="14.6640625" style="3" customWidth="1"/>
    <col min="12550" max="12550" width="1.33203125" style="3" customWidth="1"/>
    <col min="12551" max="12551" width="14.6640625" style="3" customWidth="1"/>
    <col min="12552" max="12552" width="1.33203125" style="3" customWidth="1"/>
    <col min="12553" max="12553" width="14.6640625" style="3" customWidth="1"/>
    <col min="12554" max="12554" width="1.33203125" style="3" customWidth="1"/>
    <col min="12555" max="12555" width="14.6640625" style="3" customWidth="1"/>
    <col min="12556" max="12556" width="0.6640625" style="3" customWidth="1"/>
    <col min="12557" max="12557" width="9.6640625" style="3" customWidth="1"/>
    <col min="12558" max="12558" width="11.1640625" style="3" bestFit="1" customWidth="1"/>
    <col min="12559" max="12559" width="9.33203125" style="3"/>
    <col min="12560" max="12560" width="12.6640625" style="3" bestFit="1" customWidth="1"/>
    <col min="12561" max="12561" width="2.1640625" style="3" bestFit="1" customWidth="1"/>
    <col min="12562" max="12562" width="13.5" style="3" bestFit="1" customWidth="1"/>
    <col min="12563" max="12563" width="2.1640625" style="3" bestFit="1" customWidth="1"/>
    <col min="12564" max="12564" width="12.6640625" style="3" bestFit="1" customWidth="1"/>
    <col min="12565" max="12565" width="2.1640625" style="3" bestFit="1" customWidth="1"/>
    <col min="12566" max="12566" width="12.6640625" style="3" bestFit="1" customWidth="1"/>
    <col min="12567" max="12569" width="9.33203125" style="3"/>
    <col min="12570" max="12570" width="13.5" style="3" bestFit="1" customWidth="1"/>
    <col min="12571" max="12571" width="2.1640625" style="3" bestFit="1" customWidth="1"/>
    <col min="12572" max="12572" width="13.5" style="3" bestFit="1" customWidth="1"/>
    <col min="12573" max="12573" width="2.1640625" style="3" bestFit="1" customWidth="1"/>
    <col min="12574" max="12574" width="12.6640625" style="3" bestFit="1" customWidth="1"/>
    <col min="12575" max="12575" width="2.1640625" style="3" bestFit="1" customWidth="1"/>
    <col min="12576" max="12576" width="13.5" style="3" bestFit="1" customWidth="1"/>
    <col min="12577" max="12577" width="2.1640625" style="3" bestFit="1" customWidth="1"/>
    <col min="12578" max="12800" width="9.33203125" style="3"/>
    <col min="12801" max="12801" width="60.6640625" style="3" customWidth="1"/>
    <col min="12802" max="12802" width="1.5" style="3" customWidth="1"/>
    <col min="12803" max="12803" width="7.5" style="3" customWidth="1"/>
    <col min="12804" max="12804" width="1.5" style="3" customWidth="1"/>
    <col min="12805" max="12805" width="14.6640625" style="3" customWidth="1"/>
    <col min="12806" max="12806" width="1.33203125" style="3" customWidth="1"/>
    <col min="12807" max="12807" width="14.6640625" style="3" customWidth="1"/>
    <col min="12808" max="12808" width="1.33203125" style="3" customWidth="1"/>
    <col min="12809" max="12809" width="14.6640625" style="3" customWidth="1"/>
    <col min="12810" max="12810" width="1.33203125" style="3" customWidth="1"/>
    <col min="12811" max="12811" width="14.6640625" style="3" customWidth="1"/>
    <col min="12812" max="12812" width="0.6640625" style="3" customWidth="1"/>
    <col min="12813" max="12813" width="9.6640625" style="3" customWidth="1"/>
    <col min="12814" max="12814" width="11.1640625" style="3" bestFit="1" customWidth="1"/>
    <col min="12815" max="12815" width="9.33203125" style="3"/>
    <col min="12816" max="12816" width="12.6640625" style="3" bestFit="1" customWidth="1"/>
    <col min="12817" max="12817" width="2.1640625" style="3" bestFit="1" customWidth="1"/>
    <col min="12818" max="12818" width="13.5" style="3" bestFit="1" customWidth="1"/>
    <col min="12819" max="12819" width="2.1640625" style="3" bestFit="1" customWidth="1"/>
    <col min="12820" max="12820" width="12.6640625" style="3" bestFit="1" customWidth="1"/>
    <col min="12821" max="12821" width="2.1640625" style="3" bestFit="1" customWidth="1"/>
    <col min="12822" max="12822" width="12.6640625" style="3" bestFit="1" customWidth="1"/>
    <col min="12823" max="12825" width="9.33203125" style="3"/>
    <col min="12826" max="12826" width="13.5" style="3" bestFit="1" customWidth="1"/>
    <col min="12827" max="12827" width="2.1640625" style="3" bestFit="1" customWidth="1"/>
    <col min="12828" max="12828" width="13.5" style="3" bestFit="1" customWidth="1"/>
    <col min="12829" max="12829" width="2.1640625" style="3" bestFit="1" customWidth="1"/>
    <col min="12830" max="12830" width="12.6640625" style="3" bestFit="1" customWidth="1"/>
    <col min="12831" max="12831" width="2.1640625" style="3" bestFit="1" customWidth="1"/>
    <col min="12832" max="12832" width="13.5" style="3" bestFit="1" customWidth="1"/>
    <col min="12833" max="12833" width="2.1640625" style="3" bestFit="1" customWidth="1"/>
    <col min="12834" max="13056" width="9.33203125" style="3"/>
    <col min="13057" max="13057" width="60.6640625" style="3" customWidth="1"/>
    <col min="13058" max="13058" width="1.5" style="3" customWidth="1"/>
    <col min="13059" max="13059" width="7.5" style="3" customWidth="1"/>
    <col min="13060" max="13060" width="1.5" style="3" customWidth="1"/>
    <col min="13061" max="13061" width="14.6640625" style="3" customWidth="1"/>
    <col min="13062" max="13062" width="1.33203125" style="3" customWidth="1"/>
    <col min="13063" max="13063" width="14.6640625" style="3" customWidth="1"/>
    <col min="13064" max="13064" width="1.33203125" style="3" customWidth="1"/>
    <col min="13065" max="13065" width="14.6640625" style="3" customWidth="1"/>
    <col min="13066" max="13066" width="1.33203125" style="3" customWidth="1"/>
    <col min="13067" max="13067" width="14.6640625" style="3" customWidth="1"/>
    <col min="13068" max="13068" width="0.6640625" style="3" customWidth="1"/>
    <col min="13069" max="13069" width="9.6640625" style="3" customWidth="1"/>
    <col min="13070" max="13070" width="11.1640625" style="3" bestFit="1" customWidth="1"/>
    <col min="13071" max="13071" width="9.33203125" style="3"/>
    <col min="13072" max="13072" width="12.6640625" style="3" bestFit="1" customWidth="1"/>
    <col min="13073" max="13073" width="2.1640625" style="3" bestFit="1" customWidth="1"/>
    <col min="13074" max="13074" width="13.5" style="3" bestFit="1" customWidth="1"/>
    <col min="13075" max="13075" width="2.1640625" style="3" bestFit="1" customWidth="1"/>
    <col min="13076" max="13076" width="12.6640625" style="3" bestFit="1" customWidth="1"/>
    <col min="13077" max="13077" width="2.1640625" style="3" bestFit="1" customWidth="1"/>
    <col min="13078" max="13078" width="12.6640625" style="3" bestFit="1" customWidth="1"/>
    <col min="13079" max="13081" width="9.33203125" style="3"/>
    <col min="13082" max="13082" width="13.5" style="3" bestFit="1" customWidth="1"/>
    <col min="13083" max="13083" width="2.1640625" style="3" bestFit="1" customWidth="1"/>
    <col min="13084" max="13084" width="13.5" style="3" bestFit="1" customWidth="1"/>
    <col min="13085" max="13085" width="2.1640625" style="3" bestFit="1" customWidth="1"/>
    <col min="13086" max="13086" width="12.6640625" style="3" bestFit="1" customWidth="1"/>
    <col min="13087" max="13087" width="2.1640625" style="3" bestFit="1" customWidth="1"/>
    <col min="13088" max="13088" width="13.5" style="3" bestFit="1" customWidth="1"/>
    <col min="13089" max="13089" width="2.1640625" style="3" bestFit="1" customWidth="1"/>
    <col min="13090" max="13312" width="9.33203125" style="3"/>
    <col min="13313" max="13313" width="60.6640625" style="3" customWidth="1"/>
    <col min="13314" max="13314" width="1.5" style="3" customWidth="1"/>
    <col min="13315" max="13315" width="7.5" style="3" customWidth="1"/>
    <col min="13316" max="13316" width="1.5" style="3" customWidth="1"/>
    <col min="13317" max="13317" width="14.6640625" style="3" customWidth="1"/>
    <col min="13318" max="13318" width="1.33203125" style="3" customWidth="1"/>
    <col min="13319" max="13319" width="14.6640625" style="3" customWidth="1"/>
    <col min="13320" max="13320" width="1.33203125" style="3" customWidth="1"/>
    <col min="13321" max="13321" width="14.6640625" style="3" customWidth="1"/>
    <col min="13322" max="13322" width="1.33203125" style="3" customWidth="1"/>
    <col min="13323" max="13323" width="14.6640625" style="3" customWidth="1"/>
    <col min="13324" max="13324" width="0.6640625" style="3" customWidth="1"/>
    <col min="13325" max="13325" width="9.6640625" style="3" customWidth="1"/>
    <col min="13326" max="13326" width="11.1640625" style="3" bestFit="1" customWidth="1"/>
    <col min="13327" max="13327" width="9.33203125" style="3"/>
    <col min="13328" max="13328" width="12.6640625" style="3" bestFit="1" customWidth="1"/>
    <col min="13329" max="13329" width="2.1640625" style="3" bestFit="1" customWidth="1"/>
    <col min="13330" max="13330" width="13.5" style="3" bestFit="1" customWidth="1"/>
    <col min="13331" max="13331" width="2.1640625" style="3" bestFit="1" customWidth="1"/>
    <col min="13332" max="13332" width="12.6640625" style="3" bestFit="1" customWidth="1"/>
    <col min="13333" max="13333" width="2.1640625" style="3" bestFit="1" customWidth="1"/>
    <col min="13334" max="13334" width="12.6640625" style="3" bestFit="1" customWidth="1"/>
    <col min="13335" max="13337" width="9.33203125" style="3"/>
    <col min="13338" max="13338" width="13.5" style="3" bestFit="1" customWidth="1"/>
    <col min="13339" max="13339" width="2.1640625" style="3" bestFit="1" customWidth="1"/>
    <col min="13340" max="13340" width="13.5" style="3" bestFit="1" customWidth="1"/>
    <col min="13341" max="13341" width="2.1640625" style="3" bestFit="1" customWidth="1"/>
    <col min="13342" max="13342" width="12.6640625" style="3" bestFit="1" customWidth="1"/>
    <col min="13343" max="13343" width="2.1640625" style="3" bestFit="1" customWidth="1"/>
    <col min="13344" max="13344" width="13.5" style="3" bestFit="1" customWidth="1"/>
    <col min="13345" max="13345" width="2.1640625" style="3" bestFit="1" customWidth="1"/>
    <col min="13346" max="13568" width="9.33203125" style="3"/>
    <col min="13569" max="13569" width="60.6640625" style="3" customWidth="1"/>
    <col min="13570" max="13570" width="1.5" style="3" customWidth="1"/>
    <col min="13571" max="13571" width="7.5" style="3" customWidth="1"/>
    <col min="13572" max="13572" width="1.5" style="3" customWidth="1"/>
    <col min="13573" max="13573" width="14.6640625" style="3" customWidth="1"/>
    <col min="13574" max="13574" width="1.33203125" style="3" customWidth="1"/>
    <col min="13575" max="13575" width="14.6640625" style="3" customWidth="1"/>
    <col min="13576" max="13576" width="1.33203125" style="3" customWidth="1"/>
    <col min="13577" max="13577" width="14.6640625" style="3" customWidth="1"/>
    <col min="13578" max="13578" width="1.33203125" style="3" customWidth="1"/>
    <col min="13579" max="13579" width="14.6640625" style="3" customWidth="1"/>
    <col min="13580" max="13580" width="0.6640625" style="3" customWidth="1"/>
    <col min="13581" max="13581" width="9.6640625" style="3" customWidth="1"/>
    <col min="13582" max="13582" width="11.1640625" style="3" bestFit="1" customWidth="1"/>
    <col min="13583" max="13583" width="9.33203125" style="3"/>
    <col min="13584" max="13584" width="12.6640625" style="3" bestFit="1" customWidth="1"/>
    <col min="13585" max="13585" width="2.1640625" style="3" bestFit="1" customWidth="1"/>
    <col min="13586" max="13586" width="13.5" style="3" bestFit="1" customWidth="1"/>
    <col min="13587" max="13587" width="2.1640625" style="3" bestFit="1" customWidth="1"/>
    <col min="13588" max="13588" width="12.6640625" style="3" bestFit="1" customWidth="1"/>
    <col min="13589" max="13589" width="2.1640625" style="3" bestFit="1" customWidth="1"/>
    <col min="13590" max="13590" width="12.6640625" style="3" bestFit="1" customWidth="1"/>
    <col min="13591" max="13593" width="9.33203125" style="3"/>
    <col min="13594" max="13594" width="13.5" style="3" bestFit="1" customWidth="1"/>
    <col min="13595" max="13595" width="2.1640625" style="3" bestFit="1" customWidth="1"/>
    <col min="13596" max="13596" width="13.5" style="3" bestFit="1" customWidth="1"/>
    <col min="13597" max="13597" width="2.1640625" style="3" bestFit="1" customWidth="1"/>
    <col min="13598" max="13598" width="12.6640625" style="3" bestFit="1" customWidth="1"/>
    <col min="13599" max="13599" width="2.1640625" style="3" bestFit="1" customWidth="1"/>
    <col min="13600" max="13600" width="13.5" style="3" bestFit="1" customWidth="1"/>
    <col min="13601" max="13601" width="2.1640625" style="3" bestFit="1" customWidth="1"/>
    <col min="13602" max="13824" width="9.33203125" style="3"/>
    <col min="13825" max="13825" width="60.6640625" style="3" customWidth="1"/>
    <col min="13826" max="13826" width="1.5" style="3" customWidth="1"/>
    <col min="13827" max="13827" width="7.5" style="3" customWidth="1"/>
    <col min="13828" max="13828" width="1.5" style="3" customWidth="1"/>
    <col min="13829" max="13829" width="14.6640625" style="3" customWidth="1"/>
    <col min="13830" max="13830" width="1.33203125" style="3" customWidth="1"/>
    <col min="13831" max="13831" width="14.6640625" style="3" customWidth="1"/>
    <col min="13832" max="13832" width="1.33203125" style="3" customWidth="1"/>
    <col min="13833" max="13833" width="14.6640625" style="3" customWidth="1"/>
    <col min="13834" max="13834" width="1.33203125" style="3" customWidth="1"/>
    <col min="13835" max="13835" width="14.6640625" style="3" customWidth="1"/>
    <col min="13836" max="13836" width="0.6640625" style="3" customWidth="1"/>
    <col min="13837" max="13837" width="9.6640625" style="3" customWidth="1"/>
    <col min="13838" max="13838" width="11.1640625" style="3" bestFit="1" customWidth="1"/>
    <col min="13839" max="13839" width="9.33203125" style="3"/>
    <col min="13840" max="13840" width="12.6640625" style="3" bestFit="1" customWidth="1"/>
    <col min="13841" max="13841" width="2.1640625" style="3" bestFit="1" customWidth="1"/>
    <col min="13842" max="13842" width="13.5" style="3" bestFit="1" customWidth="1"/>
    <col min="13843" max="13843" width="2.1640625" style="3" bestFit="1" customWidth="1"/>
    <col min="13844" max="13844" width="12.6640625" style="3" bestFit="1" customWidth="1"/>
    <col min="13845" max="13845" width="2.1640625" style="3" bestFit="1" customWidth="1"/>
    <col min="13846" max="13846" width="12.6640625" style="3" bestFit="1" customWidth="1"/>
    <col min="13847" max="13849" width="9.33203125" style="3"/>
    <col min="13850" max="13850" width="13.5" style="3" bestFit="1" customWidth="1"/>
    <col min="13851" max="13851" width="2.1640625" style="3" bestFit="1" customWidth="1"/>
    <col min="13852" max="13852" width="13.5" style="3" bestFit="1" customWidth="1"/>
    <col min="13853" max="13853" width="2.1640625" style="3" bestFit="1" customWidth="1"/>
    <col min="13854" max="13854" width="12.6640625" style="3" bestFit="1" customWidth="1"/>
    <col min="13855" max="13855" width="2.1640625" style="3" bestFit="1" customWidth="1"/>
    <col min="13856" max="13856" width="13.5" style="3" bestFit="1" customWidth="1"/>
    <col min="13857" max="13857" width="2.1640625" style="3" bestFit="1" customWidth="1"/>
    <col min="13858" max="14080" width="9.33203125" style="3"/>
    <col min="14081" max="14081" width="60.6640625" style="3" customWidth="1"/>
    <col min="14082" max="14082" width="1.5" style="3" customWidth="1"/>
    <col min="14083" max="14083" width="7.5" style="3" customWidth="1"/>
    <col min="14084" max="14084" width="1.5" style="3" customWidth="1"/>
    <col min="14085" max="14085" width="14.6640625" style="3" customWidth="1"/>
    <col min="14086" max="14086" width="1.33203125" style="3" customWidth="1"/>
    <col min="14087" max="14087" width="14.6640625" style="3" customWidth="1"/>
    <col min="14088" max="14088" width="1.33203125" style="3" customWidth="1"/>
    <col min="14089" max="14089" width="14.6640625" style="3" customWidth="1"/>
    <col min="14090" max="14090" width="1.33203125" style="3" customWidth="1"/>
    <col min="14091" max="14091" width="14.6640625" style="3" customWidth="1"/>
    <col min="14092" max="14092" width="0.6640625" style="3" customWidth="1"/>
    <col min="14093" max="14093" width="9.6640625" style="3" customWidth="1"/>
    <col min="14094" max="14094" width="11.1640625" style="3" bestFit="1" customWidth="1"/>
    <col min="14095" max="14095" width="9.33203125" style="3"/>
    <col min="14096" max="14096" width="12.6640625" style="3" bestFit="1" customWidth="1"/>
    <col min="14097" max="14097" width="2.1640625" style="3" bestFit="1" customWidth="1"/>
    <col min="14098" max="14098" width="13.5" style="3" bestFit="1" customWidth="1"/>
    <col min="14099" max="14099" width="2.1640625" style="3" bestFit="1" customWidth="1"/>
    <col min="14100" max="14100" width="12.6640625" style="3" bestFit="1" customWidth="1"/>
    <col min="14101" max="14101" width="2.1640625" style="3" bestFit="1" customWidth="1"/>
    <col min="14102" max="14102" width="12.6640625" style="3" bestFit="1" customWidth="1"/>
    <col min="14103" max="14105" width="9.33203125" style="3"/>
    <col min="14106" max="14106" width="13.5" style="3" bestFit="1" customWidth="1"/>
    <col min="14107" max="14107" width="2.1640625" style="3" bestFit="1" customWidth="1"/>
    <col min="14108" max="14108" width="13.5" style="3" bestFit="1" customWidth="1"/>
    <col min="14109" max="14109" width="2.1640625" style="3" bestFit="1" customWidth="1"/>
    <col min="14110" max="14110" width="12.6640625" style="3" bestFit="1" customWidth="1"/>
    <col min="14111" max="14111" width="2.1640625" style="3" bestFit="1" customWidth="1"/>
    <col min="14112" max="14112" width="13.5" style="3" bestFit="1" customWidth="1"/>
    <col min="14113" max="14113" width="2.1640625" style="3" bestFit="1" customWidth="1"/>
    <col min="14114" max="14336" width="9.33203125" style="3"/>
    <col min="14337" max="14337" width="60.6640625" style="3" customWidth="1"/>
    <col min="14338" max="14338" width="1.5" style="3" customWidth="1"/>
    <col min="14339" max="14339" width="7.5" style="3" customWidth="1"/>
    <col min="14340" max="14340" width="1.5" style="3" customWidth="1"/>
    <col min="14341" max="14341" width="14.6640625" style="3" customWidth="1"/>
    <col min="14342" max="14342" width="1.33203125" style="3" customWidth="1"/>
    <col min="14343" max="14343" width="14.6640625" style="3" customWidth="1"/>
    <col min="14344" max="14344" width="1.33203125" style="3" customWidth="1"/>
    <col min="14345" max="14345" width="14.6640625" style="3" customWidth="1"/>
    <col min="14346" max="14346" width="1.33203125" style="3" customWidth="1"/>
    <col min="14347" max="14347" width="14.6640625" style="3" customWidth="1"/>
    <col min="14348" max="14348" width="0.6640625" style="3" customWidth="1"/>
    <col min="14349" max="14349" width="9.6640625" style="3" customWidth="1"/>
    <col min="14350" max="14350" width="11.1640625" style="3" bestFit="1" customWidth="1"/>
    <col min="14351" max="14351" width="9.33203125" style="3"/>
    <col min="14352" max="14352" width="12.6640625" style="3" bestFit="1" customWidth="1"/>
    <col min="14353" max="14353" width="2.1640625" style="3" bestFit="1" customWidth="1"/>
    <col min="14354" max="14354" width="13.5" style="3" bestFit="1" customWidth="1"/>
    <col min="14355" max="14355" width="2.1640625" style="3" bestFit="1" customWidth="1"/>
    <col min="14356" max="14356" width="12.6640625" style="3" bestFit="1" customWidth="1"/>
    <col min="14357" max="14357" width="2.1640625" style="3" bestFit="1" customWidth="1"/>
    <col min="14358" max="14358" width="12.6640625" style="3" bestFit="1" customWidth="1"/>
    <col min="14359" max="14361" width="9.33203125" style="3"/>
    <col min="14362" max="14362" width="13.5" style="3" bestFit="1" customWidth="1"/>
    <col min="14363" max="14363" width="2.1640625" style="3" bestFit="1" customWidth="1"/>
    <col min="14364" max="14364" width="13.5" style="3" bestFit="1" customWidth="1"/>
    <col min="14365" max="14365" width="2.1640625" style="3" bestFit="1" customWidth="1"/>
    <col min="14366" max="14366" width="12.6640625" style="3" bestFit="1" customWidth="1"/>
    <col min="14367" max="14367" width="2.1640625" style="3" bestFit="1" customWidth="1"/>
    <col min="14368" max="14368" width="13.5" style="3" bestFit="1" customWidth="1"/>
    <col min="14369" max="14369" width="2.1640625" style="3" bestFit="1" customWidth="1"/>
    <col min="14370" max="14592" width="9.33203125" style="3"/>
    <col min="14593" max="14593" width="60.6640625" style="3" customWidth="1"/>
    <col min="14594" max="14594" width="1.5" style="3" customWidth="1"/>
    <col min="14595" max="14595" width="7.5" style="3" customWidth="1"/>
    <col min="14596" max="14596" width="1.5" style="3" customWidth="1"/>
    <col min="14597" max="14597" width="14.6640625" style="3" customWidth="1"/>
    <col min="14598" max="14598" width="1.33203125" style="3" customWidth="1"/>
    <col min="14599" max="14599" width="14.6640625" style="3" customWidth="1"/>
    <col min="14600" max="14600" width="1.33203125" style="3" customWidth="1"/>
    <col min="14601" max="14601" width="14.6640625" style="3" customWidth="1"/>
    <col min="14602" max="14602" width="1.33203125" style="3" customWidth="1"/>
    <col min="14603" max="14603" width="14.6640625" style="3" customWidth="1"/>
    <col min="14604" max="14604" width="0.6640625" style="3" customWidth="1"/>
    <col min="14605" max="14605" width="9.6640625" style="3" customWidth="1"/>
    <col min="14606" max="14606" width="11.1640625" style="3" bestFit="1" customWidth="1"/>
    <col min="14607" max="14607" width="9.33203125" style="3"/>
    <col min="14608" max="14608" width="12.6640625" style="3" bestFit="1" customWidth="1"/>
    <col min="14609" max="14609" width="2.1640625" style="3" bestFit="1" customWidth="1"/>
    <col min="14610" max="14610" width="13.5" style="3" bestFit="1" customWidth="1"/>
    <col min="14611" max="14611" width="2.1640625" style="3" bestFit="1" customWidth="1"/>
    <col min="14612" max="14612" width="12.6640625" style="3" bestFit="1" customWidth="1"/>
    <col min="14613" max="14613" width="2.1640625" style="3" bestFit="1" customWidth="1"/>
    <col min="14614" max="14614" width="12.6640625" style="3" bestFit="1" customWidth="1"/>
    <col min="14615" max="14617" width="9.33203125" style="3"/>
    <col min="14618" max="14618" width="13.5" style="3" bestFit="1" customWidth="1"/>
    <col min="14619" max="14619" width="2.1640625" style="3" bestFit="1" customWidth="1"/>
    <col min="14620" max="14620" width="13.5" style="3" bestFit="1" customWidth="1"/>
    <col min="14621" max="14621" width="2.1640625" style="3" bestFit="1" customWidth="1"/>
    <col min="14622" max="14622" width="12.6640625" style="3" bestFit="1" customWidth="1"/>
    <col min="14623" max="14623" width="2.1640625" style="3" bestFit="1" customWidth="1"/>
    <col min="14624" max="14624" width="13.5" style="3" bestFit="1" customWidth="1"/>
    <col min="14625" max="14625" width="2.1640625" style="3" bestFit="1" customWidth="1"/>
    <col min="14626" max="14848" width="9.33203125" style="3"/>
    <col min="14849" max="14849" width="60.6640625" style="3" customWidth="1"/>
    <col min="14850" max="14850" width="1.5" style="3" customWidth="1"/>
    <col min="14851" max="14851" width="7.5" style="3" customWidth="1"/>
    <col min="14852" max="14852" width="1.5" style="3" customWidth="1"/>
    <col min="14853" max="14853" width="14.6640625" style="3" customWidth="1"/>
    <col min="14854" max="14854" width="1.33203125" style="3" customWidth="1"/>
    <col min="14855" max="14855" width="14.6640625" style="3" customWidth="1"/>
    <col min="14856" max="14856" width="1.33203125" style="3" customWidth="1"/>
    <col min="14857" max="14857" width="14.6640625" style="3" customWidth="1"/>
    <col min="14858" max="14858" width="1.33203125" style="3" customWidth="1"/>
    <col min="14859" max="14859" width="14.6640625" style="3" customWidth="1"/>
    <col min="14860" max="14860" width="0.6640625" style="3" customWidth="1"/>
    <col min="14861" max="14861" width="9.6640625" style="3" customWidth="1"/>
    <col min="14862" max="14862" width="11.1640625" style="3" bestFit="1" customWidth="1"/>
    <col min="14863" max="14863" width="9.33203125" style="3"/>
    <col min="14864" max="14864" width="12.6640625" style="3" bestFit="1" customWidth="1"/>
    <col min="14865" max="14865" width="2.1640625" style="3" bestFit="1" customWidth="1"/>
    <col min="14866" max="14866" width="13.5" style="3" bestFit="1" customWidth="1"/>
    <col min="14867" max="14867" width="2.1640625" style="3" bestFit="1" customWidth="1"/>
    <col min="14868" max="14868" width="12.6640625" style="3" bestFit="1" customWidth="1"/>
    <col min="14869" max="14869" width="2.1640625" style="3" bestFit="1" customWidth="1"/>
    <col min="14870" max="14870" width="12.6640625" style="3" bestFit="1" customWidth="1"/>
    <col min="14871" max="14873" width="9.33203125" style="3"/>
    <col min="14874" max="14874" width="13.5" style="3" bestFit="1" customWidth="1"/>
    <col min="14875" max="14875" width="2.1640625" style="3" bestFit="1" customWidth="1"/>
    <col min="14876" max="14876" width="13.5" style="3" bestFit="1" customWidth="1"/>
    <col min="14877" max="14877" width="2.1640625" style="3" bestFit="1" customWidth="1"/>
    <col min="14878" max="14878" width="12.6640625" style="3" bestFit="1" customWidth="1"/>
    <col min="14879" max="14879" width="2.1640625" style="3" bestFit="1" customWidth="1"/>
    <col min="14880" max="14880" width="13.5" style="3" bestFit="1" customWidth="1"/>
    <col min="14881" max="14881" width="2.1640625" style="3" bestFit="1" customWidth="1"/>
    <col min="14882" max="15104" width="9.33203125" style="3"/>
    <col min="15105" max="15105" width="60.6640625" style="3" customWidth="1"/>
    <col min="15106" max="15106" width="1.5" style="3" customWidth="1"/>
    <col min="15107" max="15107" width="7.5" style="3" customWidth="1"/>
    <col min="15108" max="15108" width="1.5" style="3" customWidth="1"/>
    <col min="15109" max="15109" width="14.6640625" style="3" customWidth="1"/>
    <col min="15110" max="15110" width="1.33203125" style="3" customWidth="1"/>
    <col min="15111" max="15111" width="14.6640625" style="3" customWidth="1"/>
    <col min="15112" max="15112" width="1.33203125" style="3" customWidth="1"/>
    <col min="15113" max="15113" width="14.6640625" style="3" customWidth="1"/>
    <col min="15114" max="15114" width="1.33203125" style="3" customWidth="1"/>
    <col min="15115" max="15115" width="14.6640625" style="3" customWidth="1"/>
    <col min="15116" max="15116" width="0.6640625" style="3" customWidth="1"/>
    <col min="15117" max="15117" width="9.6640625" style="3" customWidth="1"/>
    <col min="15118" max="15118" width="11.1640625" style="3" bestFit="1" customWidth="1"/>
    <col min="15119" max="15119" width="9.33203125" style="3"/>
    <col min="15120" max="15120" width="12.6640625" style="3" bestFit="1" customWidth="1"/>
    <col min="15121" max="15121" width="2.1640625" style="3" bestFit="1" customWidth="1"/>
    <col min="15122" max="15122" width="13.5" style="3" bestFit="1" customWidth="1"/>
    <col min="15123" max="15123" width="2.1640625" style="3" bestFit="1" customWidth="1"/>
    <col min="15124" max="15124" width="12.6640625" style="3" bestFit="1" customWidth="1"/>
    <col min="15125" max="15125" width="2.1640625" style="3" bestFit="1" customWidth="1"/>
    <col min="15126" max="15126" width="12.6640625" style="3" bestFit="1" customWidth="1"/>
    <col min="15127" max="15129" width="9.33203125" style="3"/>
    <col min="15130" max="15130" width="13.5" style="3" bestFit="1" customWidth="1"/>
    <col min="15131" max="15131" width="2.1640625" style="3" bestFit="1" customWidth="1"/>
    <col min="15132" max="15132" width="13.5" style="3" bestFit="1" customWidth="1"/>
    <col min="15133" max="15133" width="2.1640625" style="3" bestFit="1" customWidth="1"/>
    <col min="15134" max="15134" width="12.6640625" style="3" bestFit="1" customWidth="1"/>
    <col min="15135" max="15135" width="2.1640625" style="3" bestFit="1" customWidth="1"/>
    <col min="15136" max="15136" width="13.5" style="3" bestFit="1" customWidth="1"/>
    <col min="15137" max="15137" width="2.1640625" style="3" bestFit="1" customWidth="1"/>
    <col min="15138" max="15360" width="9.33203125" style="3"/>
    <col min="15361" max="15361" width="60.6640625" style="3" customWidth="1"/>
    <col min="15362" max="15362" width="1.5" style="3" customWidth="1"/>
    <col min="15363" max="15363" width="7.5" style="3" customWidth="1"/>
    <col min="15364" max="15364" width="1.5" style="3" customWidth="1"/>
    <col min="15365" max="15365" width="14.6640625" style="3" customWidth="1"/>
    <col min="15366" max="15366" width="1.33203125" style="3" customWidth="1"/>
    <col min="15367" max="15367" width="14.6640625" style="3" customWidth="1"/>
    <col min="15368" max="15368" width="1.33203125" style="3" customWidth="1"/>
    <col min="15369" max="15369" width="14.6640625" style="3" customWidth="1"/>
    <col min="15370" max="15370" width="1.33203125" style="3" customWidth="1"/>
    <col min="15371" max="15371" width="14.6640625" style="3" customWidth="1"/>
    <col min="15372" max="15372" width="0.6640625" style="3" customWidth="1"/>
    <col min="15373" max="15373" width="9.6640625" style="3" customWidth="1"/>
    <col min="15374" max="15374" width="11.1640625" style="3" bestFit="1" customWidth="1"/>
    <col min="15375" max="15375" width="9.33203125" style="3"/>
    <col min="15376" max="15376" width="12.6640625" style="3" bestFit="1" customWidth="1"/>
    <col min="15377" max="15377" width="2.1640625" style="3" bestFit="1" customWidth="1"/>
    <col min="15378" max="15378" width="13.5" style="3" bestFit="1" customWidth="1"/>
    <col min="15379" max="15379" width="2.1640625" style="3" bestFit="1" customWidth="1"/>
    <col min="15380" max="15380" width="12.6640625" style="3" bestFit="1" customWidth="1"/>
    <col min="15381" max="15381" width="2.1640625" style="3" bestFit="1" customWidth="1"/>
    <col min="15382" max="15382" width="12.6640625" style="3" bestFit="1" customWidth="1"/>
    <col min="15383" max="15385" width="9.33203125" style="3"/>
    <col min="15386" max="15386" width="13.5" style="3" bestFit="1" customWidth="1"/>
    <col min="15387" max="15387" width="2.1640625" style="3" bestFit="1" customWidth="1"/>
    <col min="15388" max="15388" width="13.5" style="3" bestFit="1" customWidth="1"/>
    <col min="15389" max="15389" width="2.1640625" style="3" bestFit="1" customWidth="1"/>
    <col min="15390" max="15390" width="12.6640625" style="3" bestFit="1" customWidth="1"/>
    <col min="15391" max="15391" width="2.1640625" style="3" bestFit="1" customWidth="1"/>
    <col min="15392" max="15392" width="13.5" style="3" bestFit="1" customWidth="1"/>
    <col min="15393" max="15393" width="2.1640625" style="3" bestFit="1" customWidth="1"/>
    <col min="15394" max="15616" width="9.33203125" style="3"/>
    <col min="15617" max="15617" width="60.6640625" style="3" customWidth="1"/>
    <col min="15618" max="15618" width="1.5" style="3" customWidth="1"/>
    <col min="15619" max="15619" width="7.5" style="3" customWidth="1"/>
    <col min="15620" max="15620" width="1.5" style="3" customWidth="1"/>
    <col min="15621" max="15621" width="14.6640625" style="3" customWidth="1"/>
    <col min="15622" max="15622" width="1.33203125" style="3" customWidth="1"/>
    <col min="15623" max="15623" width="14.6640625" style="3" customWidth="1"/>
    <col min="15624" max="15624" width="1.33203125" style="3" customWidth="1"/>
    <col min="15625" max="15625" width="14.6640625" style="3" customWidth="1"/>
    <col min="15626" max="15626" width="1.33203125" style="3" customWidth="1"/>
    <col min="15627" max="15627" width="14.6640625" style="3" customWidth="1"/>
    <col min="15628" max="15628" width="0.6640625" style="3" customWidth="1"/>
    <col min="15629" max="15629" width="9.6640625" style="3" customWidth="1"/>
    <col min="15630" max="15630" width="11.1640625" style="3" bestFit="1" customWidth="1"/>
    <col min="15631" max="15631" width="9.33203125" style="3"/>
    <col min="15632" max="15632" width="12.6640625" style="3" bestFit="1" customWidth="1"/>
    <col min="15633" max="15633" width="2.1640625" style="3" bestFit="1" customWidth="1"/>
    <col min="15634" max="15634" width="13.5" style="3" bestFit="1" customWidth="1"/>
    <col min="15635" max="15635" width="2.1640625" style="3" bestFit="1" customWidth="1"/>
    <col min="15636" max="15636" width="12.6640625" style="3" bestFit="1" customWidth="1"/>
    <col min="15637" max="15637" width="2.1640625" style="3" bestFit="1" customWidth="1"/>
    <col min="15638" max="15638" width="12.6640625" style="3" bestFit="1" customWidth="1"/>
    <col min="15639" max="15641" width="9.33203125" style="3"/>
    <col min="15642" max="15642" width="13.5" style="3" bestFit="1" customWidth="1"/>
    <col min="15643" max="15643" width="2.1640625" style="3" bestFit="1" customWidth="1"/>
    <col min="15644" max="15644" width="13.5" style="3" bestFit="1" customWidth="1"/>
    <col min="15645" max="15645" width="2.1640625" style="3" bestFit="1" customWidth="1"/>
    <col min="15646" max="15646" width="12.6640625" style="3" bestFit="1" customWidth="1"/>
    <col min="15647" max="15647" width="2.1640625" style="3" bestFit="1" customWidth="1"/>
    <col min="15648" max="15648" width="13.5" style="3" bestFit="1" customWidth="1"/>
    <col min="15649" max="15649" width="2.1640625" style="3" bestFit="1" customWidth="1"/>
    <col min="15650" max="15872" width="9.33203125" style="3"/>
    <col min="15873" max="15873" width="60.6640625" style="3" customWidth="1"/>
    <col min="15874" max="15874" width="1.5" style="3" customWidth="1"/>
    <col min="15875" max="15875" width="7.5" style="3" customWidth="1"/>
    <col min="15876" max="15876" width="1.5" style="3" customWidth="1"/>
    <col min="15877" max="15877" width="14.6640625" style="3" customWidth="1"/>
    <col min="15878" max="15878" width="1.33203125" style="3" customWidth="1"/>
    <col min="15879" max="15879" width="14.6640625" style="3" customWidth="1"/>
    <col min="15880" max="15880" width="1.33203125" style="3" customWidth="1"/>
    <col min="15881" max="15881" width="14.6640625" style="3" customWidth="1"/>
    <col min="15882" max="15882" width="1.33203125" style="3" customWidth="1"/>
    <col min="15883" max="15883" width="14.6640625" style="3" customWidth="1"/>
    <col min="15884" max="15884" width="0.6640625" style="3" customWidth="1"/>
    <col min="15885" max="15885" width="9.6640625" style="3" customWidth="1"/>
    <col min="15886" max="15886" width="11.1640625" style="3" bestFit="1" customWidth="1"/>
    <col min="15887" max="15887" width="9.33203125" style="3"/>
    <col min="15888" max="15888" width="12.6640625" style="3" bestFit="1" customWidth="1"/>
    <col min="15889" max="15889" width="2.1640625" style="3" bestFit="1" customWidth="1"/>
    <col min="15890" max="15890" width="13.5" style="3" bestFit="1" customWidth="1"/>
    <col min="15891" max="15891" width="2.1640625" style="3" bestFit="1" customWidth="1"/>
    <col min="15892" max="15892" width="12.6640625" style="3" bestFit="1" customWidth="1"/>
    <col min="15893" max="15893" width="2.1640625" style="3" bestFit="1" customWidth="1"/>
    <col min="15894" max="15894" width="12.6640625" style="3" bestFit="1" customWidth="1"/>
    <col min="15895" max="15897" width="9.33203125" style="3"/>
    <col min="15898" max="15898" width="13.5" style="3" bestFit="1" customWidth="1"/>
    <col min="15899" max="15899" width="2.1640625" style="3" bestFit="1" customWidth="1"/>
    <col min="15900" max="15900" width="13.5" style="3" bestFit="1" customWidth="1"/>
    <col min="15901" max="15901" width="2.1640625" style="3" bestFit="1" customWidth="1"/>
    <col min="15902" max="15902" width="12.6640625" style="3" bestFit="1" customWidth="1"/>
    <col min="15903" max="15903" width="2.1640625" style="3" bestFit="1" customWidth="1"/>
    <col min="15904" max="15904" width="13.5" style="3" bestFit="1" customWidth="1"/>
    <col min="15905" max="15905" width="2.1640625" style="3" bestFit="1" customWidth="1"/>
    <col min="15906" max="16128" width="9.33203125" style="3"/>
    <col min="16129" max="16129" width="60.6640625" style="3" customWidth="1"/>
    <col min="16130" max="16130" width="1.5" style="3" customWidth="1"/>
    <col min="16131" max="16131" width="7.5" style="3" customWidth="1"/>
    <col min="16132" max="16132" width="1.5" style="3" customWidth="1"/>
    <col min="16133" max="16133" width="14.6640625" style="3" customWidth="1"/>
    <col min="16134" max="16134" width="1.33203125" style="3" customWidth="1"/>
    <col min="16135" max="16135" width="14.6640625" style="3" customWidth="1"/>
    <col min="16136" max="16136" width="1.33203125" style="3" customWidth="1"/>
    <col min="16137" max="16137" width="14.6640625" style="3" customWidth="1"/>
    <col min="16138" max="16138" width="1.33203125" style="3" customWidth="1"/>
    <col min="16139" max="16139" width="14.6640625" style="3" customWidth="1"/>
    <col min="16140" max="16140" width="0.6640625" style="3" customWidth="1"/>
    <col min="16141" max="16141" width="9.6640625" style="3" customWidth="1"/>
    <col min="16142" max="16142" width="11.1640625" style="3" bestFit="1" customWidth="1"/>
    <col min="16143" max="16143" width="9.33203125" style="3"/>
    <col min="16144" max="16144" width="12.6640625" style="3" bestFit="1" customWidth="1"/>
    <col min="16145" max="16145" width="2.1640625" style="3" bestFit="1" customWidth="1"/>
    <col min="16146" max="16146" width="13.5" style="3" bestFit="1" customWidth="1"/>
    <col min="16147" max="16147" width="2.1640625" style="3" bestFit="1" customWidth="1"/>
    <col min="16148" max="16148" width="12.6640625" style="3" bestFit="1" customWidth="1"/>
    <col min="16149" max="16149" width="2.1640625" style="3" bestFit="1" customWidth="1"/>
    <col min="16150" max="16150" width="12.6640625" style="3" bestFit="1" customWidth="1"/>
    <col min="16151" max="16153" width="9.33203125" style="3"/>
    <col min="16154" max="16154" width="13.5" style="3" bestFit="1" customWidth="1"/>
    <col min="16155" max="16155" width="2.1640625" style="3" bestFit="1" customWidth="1"/>
    <col min="16156" max="16156" width="13.5" style="3" bestFit="1" customWidth="1"/>
    <col min="16157" max="16157" width="2.1640625" style="3" bestFit="1" customWidth="1"/>
    <col min="16158" max="16158" width="12.6640625" style="3" bestFit="1" customWidth="1"/>
    <col min="16159" max="16159" width="2.1640625" style="3" bestFit="1" customWidth="1"/>
    <col min="16160" max="16160" width="13.5" style="3" bestFit="1" customWidth="1"/>
    <col min="16161" max="16161" width="2.1640625" style="3" bestFit="1" customWidth="1"/>
    <col min="16162" max="16384" width="9.33203125" style="3"/>
  </cols>
  <sheetData>
    <row r="1" spans="1:35" s="4" customFormat="1" ht="22.5" customHeight="1">
      <c r="A1" s="300" t="s">
        <v>38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</row>
    <row r="2" spans="1:35" s="4" customFormat="1" ht="22.5" customHeight="1">
      <c r="A2" s="300" t="s">
        <v>41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35" s="4" customFormat="1" ht="22.5" customHeight="1">
      <c r="A3" s="300" t="s">
        <v>159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</row>
    <row r="4" spans="1:35" s="5" customFormat="1" ht="22.5" customHeight="1">
      <c r="A4" s="301" t="s">
        <v>32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</row>
    <row r="5" spans="1:35" s="5" customFormat="1" ht="9.1999999999999993" customHeight="1">
      <c r="A5" s="3"/>
      <c r="B5" s="3"/>
      <c r="C5" s="20"/>
      <c r="D5" s="20"/>
      <c r="E5" s="2"/>
      <c r="F5" s="2"/>
      <c r="G5" s="2"/>
      <c r="H5" s="6"/>
      <c r="I5" s="2"/>
      <c r="J5" s="2"/>
      <c r="K5" s="2"/>
    </row>
    <row r="6" spans="1:35" s="5" customFormat="1" ht="20.25" customHeight="1">
      <c r="C6" s="196" t="s">
        <v>0</v>
      </c>
      <c r="D6" s="196"/>
      <c r="E6" s="302" t="s">
        <v>28</v>
      </c>
      <c r="F6" s="302"/>
      <c r="G6" s="302"/>
      <c r="H6" s="27"/>
      <c r="I6" s="302" t="s">
        <v>61</v>
      </c>
      <c r="J6" s="302"/>
      <c r="K6" s="302"/>
    </row>
    <row r="7" spans="1:35" s="5" customFormat="1" ht="20.25" customHeight="1">
      <c r="C7" s="196"/>
      <c r="D7" s="196"/>
      <c r="E7" s="197" t="s">
        <v>111</v>
      </c>
      <c r="F7" s="197"/>
      <c r="G7" s="197" t="s">
        <v>111</v>
      </c>
      <c r="H7" s="50"/>
      <c r="I7" s="197" t="s">
        <v>111</v>
      </c>
      <c r="J7" s="197"/>
      <c r="K7" s="197" t="s">
        <v>111</v>
      </c>
    </row>
    <row r="8" spans="1:35" s="5" customFormat="1" ht="20.25" customHeight="1">
      <c r="C8" s="51"/>
      <c r="D8" s="51"/>
      <c r="E8" s="168" t="s">
        <v>139</v>
      </c>
      <c r="F8" s="197"/>
      <c r="G8" s="197" t="s">
        <v>112</v>
      </c>
      <c r="H8" s="50"/>
      <c r="I8" s="168" t="s">
        <v>139</v>
      </c>
      <c r="J8" s="197"/>
      <c r="K8" s="197" t="s">
        <v>112</v>
      </c>
    </row>
    <row r="9" spans="1:35" s="5" customFormat="1" ht="20.25" customHeight="1">
      <c r="C9" s="51"/>
      <c r="D9" s="51"/>
      <c r="E9" s="197">
        <v>2562</v>
      </c>
      <c r="F9" s="197"/>
      <c r="G9" s="197">
        <v>2561</v>
      </c>
      <c r="H9" s="52"/>
      <c r="I9" s="197">
        <v>2562</v>
      </c>
      <c r="J9" s="197"/>
      <c r="K9" s="197">
        <v>2561</v>
      </c>
    </row>
    <row r="10" spans="1:35" s="5" customFormat="1" ht="20.25" customHeight="1">
      <c r="C10" s="51"/>
      <c r="D10" s="51"/>
      <c r="E10" s="197" t="s">
        <v>108</v>
      </c>
      <c r="F10" s="50"/>
      <c r="G10" s="50"/>
      <c r="H10" s="52"/>
      <c r="I10" s="197" t="s">
        <v>108</v>
      </c>
      <c r="J10" s="197"/>
      <c r="K10" s="197"/>
    </row>
    <row r="11" spans="1:35" s="55" customFormat="1" ht="20.25" customHeight="1">
      <c r="A11" s="196" t="s">
        <v>21</v>
      </c>
      <c r="B11" s="197"/>
      <c r="C11" s="52"/>
      <c r="D11" s="52"/>
      <c r="E11" s="53"/>
      <c r="F11" s="54"/>
      <c r="G11" s="53"/>
      <c r="I11" s="53"/>
      <c r="J11" s="54"/>
      <c r="K11" s="53"/>
    </row>
    <row r="12" spans="1:35" s="55" customFormat="1" ht="20.25" customHeight="1">
      <c r="A12" s="198" t="s">
        <v>1</v>
      </c>
      <c r="B12" s="5"/>
      <c r="C12" s="199">
        <v>5</v>
      </c>
      <c r="D12" s="199"/>
      <c r="E12" s="200">
        <v>392877707</v>
      </c>
      <c r="F12" s="201"/>
      <c r="G12" s="200">
        <v>352445320</v>
      </c>
      <c r="H12" s="202"/>
      <c r="I12" s="200">
        <v>210006493</v>
      </c>
      <c r="J12" s="200"/>
      <c r="K12" s="200">
        <v>288040386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pans="1:35" s="55" customFormat="1" ht="20.25" customHeight="1">
      <c r="A13" s="198" t="s">
        <v>62</v>
      </c>
      <c r="B13" s="5"/>
      <c r="C13" s="199">
        <v>6</v>
      </c>
      <c r="D13" s="199"/>
      <c r="E13" s="203">
        <v>0</v>
      </c>
      <c r="F13" s="201"/>
      <c r="G13" s="203">
        <v>0</v>
      </c>
      <c r="H13" s="202"/>
      <c r="I13" s="203">
        <v>0</v>
      </c>
      <c r="J13" s="201"/>
      <c r="K13" s="203">
        <v>0</v>
      </c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spans="1:35" s="55" customFormat="1" ht="20.25" customHeight="1">
      <c r="A14" s="198" t="s">
        <v>82</v>
      </c>
      <c r="B14" s="5"/>
      <c r="C14" s="199"/>
      <c r="D14" s="199"/>
      <c r="E14" s="200">
        <v>28847</v>
      </c>
      <c r="F14" s="201"/>
      <c r="G14" s="200">
        <v>30263</v>
      </c>
      <c r="H14" s="202"/>
      <c r="I14" s="203">
        <v>0</v>
      </c>
      <c r="J14" s="201"/>
      <c r="K14" s="203">
        <v>0</v>
      </c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5" s="55" customFormat="1" ht="20.25" customHeight="1">
      <c r="A15" s="198" t="s">
        <v>78</v>
      </c>
      <c r="B15" s="5"/>
      <c r="C15" s="199" t="s">
        <v>92</v>
      </c>
      <c r="D15" s="199"/>
      <c r="E15" s="200">
        <v>762477301</v>
      </c>
      <c r="F15" s="201"/>
      <c r="G15" s="200">
        <v>734904390</v>
      </c>
      <c r="H15" s="202"/>
      <c r="I15" s="200">
        <v>434485797</v>
      </c>
      <c r="J15" s="201"/>
      <c r="K15" s="200">
        <v>700374760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spans="1:35" s="55" customFormat="1" ht="20.25" customHeight="1">
      <c r="A16" s="198" t="s">
        <v>130</v>
      </c>
      <c r="B16" s="5"/>
      <c r="C16" s="199">
        <v>9</v>
      </c>
      <c r="D16" s="199"/>
      <c r="E16" s="203">
        <v>0</v>
      </c>
      <c r="F16" s="204"/>
      <c r="G16" s="203">
        <v>0</v>
      </c>
      <c r="H16" s="202"/>
      <c r="I16" s="200">
        <v>19018169</v>
      </c>
      <c r="J16" s="201"/>
      <c r="K16" s="200">
        <v>19343973</v>
      </c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</row>
    <row r="17" spans="1:35" s="55" customFormat="1" ht="20.25" customHeight="1">
      <c r="A17" s="198" t="s">
        <v>79</v>
      </c>
      <c r="B17" s="5"/>
      <c r="C17" s="199">
        <v>10</v>
      </c>
      <c r="D17" s="199"/>
      <c r="E17" s="200">
        <v>1480099748</v>
      </c>
      <c r="F17" s="205"/>
      <c r="G17" s="200">
        <v>1503206802</v>
      </c>
      <c r="H17" s="202"/>
      <c r="I17" s="200">
        <v>2024269828</v>
      </c>
      <c r="J17" s="205"/>
      <c r="K17" s="200">
        <v>1561212761</v>
      </c>
      <c r="L17" s="57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pans="1:35" s="55" customFormat="1" ht="20.25" customHeight="1">
      <c r="A18" s="198" t="s">
        <v>80</v>
      </c>
      <c r="B18" s="5"/>
      <c r="C18" s="199"/>
      <c r="D18" s="199"/>
      <c r="E18" s="200">
        <v>11696285</v>
      </c>
      <c r="F18" s="201"/>
      <c r="G18" s="200">
        <v>6746404</v>
      </c>
      <c r="H18" s="202"/>
      <c r="I18" s="200">
        <v>6175324</v>
      </c>
      <c r="J18" s="201"/>
      <c r="K18" s="200">
        <v>6097868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s="55" customFormat="1" ht="20.25" customHeight="1">
      <c r="A19" s="198" t="s">
        <v>96</v>
      </c>
      <c r="B19" s="5"/>
      <c r="C19" s="199"/>
      <c r="D19" s="199"/>
      <c r="E19" s="200">
        <v>71392166</v>
      </c>
      <c r="F19" s="201"/>
      <c r="G19" s="200">
        <v>71040000</v>
      </c>
      <c r="H19" s="202"/>
      <c r="I19" s="200">
        <v>69554500</v>
      </c>
      <c r="J19" s="201"/>
      <c r="K19" s="200">
        <v>69520549</v>
      </c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s="55" customFormat="1" ht="20.25" customHeight="1">
      <c r="A20" s="198" t="s">
        <v>81</v>
      </c>
      <c r="B20" s="5"/>
      <c r="C20" s="199"/>
      <c r="D20" s="199"/>
      <c r="E20" s="200">
        <v>75914927</v>
      </c>
      <c r="F20" s="201"/>
      <c r="G20" s="200">
        <v>66695918</v>
      </c>
      <c r="H20" s="202"/>
      <c r="I20" s="200">
        <v>53196764</v>
      </c>
      <c r="J20" s="206"/>
      <c r="K20" s="200">
        <v>43974245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s="55" customFormat="1" ht="20.25" customHeight="1">
      <c r="A21" s="198" t="s">
        <v>97</v>
      </c>
      <c r="B21" s="5"/>
      <c r="C21" s="199"/>
      <c r="D21" s="199"/>
      <c r="E21" s="200">
        <v>688014</v>
      </c>
      <c r="F21" s="201"/>
      <c r="G21" s="200">
        <v>688014</v>
      </c>
      <c r="H21" s="202"/>
      <c r="I21" s="200">
        <v>688014</v>
      </c>
      <c r="J21" s="201"/>
      <c r="K21" s="200">
        <v>688014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s="55" customFormat="1" ht="20.25" customHeight="1">
      <c r="A22" s="198" t="s">
        <v>2</v>
      </c>
      <c r="B22" s="5"/>
      <c r="C22" s="199">
        <v>11</v>
      </c>
      <c r="D22" s="199"/>
      <c r="E22" s="200">
        <v>34515904</v>
      </c>
      <c r="F22" s="201"/>
      <c r="G22" s="200">
        <v>37111434</v>
      </c>
      <c r="H22" s="202"/>
      <c r="I22" s="200">
        <v>6767827</v>
      </c>
      <c r="J22" s="201"/>
      <c r="K22" s="200">
        <v>32762271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s="5" customFormat="1" ht="20.25" customHeight="1" thickBot="1">
      <c r="A23" s="29" t="s">
        <v>3</v>
      </c>
      <c r="B23" s="58"/>
      <c r="C23" s="199"/>
      <c r="D23" s="199"/>
      <c r="E23" s="207">
        <f>SUM(E12:E22)</f>
        <v>2829690899</v>
      </c>
      <c r="F23" s="205"/>
      <c r="G23" s="207">
        <f>SUM(G12:G22)</f>
        <v>2772868545</v>
      </c>
      <c r="H23" s="202"/>
      <c r="I23" s="208">
        <f>SUM(I12:I22)</f>
        <v>2824162716</v>
      </c>
      <c r="J23" s="205"/>
      <c r="K23" s="207">
        <f>SUM(K12:K22)</f>
        <v>2722014827</v>
      </c>
      <c r="L23" s="59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s="21" customFormat="1" ht="20.25" customHeight="1" thickTop="1">
      <c r="C24" s="22"/>
      <c r="D24" s="22"/>
      <c r="E24" s="23"/>
      <c r="F24" s="25"/>
      <c r="G24" s="23"/>
      <c r="I24" s="23"/>
      <c r="J24" s="25"/>
      <c r="K24" s="23"/>
      <c r="P24" s="24"/>
      <c r="Q24" s="24"/>
      <c r="R24" s="24"/>
      <c r="S24" s="24"/>
      <c r="T24" s="24"/>
      <c r="U24" s="24"/>
      <c r="V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</row>
    <row r="25" spans="1:35" s="21" customFormat="1" ht="20.25" customHeight="1">
      <c r="C25" s="22"/>
      <c r="D25" s="22"/>
      <c r="E25" s="25"/>
      <c r="F25" s="25"/>
      <c r="G25" s="25"/>
      <c r="I25" s="25"/>
      <c r="J25" s="25"/>
      <c r="K25" s="25"/>
      <c r="P25" s="24"/>
      <c r="Q25" s="24"/>
      <c r="R25" s="24"/>
      <c r="S25" s="24"/>
      <c r="T25" s="24"/>
      <c r="U25" s="24"/>
      <c r="V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</row>
    <row r="26" spans="1:35" s="21" customFormat="1" ht="20.25" customHeight="1">
      <c r="C26" s="22"/>
      <c r="D26" s="22"/>
      <c r="E26" s="25"/>
      <c r="F26" s="25"/>
      <c r="G26" s="25"/>
      <c r="I26" s="25"/>
      <c r="J26" s="25"/>
      <c r="K26" s="25"/>
      <c r="P26" s="24"/>
      <c r="Q26" s="24"/>
      <c r="R26" s="24"/>
      <c r="S26" s="24"/>
      <c r="T26" s="24"/>
      <c r="U26" s="24"/>
      <c r="V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</row>
    <row r="27" spans="1:35" s="21" customFormat="1" ht="20.25" customHeight="1">
      <c r="C27" s="22"/>
      <c r="D27" s="22"/>
      <c r="E27" s="25"/>
      <c r="F27" s="25"/>
      <c r="G27" s="25"/>
      <c r="I27" s="25"/>
      <c r="J27" s="25"/>
      <c r="K27" s="25"/>
      <c r="P27" s="24"/>
      <c r="Q27" s="24"/>
      <c r="R27" s="24"/>
      <c r="S27" s="24"/>
      <c r="T27" s="24"/>
      <c r="U27" s="24"/>
      <c r="V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</row>
    <row r="28" spans="1:35" s="21" customFormat="1" ht="20.25" customHeight="1">
      <c r="C28" s="22"/>
      <c r="D28" s="22"/>
      <c r="E28" s="25"/>
      <c r="F28" s="25"/>
      <c r="G28" s="25"/>
      <c r="I28" s="25"/>
      <c r="J28" s="25"/>
      <c r="K28" s="25"/>
      <c r="P28" s="24"/>
      <c r="Q28" s="24"/>
      <c r="R28" s="24"/>
      <c r="S28" s="24"/>
      <c r="T28" s="24"/>
      <c r="U28" s="24"/>
      <c r="V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</row>
    <row r="29" spans="1:35" s="21" customFormat="1" ht="20.25" customHeight="1">
      <c r="C29" s="22"/>
      <c r="D29" s="22"/>
      <c r="E29" s="25"/>
      <c r="F29" s="25"/>
      <c r="G29" s="25"/>
      <c r="I29" s="25"/>
      <c r="J29" s="25"/>
      <c r="K29" s="25"/>
      <c r="P29" s="24"/>
      <c r="Q29" s="24"/>
      <c r="R29" s="24"/>
      <c r="S29" s="24"/>
      <c r="T29" s="24"/>
      <c r="U29" s="24"/>
      <c r="V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</row>
    <row r="30" spans="1:35" s="21" customFormat="1" ht="20.25" customHeight="1">
      <c r="C30" s="22"/>
      <c r="D30" s="22"/>
      <c r="E30" s="25"/>
      <c r="F30" s="25"/>
      <c r="G30" s="25"/>
      <c r="I30" s="25"/>
      <c r="J30" s="25"/>
      <c r="K30" s="25"/>
      <c r="P30" s="24"/>
      <c r="Q30" s="24"/>
      <c r="R30" s="24"/>
      <c r="S30" s="24"/>
      <c r="T30" s="24"/>
      <c r="U30" s="24"/>
      <c r="V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</row>
    <row r="31" spans="1:35" s="21" customFormat="1" ht="20.25" customHeight="1">
      <c r="C31" s="22"/>
      <c r="D31" s="22"/>
      <c r="E31" s="25"/>
      <c r="F31" s="25"/>
      <c r="G31" s="25"/>
      <c r="I31" s="25"/>
      <c r="J31" s="25"/>
      <c r="K31" s="25"/>
      <c r="P31" s="24"/>
      <c r="Q31" s="24"/>
      <c r="R31" s="24"/>
      <c r="S31" s="24"/>
      <c r="T31" s="24"/>
      <c r="U31" s="24"/>
      <c r="V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</row>
    <row r="32" spans="1:35" s="21" customFormat="1" ht="20.25" customHeight="1">
      <c r="C32" s="22"/>
      <c r="D32" s="22"/>
      <c r="E32" s="25"/>
      <c r="F32" s="25"/>
      <c r="G32" s="25"/>
      <c r="I32" s="25"/>
      <c r="J32" s="25"/>
      <c r="K32" s="25"/>
      <c r="P32" s="24"/>
      <c r="Q32" s="24"/>
      <c r="R32" s="24"/>
      <c r="S32" s="24"/>
      <c r="T32" s="24"/>
      <c r="U32" s="24"/>
      <c r="V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</row>
    <row r="33" spans="1:35" s="21" customFormat="1" ht="20.25" customHeight="1">
      <c r="A33" s="209"/>
      <c r="B33" s="209"/>
      <c r="C33" s="24"/>
      <c r="D33" s="24"/>
      <c r="E33" s="24"/>
      <c r="F33" s="24"/>
      <c r="G33" s="24"/>
      <c r="H33" s="24"/>
      <c r="I33" s="24"/>
      <c r="J33" s="24"/>
      <c r="K33" s="24"/>
      <c r="P33" s="24"/>
      <c r="Q33" s="24"/>
      <c r="R33" s="24"/>
      <c r="S33" s="24"/>
      <c r="T33" s="24"/>
      <c r="U33" s="24"/>
      <c r="V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</row>
    <row r="34" spans="1:35" s="21" customFormat="1" ht="20.25" customHeight="1">
      <c r="A34" s="209"/>
      <c r="B34" s="209"/>
      <c r="C34" s="24"/>
      <c r="D34" s="24"/>
      <c r="E34" s="24"/>
      <c r="F34" s="24"/>
      <c r="G34" s="24"/>
      <c r="H34" s="24"/>
      <c r="I34" s="24"/>
      <c r="J34" s="24"/>
      <c r="K34" s="24"/>
      <c r="P34" s="24"/>
      <c r="Q34" s="24"/>
      <c r="R34" s="24"/>
      <c r="S34" s="24"/>
      <c r="T34" s="24"/>
      <c r="U34" s="24"/>
      <c r="V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</row>
    <row r="35" spans="1:35" s="21" customFormat="1" ht="20.25" customHeight="1">
      <c r="A35" s="209"/>
      <c r="B35" s="209"/>
      <c r="C35" s="24"/>
      <c r="D35" s="24"/>
      <c r="E35" s="24"/>
      <c r="F35" s="24"/>
      <c r="G35" s="24"/>
      <c r="H35" s="24"/>
      <c r="I35" s="24"/>
      <c r="J35" s="24"/>
      <c r="K35" s="24"/>
      <c r="P35" s="24"/>
      <c r="Q35" s="24"/>
      <c r="R35" s="24"/>
      <c r="S35" s="24"/>
      <c r="T35" s="24"/>
      <c r="U35" s="24"/>
      <c r="V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</row>
    <row r="36" spans="1:35" s="21" customFormat="1" ht="20.25" customHeight="1">
      <c r="A36" s="209"/>
      <c r="B36" s="209"/>
      <c r="C36" s="24"/>
      <c r="D36" s="24"/>
      <c r="E36" s="24"/>
      <c r="F36" s="24"/>
      <c r="G36" s="24"/>
      <c r="H36" s="24"/>
      <c r="I36" s="24"/>
      <c r="J36" s="24"/>
      <c r="K36" s="24"/>
      <c r="P36" s="24"/>
      <c r="Q36" s="24"/>
      <c r="R36" s="24"/>
      <c r="S36" s="24"/>
      <c r="T36" s="24"/>
      <c r="U36" s="24"/>
      <c r="V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</row>
    <row r="37" spans="1:35" s="21" customFormat="1" ht="20.25" customHeight="1">
      <c r="A37" s="209"/>
      <c r="B37" s="209"/>
      <c r="C37" s="24"/>
      <c r="D37" s="24"/>
      <c r="E37" s="24"/>
      <c r="F37" s="24"/>
      <c r="G37" s="24"/>
      <c r="H37" s="24"/>
      <c r="I37" s="24"/>
      <c r="J37" s="24"/>
      <c r="K37" s="24"/>
      <c r="P37" s="24"/>
      <c r="Q37" s="24"/>
      <c r="R37" s="24"/>
      <c r="S37" s="24"/>
      <c r="T37" s="24"/>
      <c r="U37" s="24"/>
      <c r="V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</row>
    <row r="38" spans="1:35" s="21" customFormat="1" ht="20.25" customHeight="1">
      <c r="A38" s="209"/>
      <c r="B38" s="209"/>
      <c r="C38" s="24"/>
      <c r="D38" s="24"/>
      <c r="E38" s="24"/>
      <c r="F38" s="24"/>
      <c r="G38" s="24"/>
      <c r="H38" s="24"/>
      <c r="I38" s="24"/>
      <c r="J38" s="24"/>
      <c r="K38" s="24"/>
      <c r="P38" s="24"/>
      <c r="Q38" s="24"/>
      <c r="R38" s="24"/>
      <c r="S38" s="24"/>
      <c r="T38" s="24"/>
      <c r="U38" s="24"/>
      <c r="V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</row>
    <row r="39" spans="1:35" s="21" customFormat="1" ht="20.25" customHeight="1">
      <c r="A39" s="209"/>
      <c r="B39" s="209"/>
      <c r="C39" s="24"/>
      <c r="D39" s="24"/>
      <c r="E39" s="24"/>
      <c r="F39" s="24"/>
      <c r="G39" s="24"/>
      <c r="H39" s="24"/>
      <c r="I39" s="24"/>
      <c r="J39" s="24"/>
      <c r="K39" s="24"/>
      <c r="P39" s="24"/>
      <c r="Q39" s="24"/>
      <c r="R39" s="24"/>
      <c r="S39" s="24"/>
      <c r="T39" s="24"/>
      <c r="U39" s="24"/>
      <c r="V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</row>
    <row r="40" spans="1:35" s="21" customFormat="1" ht="20.25" customHeight="1">
      <c r="A40" s="209"/>
      <c r="B40" s="209"/>
      <c r="C40" s="24"/>
      <c r="D40" s="24"/>
      <c r="E40" s="24"/>
      <c r="F40" s="24"/>
      <c r="G40" s="24"/>
      <c r="H40" s="24"/>
      <c r="I40" s="24"/>
      <c r="J40" s="24"/>
      <c r="K40" s="24"/>
      <c r="P40" s="24"/>
      <c r="Q40" s="24"/>
      <c r="R40" s="24"/>
      <c r="S40" s="24"/>
      <c r="T40" s="24"/>
      <c r="U40" s="24"/>
      <c r="V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</row>
    <row r="41" spans="1:35" s="21" customFormat="1" ht="20.25" customHeight="1">
      <c r="A41" s="209"/>
      <c r="B41" s="209"/>
      <c r="C41" s="24"/>
      <c r="D41" s="24"/>
      <c r="E41" s="24"/>
      <c r="F41" s="24"/>
      <c r="G41" s="24"/>
      <c r="H41" s="24"/>
      <c r="I41" s="24"/>
      <c r="J41" s="24"/>
      <c r="K41" s="24"/>
      <c r="P41" s="24"/>
      <c r="Q41" s="24"/>
      <c r="R41" s="24"/>
      <c r="S41" s="24"/>
      <c r="T41" s="24"/>
      <c r="U41" s="24"/>
      <c r="V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</row>
    <row r="42" spans="1:35" s="21" customFormat="1" ht="20.25" customHeight="1">
      <c r="A42" s="209"/>
      <c r="B42" s="209"/>
      <c r="C42" s="24"/>
      <c r="D42" s="24"/>
      <c r="E42" s="24"/>
      <c r="F42" s="24"/>
      <c r="G42" s="24"/>
      <c r="H42" s="24"/>
      <c r="I42" s="24"/>
      <c r="J42" s="24"/>
      <c r="K42" s="24"/>
      <c r="P42" s="24"/>
      <c r="Q42" s="24"/>
      <c r="R42" s="24"/>
      <c r="S42" s="24"/>
      <c r="T42" s="24"/>
      <c r="U42" s="24"/>
      <c r="V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</row>
    <row r="43" spans="1:35" s="21" customFormat="1" ht="20.25" customHeight="1">
      <c r="A43" s="299" t="s">
        <v>140</v>
      </c>
      <c r="B43" s="299"/>
      <c r="C43" s="299"/>
      <c r="D43" s="299"/>
      <c r="E43" s="299"/>
      <c r="F43" s="299"/>
      <c r="G43" s="299"/>
      <c r="H43" s="299"/>
      <c r="I43" s="299"/>
      <c r="J43" s="299"/>
      <c r="K43" s="299"/>
      <c r="P43" s="24"/>
      <c r="Q43" s="24"/>
      <c r="R43" s="24"/>
      <c r="S43" s="24"/>
      <c r="T43" s="24"/>
      <c r="U43" s="24"/>
      <c r="V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</row>
    <row r="44" spans="1:35" s="21" customFormat="1" ht="6.6" customHeight="1">
      <c r="A44" s="210"/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P44" s="24"/>
      <c r="Q44" s="24"/>
      <c r="R44" s="24"/>
      <c r="S44" s="24"/>
      <c r="T44" s="24"/>
      <c r="U44" s="24"/>
      <c r="V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</row>
    <row r="45" spans="1:35" s="4" customFormat="1" ht="22.5" customHeight="1">
      <c r="A45" s="300" t="s">
        <v>38</v>
      </c>
      <c r="B45" s="300"/>
      <c r="C45" s="300"/>
      <c r="D45" s="300"/>
      <c r="E45" s="300"/>
      <c r="F45" s="300"/>
      <c r="G45" s="300"/>
      <c r="H45" s="300"/>
      <c r="I45" s="300"/>
      <c r="J45" s="300"/>
      <c r="K45" s="300"/>
      <c r="P45" s="12"/>
      <c r="Q45" s="12"/>
      <c r="R45" s="12"/>
      <c r="S45" s="12"/>
      <c r="T45" s="12"/>
      <c r="U45" s="12"/>
      <c r="V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</row>
    <row r="46" spans="1:35" s="4" customFormat="1" ht="22.5" customHeight="1">
      <c r="A46" s="300" t="s">
        <v>42</v>
      </c>
      <c r="B46" s="300"/>
      <c r="C46" s="300"/>
      <c r="D46" s="300"/>
      <c r="E46" s="300"/>
      <c r="F46" s="300"/>
      <c r="G46" s="300"/>
      <c r="H46" s="300"/>
      <c r="I46" s="300"/>
      <c r="J46" s="300"/>
      <c r="K46" s="300"/>
      <c r="P46" s="12"/>
      <c r="Q46" s="12"/>
      <c r="R46" s="12"/>
      <c r="S46" s="12"/>
      <c r="T46" s="12"/>
      <c r="U46" s="12"/>
      <c r="V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7" spans="1:35" s="4" customFormat="1" ht="22.5" customHeight="1">
      <c r="A47" s="300" t="s">
        <v>159</v>
      </c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P47" s="12"/>
      <c r="Q47" s="12"/>
      <c r="R47" s="12"/>
      <c r="S47" s="12"/>
      <c r="T47" s="12"/>
      <c r="U47" s="12"/>
      <c r="V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</row>
    <row r="48" spans="1:35" s="5" customFormat="1" ht="22.5" customHeight="1">
      <c r="A48" s="301" t="s">
        <v>32</v>
      </c>
      <c r="B48" s="301"/>
      <c r="C48" s="301"/>
      <c r="D48" s="301"/>
      <c r="E48" s="301"/>
      <c r="F48" s="301"/>
      <c r="G48" s="301"/>
      <c r="H48" s="301"/>
      <c r="I48" s="301"/>
      <c r="J48" s="301"/>
      <c r="K48" s="301"/>
      <c r="P48" s="12"/>
      <c r="Q48" s="12"/>
      <c r="R48" s="12"/>
      <c r="S48" s="12"/>
      <c r="T48" s="12"/>
      <c r="U48" s="12"/>
      <c r="V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pans="1:35" s="5" customFormat="1" ht="9.1999999999999993" customHeight="1">
      <c r="A49" s="3"/>
      <c r="B49" s="3"/>
      <c r="C49" s="20"/>
      <c r="D49" s="20"/>
      <c r="E49" s="2"/>
      <c r="F49" s="2"/>
      <c r="G49" s="2"/>
      <c r="H49" s="6"/>
      <c r="I49" s="2"/>
      <c r="J49" s="2"/>
      <c r="K49" s="2"/>
      <c r="P49" s="12"/>
      <c r="Q49" s="12"/>
      <c r="R49" s="12"/>
      <c r="S49" s="12"/>
      <c r="T49" s="12"/>
      <c r="U49" s="12"/>
      <c r="V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pans="1:35" s="198" customFormat="1" ht="20.25" customHeight="1">
      <c r="C50" s="196" t="s">
        <v>0</v>
      </c>
      <c r="D50" s="196"/>
      <c r="E50" s="302" t="s">
        <v>28</v>
      </c>
      <c r="F50" s="302"/>
      <c r="G50" s="302"/>
      <c r="H50" s="27"/>
      <c r="I50" s="302" t="s">
        <v>61</v>
      </c>
      <c r="J50" s="302"/>
      <c r="K50" s="302"/>
      <c r="P50" s="209"/>
      <c r="Q50" s="209"/>
      <c r="R50" s="209"/>
      <c r="S50" s="209"/>
      <c r="T50" s="209"/>
      <c r="U50" s="209"/>
      <c r="V50" s="209"/>
      <c r="Z50" s="209"/>
      <c r="AA50" s="209"/>
      <c r="AB50" s="209"/>
      <c r="AC50" s="209"/>
      <c r="AD50" s="209"/>
      <c r="AE50" s="209"/>
      <c r="AF50" s="209"/>
      <c r="AG50" s="209"/>
      <c r="AH50" s="209"/>
      <c r="AI50" s="209"/>
    </row>
    <row r="51" spans="1:35" s="5" customFormat="1" ht="20.25" customHeight="1">
      <c r="A51" s="3"/>
      <c r="B51" s="3"/>
      <c r="C51" s="51"/>
      <c r="D51" s="51"/>
      <c r="E51" s="197" t="s">
        <v>111</v>
      </c>
      <c r="F51" s="197"/>
      <c r="G51" s="197" t="s">
        <v>111</v>
      </c>
      <c r="H51" s="50"/>
      <c r="I51" s="197" t="s">
        <v>111</v>
      </c>
      <c r="J51" s="197"/>
      <c r="K51" s="197" t="s">
        <v>111</v>
      </c>
    </row>
    <row r="52" spans="1:35" s="5" customFormat="1" ht="20.25" customHeight="1">
      <c r="A52" s="3"/>
      <c r="B52" s="3"/>
      <c r="C52" s="51"/>
      <c r="D52" s="51"/>
      <c r="E52" s="168" t="s">
        <v>139</v>
      </c>
      <c r="F52" s="197"/>
      <c r="G52" s="197" t="s">
        <v>112</v>
      </c>
      <c r="H52" s="50"/>
      <c r="I52" s="168" t="s">
        <v>139</v>
      </c>
      <c r="J52" s="197"/>
      <c r="K52" s="197" t="s">
        <v>112</v>
      </c>
    </row>
    <row r="53" spans="1:35" s="5" customFormat="1" ht="20.25" customHeight="1">
      <c r="A53" s="3"/>
      <c r="B53" s="3"/>
      <c r="C53" s="51"/>
      <c r="D53" s="51"/>
      <c r="E53" s="197">
        <v>2562</v>
      </c>
      <c r="F53" s="197"/>
      <c r="G53" s="197">
        <v>2561</v>
      </c>
      <c r="H53" s="52"/>
      <c r="I53" s="197">
        <v>2562</v>
      </c>
      <c r="J53" s="197"/>
      <c r="K53" s="197">
        <v>2561</v>
      </c>
    </row>
    <row r="54" spans="1:35" s="5" customFormat="1" ht="20.25" customHeight="1">
      <c r="A54" s="3"/>
      <c r="B54" s="3"/>
      <c r="C54" s="51"/>
      <c r="D54" s="51"/>
      <c r="E54" s="197" t="s">
        <v>108</v>
      </c>
      <c r="F54" s="50"/>
      <c r="G54" s="50"/>
      <c r="H54" s="52"/>
      <c r="I54" s="197" t="s">
        <v>108</v>
      </c>
      <c r="J54" s="197"/>
      <c r="K54" s="197"/>
    </row>
    <row r="55" spans="1:35" s="210" customFormat="1" ht="20.25" customHeight="1">
      <c r="A55" s="28" t="s">
        <v>65</v>
      </c>
      <c r="B55" s="28"/>
      <c r="C55" s="211"/>
      <c r="D55" s="211"/>
      <c r="E55" s="212"/>
      <c r="F55" s="212"/>
      <c r="G55" s="212"/>
      <c r="I55" s="212"/>
      <c r="J55" s="212"/>
      <c r="K55" s="212"/>
      <c r="P55" s="209"/>
      <c r="Q55" s="209"/>
      <c r="R55" s="209"/>
      <c r="S55" s="209"/>
      <c r="T55" s="209"/>
      <c r="U55" s="209"/>
      <c r="V55" s="209"/>
      <c r="Z55" s="209"/>
      <c r="AA55" s="209"/>
      <c r="AB55" s="209"/>
      <c r="AC55" s="209"/>
      <c r="AD55" s="209"/>
      <c r="AE55" s="209"/>
      <c r="AF55" s="209"/>
      <c r="AG55" s="209"/>
      <c r="AH55" s="209"/>
      <c r="AI55" s="209"/>
    </row>
    <row r="56" spans="1:35" s="210" customFormat="1" ht="20.25" customHeight="1">
      <c r="A56" s="213" t="s">
        <v>35</v>
      </c>
      <c r="B56" s="213"/>
      <c r="C56" s="211"/>
      <c r="D56" s="211"/>
      <c r="E56" s="212"/>
      <c r="F56" s="212"/>
      <c r="G56" s="212"/>
      <c r="I56" s="212"/>
      <c r="J56" s="212"/>
      <c r="K56" s="212"/>
      <c r="P56" s="209"/>
      <c r="Q56" s="209"/>
      <c r="R56" s="209"/>
      <c r="S56" s="209"/>
      <c r="T56" s="209"/>
      <c r="U56" s="209"/>
      <c r="V56" s="209"/>
      <c r="Z56" s="209"/>
      <c r="AA56" s="209"/>
      <c r="AB56" s="209"/>
      <c r="AC56" s="209"/>
      <c r="AD56" s="209"/>
      <c r="AE56" s="209"/>
      <c r="AF56" s="209"/>
      <c r="AG56" s="209"/>
      <c r="AH56" s="209"/>
      <c r="AI56" s="209"/>
    </row>
    <row r="57" spans="1:35" s="210" customFormat="1" ht="20.25" customHeight="1">
      <c r="A57" s="214" t="s">
        <v>83</v>
      </c>
      <c r="B57" s="214"/>
      <c r="C57" s="199"/>
      <c r="D57" s="199"/>
      <c r="E57" s="215">
        <v>3493</v>
      </c>
      <c r="F57" s="216"/>
      <c r="G57" s="215">
        <v>3972</v>
      </c>
      <c r="H57" s="202"/>
      <c r="I57" s="56">
        <v>0</v>
      </c>
      <c r="J57" s="216"/>
      <c r="K57" s="56">
        <v>0</v>
      </c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09"/>
      <c r="AG57" s="209"/>
      <c r="AH57" s="209"/>
      <c r="AI57" s="209"/>
    </row>
    <row r="58" spans="1:35" s="210" customFormat="1" ht="20.25" customHeight="1">
      <c r="A58" s="214" t="s">
        <v>45</v>
      </c>
      <c r="B58" s="214"/>
      <c r="C58" s="199">
        <v>25</v>
      </c>
      <c r="D58" s="199"/>
      <c r="E58" s="215">
        <v>148205819</v>
      </c>
      <c r="F58" s="216"/>
      <c r="G58" s="215">
        <v>148223367</v>
      </c>
      <c r="H58" s="206"/>
      <c r="I58" s="56">
        <v>0</v>
      </c>
      <c r="J58" s="217"/>
      <c r="K58" s="56">
        <v>0</v>
      </c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  <c r="AA58" s="209"/>
      <c r="AB58" s="209"/>
      <c r="AC58" s="209"/>
      <c r="AD58" s="209"/>
      <c r="AE58" s="209"/>
      <c r="AF58" s="209"/>
      <c r="AG58" s="209"/>
      <c r="AH58" s="209"/>
      <c r="AI58" s="209"/>
    </row>
    <row r="59" spans="1:35" s="210" customFormat="1" ht="20.25" customHeight="1">
      <c r="A59" s="214" t="s">
        <v>72</v>
      </c>
      <c r="B59" s="214"/>
      <c r="C59" s="199">
        <v>12</v>
      </c>
      <c r="D59" s="199"/>
      <c r="E59" s="215">
        <v>129873640</v>
      </c>
      <c r="F59" s="216"/>
      <c r="G59" s="215">
        <v>528062334</v>
      </c>
      <c r="H59" s="206"/>
      <c r="I59" s="201">
        <v>129873640</v>
      </c>
      <c r="J59" s="216"/>
      <c r="K59" s="74">
        <v>528062334</v>
      </c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  <c r="AA59" s="209"/>
      <c r="AB59" s="209"/>
      <c r="AC59" s="209"/>
      <c r="AD59" s="209"/>
      <c r="AE59" s="209"/>
      <c r="AF59" s="209"/>
      <c r="AG59" s="209"/>
      <c r="AH59" s="209"/>
      <c r="AI59" s="209"/>
    </row>
    <row r="60" spans="1:35" s="210" customFormat="1" ht="20.25" customHeight="1">
      <c r="A60" s="214" t="s">
        <v>46</v>
      </c>
      <c r="B60" s="214"/>
      <c r="C60" s="199"/>
      <c r="D60" s="199"/>
      <c r="E60" s="215">
        <v>14381671</v>
      </c>
      <c r="F60" s="216"/>
      <c r="G60" s="215">
        <v>11745950</v>
      </c>
      <c r="H60" s="206"/>
      <c r="I60" s="201">
        <v>13591741</v>
      </c>
      <c r="J60" s="217"/>
      <c r="K60" s="74">
        <v>11299926</v>
      </c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  <c r="AA60" s="209"/>
      <c r="AB60" s="209"/>
      <c r="AC60" s="209"/>
      <c r="AD60" s="209"/>
      <c r="AE60" s="209"/>
      <c r="AF60" s="209"/>
      <c r="AG60" s="209"/>
      <c r="AH60" s="209"/>
      <c r="AI60" s="209"/>
    </row>
    <row r="61" spans="1:35" s="210" customFormat="1" ht="20.25" customHeight="1">
      <c r="A61" s="214" t="s">
        <v>4</v>
      </c>
      <c r="B61" s="214"/>
      <c r="C61" s="211"/>
      <c r="D61" s="211"/>
      <c r="E61" s="215">
        <v>45338518</v>
      </c>
      <c r="F61" s="218"/>
      <c r="G61" s="215">
        <v>32130151</v>
      </c>
      <c r="H61" s="209"/>
      <c r="I61" s="201">
        <v>43466351</v>
      </c>
      <c r="J61" s="218"/>
      <c r="K61" s="74">
        <v>30009941</v>
      </c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</row>
    <row r="62" spans="1:35" s="210" customFormat="1" ht="20.25" customHeight="1">
      <c r="A62" s="219" t="s">
        <v>5</v>
      </c>
      <c r="B62" s="219"/>
      <c r="C62" s="199"/>
      <c r="D62" s="199"/>
      <c r="E62" s="220">
        <f>SUM(E57:E61)</f>
        <v>337803141</v>
      </c>
      <c r="F62" s="218"/>
      <c r="G62" s="220">
        <f>SUM(G57:G61)</f>
        <v>720165774</v>
      </c>
      <c r="H62" s="209"/>
      <c r="I62" s="220">
        <f>SUM(I57:I61)</f>
        <v>186931732</v>
      </c>
      <c r="J62" s="218"/>
      <c r="K62" s="220">
        <f>SUM(K57:K61)</f>
        <v>569372201</v>
      </c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  <c r="AA62" s="209"/>
      <c r="AB62" s="209"/>
      <c r="AC62" s="209"/>
      <c r="AD62" s="209"/>
      <c r="AE62" s="209"/>
      <c r="AF62" s="209"/>
      <c r="AG62" s="209"/>
      <c r="AH62" s="209"/>
      <c r="AI62" s="209"/>
    </row>
    <row r="63" spans="1:35" s="210" customFormat="1" ht="9.1999999999999993" customHeight="1">
      <c r="A63" s="219"/>
      <c r="B63" s="219"/>
      <c r="C63" s="199"/>
      <c r="D63" s="199"/>
      <c r="F63" s="201"/>
      <c r="H63" s="202"/>
      <c r="J63" s="201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  <c r="AA63" s="209"/>
      <c r="AB63" s="209"/>
      <c r="AC63" s="209"/>
      <c r="AD63" s="209"/>
      <c r="AE63" s="209"/>
      <c r="AF63" s="209"/>
      <c r="AG63" s="209"/>
      <c r="AH63" s="209"/>
      <c r="AI63" s="209"/>
    </row>
    <row r="64" spans="1:35" s="210" customFormat="1" ht="20.25" customHeight="1">
      <c r="A64" s="198" t="s">
        <v>56</v>
      </c>
      <c r="B64" s="198"/>
      <c r="C64" s="199"/>
      <c r="D64" s="199"/>
      <c r="E64" s="201"/>
      <c r="F64" s="201"/>
      <c r="G64" s="201"/>
      <c r="H64" s="202"/>
      <c r="I64" s="201"/>
      <c r="J64" s="201"/>
      <c r="K64" s="201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  <c r="AA64" s="209"/>
      <c r="AB64" s="209"/>
      <c r="AC64" s="209"/>
      <c r="AD64" s="209"/>
      <c r="AE64" s="209"/>
      <c r="AF64" s="209"/>
      <c r="AG64" s="209"/>
      <c r="AH64" s="209"/>
      <c r="AI64" s="209"/>
    </row>
    <row r="65" spans="1:35" s="210" customFormat="1" ht="20.25" customHeight="1">
      <c r="A65" s="198" t="s">
        <v>22</v>
      </c>
      <c r="B65" s="198"/>
      <c r="C65" s="211"/>
      <c r="D65" s="211"/>
      <c r="E65" s="201"/>
      <c r="F65" s="201"/>
      <c r="G65" s="201"/>
      <c r="H65" s="202"/>
      <c r="I65" s="201"/>
      <c r="J65" s="201"/>
      <c r="K65" s="201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  <c r="AA65" s="209"/>
      <c r="AB65" s="209"/>
      <c r="AC65" s="209"/>
      <c r="AD65" s="209"/>
      <c r="AE65" s="209"/>
      <c r="AF65" s="209"/>
      <c r="AG65" s="209"/>
      <c r="AH65" s="209"/>
      <c r="AI65" s="209"/>
    </row>
    <row r="66" spans="1:35" s="210" customFormat="1" ht="20.25" customHeight="1">
      <c r="A66" s="214" t="s">
        <v>33</v>
      </c>
      <c r="B66" s="214"/>
      <c r="C66" s="199"/>
      <c r="D66" s="199"/>
      <c r="E66" s="201"/>
      <c r="F66" s="201"/>
      <c r="G66" s="201"/>
      <c r="H66" s="202"/>
      <c r="I66" s="201"/>
      <c r="J66" s="201"/>
      <c r="K66" s="201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</row>
    <row r="67" spans="1:35" s="222" customFormat="1" ht="20.25" customHeight="1" thickBot="1">
      <c r="A67" s="219" t="s">
        <v>156</v>
      </c>
      <c r="B67" s="219"/>
      <c r="C67" s="221"/>
      <c r="D67" s="221"/>
      <c r="E67" s="31">
        <v>1240302463</v>
      </c>
      <c r="F67" s="30"/>
      <c r="G67" s="31">
        <v>1240302463</v>
      </c>
      <c r="H67" s="30"/>
      <c r="I67" s="31">
        <v>1240302463</v>
      </c>
      <c r="J67" s="30"/>
      <c r="K67" s="31">
        <v>1240302463</v>
      </c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</row>
    <row r="68" spans="1:35" s="210" customFormat="1" ht="20.25" customHeight="1" thickTop="1">
      <c r="A68" s="214" t="s">
        <v>47</v>
      </c>
      <c r="B68" s="214"/>
      <c r="C68" s="199">
        <v>13</v>
      </c>
      <c r="D68" s="199"/>
      <c r="E68" s="205"/>
      <c r="F68" s="205"/>
      <c r="G68" s="205"/>
      <c r="H68" s="209"/>
      <c r="I68" s="205"/>
      <c r="J68" s="205"/>
      <c r="K68" s="205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</row>
    <row r="69" spans="1:35" s="210" customFormat="1" ht="20.25" customHeight="1">
      <c r="A69" s="219" t="s">
        <v>160</v>
      </c>
      <c r="B69" s="214"/>
      <c r="C69" s="199"/>
      <c r="D69" s="199"/>
      <c r="E69" s="201">
        <v>826868463</v>
      </c>
      <c r="F69" s="201"/>
      <c r="G69" s="30"/>
      <c r="H69" s="202"/>
      <c r="I69" s="201">
        <v>826868463</v>
      </c>
      <c r="J69" s="201"/>
      <c r="K69" s="30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09"/>
      <c r="Z69" s="209"/>
      <c r="AA69" s="209"/>
      <c r="AB69" s="209"/>
      <c r="AC69" s="209"/>
      <c r="AD69" s="209"/>
      <c r="AE69" s="209"/>
      <c r="AF69" s="209"/>
      <c r="AG69" s="209"/>
      <c r="AH69" s="209"/>
      <c r="AI69" s="209"/>
    </row>
    <row r="70" spans="1:35" s="210" customFormat="1" ht="20.25" customHeight="1">
      <c r="A70" s="32" t="s">
        <v>70</v>
      </c>
      <c r="B70" s="32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09"/>
      <c r="Z70" s="209"/>
      <c r="AA70" s="209"/>
      <c r="AB70" s="209"/>
      <c r="AC70" s="209"/>
      <c r="AD70" s="209"/>
      <c r="AE70" s="209"/>
      <c r="AF70" s="209"/>
      <c r="AG70" s="209"/>
      <c r="AH70" s="209"/>
      <c r="AI70" s="209"/>
    </row>
    <row r="71" spans="1:35" s="210" customFormat="1" ht="20.25" customHeight="1">
      <c r="A71" s="32" t="s">
        <v>71</v>
      </c>
      <c r="B71" s="32"/>
      <c r="C71" s="199"/>
      <c r="D71" s="199"/>
      <c r="E71" s="200"/>
      <c r="F71" s="201"/>
      <c r="G71" s="200">
        <v>653868463</v>
      </c>
      <c r="H71" s="202"/>
      <c r="I71" s="74"/>
      <c r="J71" s="201"/>
      <c r="K71" s="74">
        <v>653868463</v>
      </c>
      <c r="N71" s="209"/>
      <c r="O71" s="209"/>
      <c r="P71" s="209"/>
      <c r="Q71" s="209"/>
      <c r="R71" s="209"/>
      <c r="S71" s="209"/>
      <c r="T71" s="209"/>
      <c r="U71" s="209"/>
      <c r="V71" s="209"/>
      <c r="W71" s="209"/>
      <c r="X71" s="209"/>
      <c r="Y71" s="209"/>
      <c r="Z71" s="209"/>
      <c r="AA71" s="209"/>
      <c r="AB71" s="209"/>
      <c r="AC71" s="209"/>
      <c r="AD71" s="209"/>
      <c r="AE71" s="209"/>
      <c r="AF71" s="209"/>
      <c r="AG71" s="209"/>
      <c r="AH71" s="209"/>
      <c r="AI71" s="209"/>
    </row>
    <row r="72" spans="1:35" s="210" customFormat="1" ht="20.25" customHeight="1">
      <c r="A72" s="198" t="s">
        <v>6</v>
      </c>
      <c r="B72" s="198"/>
      <c r="C72" s="199"/>
      <c r="D72" s="199"/>
      <c r="E72" s="201">
        <v>1790506747</v>
      </c>
      <c r="F72" s="216"/>
      <c r="G72" s="200">
        <v>1496406747</v>
      </c>
      <c r="H72" s="202"/>
      <c r="I72" s="201">
        <v>1790506747</v>
      </c>
      <c r="J72" s="216"/>
      <c r="K72" s="74">
        <v>1496406747</v>
      </c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09"/>
      <c r="Z72" s="209"/>
      <c r="AA72" s="209"/>
      <c r="AB72" s="209"/>
      <c r="AC72" s="209"/>
      <c r="AD72" s="209"/>
      <c r="AE72" s="209"/>
      <c r="AF72" s="209"/>
      <c r="AG72" s="209"/>
      <c r="AH72" s="209"/>
      <c r="AI72" s="209"/>
    </row>
    <row r="73" spans="1:35" s="210" customFormat="1" ht="20.25" customHeight="1">
      <c r="A73" s="198" t="s">
        <v>157</v>
      </c>
      <c r="B73" s="198"/>
      <c r="C73" s="199"/>
      <c r="D73" s="199"/>
      <c r="E73" s="201"/>
      <c r="F73" s="216"/>
      <c r="G73" s="201"/>
      <c r="H73" s="202"/>
      <c r="I73" s="74"/>
      <c r="J73" s="216"/>
      <c r="K73" s="74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09"/>
      <c r="Z73" s="209"/>
      <c r="AA73" s="209"/>
      <c r="AB73" s="209"/>
      <c r="AC73" s="209"/>
      <c r="AD73" s="209"/>
      <c r="AE73" s="209"/>
      <c r="AF73" s="209"/>
      <c r="AG73" s="209"/>
      <c r="AH73" s="209"/>
      <c r="AI73" s="209"/>
    </row>
    <row r="74" spans="1:35" s="210" customFormat="1" ht="20.25" customHeight="1">
      <c r="A74" s="223" t="s">
        <v>34</v>
      </c>
      <c r="B74" s="223"/>
      <c r="C74" s="199"/>
      <c r="D74" s="199"/>
      <c r="E74" s="201"/>
      <c r="F74" s="216"/>
      <c r="G74" s="201"/>
      <c r="H74" s="202"/>
      <c r="I74" s="74"/>
      <c r="J74" s="216"/>
      <c r="K74" s="74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09"/>
      <c r="Z74" s="209"/>
      <c r="AA74" s="209"/>
      <c r="AB74" s="209"/>
      <c r="AC74" s="209"/>
      <c r="AD74" s="209"/>
      <c r="AE74" s="209"/>
      <c r="AF74" s="209"/>
      <c r="AG74" s="209"/>
      <c r="AH74" s="209"/>
      <c r="AI74" s="209"/>
    </row>
    <row r="75" spans="1:35" s="210" customFormat="1" ht="20.25" customHeight="1">
      <c r="A75" s="224" t="s">
        <v>49</v>
      </c>
      <c r="B75" s="224"/>
      <c r="C75" s="199"/>
      <c r="D75" s="199"/>
      <c r="E75" s="200">
        <v>108383352</v>
      </c>
      <c r="F75" s="216"/>
      <c r="G75" s="200">
        <v>108383352</v>
      </c>
      <c r="H75" s="202"/>
      <c r="I75" s="74">
        <v>108383352</v>
      </c>
      <c r="J75" s="216"/>
      <c r="K75" s="74">
        <v>108383352</v>
      </c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  <c r="AA75" s="209"/>
      <c r="AB75" s="209"/>
      <c r="AC75" s="209"/>
      <c r="AD75" s="209"/>
      <c r="AE75" s="209"/>
      <c r="AF75" s="209"/>
      <c r="AG75" s="209"/>
      <c r="AH75" s="209"/>
      <c r="AI75" s="209"/>
    </row>
    <row r="76" spans="1:35" s="210" customFormat="1" ht="20.25" customHeight="1">
      <c r="A76" s="223" t="s">
        <v>158</v>
      </c>
      <c r="B76" s="223"/>
      <c r="C76" s="199"/>
      <c r="D76" s="199"/>
      <c r="E76" s="225">
        <v>-120946136</v>
      </c>
      <c r="F76" s="216"/>
      <c r="G76" s="200">
        <v>-131998637</v>
      </c>
      <c r="H76" s="202"/>
      <c r="I76" s="225">
        <v>-62750111</v>
      </c>
      <c r="J76" s="216"/>
      <c r="K76" s="225">
        <v>-93142787</v>
      </c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  <c r="AA76" s="209"/>
      <c r="AB76" s="209"/>
      <c r="AC76" s="209"/>
      <c r="AD76" s="209"/>
      <c r="AE76" s="209"/>
      <c r="AF76" s="209"/>
      <c r="AG76" s="209"/>
      <c r="AH76" s="209"/>
      <c r="AI76" s="209"/>
    </row>
    <row r="77" spans="1:35" s="210" customFormat="1" ht="20.25" customHeight="1">
      <c r="A77" s="223" t="s">
        <v>73</v>
      </c>
      <c r="B77" s="223"/>
      <c r="C77" s="199"/>
      <c r="D77" s="199"/>
      <c r="E77" s="225">
        <v>-4560072</v>
      </c>
      <c r="F77" s="216"/>
      <c r="G77" s="200">
        <v>-4560072</v>
      </c>
      <c r="H77" s="202"/>
      <c r="I77" s="203">
        <v>0</v>
      </c>
      <c r="J77" s="203"/>
      <c r="K77" s="203">
        <v>0</v>
      </c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09"/>
      <c r="Z77" s="209"/>
      <c r="AA77" s="209"/>
      <c r="AB77" s="209"/>
      <c r="AC77" s="209"/>
      <c r="AD77" s="209"/>
      <c r="AE77" s="209"/>
      <c r="AF77" s="209"/>
      <c r="AG77" s="209"/>
      <c r="AH77" s="209"/>
      <c r="AI77" s="209"/>
    </row>
    <row r="78" spans="1:35" s="210" customFormat="1" ht="20.25" customHeight="1">
      <c r="A78" s="214" t="s">
        <v>48</v>
      </c>
      <c r="B78" s="214"/>
      <c r="C78" s="199"/>
      <c r="D78" s="199"/>
      <c r="E78" s="227">
        <v>-108364596</v>
      </c>
      <c r="F78" s="216"/>
      <c r="G78" s="226">
        <v>-69397082</v>
      </c>
      <c r="H78" s="202"/>
      <c r="I78" s="227">
        <v>-25777467</v>
      </c>
      <c r="J78" s="216"/>
      <c r="K78" s="227">
        <v>-12873149</v>
      </c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  <c r="AA78" s="209"/>
      <c r="AB78" s="209"/>
      <c r="AC78" s="209"/>
      <c r="AD78" s="209"/>
      <c r="AE78" s="209"/>
      <c r="AF78" s="209"/>
      <c r="AG78" s="209"/>
      <c r="AH78" s="209"/>
      <c r="AI78" s="209"/>
    </row>
    <row r="79" spans="1:35" s="210" customFormat="1" ht="20.25" customHeight="1">
      <c r="A79" s="224" t="s">
        <v>50</v>
      </c>
      <c r="B79" s="224"/>
      <c r="C79" s="199"/>
      <c r="D79" s="199"/>
      <c r="E79" s="200">
        <f>SUM(E69:E78)</f>
        <v>2491887758</v>
      </c>
      <c r="F79" s="218"/>
      <c r="G79" s="200">
        <f>SUM(G71:G78)</f>
        <v>2052702771</v>
      </c>
      <c r="H79" s="209"/>
      <c r="I79" s="200">
        <f>SUM(I69:I78)</f>
        <v>2637230984</v>
      </c>
      <c r="J79" s="218"/>
      <c r="K79" s="200">
        <f>SUM(K71:K78)</f>
        <v>2152642626</v>
      </c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  <c r="AA79" s="209"/>
      <c r="AB79" s="209"/>
      <c r="AC79" s="209"/>
      <c r="AD79" s="209"/>
      <c r="AE79" s="209"/>
      <c r="AF79" s="209"/>
      <c r="AG79" s="209"/>
      <c r="AH79" s="209"/>
      <c r="AI79" s="209"/>
    </row>
    <row r="80" spans="1:35" s="210" customFormat="1" ht="20.25" customHeight="1" thickBot="1">
      <c r="A80" s="29" t="s">
        <v>51</v>
      </c>
      <c r="B80" s="29"/>
      <c r="C80" s="199"/>
      <c r="D80" s="199"/>
      <c r="E80" s="207">
        <f>E79+E62</f>
        <v>2829690899</v>
      </c>
      <c r="F80" s="216"/>
      <c r="G80" s="207">
        <f>G79+G62</f>
        <v>2772868545</v>
      </c>
      <c r="H80" s="202"/>
      <c r="I80" s="207">
        <f>I79+I62</f>
        <v>2824162716</v>
      </c>
      <c r="J80" s="216"/>
      <c r="K80" s="207">
        <f>K79+K62</f>
        <v>2722014827</v>
      </c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09"/>
      <c r="Z80" s="209"/>
      <c r="AA80" s="209"/>
      <c r="AB80" s="209"/>
      <c r="AC80" s="209"/>
      <c r="AD80" s="209"/>
      <c r="AE80" s="209"/>
      <c r="AF80" s="209"/>
      <c r="AG80" s="209"/>
      <c r="AH80" s="209"/>
      <c r="AI80" s="209"/>
    </row>
    <row r="81" spans="1:35" s="181" customFormat="1" ht="20.25" customHeight="1" thickTop="1">
      <c r="A81" s="177"/>
      <c r="B81" s="177"/>
      <c r="C81" s="178"/>
      <c r="D81" s="178"/>
      <c r="E81" s="179"/>
      <c r="F81" s="180"/>
      <c r="G81" s="179"/>
      <c r="H81" s="180"/>
      <c r="I81" s="179"/>
      <c r="J81" s="180"/>
      <c r="K81" s="179"/>
      <c r="N81" s="182"/>
      <c r="O81" s="182"/>
      <c r="P81" s="182"/>
      <c r="Q81" s="182"/>
      <c r="R81" s="182"/>
      <c r="S81" s="182"/>
      <c r="T81" s="182"/>
      <c r="U81" s="182"/>
      <c r="V81" s="182"/>
      <c r="W81" s="182"/>
      <c r="X81" s="182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</row>
    <row r="82" spans="1:35" s="181" customFormat="1" ht="20.25" customHeight="1">
      <c r="E82" s="182"/>
      <c r="F82" s="182"/>
      <c r="G82" s="182"/>
      <c r="H82" s="182"/>
      <c r="I82" s="182"/>
      <c r="J82" s="182"/>
      <c r="K82" s="182"/>
      <c r="L82" s="182"/>
      <c r="N82" s="182"/>
      <c r="O82" s="182"/>
      <c r="P82" s="182"/>
      <c r="Q82" s="182"/>
      <c r="R82" s="182"/>
      <c r="S82" s="182"/>
      <c r="T82" s="182"/>
      <c r="U82" s="182"/>
      <c r="V82" s="182"/>
      <c r="W82" s="182"/>
      <c r="X82" s="182"/>
      <c r="Y82" s="182"/>
      <c r="Z82" s="182"/>
    </row>
    <row r="83" spans="1:35" s="198" customFormat="1" ht="20.25" customHeight="1">
      <c r="E83" s="228"/>
      <c r="F83" s="228"/>
      <c r="G83" s="228"/>
      <c r="H83" s="228"/>
      <c r="I83" s="228"/>
      <c r="J83" s="228"/>
      <c r="K83" s="228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</row>
    <row r="84" spans="1:35" s="198" customFormat="1" ht="20.25" customHeight="1">
      <c r="E84" s="202"/>
      <c r="F84" s="202"/>
      <c r="G84" s="202"/>
      <c r="H84" s="202"/>
      <c r="I84" s="202"/>
      <c r="J84" s="202"/>
      <c r="K84" s="202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</row>
    <row r="85" spans="1:35" s="198" customFormat="1" ht="20.25" customHeight="1">
      <c r="E85" s="202"/>
      <c r="F85" s="202"/>
      <c r="G85" s="202"/>
      <c r="H85" s="202"/>
      <c r="I85" s="202"/>
      <c r="J85" s="202"/>
      <c r="K85" s="202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</row>
    <row r="86" spans="1:35" s="198" customFormat="1" ht="20.25" customHeight="1">
      <c r="E86" s="202"/>
      <c r="F86" s="202"/>
      <c r="G86" s="202"/>
      <c r="H86" s="202"/>
      <c r="I86" s="202"/>
      <c r="J86" s="202"/>
      <c r="K86" s="202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</row>
    <row r="87" spans="1:35" ht="24" customHeight="1">
      <c r="A87" s="299" t="s">
        <v>140</v>
      </c>
      <c r="B87" s="299"/>
      <c r="C87" s="299"/>
      <c r="D87" s="299"/>
      <c r="E87" s="299"/>
      <c r="F87" s="299"/>
      <c r="G87" s="299"/>
      <c r="H87" s="299"/>
      <c r="I87" s="299"/>
      <c r="J87" s="299"/>
      <c r="K87" s="299"/>
    </row>
    <row r="88" spans="1:35" ht="3.6" customHeight="1"/>
  </sheetData>
  <mergeCells count="14">
    <mergeCell ref="A1:K1"/>
    <mergeCell ref="A2:K2"/>
    <mergeCell ref="A3:K3"/>
    <mergeCell ref="A4:K4"/>
    <mergeCell ref="E6:G6"/>
    <mergeCell ref="I6:K6"/>
    <mergeCell ref="A87:K87"/>
    <mergeCell ref="A43:K43"/>
    <mergeCell ref="A45:K45"/>
    <mergeCell ref="A46:K46"/>
    <mergeCell ref="A47:K47"/>
    <mergeCell ref="A48:K48"/>
    <mergeCell ref="E50:G50"/>
    <mergeCell ref="I50:K50"/>
  </mergeCells>
  <pageMargins left="0.78740157480314998" right="0.39370078740157499" top="0.98425196850393704" bottom="0.98425196850393704" header="0.59055118110236204" footer="0.31496062992126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R48"/>
  <sheetViews>
    <sheetView zoomScaleSheetLayoutView="100" workbookViewId="0">
      <selection activeCell="G65" sqref="G65"/>
    </sheetView>
  </sheetViews>
  <sheetFormatPr defaultColWidth="9.33203125" defaultRowHeight="18"/>
  <cols>
    <col min="1" max="1" width="54.5" style="9" customWidth="1"/>
    <col min="2" max="2" width="1.5" style="9" customWidth="1"/>
    <col min="3" max="3" width="7.6640625" style="9" bestFit="1" customWidth="1"/>
    <col min="4" max="4" width="7.1640625" style="9" customWidth="1"/>
    <col min="5" max="5" width="14.33203125" style="8" customWidth="1"/>
    <col min="6" max="6" width="1.33203125" style="8" customWidth="1"/>
    <col min="7" max="7" width="14.33203125" style="8" customWidth="1"/>
    <col min="8" max="8" width="1.33203125" style="8" customWidth="1"/>
    <col min="9" max="9" width="14.33203125" style="8" customWidth="1"/>
    <col min="10" max="10" width="1.33203125" style="8" customWidth="1"/>
    <col min="11" max="11" width="14.33203125" style="8" customWidth="1"/>
    <col min="12" max="12" width="0.6640625" style="9" customWidth="1"/>
    <col min="13" max="13" width="11.6640625" style="9" bestFit="1" customWidth="1"/>
    <col min="14" max="14" width="13.33203125" style="9" bestFit="1" customWidth="1"/>
    <col min="15" max="16" width="9.33203125" style="9"/>
    <col min="17" max="17" width="12.6640625" style="17" bestFit="1" customWidth="1"/>
    <col min="18" max="18" width="12.33203125" style="17" bestFit="1" customWidth="1"/>
    <col min="19" max="16384" width="9.33203125" style="9"/>
  </cols>
  <sheetData>
    <row r="1" spans="1:18" s="15" customFormat="1" ht="22.5" customHeight="1">
      <c r="A1" s="304" t="s">
        <v>38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Q1" s="16"/>
      <c r="R1" s="16"/>
    </row>
    <row r="2" spans="1:18" s="15" customFormat="1" ht="22.5" customHeight="1">
      <c r="A2" s="304" t="s">
        <v>98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Q2" s="16"/>
      <c r="R2" s="16"/>
    </row>
    <row r="3" spans="1:18" s="15" customFormat="1" ht="22.5" customHeight="1">
      <c r="A3" s="304" t="s">
        <v>155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Q3" s="16"/>
      <c r="R3" s="16"/>
    </row>
    <row r="4" spans="1:18" s="15" customFormat="1" ht="22.5" customHeight="1">
      <c r="A4" s="304" t="s">
        <v>108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Q4" s="16"/>
      <c r="R4" s="16"/>
    </row>
    <row r="5" spans="1:18" ht="22.5" customHeight="1">
      <c r="A5" s="305" t="s">
        <v>32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</row>
    <row r="6" spans="1:18" ht="9.1999999999999993" customHeight="1">
      <c r="A6" s="10"/>
      <c r="B6" s="10"/>
      <c r="C6" s="11"/>
      <c r="D6" s="11"/>
      <c r="E6" s="7"/>
      <c r="F6" s="7"/>
      <c r="G6" s="7"/>
      <c r="H6" s="7"/>
      <c r="I6" s="7"/>
      <c r="J6" s="7"/>
      <c r="K6" s="7"/>
    </row>
    <row r="7" spans="1:18" s="152" customFormat="1" ht="20.25" customHeight="1">
      <c r="A7" s="158"/>
      <c r="B7" s="158"/>
      <c r="C7" s="151" t="s">
        <v>0</v>
      </c>
      <c r="D7" s="159"/>
      <c r="E7" s="303" t="s">
        <v>28</v>
      </c>
      <c r="F7" s="303"/>
      <c r="G7" s="303"/>
      <c r="H7" s="160"/>
      <c r="I7" s="303" t="s">
        <v>61</v>
      </c>
      <c r="J7" s="303"/>
      <c r="K7" s="303"/>
    </row>
    <row r="8" spans="1:18" s="61" customFormat="1" ht="20.25" customHeight="1">
      <c r="A8" s="63"/>
      <c r="B8" s="63"/>
      <c r="C8" s="64"/>
      <c r="D8" s="65"/>
      <c r="E8" s="161" t="s">
        <v>151</v>
      </c>
      <c r="F8" s="162"/>
      <c r="G8" s="161" t="s">
        <v>109</v>
      </c>
      <c r="H8" s="161"/>
      <c r="I8" s="161" t="s">
        <v>151</v>
      </c>
      <c r="J8" s="162"/>
      <c r="K8" s="161" t="s">
        <v>109</v>
      </c>
      <c r="Q8" s="62"/>
      <c r="R8" s="62"/>
    </row>
    <row r="9" spans="1:18" s="61" customFormat="1" ht="20.25" customHeight="1">
      <c r="A9" s="66" t="s">
        <v>8</v>
      </c>
      <c r="B9" s="66"/>
      <c r="E9" s="67"/>
      <c r="F9" s="67"/>
      <c r="G9" s="67"/>
      <c r="H9" s="67"/>
      <c r="I9" s="68"/>
      <c r="J9" s="67"/>
      <c r="K9" s="68"/>
      <c r="Q9" s="62"/>
      <c r="R9" s="62"/>
    </row>
    <row r="10" spans="1:18" s="61" customFormat="1" ht="20.25" customHeight="1">
      <c r="A10" s="69" t="s">
        <v>84</v>
      </c>
      <c r="B10" s="69"/>
      <c r="C10" s="63">
        <v>15</v>
      </c>
      <c r="E10" s="74">
        <v>312193</v>
      </c>
      <c r="F10" s="70"/>
      <c r="G10" s="74">
        <v>660286</v>
      </c>
      <c r="H10" s="70"/>
      <c r="I10" s="74">
        <v>218750</v>
      </c>
      <c r="J10" s="70"/>
      <c r="K10" s="74">
        <v>552084</v>
      </c>
      <c r="Q10" s="62"/>
      <c r="R10" s="62"/>
    </row>
    <row r="11" spans="1:18" s="173" customFormat="1" ht="20.25" customHeight="1">
      <c r="A11" s="71" t="s">
        <v>148</v>
      </c>
      <c r="B11" s="71"/>
      <c r="C11" s="172">
        <v>16</v>
      </c>
      <c r="E11" s="74">
        <v>9282624</v>
      </c>
      <c r="F11" s="70"/>
      <c r="G11" s="74">
        <v>28132325</v>
      </c>
      <c r="H11" s="70"/>
      <c r="I11" s="74">
        <v>8136436</v>
      </c>
      <c r="J11" s="70"/>
      <c r="K11" s="74">
        <v>27514249</v>
      </c>
      <c r="Q11" s="174"/>
      <c r="R11" s="174"/>
    </row>
    <row r="12" spans="1:18" s="173" customFormat="1" ht="20.25" customHeight="1">
      <c r="A12" s="71" t="s">
        <v>149</v>
      </c>
      <c r="B12" s="71"/>
      <c r="C12" s="172"/>
      <c r="E12" s="74">
        <v>16439752</v>
      </c>
      <c r="F12" s="70"/>
      <c r="G12" s="74">
        <v>151281</v>
      </c>
      <c r="H12" s="70"/>
      <c r="I12" s="56">
        <v>0</v>
      </c>
      <c r="J12" s="70"/>
      <c r="K12" s="56">
        <v>0</v>
      </c>
      <c r="M12" s="175"/>
      <c r="N12" s="175"/>
      <c r="Q12" s="174"/>
      <c r="R12" s="174"/>
    </row>
    <row r="13" spans="1:18" s="61" customFormat="1" ht="20.25" customHeight="1">
      <c r="A13" s="69" t="s">
        <v>52</v>
      </c>
      <c r="B13" s="69"/>
      <c r="C13" s="63">
        <v>25</v>
      </c>
      <c r="E13" s="56">
        <v>0</v>
      </c>
      <c r="F13" s="70"/>
      <c r="G13" s="74">
        <v>14341</v>
      </c>
      <c r="H13" s="56"/>
      <c r="I13" s="56">
        <v>0</v>
      </c>
      <c r="J13" s="70"/>
      <c r="K13" s="56">
        <v>0</v>
      </c>
      <c r="Q13" s="62"/>
      <c r="R13" s="62"/>
    </row>
    <row r="14" spans="1:18" s="61" customFormat="1" ht="20.25" customHeight="1">
      <c r="A14" s="69" t="s">
        <v>9</v>
      </c>
      <c r="B14" s="69"/>
      <c r="C14" s="63"/>
      <c r="E14" s="74">
        <v>1697457</v>
      </c>
      <c r="F14" s="70"/>
      <c r="G14" s="74">
        <v>-1525917</v>
      </c>
      <c r="H14" s="74"/>
      <c r="I14" s="74">
        <v>5108138</v>
      </c>
      <c r="J14" s="70"/>
      <c r="K14" s="74">
        <v>-1512209</v>
      </c>
      <c r="Q14" s="62"/>
      <c r="R14" s="62"/>
    </row>
    <row r="15" spans="1:18" s="61" customFormat="1" ht="20.25" customHeight="1">
      <c r="A15" s="75" t="s">
        <v>10</v>
      </c>
      <c r="B15" s="75"/>
      <c r="C15" s="170"/>
      <c r="E15" s="78">
        <f>SUM(E10:E14)</f>
        <v>27732026</v>
      </c>
      <c r="F15" s="77"/>
      <c r="G15" s="110">
        <f>SUM(G10:G14)</f>
        <v>27432316</v>
      </c>
      <c r="H15" s="67"/>
      <c r="I15" s="110">
        <f>SUM(I10:I14)</f>
        <v>13463324</v>
      </c>
      <c r="J15" s="77"/>
      <c r="K15" s="110">
        <f>SUM(K10:K14)</f>
        <v>26554124</v>
      </c>
      <c r="Q15" s="62"/>
      <c r="R15" s="62"/>
    </row>
    <row r="16" spans="1:18" s="61" customFormat="1" ht="20.25" customHeight="1">
      <c r="A16" s="79"/>
      <c r="B16" s="79"/>
      <c r="C16" s="170"/>
      <c r="E16" s="80"/>
      <c r="F16" s="77"/>
      <c r="G16" s="80"/>
      <c r="H16" s="67"/>
      <c r="I16" s="80"/>
      <c r="J16" s="77"/>
      <c r="K16" s="80"/>
      <c r="Q16" s="62"/>
      <c r="R16" s="62"/>
    </row>
    <row r="17" spans="1:18" s="61" customFormat="1" ht="20.25" customHeight="1">
      <c r="A17" s="66" t="s">
        <v>11</v>
      </c>
      <c r="B17" s="66"/>
      <c r="C17" s="170"/>
      <c r="E17" s="67"/>
      <c r="F17" s="67"/>
      <c r="G17" s="67"/>
      <c r="H17" s="67"/>
      <c r="I17" s="81"/>
      <c r="J17" s="82"/>
      <c r="K17" s="81"/>
      <c r="Q17" s="62"/>
      <c r="R17" s="62"/>
    </row>
    <row r="18" spans="1:18" s="61" customFormat="1" ht="20.25" customHeight="1">
      <c r="A18" s="79" t="s">
        <v>85</v>
      </c>
      <c r="B18" s="79"/>
      <c r="C18" s="63"/>
      <c r="E18" s="74">
        <v>22774774</v>
      </c>
      <c r="F18" s="70"/>
      <c r="G18" s="74">
        <v>9290418</v>
      </c>
      <c r="H18" s="70"/>
      <c r="I18" s="74">
        <v>12553689</v>
      </c>
      <c r="J18" s="70"/>
      <c r="K18" s="74">
        <v>7549936</v>
      </c>
      <c r="Q18" s="62"/>
      <c r="R18" s="62"/>
    </row>
    <row r="19" spans="1:18" s="61" customFormat="1" ht="20.25" customHeight="1">
      <c r="A19" s="79" t="s">
        <v>12</v>
      </c>
      <c r="B19" s="79"/>
      <c r="C19" s="63">
        <v>18</v>
      </c>
      <c r="E19" s="74">
        <v>797895</v>
      </c>
      <c r="F19" s="70"/>
      <c r="G19" s="74">
        <v>405477</v>
      </c>
      <c r="H19" s="70"/>
      <c r="I19" s="74">
        <v>282801</v>
      </c>
      <c r="J19" s="70"/>
      <c r="K19" s="74">
        <v>290031</v>
      </c>
      <c r="Q19" s="62"/>
      <c r="R19" s="62"/>
    </row>
    <row r="20" spans="1:18" s="61" customFormat="1" ht="20.25" customHeight="1">
      <c r="A20" s="79" t="s">
        <v>69</v>
      </c>
      <c r="B20" s="79"/>
      <c r="C20" s="63"/>
      <c r="E20" s="74">
        <v>1353074</v>
      </c>
      <c r="F20" s="70"/>
      <c r="G20" s="74">
        <v>7464295</v>
      </c>
      <c r="H20" s="70"/>
      <c r="I20" s="74">
        <v>1353074</v>
      </c>
      <c r="J20" s="70"/>
      <c r="K20" s="74">
        <v>7464295</v>
      </c>
      <c r="Q20" s="62"/>
      <c r="R20" s="62"/>
    </row>
    <row r="21" spans="1:18" s="176" customFormat="1" ht="20.25" customHeight="1">
      <c r="A21" s="79" t="s">
        <v>143</v>
      </c>
      <c r="B21" s="79"/>
      <c r="C21" s="63"/>
      <c r="E21" s="74">
        <v>-6000000</v>
      </c>
      <c r="F21" s="70"/>
      <c r="G21" s="74">
        <v>-48727</v>
      </c>
      <c r="H21" s="70"/>
      <c r="I21" s="74">
        <v>-6000000</v>
      </c>
      <c r="J21" s="70"/>
      <c r="K21" s="72">
        <v>-48727</v>
      </c>
      <c r="Q21" s="62"/>
      <c r="R21" s="62"/>
    </row>
    <row r="22" spans="1:18" s="61" customFormat="1" ht="20.25" customHeight="1">
      <c r="A22" s="79" t="s">
        <v>136</v>
      </c>
      <c r="B22" s="79"/>
      <c r="C22" s="63">
        <v>19</v>
      </c>
      <c r="E22" s="74">
        <v>-14509625</v>
      </c>
      <c r="F22" s="70"/>
      <c r="G22" s="74">
        <v>-865725</v>
      </c>
      <c r="H22" s="70"/>
      <c r="I22" s="74">
        <v>-5463392</v>
      </c>
      <c r="J22" s="70"/>
      <c r="K22" s="74">
        <v>1914622</v>
      </c>
      <c r="Q22" s="62"/>
      <c r="R22" s="62"/>
    </row>
    <row r="23" spans="1:18" s="61" customFormat="1" ht="20.25" customHeight="1">
      <c r="A23" s="79" t="s">
        <v>13</v>
      </c>
      <c r="B23" s="79"/>
      <c r="C23" s="63"/>
      <c r="E23" s="74">
        <v>11131485</v>
      </c>
      <c r="F23" s="70"/>
      <c r="G23" s="74">
        <v>7520824</v>
      </c>
      <c r="H23" s="70"/>
      <c r="I23" s="74">
        <v>6757685</v>
      </c>
      <c r="J23" s="70"/>
      <c r="K23" s="74">
        <v>5858850</v>
      </c>
      <c r="Q23" s="62"/>
      <c r="R23" s="62"/>
    </row>
    <row r="24" spans="1:18" s="61" customFormat="1" ht="20.25" customHeight="1">
      <c r="A24" s="75" t="s">
        <v>14</v>
      </c>
      <c r="B24" s="75"/>
      <c r="C24" s="170"/>
      <c r="E24" s="189">
        <f>SUM(E18:E23)</f>
        <v>15547603</v>
      </c>
      <c r="F24" s="77"/>
      <c r="G24" s="189">
        <f>SUM(G18:G23)</f>
        <v>23766562</v>
      </c>
      <c r="H24" s="67"/>
      <c r="I24" s="110">
        <f>SUM(I18:I23)</f>
        <v>9483857</v>
      </c>
      <c r="J24" s="77"/>
      <c r="K24" s="189">
        <f>SUM(K18:K23)</f>
        <v>23029007</v>
      </c>
      <c r="Q24" s="62"/>
      <c r="R24" s="62"/>
    </row>
    <row r="25" spans="1:18" s="171" customFormat="1" ht="20.25" customHeight="1">
      <c r="A25" s="195" t="s">
        <v>175</v>
      </c>
      <c r="E25" s="74">
        <f>+E15-E24</f>
        <v>12184423</v>
      </c>
      <c r="F25" s="70"/>
      <c r="G25" s="74">
        <f>+G15-G24</f>
        <v>3665754</v>
      </c>
      <c r="H25" s="80"/>
      <c r="I25" s="191">
        <f>+I15-I24</f>
        <v>3979467</v>
      </c>
      <c r="J25" s="70"/>
      <c r="K25" s="72">
        <f>+K15-K24</f>
        <v>3525117</v>
      </c>
      <c r="Q25" s="62"/>
      <c r="R25" s="62"/>
    </row>
    <row r="26" spans="1:18" s="171" customFormat="1" ht="20.25" customHeight="1">
      <c r="A26" s="171" t="s">
        <v>117</v>
      </c>
      <c r="C26" s="63">
        <v>20</v>
      </c>
      <c r="E26" s="188">
        <v>763224</v>
      </c>
      <c r="F26" s="83"/>
      <c r="G26" s="188">
        <v>-3234532</v>
      </c>
      <c r="H26" s="84"/>
      <c r="I26" s="72">
        <v>763224</v>
      </c>
      <c r="J26" s="83"/>
      <c r="K26" s="72">
        <v>-3231664</v>
      </c>
      <c r="Q26" s="62"/>
      <c r="R26" s="62"/>
    </row>
    <row r="27" spans="1:18" s="171" customFormat="1" ht="20.25" customHeight="1">
      <c r="A27" s="65" t="s">
        <v>176</v>
      </c>
      <c r="B27" s="65"/>
      <c r="E27" s="189">
        <f>SUM(E25:E26)</f>
        <v>12947647</v>
      </c>
      <c r="F27" s="80"/>
      <c r="G27" s="189">
        <f>SUM(G25:G26)</f>
        <v>431222</v>
      </c>
      <c r="H27" s="80"/>
      <c r="I27" s="110">
        <f>SUM(I25:I26)</f>
        <v>4742691</v>
      </c>
      <c r="J27" s="80"/>
      <c r="K27" s="76">
        <f>SUM(K25:K26)</f>
        <v>293453</v>
      </c>
      <c r="Q27" s="62"/>
      <c r="R27" s="62"/>
    </row>
    <row r="28" spans="1:18" s="171" customFormat="1" ht="20.25" customHeight="1">
      <c r="A28" s="171" t="s">
        <v>131</v>
      </c>
      <c r="E28" s="70"/>
      <c r="F28" s="80"/>
      <c r="G28" s="85"/>
      <c r="H28" s="80"/>
      <c r="I28" s="86"/>
      <c r="J28" s="80"/>
      <c r="K28" s="86"/>
      <c r="Q28" s="62"/>
      <c r="R28" s="62"/>
    </row>
    <row r="29" spans="1:18" s="61" customFormat="1" ht="20.25" customHeight="1">
      <c r="A29" s="61" t="s">
        <v>101</v>
      </c>
      <c r="E29" s="72"/>
      <c r="F29" s="80"/>
      <c r="G29" s="87"/>
      <c r="H29" s="80"/>
      <c r="I29" s="88"/>
      <c r="J29" s="80"/>
      <c r="K29" s="88"/>
      <c r="Q29" s="62"/>
      <c r="R29" s="62"/>
    </row>
    <row r="30" spans="1:18" s="171" customFormat="1" ht="20.25" customHeight="1">
      <c r="A30" s="69" t="s">
        <v>122</v>
      </c>
      <c r="B30" s="69"/>
      <c r="E30" s="74">
        <v>-7766743</v>
      </c>
      <c r="F30" s="74"/>
      <c r="G30" s="74">
        <v>-18066437</v>
      </c>
      <c r="H30" s="80"/>
      <c r="I30" s="56">
        <v>0</v>
      </c>
      <c r="J30" s="56"/>
      <c r="K30" s="56">
        <v>0</v>
      </c>
      <c r="Q30" s="62"/>
      <c r="R30" s="62"/>
    </row>
    <row r="31" spans="1:18" s="171" customFormat="1" ht="20.25" customHeight="1">
      <c r="A31" s="79" t="s">
        <v>150</v>
      </c>
      <c r="B31" s="79"/>
      <c r="C31" s="63"/>
      <c r="E31" s="74">
        <v>-33058942</v>
      </c>
      <c r="F31" s="80"/>
      <c r="G31" s="74">
        <v>-16508021</v>
      </c>
      <c r="H31" s="80"/>
      <c r="I31" s="74">
        <v>-33058942</v>
      </c>
      <c r="J31" s="90"/>
      <c r="K31" s="74">
        <v>-16508021</v>
      </c>
      <c r="Q31" s="62"/>
      <c r="R31" s="62"/>
    </row>
    <row r="32" spans="1:18" s="171" customFormat="1" ht="20.25" customHeight="1">
      <c r="A32" s="69" t="s">
        <v>138</v>
      </c>
      <c r="B32" s="69"/>
      <c r="C32" s="63"/>
      <c r="E32" s="72"/>
      <c r="F32" s="80"/>
      <c r="G32" s="72"/>
      <c r="H32" s="80"/>
      <c r="I32" s="139"/>
      <c r="J32" s="90"/>
      <c r="K32" s="139"/>
      <c r="Q32" s="62"/>
      <c r="R32" s="62"/>
    </row>
    <row r="33" spans="1:18" s="171" customFormat="1" ht="20.25" customHeight="1">
      <c r="A33" s="114" t="s">
        <v>107</v>
      </c>
      <c r="B33" s="114"/>
      <c r="C33" s="63"/>
      <c r="E33" s="188">
        <v>6611789</v>
      </c>
      <c r="F33" s="80"/>
      <c r="G33" s="188">
        <v>3301604</v>
      </c>
      <c r="H33" s="80"/>
      <c r="I33" s="193">
        <v>6611789</v>
      </c>
      <c r="J33" s="80"/>
      <c r="K33" s="193">
        <v>3301604</v>
      </c>
      <c r="N33" s="111"/>
      <c r="Q33" s="62"/>
      <c r="R33" s="62"/>
    </row>
    <row r="34" spans="1:18" s="61" customFormat="1" ht="20.25" customHeight="1">
      <c r="A34" s="60" t="s">
        <v>147</v>
      </c>
      <c r="B34" s="60"/>
      <c r="C34" s="63"/>
      <c r="E34" s="189">
        <f>SUM(E29:E33)</f>
        <v>-34213896</v>
      </c>
      <c r="F34" s="87"/>
      <c r="G34" s="91">
        <f>SUM(G29:G33)</f>
        <v>-31272854</v>
      </c>
      <c r="H34" s="87"/>
      <c r="I34" s="91">
        <f>SUM(I29:I33)</f>
        <v>-26447153</v>
      </c>
      <c r="J34" s="80"/>
      <c r="K34" s="91">
        <f>SUM(K29:K33)</f>
        <v>-13206417</v>
      </c>
      <c r="Q34" s="62"/>
      <c r="R34" s="62"/>
    </row>
    <row r="35" spans="1:18" s="61" customFormat="1" ht="20.25" customHeight="1" thickBot="1">
      <c r="A35" s="112" t="s">
        <v>124</v>
      </c>
      <c r="B35" s="60"/>
      <c r="C35" s="92"/>
      <c r="E35" s="190">
        <f>+E27+E34</f>
        <v>-21266249</v>
      </c>
      <c r="F35" s="94"/>
      <c r="G35" s="93">
        <f>+G27+G34</f>
        <v>-30841632</v>
      </c>
      <c r="H35" s="94"/>
      <c r="I35" s="93">
        <f>+I27+I34</f>
        <v>-21704462</v>
      </c>
      <c r="J35" s="94"/>
      <c r="K35" s="93">
        <f>+K27+K34</f>
        <v>-12912964</v>
      </c>
      <c r="Q35" s="62"/>
      <c r="R35" s="62"/>
    </row>
    <row r="36" spans="1:18" s="61" customFormat="1" ht="6" customHeight="1" thickTop="1">
      <c r="A36" s="95"/>
      <c r="B36" s="95"/>
      <c r="C36" s="65"/>
      <c r="D36" s="65"/>
      <c r="E36" s="80"/>
      <c r="F36" s="83"/>
      <c r="G36" s="80"/>
      <c r="H36" s="84"/>
      <c r="I36" s="80"/>
      <c r="J36" s="83"/>
      <c r="K36" s="80"/>
      <c r="Q36" s="62"/>
      <c r="R36" s="62"/>
    </row>
    <row r="37" spans="1:18" s="61" customFormat="1" ht="20.25" customHeight="1">
      <c r="A37" s="112" t="s">
        <v>177</v>
      </c>
      <c r="B37" s="112"/>
      <c r="C37" s="92"/>
      <c r="D37" s="65"/>
      <c r="E37" s="70"/>
      <c r="F37" s="84"/>
      <c r="G37" s="70"/>
      <c r="H37" s="70"/>
      <c r="I37" s="96"/>
      <c r="J37" s="70"/>
      <c r="K37" s="96"/>
      <c r="Q37" s="62"/>
      <c r="R37" s="62"/>
    </row>
    <row r="38" spans="1:18" s="61" customFormat="1" ht="3.75" customHeight="1">
      <c r="A38" s="92"/>
      <c r="B38" s="92"/>
      <c r="D38" s="92"/>
      <c r="E38" s="70"/>
      <c r="F38" s="84"/>
      <c r="G38" s="70"/>
      <c r="H38" s="70"/>
      <c r="I38" s="96"/>
      <c r="J38" s="70"/>
      <c r="K38" s="96"/>
      <c r="Q38" s="62"/>
      <c r="R38" s="62"/>
    </row>
    <row r="39" spans="1:18" s="61" customFormat="1" ht="20.25" customHeight="1">
      <c r="A39" s="95" t="s">
        <v>178</v>
      </c>
      <c r="B39" s="95"/>
      <c r="D39" s="95" t="s">
        <v>20</v>
      </c>
      <c r="E39" s="231">
        <f>+E27/E41</f>
        <v>8.2664621170998025E-3</v>
      </c>
      <c r="F39" s="84"/>
      <c r="G39" s="230">
        <f>+G27/G41</f>
        <v>3.2974674907971515E-4</v>
      </c>
      <c r="H39" s="70"/>
      <c r="I39" s="231">
        <f>+I27/I41</f>
        <v>3.0279845816471658E-3</v>
      </c>
      <c r="J39" s="70"/>
      <c r="K39" s="230">
        <f>+K27/K41</f>
        <v>2.2439757887512615E-4</v>
      </c>
      <c r="Q39" s="62"/>
      <c r="R39" s="62"/>
    </row>
    <row r="40" spans="1:18" s="61" customFormat="1" ht="6" customHeight="1">
      <c r="A40" s="95"/>
      <c r="B40" s="95"/>
      <c r="D40" s="64"/>
      <c r="E40" s="97"/>
      <c r="F40" s="84"/>
      <c r="G40" s="97"/>
      <c r="H40" s="70"/>
      <c r="I40" s="97"/>
      <c r="J40" s="70"/>
      <c r="K40" s="97"/>
      <c r="Q40" s="62"/>
      <c r="R40" s="62"/>
    </row>
    <row r="41" spans="1:18" s="61" customFormat="1" ht="20.25" customHeight="1">
      <c r="A41" s="95" t="s">
        <v>53</v>
      </c>
      <c r="B41" s="95"/>
      <c r="C41" s="63">
        <v>13</v>
      </c>
      <c r="D41" s="95" t="s">
        <v>54</v>
      </c>
      <c r="E41" s="86">
        <v>1566286377</v>
      </c>
      <c r="F41" s="96"/>
      <c r="G41" s="86">
        <v>1307736926</v>
      </c>
      <c r="H41" s="96"/>
      <c r="I41" s="86">
        <v>1566286377</v>
      </c>
      <c r="J41" s="96"/>
      <c r="K41" s="98">
        <v>1307736926</v>
      </c>
      <c r="Q41" s="62"/>
      <c r="R41" s="62"/>
    </row>
    <row r="42" spans="1:18" s="61" customFormat="1" ht="22.5" customHeight="1">
      <c r="E42" s="67"/>
      <c r="F42" s="67"/>
      <c r="G42" s="67"/>
      <c r="H42" s="67"/>
      <c r="I42" s="67"/>
      <c r="J42" s="67"/>
      <c r="K42" s="67"/>
      <c r="Q42" s="62"/>
      <c r="R42" s="62"/>
    </row>
    <row r="43" spans="1:18" s="192" customFormat="1" ht="22.5" customHeight="1">
      <c r="E43" s="67"/>
      <c r="F43" s="67"/>
      <c r="G43" s="67"/>
      <c r="H43" s="67"/>
      <c r="I43" s="67"/>
      <c r="J43" s="67"/>
      <c r="K43" s="67"/>
      <c r="Q43" s="62"/>
      <c r="R43" s="62"/>
    </row>
    <row r="44" spans="1:18" s="192" customFormat="1" ht="22.5" customHeight="1">
      <c r="E44" s="67"/>
      <c r="F44" s="67"/>
      <c r="G44" s="67"/>
      <c r="H44" s="67"/>
      <c r="I44" s="67"/>
      <c r="J44" s="67"/>
      <c r="K44" s="67"/>
      <c r="Q44" s="62"/>
      <c r="R44" s="62"/>
    </row>
    <row r="45" spans="1:18" s="192" customFormat="1" ht="22.5" customHeight="1">
      <c r="E45" s="67"/>
      <c r="F45" s="67"/>
      <c r="G45" s="67"/>
      <c r="H45" s="67"/>
      <c r="I45" s="67"/>
      <c r="J45" s="67"/>
      <c r="K45" s="67"/>
      <c r="Q45" s="62"/>
      <c r="R45" s="62"/>
    </row>
    <row r="46" spans="1:18" s="61" customFormat="1" ht="17.25" customHeight="1">
      <c r="E46" s="67"/>
      <c r="F46" s="67"/>
      <c r="G46" s="67"/>
      <c r="H46" s="67"/>
      <c r="I46" s="67"/>
      <c r="J46" s="67"/>
      <c r="K46" s="67"/>
      <c r="Q46" s="62"/>
      <c r="R46" s="62"/>
    </row>
    <row r="47" spans="1:18" s="61" customFormat="1" ht="20.25" customHeight="1">
      <c r="A47" s="65" t="s">
        <v>140</v>
      </c>
      <c r="E47" s="67"/>
      <c r="F47" s="67"/>
      <c r="G47" s="67"/>
      <c r="H47" s="67"/>
      <c r="I47" s="67"/>
      <c r="J47" s="67"/>
      <c r="K47" s="67"/>
      <c r="Q47" s="62"/>
      <c r="R47" s="62"/>
    </row>
    <row r="48" spans="1:18" ht="5.25" customHeight="1"/>
  </sheetData>
  <mergeCells count="7">
    <mergeCell ref="E7:G7"/>
    <mergeCell ref="I7:K7"/>
    <mergeCell ref="A1:K1"/>
    <mergeCell ref="A2:K2"/>
    <mergeCell ref="A3:K3"/>
    <mergeCell ref="A5:K5"/>
    <mergeCell ref="A4:K4"/>
  </mergeCells>
  <pageMargins left="0.78740157480314998" right="0.43307086614173201" top="0.98425196850393704" bottom="0.511811023622047" header="0.59055118110236204" footer="0.31496062992126"/>
  <pageSetup paperSize="9" scale="80" firstPageNumber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R49"/>
  <sheetViews>
    <sheetView zoomScaleSheetLayoutView="100" workbookViewId="0">
      <selection activeCell="O10" sqref="O10"/>
    </sheetView>
  </sheetViews>
  <sheetFormatPr defaultColWidth="9.33203125" defaultRowHeight="18"/>
  <cols>
    <col min="1" max="1" width="58.6640625" style="9" customWidth="1"/>
    <col min="2" max="2" width="1.5" style="9" customWidth="1"/>
    <col min="3" max="3" width="7.6640625" style="9" bestFit="1" customWidth="1"/>
    <col min="4" max="4" width="5.6640625" style="9" customWidth="1"/>
    <col min="5" max="5" width="14.33203125" style="8" customWidth="1"/>
    <col min="6" max="6" width="1.33203125" style="8" customWidth="1"/>
    <col min="7" max="7" width="14.33203125" style="8" customWidth="1"/>
    <col min="8" max="8" width="1.33203125" style="8" customWidth="1"/>
    <col min="9" max="9" width="14.33203125" style="8" customWidth="1"/>
    <col min="10" max="10" width="1.33203125" style="8" customWidth="1"/>
    <col min="11" max="11" width="14.33203125" style="8" customWidth="1"/>
    <col min="12" max="12" width="0.6640625" style="9" customWidth="1"/>
    <col min="13" max="13" width="11.6640625" style="9" bestFit="1" customWidth="1"/>
    <col min="14" max="14" width="13.33203125" style="9" bestFit="1" customWidth="1"/>
    <col min="15" max="16" width="9.33203125" style="9"/>
    <col min="17" max="17" width="12.6640625" style="17" bestFit="1" customWidth="1"/>
    <col min="18" max="18" width="12.33203125" style="17" bestFit="1" customWidth="1"/>
    <col min="19" max="16384" width="9.33203125" style="9"/>
  </cols>
  <sheetData>
    <row r="1" spans="1:18" s="15" customFormat="1" ht="22.5" customHeight="1">
      <c r="A1" s="304" t="s">
        <v>38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Q1" s="16"/>
      <c r="R1" s="16"/>
    </row>
    <row r="2" spans="1:18" s="15" customFormat="1" ht="22.5" customHeight="1">
      <c r="A2" s="304" t="s">
        <v>98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Q2" s="16"/>
      <c r="R2" s="16"/>
    </row>
    <row r="3" spans="1:18" s="15" customFormat="1" ht="22.5" customHeight="1">
      <c r="A3" s="304" t="s">
        <v>152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Q3" s="16"/>
      <c r="R3" s="16"/>
    </row>
    <row r="4" spans="1:18" s="15" customFormat="1" ht="22.5" customHeight="1">
      <c r="A4" s="304" t="s">
        <v>108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Q4" s="16"/>
      <c r="R4" s="16"/>
    </row>
    <row r="5" spans="1:18" ht="22.5" customHeight="1">
      <c r="A5" s="305" t="s">
        <v>32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</row>
    <row r="6" spans="1:18" ht="9.1999999999999993" customHeight="1">
      <c r="A6" s="10"/>
      <c r="B6" s="10"/>
      <c r="C6" s="11"/>
      <c r="D6" s="11"/>
      <c r="E6" s="7"/>
      <c r="F6" s="7"/>
      <c r="G6" s="7"/>
      <c r="H6" s="7"/>
      <c r="I6" s="7"/>
      <c r="J6" s="7"/>
      <c r="K6" s="7"/>
    </row>
    <row r="7" spans="1:18" s="152" customFormat="1" ht="20.25" customHeight="1">
      <c r="A7" s="158"/>
      <c r="B7" s="158"/>
      <c r="C7" s="151" t="s">
        <v>0</v>
      </c>
      <c r="D7" s="159"/>
      <c r="E7" s="303" t="s">
        <v>28</v>
      </c>
      <c r="F7" s="303"/>
      <c r="G7" s="303"/>
      <c r="H7" s="160"/>
      <c r="I7" s="303" t="s">
        <v>61</v>
      </c>
      <c r="J7" s="303"/>
      <c r="K7" s="303"/>
    </row>
    <row r="8" spans="1:18" s="61" customFormat="1" ht="20.25" customHeight="1">
      <c r="A8" s="63"/>
      <c r="B8" s="63"/>
      <c r="C8" s="64"/>
      <c r="D8" s="65"/>
      <c r="E8" s="161" t="s">
        <v>151</v>
      </c>
      <c r="F8" s="162"/>
      <c r="G8" s="161" t="s">
        <v>109</v>
      </c>
      <c r="H8" s="161"/>
      <c r="I8" s="161" t="s">
        <v>151</v>
      </c>
      <c r="J8" s="162"/>
      <c r="K8" s="161" t="s">
        <v>109</v>
      </c>
      <c r="Q8" s="62"/>
      <c r="R8" s="62"/>
    </row>
    <row r="9" spans="1:18" s="61" customFormat="1" ht="20.25" customHeight="1">
      <c r="A9" s="66" t="s">
        <v>8</v>
      </c>
      <c r="B9" s="66"/>
      <c r="E9" s="67"/>
      <c r="F9" s="67"/>
      <c r="G9" s="67"/>
      <c r="H9" s="67"/>
      <c r="I9" s="68"/>
      <c r="J9" s="67"/>
      <c r="K9" s="68"/>
      <c r="Q9" s="62"/>
      <c r="R9" s="62"/>
    </row>
    <row r="10" spans="1:18" s="61" customFormat="1" ht="20.25" customHeight="1">
      <c r="A10" s="69" t="s">
        <v>84</v>
      </c>
      <c r="B10" s="69"/>
      <c r="C10" s="63">
        <v>15</v>
      </c>
      <c r="E10" s="72">
        <v>1053054</v>
      </c>
      <c r="F10" s="70"/>
      <c r="G10" s="72">
        <v>3796239</v>
      </c>
      <c r="H10" s="70"/>
      <c r="I10" s="72">
        <v>767361</v>
      </c>
      <c r="J10" s="70"/>
      <c r="K10" s="72">
        <v>774306</v>
      </c>
      <c r="Q10" s="62"/>
      <c r="R10" s="62"/>
    </row>
    <row r="11" spans="1:18" s="61" customFormat="1" ht="20.25" customHeight="1">
      <c r="A11" s="71" t="s">
        <v>121</v>
      </c>
      <c r="B11" s="71"/>
      <c r="C11" s="63">
        <v>16</v>
      </c>
      <c r="E11" s="72">
        <v>67495383</v>
      </c>
      <c r="F11" s="70"/>
      <c r="G11" s="72">
        <v>-85028284</v>
      </c>
      <c r="H11" s="70"/>
      <c r="I11" s="72">
        <v>66134544</v>
      </c>
      <c r="J11" s="70"/>
      <c r="K11" s="72">
        <v>-84533304</v>
      </c>
      <c r="Q11" s="62"/>
      <c r="R11" s="62"/>
    </row>
    <row r="12" spans="1:18" s="61" customFormat="1" ht="20.25" customHeight="1">
      <c r="A12" s="69" t="s">
        <v>149</v>
      </c>
      <c r="B12" s="69"/>
      <c r="C12" s="63"/>
      <c r="E12" s="72">
        <v>2956142</v>
      </c>
      <c r="F12" s="70"/>
      <c r="G12" s="72">
        <v>1110966</v>
      </c>
      <c r="H12" s="70"/>
      <c r="I12" s="56">
        <v>0</v>
      </c>
      <c r="J12" s="70"/>
      <c r="K12" s="56">
        <v>0</v>
      </c>
      <c r="M12" s="73"/>
      <c r="N12" s="73"/>
      <c r="Q12" s="62"/>
      <c r="R12" s="62"/>
    </row>
    <row r="13" spans="1:18" s="61" customFormat="1" ht="20.25" customHeight="1">
      <c r="A13" s="69" t="s">
        <v>52</v>
      </c>
      <c r="B13" s="69"/>
      <c r="C13" s="63">
        <v>25</v>
      </c>
      <c r="E13" s="72">
        <v>17548</v>
      </c>
      <c r="F13" s="70"/>
      <c r="G13" s="72">
        <v>42556</v>
      </c>
      <c r="H13" s="56"/>
      <c r="I13" s="56">
        <v>0</v>
      </c>
      <c r="J13" s="70"/>
      <c r="K13" s="56">
        <v>0</v>
      </c>
      <c r="Q13" s="62"/>
      <c r="R13" s="62"/>
    </row>
    <row r="14" spans="1:18" s="61" customFormat="1" ht="20.25" customHeight="1">
      <c r="A14" s="69" t="s">
        <v>9</v>
      </c>
      <c r="B14" s="69"/>
      <c r="C14" s="63"/>
      <c r="E14" s="72">
        <v>3853890</v>
      </c>
      <c r="F14" s="70"/>
      <c r="G14" s="72">
        <v>3224450</v>
      </c>
      <c r="H14" s="74"/>
      <c r="I14" s="72">
        <v>12531812</v>
      </c>
      <c r="J14" s="70"/>
      <c r="K14" s="72">
        <v>3290735</v>
      </c>
      <c r="Q14" s="62"/>
      <c r="R14" s="62"/>
    </row>
    <row r="15" spans="1:18" s="61" customFormat="1" ht="20.25" customHeight="1">
      <c r="A15" s="75" t="s">
        <v>10</v>
      </c>
      <c r="B15" s="75"/>
      <c r="C15" s="170"/>
      <c r="E15" s="76">
        <f>SUM(E10:E14)</f>
        <v>75376017</v>
      </c>
      <c r="F15" s="72"/>
      <c r="G15" s="76">
        <f>SUM(G10:G14)</f>
        <v>-76854073</v>
      </c>
      <c r="H15" s="72"/>
      <c r="I15" s="76">
        <f>SUM(I10:I14)</f>
        <v>79433717</v>
      </c>
      <c r="J15" s="77"/>
      <c r="K15" s="76">
        <f>SUM(K10:K14)</f>
        <v>-80468263</v>
      </c>
      <c r="Q15" s="62"/>
      <c r="R15" s="62"/>
    </row>
    <row r="16" spans="1:18" s="61" customFormat="1" ht="4.5" customHeight="1">
      <c r="A16" s="79"/>
      <c r="B16" s="79"/>
      <c r="C16" s="170"/>
      <c r="E16" s="80"/>
      <c r="F16" s="77"/>
      <c r="G16" s="80"/>
      <c r="H16" s="67"/>
      <c r="I16" s="80"/>
      <c r="J16" s="77"/>
      <c r="K16" s="80"/>
      <c r="Q16" s="62"/>
      <c r="R16" s="62"/>
    </row>
    <row r="17" spans="1:18" s="61" customFormat="1" ht="20.25" customHeight="1">
      <c r="A17" s="66" t="s">
        <v>11</v>
      </c>
      <c r="B17" s="66"/>
      <c r="C17" s="170"/>
      <c r="E17" s="67"/>
      <c r="F17" s="67"/>
      <c r="G17" s="67"/>
      <c r="H17" s="67"/>
      <c r="I17" s="81"/>
      <c r="J17" s="82"/>
      <c r="K17" s="81"/>
      <c r="Q17" s="62"/>
      <c r="R17" s="62"/>
    </row>
    <row r="18" spans="1:18" s="61" customFormat="1" ht="20.25" customHeight="1">
      <c r="A18" s="79" t="s">
        <v>85</v>
      </c>
      <c r="B18" s="79"/>
      <c r="C18" s="63"/>
      <c r="E18" s="72">
        <v>58918972</v>
      </c>
      <c r="F18" s="70"/>
      <c r="G18" s="72">
        <v>33896583</v>
      </c>
      <c r="H18" s="70"/>
      <c r="I18" s="72">
        <v>32727444</v>
      </c>
      <c r="J18" s="70"/>
      <c r="K18" s="72">
        <v>21221114</v>
      </c>
      <c r="Q18" s="62"/>
      <c r="R18" s="62"/>
    </row>
    <row r="19" spans="1:18" s="61" customFormat="1" ht="20.25" customHeight="1">
      <c r="A19" s="79" t="s">
        <v>12</v>
      </c>
      <c r="B19" s="79"/>
      <c r="C19" s="63">
        <v>18</v>
      </c>
      <c r="E19" s="72">
        <v>1476828</v>
      </c>
      <c r="F19" s="70"/>
      <c r="G19" s="72">
        <v>730687</v>
      </c>
      <c r="H19" s="70"/>
      <c r="I19" s="72">
        <v>842417</v>
      </c>
      <c r="J19" s="70"/>
      <c r="K19" s="72">
        <v>379476</v>
      </c>
      <c r="Q19" s="62"/>
      <c r="R19" s="62"/>
    </row>
    <row r="20" spans="1:18" s="61" customFormat="1" ht="20.25" customHeight="1">
      <c r="A20" s="79" t="s">
        <v>69</v>
      </c>
      <c r="B20" s="79"/>
      <c r="C20" s="63"/>
      <c r="E20" s="72">
        <v>8614030</v>
      </c>
      <c r="F20" s="70"/>
      <c r="G20" s="72">
        <v>22624454</v>
      </c>
      <c r="H20" s="70"/>
      <c r="I20" s="72">
        <v>8614022</v>
      </c>
      <c r="J20" s="70"/>
      <c r="K20" s="72">
        <v>22624454</v>
      </c>
      <c r="Q20" s="62"/>
      <c r="R20" s="62"/>
    </row>
    <row r="21" spans="1:18" s="176" customFormat="1" ht="20.25" customHeight="1">
      <c r="A21" s="79" t="s">
        <v>143</v>
      </c>
      <c r="B21" s="79"/>
      <c r="C21" s="63"/>
      <c r="E21" s="72">
        <v>-16057525</v>
      </c>
      <c r="F21" s="70"/>
      <c r="G21" s="72">
        <v>-48727</v>
      </c>
      <c r="H21" s="70"/>
      <c r="I21" s="72">
        <v>-16057525</v>
      </c>
      <c r="J21" s="70"/>
      <c r="K21" s="72">
        <v>-48727</v>
      </c>
      <c r="Q21" s="62"/>
      <c r="R21" s="62"/>
    </row>
    <row r="22" spans="1:18" s="61" customFormat="1" ht="20.25" customHeight="1">
      <c r="A22" s="79" t="s">
        <v>136</v>
      </c>
      <c r="B22" s="79"/>
      <c r="C22" s="63">
        <v>19</v>
      </c>
      <c r="E22" s="72">
        <v>-13866807</v>
      </c>
      <c r="F22" s="70"/>
      <c r="G22" s="72">
        <v>-71090016</v>
      </c>
      <c r="H22" s="70"/>
      <c r="I22" s="72">
        <v>7442327</v>
      </c>
      <c r="J22" s="70"/>
      <c r="K22" s="72">
        <v>-53388514</v>
      </c>
      <c r="Q22" s="62"/>
      <c r="R22" s="62"/>
    </row>
    <row r="23" spans="1:18" s="61" customFormat="1" ht="20.25" customHeight="1">
      <c r="A23" s="79" t="s">
        <v>13</v>
      </c>
      <c r="B23" s="79"/>
      <c r="C23" s="63"/>
      <c r="E23" s="72">
        <v>31230947</v>
      </c>
      <c r="F23" s="70"/>
      <c r="G23" s="72">
        <v>25494317</v>
      </c>
      <c r="H23" s="70"/>
      <c r="I23" s="72">
        <v>21468795</v>
      </c>
      <c r="J23" s="70"/>
      <c r="K23" s="72">
        <v>17600575</v>
      </c>
      <c r="Q23" s="62"/>
      <c r="R23" s="62"/>
    </row>
    <row r="24" spans="1:18" s="61" customFormat="1" ht="20.25" customHeight="1">
      <c r="A24" s="75" t="s">
        <v>14</v>
      </c>
      <c r="B24" s="75"/>
      <c r="C24" s="170"/>
      <c r="E24" s="76">
        <f>SUM(E18:E23)</f>
        <v>70316445</v>
      </c>
      <c r="F24" s="77"/>
      <c r="G24" s="76">
        <f>SUM(G18:G23)</f>
        <v>11607298</v>
      </c>
      <c r="H24" s="67"/>
      <c r="I24" s="76">
        <f>SUM(I18:I23)</f>
        <v>55037480</v>
      </c>
      <c r="J24" s="77"/>
      <c r="K24" s="76">
        <f>SUM(K18:K23)</f>
        <v>8388378</v>
      </c>
      <c r="Q24" s="62"/>
      <c r="R24" s="62"/>
    </row>
    <row r="25" spans="1:18" s="61" customFormat="1" ht="20.25" customHeight="1">
      <c r="A25" s="171" t="s">
        <v>116</v>
      </c>
      <c r="C25" s="170"/>
      <c r="E25" s="72">
        <f>+E15-E24</f>
        <v>5059572</v>
      </c>
      <c r="F25" s="70"/>
      <c r="G25" s="72">
        <f>+G15-G24</f>
        <v>-88461371</v>
      </c>
      <c r="H25" s="80"/>
      <c r="I25" s="72">
        <f>+I15-I24</f>
        <v>24396237</v>
      </c>
      <c r="J25" s="70"/>
      <c r="K25" s="72">
        <f>+K15-K24</f>
        <v>-88856641</v>
      </c>
      <c r="Q25" s="62"/>
      <c r="R25" s="62"/>
    </row>
    <row r="26" spans="1:18" s="61" customFormat="1" ht="20.25" customHeight="1">
      <c r="A26" s="195" t="s">
        <v>180</v>
      </c>
      <c r="C26" s="63">
        <v>20</v>
      </c>
      <c r="E26" s="72">
        <v>5992929</v>
      </c>
      <c r="F26" s="83"/>
      <c r="G26" s="72">
        <v>1327521</v>
      </c>
      <c r="H26" s="84"/>
      <c r="I26" s="72">
        <v>5996439</v>
      </c>
      <c r="J26" s="83"/>
      <c r="K26" s="72">
        <v>1336032</v>
      </c>
      <c r="Q26" s="62"/>
      <c r="R26" s="62"/>
    </row>
    <row r="27" spans="1:18" s="61" customFormat="1" ht="20.25" customHeight="1">
      <c r="A27" s="65" t="s">
        <v>115</v>
      </c>
      <c r="B27" s="65"/>
      <c r="C27" s="170"/>
      <c r="E27" s="76">
        <f>SUM(E25:E26)</f>
        <v>11052501</v>
      </c>
      <c r="F27" s="80"/>
      <c r="G27" s="76">
        <f>SUM(G25:G26)</f>
        <v>-87133850</v>
      </c>
      <c r="H27" s="80"/>
      <c r="I27" s="76">
        <f>SUM(I25:I26)</f>
        <v>30392676</v>
      </c>
      <c r="J27" s="80"/>
      <c r="K27" s="76">
        <f>SUM(K25:K26)</f>
        <v>-87520609</v>
      </c>
      <c r="Q27" s="62"/>
      <c r="R27" s="62"/>
    </row>
    <row r="28" spans="1:18" s="61" customFormat="1" ht="20.25" customHeight="1">
      <c r="A28" s="171" t="s">
        <v>131</v>
      </c>
      <c r="E28" s="85"/>
      <c r="F28" s="80"/>
      <c r="G28" s="85"/>
      <c r="H28" s="80"/>
      <c r="I28" s="86"/>
      <c r="J28" s="80"/>
      <c r="K28" s="86"/>
      <c r="Q28" s="62"/>
      <c r="R28" s="62"/>
    </row>
    <row r="29" spans="1:18" s="176" customFormat="1" ht="20.25" customHeight="1">
      <c r="A29" s="176" t="s">
        <v>144</v>
      </c>
      <c r="E29" s="85"/>
      <c r="F29" s="80"/>
      <c r="G29" s="85"/>
      <c r="H29" s="80"/>
      <c r="I29" s="86"/>
      <c r="J29" s="80"/>
      <c r="K29" s="86"/>
      <c r="Q29" s="62"/>
      <c r="R29" s="62"/>
    </row>
    <row r="30" spans="1:18" s="176" customFormat="1" ht="20.25" customHeight="1">
      <c r="A30" s="79" t="s">
        <v>145</v>
      </c>
      <c r="E30" s="72">
        <v>0</v>
      </c>
      <c r="F30" s="80"/>
      <c r="G30" s="72">
        <v>685475</v>
      </c>
      <c r="H30" s="80"/>
      <c r="I30" s="56">
        <v>0</v>
      </c>
      <c r="J30" s="80"/>
      <c r="K30" s="56">
        <v>0</v>
      </c>
      <c r="Q30" s="62"/>
      <c r="R30" s="62"/>
    </row>
    <row r="31" spans="1:18" s="61" customFormat="1" ht="20.25" customHeight="1">
      <c r="A31" s="61" t="s">
        <v>101</v>
      </c>
      <c r="E31" s="87"/>
      <c r="F31" s="80"/>
      <c r="G31" s="87"/>
      <c r="H31" s="80"/>
      <c r="I31" s="88"/>
      <c r="J31" s="80"/>
      <c r="K31" s="88"/>
      <c r="Q31" s="62"/>
      <c r="R31" s="62"/>
    </row>
    <row r="32" spans="1:18" s="61" customFormat="1" ht="20.25" customHeight="1">
      <c r="A32" s="69" t="s">
        <v>122</v>
      </c>
      <c r="B32" s="69"/>
      <c r="E32" s="87">
        <v>-26063196</v>
      </c>
      <c r="F32" s="80"/>
      <c r="G32" s="87">
        <v>-24042505</v>
      </c>
      <c r="H32" s="80"/>
      <c r="I32" s="56">
        <v>0</v>
      </c>
      <c r="J32" s="56"/>
      <c r="K32" s="56">
        <v>0</v>
      </c>
      <c r="Q32" s="62"/>
      <c r="R32" s="62"/>
    </row>
    <row r="33" spans="1:18" s="61" customFormat="1" ht="20.25" customHeight="1">
      <c r="A33" s="79" t="s">
        <v>150</v>
      </c>
      <c r="B33" s="79"/>
      <c r="C33" s="63">
        <v>8.3000000000000007</v>
      </c>
      <c r="E33" s="194">
        <v>-16130398</v>
      </c>
      <c r="F33" s="80"/>
      <c r="G33" s="194">
        <v>-15327175</v>
      </c>
      <c r="H33" s="80"/>
      <c r="I33" s="194">
        <v>-16130398</v>
      </c>
      <c r="J33" s="90"/>
      <c r="K33" s="194">
        <v>-15327175</v>
      </c>
      <c r="Q33" s="62"/>
      <c r="R33" s="62"/>
    </row>
    <row r="34" spans="1:18" s="61" customFormat="1" ht="20.25" customHeight="1">
      <c r="A34" s="69" t="s">
        <v>138</v>
      </c>
      <c r="B34" s="69"/>
      <c r="C34" s="63"/>
      <c r="E34" s="87"/>
      <c r="F34" s="80"/>
      <c r="G34" s="87"/>
      <c r="H34" s="80"/>
      <c r="I34" s="89"/>
      <c r="J34" s="90"/>
      <c r="K34" s="89"/>
      <c r="Q34" s="62"/>
      <c r="R34" s="62"/>
    </row>
    <row r="35" spans="1:18" s="61" customFormat="1" ht="20.25" customHeight="1">
      <c r="A35" s="114" t="s">
        <v>107</v>
      </c>
      <c r="B35" s="114"/>
      <c r="C35" s="63">
        <v>8.3000000000000007</v>
      </c>
      <c r="E35" s="183">
        <v>3226080</v>
      </c>
      <c r="F35" s="80"/>
      <c r="G35" s="183">
        <v>3065435</v>
      </c>
      <c r="H35" s="80"/>
      <c r="I35" s="183">
        <v>3226080</v>
      </c>
      <c r="J35" s="80"/>
      <c r="K35" s="183">
        <v>3065435</v>
      </c>
      <c r="N35" s="111"/>
      <c r="Q35" s="62"/>
      <c r="R35" s="62"/>
    </row>
    <row r="36" spans="1:18" s="61" customFormat="1" ht="20.25" customHeight="1">
      <c r="A36" s="60" t="s">
        <v>147</v>
      </c>
      <c r="B36" s="60"/>
      <c r="C36" s="63"/>
      <c r="E36" s="91">
        <f>SUM(E30:E35)</f>
        <v>-38967514</v>
      </c>
      <c r="F36" s="87"/>
      <c r="G36" s="91">
        <f>SUM(G30:G35)</f>
        <v>-35618770</v>
      </c>
      <c r="H36" s="87"/>
      <c r="I36" s="91">
        <f>SUM(I30:I35)</f>
        <v>-12904318</v>
      </c>
      <c r="J36" s="80"/>
      <c r="K36" s="91">
        <f>SUM(K30:K35)</f>
        <v>-12261740</v>
      </c>
      <c r="Q36" s="62"/>
      <c r="R36" s="62"/>
    </row>
    <row r="37" spans="1:18" s="61" customFormat="1" ht="20.25" customHeight="1" thickBot="1">
      <c r="A37" s="112" t="s">
        <v>181</v>
      </c>
      <c r="B37" s="60"/>
      <c r="C37" s="92"/>
      <c r="E37" s="93">
        <f>+E27+E36</f>
        <v>-27915013</v>
      </c>
      <c r="F37" s="94"/>
      <c r="G37" s="93">
        <f>+G27+G36</f>
        <v>-122752620</v>
      </c>
      <c r="H37" s="94"/>
      <c r="I37" s="93">
        <f>+I27+I36</f>
        <v>17488358</v>
      </c>
      <c r="J37" s="94"/>
      <c r="K37" s="93">
        <f>+K27+K36</f>
        <v>-99782349</v>
      </c>
      <c r="Q37" s="62"/>
      <c r="R37" s="62"/>
    </row>
    <row r="38" spans="1:18" s="61" customFormat="1" ht="6" customHeight="1" thickTop="1">
      <c r="A38" s="95"/>
      <c r="B38" s="95"/>
      <c r="C38" s="65"/>
      <c r="D38" s="65"/>
      <c r="E38" s="80"/>
      <c r="F38" s="83"/>
      <c r="G38" s="80"/>
      <c r="H38" s="84"/>
      <c r="I38" s="80"/>
      <c r="J38" s="83"/>
      <c r="K38" s="80"/>
      <c r="Q38" s="62"/>
      <c r="R38" s="62"/>
    </row>
    <row r="39" spans="1:18" s="61" customFormat="1" ht="20.25" customHeight="1">
      <c r="A39" s="112" t="s">
        <v>118</v>
      </c>
      <c r="B39" s="112"/>
      <c r="C39" s="92"/>
      <c r="D39" s="65"/>
      <c r="E39" s="70"/>
      <c r="F39" s="84"/>
      <c r="G39" s="70"/>
      <c r="H39" s="70"/>
      <c r="I39" s="96"/>
      <c r="J39" s="70"/>
      <c r="K39" s="96"/>
      <c r="Q39" s="62"/>
      <c r="R39" s="62"/>
    </row>
    <row r="40" spans="1:18" s="61" customFormat="1" ht="3.75" customHeight="1">
      <c r="A40" s="92"/>
      <c r="B40" s="92"/>
      <c r="C40" s="92"/>
      <c r="D40" s="65"/>
      <c r="E40" s="70"/>
      <c r="F40" s="84"/>
      <c r="G40" s="70"/>
      <c r="H40" s="70"/>
      <c r="I40" s="96"/>
      <c r="J40" s="70"/>
      <c r="K40" s="96"/>
      <c r="Q40" s="62"/>
      <c r="R40" s="62"/>
    </row>
    <row r="41" spans="1:18" s="61" customFormat="1" ht="20.25" customHeight="1">
      <c r="A41" s="95" t="s">
        <v>119</v>
      </c>
      <c r="B41" s="95"/>
      <c r="D41" s="95" t="s">
        <v>20</v>
      </c>
      <c r="E41" s="97">
        <f>+E27/E43</f>
        <v>7.0565007538209599E-3</v>
      </c>
      <c r="F41" s="84"/>
      <c r="G41" s="97">
        <f>+G27/G43</f>
        <v>-6.6629494256553554E-2</v>
      </c>
      <c r="H41" s="70"/>
      <c r="I41" s="97">
        <f>+I27/I43</f>
        <v>1.9404290585871578E-2</v>
      </c>
      <c r="J41" s="70"/>
      <c r="K41" s="97">
        <f>+K27/K43</f>
        <v>-6.692524104806076E-2</v>
      </c>
      <c r="Q41" s="62"/>
      <c r="R41" s="62"/>
    </row>
    <row r="42" spans="1:18" s="61" customFormat="1" ht="6" customHeight="1">
      <c r="A42" s="95"/>
      <c r="B42" s="95"/>
      <c r="D42" s="229"/>
      <c r="E42" s="97"/>
      <c r="F42" s="84"/>
      <c r="G42" s="97"/>
      <c r="H42" s="70"/>
      <c r="I42" s="97"/>
      <c r="J42" s="70"/>
      <c r="K42" s="97"/>
      <c r="Q42" s="62"/>
      <c r="R42" s="62"/>
    </row>
    <row r="43" spans="1:18" s="61" customFormat="1" ht="20.25" customHeight="1">
      <c r="A43" s="95" t="s">
        <v>53</v>
      </c>
      <c r="B43" s="95"/>
      <c r="C43" s="63">
        <v>13</v>
      </c>
      <c r="D43" s="95" t="s">
        <v>54</v>
      </c>
      <c r="E43" s="86">
        <v>1566286377</v>
      </c>
      <c r="F43" s="96"/>
      <c r="G43" s="86">
        <v>1307736926</v>
      </c>
      <c r="H43" s="96"/>
      <c r="I43" s="86">
        <v>1566286377</v>
      </c>
      <c r="J43" s="96"/>
      <c r="K43" s="98">
        <v>1307736926</v>
      </c>
      <c r="Q43" s="62"/>
      <c r="R43" s="62"/>
    </row>
    <row r="44" spans="1:18" s="61" customFormat="1" ht="20.25" customHeight="1">
      <c r="E44" s="67"/>
      <c r="F44" s="67"/>
      <c r="G44" s="67"/>
      <c r="H44" s="67"/>
      <c r="I44" s="67"/>
      <c r="J44" s="67"/>
      <c r="K44" s="67"/>
      <c r="Q44" s="62"/>
      <c r="R44" s="62"/>
    </row>
    <row r="45" spans="1:18" s="195" customFormat="1" ht="20.25" customHeight="1">
      <c r="E45" s="67"/>
      <c r="F45" s="67"/>
      <c r="G45" s="67"/>
      <c r="H45" s="67"/>
      <c r="I45" s="67"/>
      <c r="J45" s="67"/>
      <c r="K45" s="67"/>
      <c r="Q45" s="62"/>
      <c r="R45" s="62"/>
    </row>
    <row r="46" spans="1:18" s="195" customFormat="1" ht="20.25" customHeight="1">
      <c r="E46" s="67"/>
      <c r="F46" s="67"/>
      <c r="G46" s="67"/>
      <c r="H46" s="67"/>
      <c r="I46" s="67"/>
      <c r="J46" s="67"/>
      <c r="K46" s="67"/>
      <c r="Q46" s="62"/>
      <c r="R46" s="62"/>
    </row>
    <row r="47" spans="1:18" s="192" customFormat="1" ht="20.25" customHeight="1">
      <c r="E47" s="67"/>
      <c r="F47" s="67"/>
      <c r="G47" s="67"/>
      <c r="H47" s="67"/>
      <c r="I47" s="67"/>
      <c r="J47" s="67"/>
      <c r="K47" s="67"/>
      <c r="Q47" s="62"/>
      <c r="R47" s="62"/>
    </row>
    <row r="48" spans="1:18" s="61" customFormat="1" ht="20.25" customHeight="1">
      <c r="A48" s="65" t="s">
        <v>140</v>
      </c>
      <c r="E48" s="72"/>
      <c r="F48" s="67"/>
      <c r="G48" s="67"/>
      <c r="H48" s="67"/>
      <c r="I48" s="67"/>
      <c r="J48" s="67"/>
      <c r="K48" s="67"/>
      <c r="Q48" s="62"/>
      <c r="R48" s="62"/>
    </row>
    <row r="49" ht="3.6" customHeight="1"/>
  </sheetData>
  <mergeCells count="7">
    <mergeCell ref="A1:K1"/>
    <mergeCell ref="A2:K2"/>
    <mergeCell ref="A3:K3"/>
    <mergeCell ref="A5:K5"/>
    <mergeCell ref="E7:G7"/>
    <mergeCell ref="I7:K7"/>
    <mergeCell ref="A4:K4"/>
  </mergeCells>
  <pageMargins left="0.78740157480314998" right="0.39370078740157499" top="0.98425196850393704" bottom="0.511811023622047" header="0.59055118110236204" footer="0.31496062992126"/>
  <pageSetup paperSize="9" scale="80" firstPageNumber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AF62"/>
  <sheetViews>
    <sheetView zoomScaleSheetLayoutView="100" workbookViewId="0">
      <selection activeCell="L8" sqref="L8:N8"/>
    </sheetView>
  </sheetViews>
  <sheetFormatPr defaultColWidth="10.6640625" defaultRowHeight="24" customHeight="1"/>
  <cols>
    <col min="1" max="1" width="37" style="140" customWidth="1"/>
    <col min="2" max="2" width="1.5" style="140" customWidth="1"/>
    <col min="3" max="3" width="9.33203125" style="140" bestFit="1" customWidth="1"/>
    <col min="4" max="4" width="1.5" style="140" customWidth="1"/>
    <col min="5" max="5" width="14.6640625" style="18" customWidth="1"/>
    <col min="6" max="6" width="2.33203125" style="18" customWidth="1"/>
    <col min="7" max="7" width="14.6640625" style="18" customWidth="1"/>
    <col min="8" max="8" width="2.33203125" style="18" customWidth="1"/>
    <col min="9" max="9" width="14.6640625" style="18" customWidth="1"/>
    <col min="10" max="12" width="2.33203125" style="18" customWidth="1"/>
    <col min="13" max="13" width="14.6640625" style="18" customWidth="1"/>
    <col min="14" max="15" width="2.33203125" style="18" customWidth="1"/>
    <col min="16" max="16" width="14.6640625" style="18" customWidth="1"/>
    <col min="17" max="18" width="2.33203125" style="18" customWidth="1"/>
    <col min="19" max="19" width="14.6640625" style="18" customWidth="1"/>
    <col min="20" max="21" width="2.33203125" style="18" customWidth="1"/>
    <col min="22" max="22" width="14.6640625" style="18" customWidth="1"/>
    <col min="23" max="23" width="2.33203125" style="18" customWidth="1"/>
    <col min="24" max="24" width="14.6640625" style="18" bestFit="1" customWidth="1"/>
    <col min="25" max="25" width="1.1640625" style="18" customWidth="1"/>
    <col min="26" max="16384" width="10.6640625" style="140"/>
  </cols>
  <sheetData>
    <row r="1" spans="1:32" s="142" customFormat="1" ht="22.5" customHeight="1">
      <c r="A1" s="310" t="s">
        <v>38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141"/>
    </row>
    <row r="2" spans="1:32" s="142" customFormat="1" ht="22.5" customHeight="1">
      <c r="A2" s="310" t="s">
        <v>43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141"/>
    </row>
    <row r="3" spans="1:32" s="142" customFormat="1" ht="22.5" customHeight="1">
      <c r="A3" s="310" t="s">
        <v>152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310"/>
      <c r="T3" s="310"/>
      <c r="U3" s="310"/>
      <c r="V3" s="310"/>
      <c r="W3" s="310"/>
      <c r="X3" s="310"/>
      <c r="Y3" s="115"/>
    </row>
    <row r="4" spans="1:32" s="142" customFormat="1" ht="22.5" customHeight="1">
      <c r="A4" s="310" t="s">
        <v>108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310"/>
      <c r="T4" s="310"/>
      <c r="U4" s="310"/>
      <c r="V4" s="310"/>
      <c r="W4" s="310"/>
      <c r="X4" s="310"/>
      <c r="Y4" s="169"/>
    </row>
    <row r="5" spans="1:32" ht="22.5" customHeight="1">
      <c r="A5" s="311" t="s">
        <v>32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140"/>
    </row>
    <row r="6" spans="1:32" ht="9.1999999999999993" customHeight="1">
      <c r="A6" s="120"/>
      <c r="B6" s="120"/>
      <c r="C6" s="120"/>
      <c r="D6" s="120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</row>
    <row r="7" spans="1:32" s="156" customFormat="1" ht="20.25" customHeight="1">
      <c r="A7" s="157"/>
      <c r="B7" s="157"/>
      <c r="C7" s="120"/>
      <c r="D7" s="307" t="s">
        <v>74</v>
      </c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155"/>
    </row>
    <row r="8" spans="1:32" s="144" customFormat="1" ht="20.25" customHeight="1">
      <c r="A8" s="36"/>
      <c r="B8" s="36"/>
      <c r="C8" s="34" t="s">
        <v>0</v>
      </c>
      <c r="D8" s="37"/>
      <c r="E8" s="34" t="s">
        <v>37</v>
      </c>
      <c r="F8" s="34"/>
      <c r="G8" s="34" t="s">
        <v>23</v>
      </c>
      <c r="H8" s="36"/>
      <c r="I8" s="34" t="s">
        <v>39</v>
      </c>
      <c r="J8" s="39"/>
      <c r="L8" s="306" t="s">
        <v>157</v>
      </c>
      <c r="M8" s="306"/>
      <c r="N8" s="306"/>
      <c r="O8" s="290"/>
      <c r="P8" s="306" t="s">
        <v>48</v>
      </c>
      <c r="Q8" s="306"/>
      <c r="R8" s="306"/>
      <c r="S8" s="306"/>
      <c r="T8" s="306"/>
      <c r="U8" s="34"/>
      <c r="V8" s="34" t="s">
        <v>68</v>
      </c>
      <c r="W8" s="34"/>
      <c r="X8" s="34" t="s">
        <v>7</v>
      </c>
      <c r="Y8" s="143"/>
    </row>
    <row r="9" spans="1:32" s="144" customFormat="1" ht="20.25" customHeight="1">
      <c r="A9" s="36"/>
      <c r="B9" s="36"/>
      <c r="C9" s="36"/>
      <c r="D9" s="37"/>
      <c r="E9" s="35" t="s">
        <v>64</v>
      </c>
      <c r="F9" s="34"/>
      <c r="G9" s="34" t="s">
        <v>24</v>
      </c>
      <c r="H9" s="36"/>
      <c r="I9" s="34" t="s">
        <v>55</v>
      </c>
      <c r="J9" s="36"/>
      <c r="K9" s="36"/>
      <c r="L9" s="36"/>
      <c r="M9" s="34" t="s">
        <v>26</v>
      </c>
      <c r="N9" s="34"/>
      <c r="O9" s="290"/>
      <c r="P9" s="34" t="s">
        <v>100</v>
      </c>
      <c r="Q9" s="39"/>
      <c r="R9" s="306" t="s">
        <v>86</v>
      </c>
      <c r="S9" s="306"/>
      <c r="T9" s="306"/>
      <c r="U9" s="34"/>
      <c r="V9" s="40" t="s">
        <v>75</v>
      </c>
      <c r="W9" s="34"/>
      <c r="X9" s="34" t="s">
        <v>56</v>
      </c>
      <c r="Y9" s="143"/>
    </row>
    <row r="10" spans="1:32" s="144" customFormat="1" ht="20.25" customHeight="1">
      <c r="A10" s="36"/>
      <c r="B10" s="36"/>
      <c r="C10" s="36"/>
      <c r="D10" s="37"/>
      <c r="E10" s="36"/>
      <c r="F10" s="35"/>
      <c r="G10" s="40"/>
      <c r="H10" s="40"/>
      <c r="I10" s="35" t="s">
        <v>25</v>
      </c>
      <c r="J10" s="35"/>
      <c r="K10" s="291"/>
      <c r="L10" s="291"/>
      <c r="N10" s="40"/>
      <c r="O10" s="40"/>
      <c r="P10" s="34" t="s">
        <v>57</v>
      </c>
      <c r="Q10" s="34"/>
      <c r="R10" s="306" t="s">
        <v>123</v>
      </c>
      <c r="S10" s="306"/>
      <c r="T10" s="306"/>
      <c r="U10" s="34"/>
      <c r="V10" s="40" t="s">
        <v>76</v>
      </c>
      <c r="W10" s="40"/>
      <c r="X10" s="40"/>
      <c r="Y10" s="143"/>
    </row>
    <row r="11" spans="1:32" s="144" customFormat="1" ht="20.25" customHeight="1">
      <c r="A11" s="36"/>
      <c r="B11" s="36"/>
      <c r="C11" s="36"/>
      <c r="D11" s="37"/>
      <c r="E11" s="35"/>
      <c r="F11" s="35"/>
      <c r="G11" s="40"/>
      <c r="H11" s="40"/>
      <c r="I11" s="35"/>
      <c r="J11" s="35"/>
      <c r="K11" s="291"/>
      <c r="L11" s="291"/>
      <c r="M11" s="40"/>
      <c r="N11" s="40"/>
      <c r="O11" s="40"/>
      <c r="P11" s="35" t="s">
        <v>59</v>
      </c>
      <c r="Q11" s="35"/>
      <c r="R11" s="308" t="s">
        <v>60</v>
      </c>
      <c r="S11" s="308"/>
      <c r="T11" s="308"/>
      <c r="U11" s="35"/>
      <c r="V11" s="40" t="s">
        <v>58</v>
      </c>
      <c r="W11" s="40"/>
      <c r="X11" s="40"/>
      <c r="Y11" s="143"/>
    </row>
    <row r="12" spans="1:32" s="122" customFormat="1" ht="20.2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121"/>
    </row>
    <row r="13" spans="1:32" s="122" customFormat="1" ht="20.25" customHeight="1">
      <c r="A13" s="145" t="s">
        <v>110</v>
      </c>
      <c r="B13" s="145"/>
      <c r="C13" s="36"/>
      <c r="D13" s="37"/>
      <c r="E13" s="30">
        <v>653868463</v>
      </c>
      <c r="F13" s="42"/>
      <c r="G13" s="42">
        <v>1496406747</v>
      </c>
      <c r="H13" s="42"/>
      <c r="I13" s="41">
        <v>108383352</v>
      </c>
      <c r="J13" s="42"/>
      <c r="K13" s="42"/>
      <c r="L13" s="42"/>
      <c r="M13" s="41">
        <v>128521945</v>
      </c>
      <c r="N13" s="43"/>
      <c r="O13" s="43"/>
      <c r="P13" s="44">
        <v>3540197</v>
      </c>
      <c r="Q13" s="42"/>
      <c r="R13" s="42"/>
      <c r="S13" s="41">
        <v>-29216122</v>
      </c>
      <c r="T13" s="42"/>
      <c r="U13" s="42"/>
      <c r="V13" s="45">
        <v>-4560072</v>
      </c>
      <c r="W13" s="41"/>
      <c r="X13" s="41">
        <f>SUM(E13:W13)</f>
        <v>2356944510</v>
      </c>
      <c r="Y13" s="121"/>
    </row>
    <row r="14" spans="1:32" s="122" customFormat="1" ht="20.25" customHeight="1">
      <c r="A14" s="47" t="s">
        <v>125</v>
      </c>
      <c r="B14" s="47"/>
      <c r="C14" s="37"/>
      <c r="D14" s="36"/>
      <c r="E14" s="46" t="s">
        <v>99</v>
      </c>
      <c r="F14" s="33"/>
      <c r="G14" s="46" t="s">
        <v>99</v>
      </c>
      <c r="H14" s="33"/>
      <c r="I14" s="46" t="s">
        <v>99</v>
      </c>
      <c r="J14" s="42"/>
      <c r="K14" s="42"/>
      <c r="L14" s="42"/>
      <c r="M14" s="41">
        <v>-86448375</v>
      </c>
      <c r="N14" s="43"/>
      <c r="O14" s="43"/>
      <c r="P14" s="44">
        <v>-12261740</v>
      </c>
      <c r="Q14" s="42"/>
      <c r="R14" s="42"/>
      <c r="S14" s="41">
        <v>-24042505</v>
      </c>
      <c r="T14" s="42"/>
      <c r="U14" s="42"/>
      <c r="V14" s="46" t="s">
        <v>99</v>
      </c>
      <c r="W14" s="42"/>
      <c r="X14" s="41">
        <f>SUM(E14:W14)</f>
        <v>-122752620</v>
      </c>
      <c r="Y14" s="121"/>
    </row>
    <row r="15" spans="1:32" s="122" customFormat="1" ht="20.25" customHeight="1">
      <c r="A15" s="47" t="s">
        <v>127</v>
      </c>
      <c r="B15" s="47"/>
      <c r="C15" s="36">
        <v>14</v>
      </c>
      <c r="D15" s="36"/>
      <c r="E15" s="46" t="s">
        <v>99</v>
      </c>
      <c r="F15" s="33"/>
      <c r="G15" s="46" t="s">
        <v>99</v>
      </c>
      <c r="H15" s="33"/>
      <c r="I15" s="46" t="s">
        <v>99</v>
      </c>
      <c r="J15" s="42"/>
      <c r="K15" s="42"/>
      <c r="L15" s="42"/>
      <c r="M15" s="41">
        <v>-65371505</v>
      </c>
      <c r="N15" s="43"/>
      <c r="O15" s="43"/>
      <c r="P15" s="46">
        <v>0</v>
      </c>
      <c r="Q15" s="42"/>
      <c r="R15" s="42"/>
      <c r="S15" s="46">
        <v>0</v>
      </c>
      <c r="T15" s="42"/>
      <c r="U15" s="42"/>
      <c r="V15" s="46" t="s">
        <v>99</v>
      </c>
      <c r="W15" s="42"/>
      <c r="X15" s="41">
        <f>SUM(E15:W15)</f>
        <v>-65371505</v>
      </c>
      <c r="Y15" s="121"/>
    </row>
    <row r="16" spans="1:32" s="122" customFormat="1" ht="20.25" customHeight="1" thickBot="1">
      <c r="A16" s="146" t="s">
        <v>141</v>
      </c>
      <c r="B16" s="146"/>
      <c r="C16" s="36"/>
      <c r="D16" s="37"/>
      <c r="E16" s="48">
        <f>SUM(E13:E15)</f>
        <v>653868463</v>
      </c>
      <c r="F16" s="30"/>
      <c r="G16" s="147">
        <f>SUM(G13:G15)</f>
        <v>1496406747</v>
      </c>
      <c r="H16" s="30"/>
      <c r="I16" s="48">
        <f>SUM(I13:I15)</f>
        <v>108383352</v>
      </c>
      <c r="J16" s="30"/>
      <c r="K16" s="30"/>
      <c r="L16" s="30"/>
      <c r="M16" s="48">
        <f>SUM(M13:M15)</f>
        <v>-23297935</v>
      </c>
      <c r="N16" s="30"/>
      <c r="O16" s="30"/>
      <c r="P16" s="48">
        <f>SUM(P13:P15)</f>
        <v>-8721543</v>
      </c>
      <c r="Q16" s="49"/>
      <c r="R16" s="49"/>
      <c r="S16" s="48">
        <f>SUM(S13:S15)</f>
        <v>-53258627</v>
      </c>
      <c r="T16" s="49"/>
      <c r="U16" s="49"/>
      <c r="V16" s="48">
        <f>SUM(V13:V15)</f>
        <v>-4560072</v>
      </c>
      <c r="W16" s="42"/>
      <c r="X16" s="148">
        <f>SUM(X13:X15)</f>
        <v>2168820385</v>
      </c>
      <c r="Y16" s="121"/>
      <c r="Z16" s="149"/>
      <c r="AF16" s="144"/>
    </row>
    <row r="17" spans="1:25" s="122" customFormat="1" ht="20.25" customHeight="1" thickTop="1">
      <c r="A17" s="146"/>
      <c r="B17" s="146"/>
      <c r="C17" s="37"/>
      <c r="D17" s="37"/>
      <c r="E17" s="30"/>
      <c r="F17" s="30"/>
      <c r="G17" s="150"/>
      <c r="H17" s="30"/>
      <c r="I17" s="30"/>
      <c r="J17" s="30"/>
      <c r="K17" s="30"/>
      <c r="L17" s="30"/>
      <c r="M17" s="30"/>
      <c r="N17" s="30"/>
      <c r="O17" s="30"/>
      <c r="P17" s="30"/>
      <c r="Q17" s="49"/>
      <c r="R17" s="49"/>
      <c r="S17" s="30"/>
      <c r="T17" s="49"/>
      <c r="U17" s="49"/>
      <c r="V17" s="30"/>
      <c r="W17" s="42"/>
      <c r="X17" s="43"/>
      <c r="Y17" s="121"/>
    </row>
    <row r="18" spans="1:25" s="122" customFormat="1" ht="20.25" customHeight="1">
      <c r="A18" s="145" t="s">
        <v>153</v>
      </c>
      <c r="B18" s="145"/>
      <c r="C18" s="38"/>
      <c r="D18" s="37"/>
      <c r="E18" s="30">
        <v>653868463</v>
      </c>
      <c r="F18" s="42"/>
      <c r="G18" s="42">
        <v>1496406747</v>
      </c>
      <c r="H18" s="42"/>
      <c r="I18" s="41">
        <v>108383352</v>
      </c>
      <c r="J18" s="42"/>
      <c r="K18" s="42"/>
      <c r="L18" s="42"/>
      <c r="M18" s="41">
        <v>-131998637</v>
      </c>
      <c r="N18" s="43"/>
      <c r="O18" s="43"/>
      <c r="P18" s="44">
        <v>-12873149</v>
      </c>
      <c r="Q18" s="42"/>
      <c r="R18" s="42"/>
      <c r="S18" s="41">
        <v>-56523933</v>
      </c>
      <c r="T18" s="42"/>
      <c r="U18" s="42"/>
      <c r="V18" s="45">
        <v>-4560072</v>
      </c>
      <c r="W18" s="41"/>
      <c r="X18" s="41">
        <f>SUM(E18:W18)</f>
        <v>2052702771</v>
      </c>
      <c r="Y18" s="121"/>
    </row>
    <row r="19" spans="1:25" s="122" customFormat="1" ht="20.25" customHeight="1">
      <c r="A19" s="47" t="s">
        <v>161</v>
      </c>
      <c r="B19" s="47"/>
      <c r="C19" s="36">
        <v>13</v>
      </c>
      <c r="D19" s="36"/>
      <c r="E19" s="30">
        <v>173000000</v>
      </c>
      <c r="F19" s="33"/>
      <c r="G19" s="42">
        <v>294100000</v>
      </c>
      <c r="H19" s="33"/>
      <c r="I19" s="46">
        <v>0</v>
      </c>
      <c r="J19" s="42"/>
      <c r="K19" s="42"/>
      <c r="L19" s="42"/>
      <c r="M19" s="46">
        <v>0</v>
      </c>
      <c r="N19" s="43"/>
      <c r="O19" s="43"/>
      <c r="P19" s="46">
        <v>0</v>
      </c>
      <c r="Q19" s="42"/>
      <c r="R19" s="42"/>
      <c r="S19" s="46">
        <v>0</v>
      </c>
      <c r="T19" s="42"/>
      <c r="U19" s="42"/>
      <c r="V19" s="46">
        <v>0</v>
      </c>
      <c r="W19" s="42"/>
      <c r="X19" s="41">
        <f>SUM(E19:W19)</f>
        <v>467100000</v>
      </c>
      <c r="Y19" s="121"/>
    </row>
    <row r="20" spans="1:25" s="122" customFormat="1" ht="20.25" customHeight="1">
      <c r="A20" s="47" t="s">
        <v>162</v>
      </c>
      <c r="B20" s="47"/>
      <c r="C20" s="36"/>
      <c r="D20" s="36"/>
      <c r="E20" s="46">
        <v>0</v>
      </c>
      <c r="F20" s="33"/>
      <c r="G20" s="46">
        <v>0</v>
      </c>
      <c r="H20" s="33"/>
      <c r="I20" s="46">
        <v>0</v>
      </c>
      <c r="J20" s="42"/>
      <c r="K20" s="42"/>
      <c r="L20" s="42"/>
      <c r="M20" s="41">
        <f>+'งบกำไรขาดทุนเบ็ดเสร็จ-งวด9เดือน'!E27</f>
        <v>11052501</v>
      </c>
      <c r="N20" s="43"/>
      <c r="O20" s="43"/>
      <c r="P20" s="44">
        <f>+'งบกำไรขาดทุนเบ็ดเสร็จ-งวด9เดือน'!E33+'งบกำไรขาดทุนเบ็ดเสร็จ-งวด9เดือน'!E35</f>
        <v>-12904318</v>
      </c>
      <c r="Q20" s="42"/>
      <c r="R20" s="42"/>
      <c r="S20" s="41">
        <f>+'งบกำไรขาดทุนเบ็ดเสร็จ-งวด9เดือน'!E32</f>
        <v>-26063196</v>
      </c>
      <c r="T20" s="42"/>
      <c r="U20" s="42"/>
      <c r="V20" s="46">
        <v>0</v>
      </c>
      <c r="W20" s="42"/>
      <c r="X20" s="41">
        <f>SUM(E20:W20)</f>
        <v>-27915013</v>
      </c>
      <c r="Y20" s="121"/>
    </row>
    <row r="21" spans="1:25" s="122" customFormat="1" ht="20.25" customHeight="1" thickBot="1">
      <c r="A21" s="146" t="s">
        <v>154</v>
      </c>
      <c r="B21" s="146"/>
      <c r="C21" s="36"/>
      <c r="D21" s="37"/>
      <c r="E21" s="48">
        <f>SUM(E18:E20)</f>
        <v>826868463</v>
      </c>
      <c r="F21" s="30"/>
      <c r="G21" s="147">
        <f>SUM(G18:G20)</f>
        <v>1790506747</v>
      </c>
      <c r="H21" s="30"/>
      <c r="I21" s="48">
        <f>SUM(I18:I20)</f>
        <v>108383352</v>
      </c>
      <c r="J21" s="30"/>
      <c r="K21" s="30"/>
      <c r="L21" s="30"/>
      <c r="M21" s="48">
        <f>SUM(M18:M20)</f>
        <v>-120946136</v>
      </c>
      <c r="N21" s="30"/>
      <c r="O21" s="30"/>
      <c r="P21" s="48">
        <f>SUM(P18:P20)</f>
        <v>-25777467</v>
      </c>
      <c r="Q21" s="49"/>
      <c r="R21" s="49"/>
      <c r="S21" s="48">
        <f>SUM(S18:S20)</f>
        <v>-82587129</v>
      </c>
      <c r="T21" s="49"/>
      <c r="U21" s="49"/>
      <c r="V21" s="48">
        <f>SUM(V18:V20)</f>
        <v>-4560072</v>
      </c>
      <c r="W21" s="42"/>
      <c r="X21" s="148">
        <f>SUM(X18:X20)</f>
        <v>2491887758</v>
      </c>
      <c r="Y21" s="121"/>
    </row>
    <row r="22" spans="1:25" s="122" customFormat="1" ht="20.25" customHeight="1" thickTop="1">
      <c r="A22" s="146"/>
      <c r="B22" s="146"/>
      <c r="C22" s="37"/>
      <c r="D22" s="37"/>
      <c r="E22" s="30"/>
      <c r="F22" s="30"/>
      <c r="G22" s="150"/>
      <c r="H22" s="30"/>
      <c r="I22" s="30"/>
      <c r="J22" s="30"/>
      <c r="K22" s="30"/>
      <c r="L22" s="30"/>
      <c r="M22" s="30"/>
      <c r="N22" s="30"/>
      <c r="O22" s="30"/>
      <c r="P22" s="30"/>
      <c r="Q22" s="49"/>
      <c r="R22" s="49"/>
      <c r="S22" s="30"/>
      <c r="T22" s="49"/>
      <c r="U22" s="49"/>
      <c r="V22" s="30"/>
      <c r="W22" s="42"/>
      <c r="X22" s="184"/>
      <c r="Y22" s="121"/>
    </row>
    <row r="23" spans="1:25" s="122" customFormat="1" ht="20.25" customHeight="1">
      <c r="A23" s="146"/>
      <c r="B23" s="146"/>
      <c r="C23" s="38"/>
      <c r="D23" s="37"/>
      <c r="E23" s="30"/>
      <c r="F23" s="30"/>
      <c r="G23" s="150"/>
      <c r="H23" s="30"/>
      <c r="I23" s="30"/>
      <c r="J23" s="30"/>
      <c r="K23" s="30"/>
      <c r="L23" s="30"/>
      <c r="M23" s="30"/>
      <c r="N23" s="30"/>
      <c r="O23" s="30"/>
      <c r="P23" s="30"/>
      <c r="Q23" s="49"/>
      <c r="R23" s="49"/>
      <c r="S23" s="30"/>
      <c r="T23" s="49"/>
      <c r="U23" s="49"/>
      <c r="V23" s="30"/>
      <c r="W23" s="42"/>
      <c r="X23" s="287">
        <f>+X21-งบแสดงฐานะการเงิน!E79</f>
        <v>0</v>
      </c>
      <c r="Y23" s="121"/>
    </row>
    <row r="24" spans="1:25" s="120" customFormat="1" ht="20.25" customHeight="1">
      <c r="X24" s="185"/>
      <c r="Y24" s="13"/>
    </row>
    <row r="25" spans="1:25" s="120" customFormat="1" ht="20.25" customHeight="1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13"/>
    </row>
    <row r="26" spans="1:25" s="120" customFormat="1" ht="20.25" customHeight="1"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 s="120" customFormat="1" ht="20.25" customHeight="1"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s="120" customFormat="1" ht="20.25" customHeight="1">
      <c r="A28" s="309" t="s">
        <v>140</v>
      </c>
      <c r="B28" s="309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13"/>
    </row>
    <row r="29" spans="1:25" s="120" customFormat="1" ht="3.6" customHeight="1">
      <c r="Y29" s="13"/>
    </row>
    <row r="30" spans="1:25" s="120" customFormat="1" ht="24" customHeight="1">
      <c r="Y30" s="13"/>
    </row>
    <row r="31" spans="1:25" s="120" customFormat="1" ht="24" customHeight="1">
      <c r="Y31" s="13"/>
    </row>
    <row r="32" spans="1:25" s="120" customFormat="1" ht="24" customHeight="1"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5:25" s="120" customFormat="1" ht="24" customHeight="1"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5:25" s="120" customFormat="1" ht="24" customHeight="1"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5:25" s="120" customFormat="1" ht="24" customHeight="1"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5:25" s="120" customFormat="1" ht="24" customHeight="1"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5:25" s="120" customFormat="1" ht="24" customHeight="1"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5:25" s="120" customFormat="1" ht="24" customHeight="1"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5:25" s="120" customFormat="1" ht="24" customHeight="1"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5:25" s="120" customFormat="1" ht="24" customHeight="1"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5:25" s="120" customFormat="1" ht="24" customHeight="1"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5:25" s="120" customFormat="1" ht="24" customHeight="1"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5:25" s="120" customFormat="1" ht="24" customHeight="1"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5:25" s="120" customFormat="1" ht="24" customHeight="1"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5:25" s="120" customFormat="1" ht="24" customHeight="1"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5:25" s="120" customFormat="1" ht="24" customHeight="1"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5:25" s="120" customFormat="1" ht="24" customHeight="1"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5:25" s="120" customFormat="1" ht="24" customHeight="1"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3:25" s="120" customFormat="1" ht="24" customHeight="1"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3:25" s="120" customFormat="1" ht="24" customHeight="1"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3:25" s="120" customFormat="1" ht="24" customHeight="1"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3:25" s="120" customFormat="1" ht="24" customHeight="1"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3:25" s="120" customFormat="1" ht="24" customHeight="1"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3:25" s="120" customFormat="1" ht="24" customHeight="1"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3:25" s="120" customFormat="1" ht="24" customHeight="1"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3:25" s="120" customFormat="1" ht="24" customHeight="1"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3:25" ht="24" customHeight="1">
      <c r="C57" s="120"/>
    </row>
    <row r="58" spans="3:25" ht="24" customHeight="1">
      <c r="C58" s="120"/>
    </row>
    <row r="59" spans="3:25" ht="24" customHeight="1">
      <c r="C59" s="120"/>
    </row>
    <row r="60" spans="3:25" ht="24" customHeight="1">
      <c r="C60" s="120"/>
    </row>
    <row r="61" spans="3:25" ht="24" customHeight="1">
      <c r="C61" s="120"/>
    </row>
    <row r="62" spans="3:25" ht="24" customHeight="1">
      <c r="C62" s="120"/>
    </row>
  </sheetData>
  <mergeCells count="12">
    <mergeCell ref="R9:T9"/>
    <mergeCell ref="D7:V7"/>
    <mergeCell ref="R11:T11"/>
    <mergeCell ref="A28:X28"/>
    <mergeCell ref="A1:X1"/>
    <mergeCell ref="A2:X2"/>
    <mergeCell ref="A3:X3"/>
    <mergeCell ref="P8:T8"/>
    <mergeCell ref="A5:X5"/>
    <mergeCell ref="R10:T10"/>
    <mergeCell ref="A4:X4"/>
    <mergeCell ref="L8:N8"/>
  </mergeCells>
  <pageMargins left="0.98425196850393704" right="0.39370078740157499" top="0.98425196850393704" bottom="0.98425196850393704" header="0.59055118110236204" footer="0.31496062992126"/>
  <pageSetup paperSize="9" scale="80" firstPageNumber="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AA67"/>
  <sheetViews>
    <sheetView zoomScaleSheetLayoutView="100" workbookViewId="0">
      <selection activeCell="C8" sqref="C8"/>
    </sheetView>
  </sheetViews>
  <sheetFormatPr defaultColWidth="10.6640625" defaultRowHeight="24" customHeight="1"/>
  <cols>
    <col min="1" max="1" width="79.6640625" style="118" customWidth="1"/>
    <col min="2" max="2" width="1.5" style="118" customWidth="1"/>
    <col min="3" max="3" width="9.33203125" style="140" customWidth="1"/>
    <col min="4" max="4" width="1.5" style="118" customWidth="1"/>
    <col min="5" max="5" width="14.6640625" style="19" customWidth="1"/>
    <col min="6" max="6" width="1.5" style="19" customWidth="1"/>
    <col min="7" max="7" width="14.6640625" style="19" customWidth="1"/>
    <col min="8" max="8" width="1.5" style="19" customWidth="1"/>
    <col min="9" max="9" width="14.6640625" style="19" customWidth="1"/>
    <col min="10" max="12" width="1.5" style="19" customWidth="1"/>
    <col min="13" max="13" width="14.6640625" style="19" customWidth="1"/>
    <col min="14" max="15" width="1.5" style="19" customWidth="1"/>
    <col min="16" max="16" width="14.6640625" style="19" customWidth="1"/>
    <col min="17" max="17" width="1.5" style="19" customWidth="1"/>
    <col min="18" max="18" width="14.6640625" style="19" customWidth="1"/>
    <col min="19" max="19" width="0.6640625" style="19" customWidth="1"/>
    <col min="20" max="22" width="10.6640625" style="19" customWidth="1"/>
    <col min="23" max="16384" width="10.6640625" style="118"/>
  </cols>
  <sheetData>
    <row r="1" spans="1:27" s="117" customFormat="1" ht="22.5" customHeight="1">
      <c r="A1" s="310" t="s">
        <v>38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116"/>
      <c r="T1" s="116"/>
      <c r="U1" s="116"/>
      <c r="V1" s="116"/>
    </row>
    <row r="2" spans="1:27" s="117" customFormat="1" ht="22.5" customHeight="1">
      <c r="A2" s="310" t="s">
        <v>44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116"/>
      <c r="T2" s="116"/>
      <c r="U2" s="116"/>
      <c r="V2" s="116"/>
    </row>
    <row r="3" spans="1:27" s="117" customFormat="1" ht="22.5" customHeight="1">
      <c r="A3" s="310" t="s">
        <v>152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  <c r="S3" s="116"/>
      <c r="T3" s="116"/>
      <c r="U3" s="116"/>
      <c r="V3" s="116"/>
    </row>
    <row r="4" spans="1:27" s="117" customFormat="1" ht="22.5" customHeight="1">
      <c r="A4" s="310" t="s">
        <v>108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  <c r="O4" s="310"/>
      <c r="P4" s="310"/>
      <c r="Q4" s="310"/>
      <c r="R4" s="310"/>
      <c r="S4" s="116"/>
      <c r="T4" s="116"/>
      <c r="U4" s="116"/>
      <c r="V4" s="116"/>
    </row>
    <row r="5" spans="1:27" ht="22.5" customHeight="1">
      <c r="A5" s="314" t="s">
        <v>32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U5" s="118"/>
      <c r="V5" s="118"/>
    </row>
    <row r="6" spans="1:27" ht="9.1999999999999993" customHeight="1">
      <c r="A6" s="119"/>
      <c r="B6" s="119"/>
      <c r="C6" s="120"/>
      <c r="D6" s="119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</row>
    <row r="7" spans="1:27" s="156" customFormat="1" ht="20.25" customHeight="1">
      <c r="A7" s="153"/>
      <c r="B7" s="153"/>
      <c r="C7" s="163"/>
      <c r="D7" s="153"/>
      <c r="E7" s="313" t="s">
        <v>61</v>
      </c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154"/>
      <c r="T7" s="154"/>
      <c r="U7" s="154"/>
      <c r="V7" s="154"/>
      <c r="W7" s="154"/>
      <c r="X7" s="154"/>
      <c r="Y7" s="154"/>
      <c r="Z7" s="154"/>
      <c r="AA7" s="155"/>
    </row>
    <row r="8" spans="1:27" s="124" customFormat="1" ht="20.25" customHeight="1">
      <c r="A8" s="100"/>
      <c r="B8" s="100"/>
      <c r="C8" s="164" t="s">
        <v>0</v>
      </c>
      <c r="D8" s="113"/>
      <c r="E8" s="99" t="s">
        <v>37</v>
      </c>
      <c r="F8" s="99"/>
      <c r="G8" s="99" t="s">
        <v>23</v>
      </c>
      <c r="H8" s="315" t="s">
        <v>39</v>
      </c>
      <c r="I8" s="315"/>
      <c r="J8" s="315"/>
      <c r="K8" s="294"/>
      <c r="L8" s="294"/>
      <c r="M8" s="99" t="s">
        <v>182</v>
      </c>
      <c r="O8" s="295"/>
      <c r="P8" s="298" t="s">
        <v>87</v>
      </c>
      <c r="Q8" s="295"/>
      <c r="R8" s="99" t="s">
        <v>7</v>
      </c>
      <c r="S8" s="123"/>
      <c r="T8" s="123"/>
      <c r="U8" s="123"/>
      <c r="V8" s="123"/>
    </row>
    <row r="9" spans="1:27" s="124" customFormat="1" ht="20.25" customHeight="1">
      <c r="A9" s="125"/>
      <c r="B9" s="125"/>
      <c r="C9" s="165"/>
      <c r="D9" s="102"/>
      <c r="E9" s="99" t="s">
        <v>88</v>
      </c>
      <c r="F9" s="99"/>
      <c r="G9" s="99" t="s">
        <v>24</v>
      </c>
      <c r="H9" s="100"/>
      <c r="I9" s="99" t="s">
        <v>55</v>
      </c>
      <c r="J9" s="99"/>
      <c r="K9" s="294"/>
      <c r="L9" s="294"/>
      <c r="M9" s="99" t="s">
        <v>26</v>
      </c>
      <c r="N9" s="100"/>
      <c r="O9" s="100"/>
      <c r="P9" s="101" t="s">
        <v>89</v>
      </c>
      <c r="Q9" s="100"/>
      <c r="R9" s="99" t="s">
        <v>56</v>
      </c>
      <c r="S9" s="123"/>
      <c r="T9" s="123"/>
      <c r="U9" s="123"/>
      <c r="V9" s="123"/>
    </row>
    <row r="10" spans="1:27" s="124" customFormat="1" ht="20.25" customHeight="1">
      <c r="A10" s="125"/>
      <c r="B10" s="125"/>
      <c r="C10" s="165"/>
      <c r="D10" s="102"/>
      <c r="E10" s="126" t="s">
        <v>90</v>
      </c>
      <c r="F10" s="102"/>
      <c r="G10" s="102"/>
      <c r="H10" s="100"/>
      <c r="I10" s="99" t="s">
        <v>25</v>
      </c>
      <c r="J10" s="99"/>
      <c r="K10" s="294"/>
      <c r="L10" s="294"/>
      <c r="M10" s="102"/>
      <c r="O10" s="296"/>
      <c r="P10" s="292" t="s">
        <v>100</v>
      </c>
      <c r="Q10" s="296"/>
      <c r="R10" s="102"/>
      <c r="S10" s="123"/>
      <c r="T10" s="123"/>
      <c r="U10" s="123"/>
      <c r="V10" s="123"/>
    </row>
    <row r="11" spans="1:27" s="124" customFormat="1" ht="20.25" customHeight="1">
      <c r="A11" s="125"/>
      <c r="B11" s="125"/>
      <c r="C11" s="165"/>
      <c r="D11" s="102"/>
      <c r="E11" s="126"/>
      <c r="F11" s="102"/>
      <c r="G11" s="102"/>
      <c r="H11" s="100"/>
      <c r="I11" s="99"/>
      <c r="J11" s="99"/>
      <c r="K11" s="294"/>
      <c r="L11" s="294"/>
      <c r="M11" s="102"/>
      <c r="O11" s="297"/>
      <c r="P11" s="293" t="s">
        <v>57</v>
      </c>
      <c r="Q11" s="297"/>
      <c r="R11" s="102"/>
      <c r="S11" s="123"/>
      <c r="T11" s="123"/>
      <c r="U11" s="123"/>
      <c r="V11" s="123"/>
    </row>
    <row r="12" spans="1:27" s="124" customFormat="1" ht="20.25" customHeight="1">
      <c r="A12" s="127"/>
      <c r="B12" s="127"/>
      <c r="C12" s="165"/>
      <c r="D12" s="127"/>
      <c r="E12" s="104"/>
      <c r="F12" s="103"/>
      <c r="G12" s="103"/>
      <c r="H12" s="100"/>
      <c r="I12" s="103"/>
      <c r="J12" s="104"/>
      <c r="K12" s="104"/>
      <c r="L12" s="104"/>
      <c r="M12" s="103"/>
      <c r="O12" s="296"/>
      <c r="P12" s="292" t="s">
        <v>59</v>
      </c>
      <c r="Q12" s="296"/>
      <c r="R12" s="128"/>
      <c r="S12" s="123"/>
      <c r="T12" s="123"/>
      <c r="U12" s="123"/>
      <c r="V12" s="123"/>
    </row>
    <row r="13" spans="1:27" s="124" customFormat="1" ht="20.25" customHeight="1">
      <c r="A13" s="127"/>
      <c r="B13" s="127"/>
      <c r="C13" s="165"/>
      <c r="D13" s="127"/>
      <c r="E13" s="104"/>
      <c r="F13" s="103"/>
      <c r="G13" s="103"/>
      <c r="H13" s="100"/>
      <c r="I13" s="103"/>
      <c r="J13" s="104"/>
      <c r="K13" s="104"/>
      <c r="L13" s="104"/>
      <c r="M13" s="103"/>
      <c r="N13" s="101"/>
      <c r="O13" s="292"/>
      <c r="P13" s="101"/>
      <c r="Q13" s="101"/>
      <c r="R13" s="128"/>
      <c r="S13" s="123"/>
      <c r="T13" s="123"/>
      <c r="U13" s="123"/>
      <c r="V13" s="123"/>
    </row>
    <row r="14" spans="1:27" s="133" customFormat="1" ht="20.25" customHeight="1">
      <c r="A14" s="127" t="s">
        <v>110</v>
      </c>
      <c r="B14" s="127"/>
      <c r="C14" s="164"/>
      <c r="D14" s="127"/>
      <c r="E14" s="105">
        <v>653868463</v>
      </c>
      <c r="F14" s="105"/>
      <c r="G14" s="105">
        <v>1496406747</v>
      </c>
      <c r="H14" s="129"/>
      <c r="I14" s="105">
        <v>108383352</v>
      </c>
      <c r="J14" s="105"/>
      <c r="K14" s="105"/>
      <c r="L14" s="105"/>
      <c r="M14" s="105">
        <v>116183800</v>
      </c>
      <c r="N14" s="105"/>
      <c r="O14" s="105"/>
      <c r="P14" s="130">
        <v>3540197</v>
      </c>
      <c r="Q14" s="105"/>
      <c r="R14" s="131">
        <f>SUM(E14:Q14)</f>
        <v>2378382559</v>
      </c>
      <c r="S14" s="132"/>
      <c r="T14" s="132"/>
      <c r="U14" s="132"/>
      <c r="V14" s="132"/>
    </row>
    <row r="15" spans="1:27" s="133" customFormat="1" ht="20.25" customHeight="1">
      <c r="A15" s="134" t="s">
        <v>125</v>
      </c>
      <c r="B15" s="134"/>
      <c r="C15" s="165"/>
      <c r="D15" s="127"/>
      <c r="E15" s="106" t="s">
        <v>99</v>
      </c>
      <c r="F15" s="107"/>
      <c r="G15" s="106" t="s">
        <v>99</v>
      </c>
      <c r="H15" s="107"/>
      <c r="I15" s="106" t="s">
        <v>99</v>
      </c>
      <c r="J15" s="105"/>
      <c r="K15" s="105"/>
      <c r="L15" s="105"/>
      <c r="M15" s="89">
        <v>-87520609</v>
      </c>
      <c r="N15" s="105"/>
      <c r="O15" s="105"/>
      <c r="P15" s="130">
        <v>-12261740</v>
      </c>
      <c r="Q15" s="105"/>
      <c r="R15" s="139">
        <f>SUM(E15:Q15)</f>
        <v>-99782349</v>
      </c>
      <c r="S15" s="132"/>
      <c r="T15" s="132"/>
      <c r="U15" s="132"/>
      <c r="V15" s="132"/>
    </row>
    <row r="16" spans="1:27" s="133" customFormat="1" ht="20.25" customHeight="1">
      <c r="A16" s="134" t="s">
        <v>127</v>
      </c>
      <c r="B16" s="134"/>
      <c r="C16" s="165">
        <v>14</v>
      </c>
      <c r="D16" s="127"/>
      <c r="E16" s="106" t="s">
        <v>99</v>
      </c>
      <c r="F16" s="107"/>
      <c r="G16" s="106" t="s">
        <v>99</v>
      </c>
      <c r="H16" s="107"/>
      <c r="I16" s="106" t="s">
        <v>99</v>
      </c>
      <c r="J16" s="105"/>
      <c r="K16" s="105"/>
      <c r="L16" s="105"/>
      <c r="M16" s="89">
        <v>-65371505</v>
      </c>
      <c r="N16" s="105"/>
      <c r="O16" s="105"/>
      <c r="P16" s="106">
        <v>0</v>
      </c>
      <c r="Q16" s="105"/>
      <c r="R16" s="139">
        <f>SUM(E16:Q16)</f>
        <v>-65371505</v>
      </c>
      <c r="S16" s="132"/>
      <c r="T16" s="132"/>
      <c r="U16" s="132"/>
      <c r="V16" s="132"/>
    </row>
    <row r="17" spans="1:22" s="133" customFormat="1" ht="20.25" customHeight="1" thickBot="1">
      <c r="A17" s="135" t="s">
        <v>141</v>
      </c>
      <c r="B17" s="135"/>
      <c r="C17" s="164"/>
      <c r="D17" s="135"/>
      <c r="E17" s="108">
        <f>SUM(E14:E16)</f>
        <v>653868463</v>
      </c>
      <c r="F17" s="105"/>
      <c r="G17" s="108">
        <f>SUM(G14:G16)</f>
        <v>1496406747</v>
      </c>
      <c r="H17" s="129"/>
      <c r="I17" s="108">
        <f>SUM(I14:I16)</f>
        <v>108383352</v>
      </c>
      <c r="J17" s="105"/>
      <c r="K17" s="105"/>
      <c r="L17" s="105"/>
      <c r="M17" s="136">
        <f>SUM(M14:M16)</f>
        <v>-36708314</v>
      </c>
      <c r="N17" s="105"/>
      <c r="O17" s="105"/>
      <c r="P17" s="136">
        <f>SUM(P14:P16)</f>
        <v>-8721543</v>
      </c>
      <c r="Q17" s="105"/>
      <c r="R17" s="108">
        <f>SUM(E17:P17)</f>
        <v>2213228705</v>
      </c>
      <c r="S17" s="137"/>
      <c r="T17" s="132"/>
      <c r="U17" s="132"/>
      <c r="V17" s="132"/>
    </row>
    <row r="18" spans="1:22" s="133" customFormat="1" ht="20.25" customHeight="1" thickTop="1">
      <c r="A18" s="138"/>
      <c r="B18" s="138"/>
      <c r="C18" s="166"/>
      <c r="D18" s="138"/>
      <c r="E18" s="104"/>
      <c r="F18" s="104"/>
      <c r="G18" s="104"/>
      <c r="H18" s="129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32"/>
      <c r="T18" s="132"/>
      <c r="U18" s="132"/>
      <c r="V18" s="132"/>
    </row>
    <row r="19" spans="1:22" s="133" customFormat="1" ht="20.25" customHeight="1">
      <c r="A19" s="127" t="s">
        <v>153</v>
      </c>
      <c r="B19" s="127"/>
      <c r="C19" s="164"/>
      <c r="D19" s="127"/>
      <c r="E19" s="105">
        <v>653868463</v>
      </c>
      <c r="F19" s="105"/>
      <c r="G19" s="105">
        <v>1496406747</v>
      </c>
      <c r="H19" s="129"/>
      <c r="I19" s="105">
        <v>108383352</v>
      </c>
      <c r="J19" s="105"/>
      <c r="K19" s="105"/>
      <c r="L19" s="105"/>
      <c r="M19" s="89">
        <v>-93142787</v>
      </c>
      <c r="N19" s="105"/>
      <c r="O19" s="105"/>
      <c r="P19" s="130">
        <v>-12873149</v>
      </c>
      <c r="Q19" s="105"/>
      <c r="R19" s="131">
        <f>SUM(E19:Q19)</f>
        <v>2152642626</v>
      </c>
      <c r="S19" s="132"/>
      <c r="T19" s="132"/>
      <c r="U19" s="132"/>
      <c r="V19" s="132"/>
    </row>
    <row r="20" spans="1:22" s="133" customFormat="1" ht="20.25" customHeight="1">
      <c r="A20" s="134" t="s">
        <v>161</v>
      </c>
      <c r="B20" s="134"/>
      <c r="C20" s="165">
        <v>13</v>
      </c>
      <c r="D20" s="127"/>
      <c r="E20" s="105">
        <v>173000000</v>
      </c>
      <c r="F20" s="107"/>
      <c r="G20" s="105">
        <v>294100000</v>
      </c>
      <c r="H20" s="107"/>
      <c r="I20" s="106" t="s">
        <v>99</v>
      </c>
      <c r="J20" s="105"/>
      <c r="K20" s="105"/>
      <c r="L20" s="105"/>
      <c r="M20" s="106" t="s">
        <v>99</v>
      </c>
      <c r="N20" s="105"/>
      <c r="O20" s="105"/>
      <c r="P20" s="106" t="s">
        <v>99</v>
      </c>
      <c r="Q20" s="105"/>
      <c r="R20" s="139">
        <f>SUM(E20:Q20)</f>
        <v>467100000</v>
      </c>
      <c r="S20" s="132"/>
      <c r="T20" s="132"/>
      <c r="U20" s="132"/>
      <c r="V20" s="132"/>
    </row>
    <row r="21" spans="1:22" s="133" customFormat="1" ht="20.25" customHeight="1">
      <c r="A21" s="134" t="s">
        <v>162</v>
      </c>
      <c r="B21" s="134"/>
      <c r="C21" s="165"/>
      <c r="D21" s="127"/>
      <c r="E21" s="106">
        <v>0</v>
      </c>
      <c r="F21" s="107"/>
      <c r="G21" s="106">
        <v>0</v>
      </c>
      <c r="H21" s="107"/>
      <c r="I21" s="106">
        <v>0</v>
      </c>
      <c r="J21" s="105"/>
      <c r="K21" s="105"/>
      <c r="L21" s="105"/>
      <c r="M21" s="89">
        <f>+'งบกำไรขาดทุนเบ็ดเสร็จ-งวด9เดือน'!I27</f>
        <v>30392676</v>
      </c>
      <c r="N21" s="105"/>
      <c r="O21" s="105"/>
      <c r="P21" s="130">
        <f>+'งบกำไรขาดทุนเบ็ดเสร็จ-งวด9เดือน'!I33+'งบกำไรขาดทุนเบ็ดเสร็จ-งวด9เดือน'!I35</f>
        <v>-12904318</v>
      </c>
      <c r="Q21" s="105"/>
      <c r="R21" s="139">
        <f>SUM(E21:Q21)</f>
        <v>17488358</v>
      </c>
      <c r="S21" s="132"/>
      <c r="T21" s="132"/>
      <c r="U21" s="132"/>
      <c r="V21" s="132"/>
    </row>
    <row r="22" spans="1:22" s="133" customFormat="1" ht="20.25" customHeight="1" thickBot="1">
      <c r="A22" s="135" t="s">
        <v>154</v>
      </c>
      <c r="B22" s="135"/>
      <c r="C22" s="164"/>
      <c r="D22" s="135"/>
      <c r="E22" s="108">
        <f>SUM(E19:E21)</f>
        <v>826868463</v>
      </c>
      <c r="F22" s="105"/>
      <c r="G22" s="108">
        <f>SUM(G19:G21)</f>
        <v>1790506747</v>
      </c>
      <c r="H22" s="129"/>
      <c r="I22" s="108">
        <f>SUM(I19:I21)</f>
        <v>108383352</v>
      </c>
      <c r="J22" s="105"/>
      <c r="K22" s="105"/>
      <c r="L22" s="105"/>
      <c r="M22" s="167">
        <f>SUM(M19:M21)</f>
        <v>-62750111</v>
      </c>
      <c r="N22" s="105"/>
      <c r="O22" s="105"/>
      <c r="P22" s="136">
        <f>SUM(P19:P21)</f>
        <v>-25777467</v>
      </c>
      <c r="Q22" s="105"/>
      <c r="R22" s="108">
        <f>SUM(E22:P22)</f>
        <v>2637230984</v>
      </c>
      <c r="S22" s="26"/>
      <c r="T22" s="132"/>
      <c r="U22" s="132"/>
      <c r="V22" s="132"/>
    </row>
    <row r="23" spans="1:22" s="133" customFormat="1" ht="20.25" customHeight="1" thickTop="1">
      <c r="A23" s="138"/>
      <c r="B23" s="138"/>
      <c r="C23" s="166"/>
      <c r="D23" s="138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86"/>
      <c r="S23" s="132"/>
      <c r="T23" s="132"/>
      <c r="U23" s="132"/>
      <c r="V23" s="132"/>
    </row>
    <row r="24" spans="1:22" s="119" customFormat="1" ht="20.25" customHeight="1">
      <c r="A24" s="129"/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288">
        <f>+R22-งบแสดงฐานะการเงิน!I79</f>
        <v>0</v>
      </c>
      <c r="S24" s="14"/>
      <c r="T24" s="14"/>
      <c r="U24" s="14"/>
      <c r="V24" s="14"/>
    </row>
    <row r="25" spans="1:22" s="119" customFormat="1" ht="20.25" customHeight="1">
      <c r="A25" s="129"/>
      <c r="B25" s="129"/>
      <c r="C25" s="129"/>
      <c r="D25" s="12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87"/>
      <c r="S25" s="14"/>
      <c r="T25" s="14"/>
      <c r="U25" s="14"/>
      <c r="V25" s="14"/>
    </row>
    <row r="26" spans="1:22" s="119" customFormat="1" ht="20.25" customHeight="1">
      <c r="A26" s="129"/>
      <c r="B26" s="129"/>
      <c r="C26" s="166"/>
      <c r="D26" s="12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87"/>
      <c r="S26" s="14"/>
      <c r="T26" s="14"/>
      <c r="U26" s="14"/>
      <c r="V26" s="14"/>
    </row>
    <row r="27" spans="1:22" s="119" customFormat="1" ht="20.25" customHeight="1">
      <c r="A27" s="129"/>
      <c r="B27" s="129"/>
      <c r="C27" s="166"/>
      <c r="D27" s="12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87"/>
      <c r="S27" s="14"/>
      <c r="T27" s="14"/>
      <c r="U27" s="14"/>
      <c r="V27" s="14"/>
    </row>
    <row r="28" spans="1:22" s="119" customFormat="1" ht="20.25" customHeight="1">
      <c r="A28" s="312" t="s">
        <v>140</v>
      </c>
      <c r="B28" s="312"/>
      <c r="C28" s="312"/>
      <c r="D28" s="312"/>
      <c r="E28" s="312"/>
      <c r="F28" s="312"/>
      <c r="G28" s="312"/>
      <c r="H28" s="312"/>
      <c r="I28" s="312"/>
      <c r="J28" s="312"/>
      <c r="K28" s="312"/>
      <c r="L28" s="312"/>
      <c r="M28" s="312"/>
      <c r="N28" s="312"/>
      <c r="O28" s="312"/>
      <c r="P28" s="312"/>
      <c r="Q28" s="312"/>
      <c r="R28" s="312"/>
      <c r="S28" s="14"/>
      <c r="T28" s="14"/>
      <c r="U28" s="14"/>
      <c r="V28" s="14"/>
    </row>
    <row r="29" spans="1:22" s="119" customFormat="1" ht="5.25" customHeight="1">
      <c r="S29" s="14"/>
      <c r="T29" s="14"/>
      <c r="U29" s="14"/>
      <c r="V29" s="14"/>
    </row>
    <row r="30" spans="1:22" s="119" customFormat="1" ht="24" customHeight="1">
      <c r="C30" s="12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1:22" s="119" customFormat="1" ht="24" customHeight="1">
      <c r="C31" s="120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1:22" s="119" customFormat="1" ht="24" customHeight="1">
      <c r="C32" s="120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3:22" s="119" customFormat="1" ht="24" customHeight="1">
      <c r="C33" s="120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3:22" s="119" customFormat="1" ht="24" customHeight="1">
      <c r="C34" s="120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3:22" s="119" customFormat="1" ht="24" customHeight="1">
      <c r="C35" s="120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3:22" s="119" customFormat="1" ht="24" customHeight="1">
      <c r="C36" s="120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3:22" s="119" customFormat="1" ht="24" customHeight="1">
      <c r="C37" s="120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3:22" s="119" customFormat="1" ht="24" customHeight="1">
      <c r="C38" s="120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3:22" s="119" customFormat="1" ht="24" customHeight="1">
      <c r="C39" s="120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0" spans="3:22" s="119" customFormat="1" ht="24" customHeight="1">
      <c r="C40" s="120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</row>
    <row r="41" spans="3:22" s="119" customFormat="1" ht="24" customHeight="1">
      <c r="C41" s="120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</row>
    <row r="42" spans="3:22" s="119" customFormat="1" ht="24" customHeight="1">
      <c r="C42" s="120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</row>
    <row r="43" spans="3:22" s="119" customFormat="1" ht="24" customHeight="1">
      <c r="C43" s="120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</row>
    <row r="44" spans="3:22" s="119" customFormat="1" ht="24" customHeight="1">
      <c r="C44" s="120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</row>
    <row r="45" spans="3:22" s="119" customFormat="1" ht="24" customHeight="1">
      <c r="C45" s="120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</row>
    <row r="46" spans="3:22" s="119" customFormat="1" ht="24" customHeight="1">
      <c r="C46" s="120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</row>
    <row r="47" spans="3:22" s="119" customFormat="1" ht="24" customHeight="1">
      <c r="C47" s="120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</row>
    <row r="48" spans="3:22" s="119" customFormat="1" ht="24" customHeight="1">
      <c r="C48" s="120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</row>
    <row r="49" spans="3:22" s="119" customFormat="1" ht="24" customHeight="1">
      <c r="C49" s="120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</row>
    <row r="50" spans="3:22" s="119" customFormat="1" ht="24" customHeight="1">
      <c r="C50" s="120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</row>
    <row r="51" spans="3:22" s="119" customFormat="1" ht="24" customHeight="1">
      <c r="C51" s="120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</row>
    <row r="52" spans="3:22" s="119" customFormat="1" ht="24" customHeight="1">
      <c r="C52" s="120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</row>
    <row r="53" spans="3:22" s="119" customFormat="1" ht="24" customHeight="1">
      <c r="C53" s="120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</row>
    <row r="54" spans="3:22" s="119" customFormat="1" ht="24" customHeight="1">
      <c r="C54" s="120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3:22" s="119" customFormat="1" ht="24" customHeight="1">
      <c r="C55" s="120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</row>
    <row r="56" spans="3:22" s="119" customFormat="1" ht="24" customHeight="1">
      <c r="C56" s="120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</row>
    <row r="57" spans="3:22" s="119" customFormat="1" ht="24" customHeight="1">
      <c r="C57" s="120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</row>
    <row r="58" spans="3:22" s="119" customFormat="1" ht="24" customHeight="1">
      <c r="C58" s="120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3:22" s="119" customFormat="1" ht="24" customHeight="1">
      <c r="C59" s="120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</row>
    <row r="60" spans="3:22" s="119" customFormat="1" ht="24" customHeight="1">
      <c r="C60" s="120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</row>
    <row r="61" spans="3:22" s="119" customFormat="1" ht="24" customHeight="1">
      <c r="C61" s="120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</row>
    <row r="62" spans="3:22" s="119" customFormat="1" ht="24" customHeight="1">
      <c r="C62" s="140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</row>
    <row r="63" spans="3:22" s="119" customFormat="1" ht="24" customHeight="1">
      <c r="C63" s="140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</row>
    <row r="64" spans="3:22" s="119" customFormat="1" ht="24" customHeight="1">
      <c r="C64" s="140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</row>
    <row r="65" spans="3:22" s="119" customFormat="1" ht="24" customHeight="1">
      <c r="C65" s="140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</row>
    <row r="66" spans="3:22" s="119" customFormat="1" ht="24" customHeight="1">
      <c r="C66" s="140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</row>
    <row r="67" spans="3:22" s="119" customFormat="1" ht="24" customHeight="1">
      <c r="C67" s="140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</row>
  </sheetData>
  <mergeCells count="8">
    <mergeCell ref="A28:R28"/>
    <mergeCell ref="A1:R1"/>
    <mergeCell ref="A2:R2"/>
    <mergeCell ref="A3:R3"/>
    <mergeCell ref="E7:R7"/>
    <mergeCell ref="A5:R5"/>
    <mergeCell ref="H8:J8"/>
    <mergeCell ref="A4:R4"/>
  </mergeCells>
  <pageMargins left="0.98425196850393704" right="0.39370078740157499" top="0.98425196850393704" bottom="0.98425196850393704" header="0.59055118110236204" footer="0.31496062992126"/>
  <pageSetup paperSize="9" scale="80" firstPageNumber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K90"/>
  <sheetViews>
    <sheetView zoomScale="90" zoomScaleNormal="90" zoomScaleSheetLayoutView="100" workbookViewId="0">
      <selection activeCell="Q9" sqref="Q9"/>
    </sheetView>
  </sheetViews>
  <sheetFormatPr defaultRowHeight="20.25" customHeight="1"/>
  <cols>
    <col min="1" max="1" width="55.6640625" style="237" customWidth="1"/>
    <col min="2" max="2" width="1" style="237" customWidth="1"/>
    <col min="3" max="3" width="8.6640625" style="237" bestFit="1" customWidth="1"/>
    <col min="4" max="4" width="0.6640625" style="237" customWidth="1"/>
    <col min="5" max="5" width="16.5" style="286" bestFit="1" customWidth="1"/>
    <col min="6" max="6" width="1" style="286" customWidth="1"/>
    <col min="7" max="7" width="16.5" style="286" bestFit="1" customWidth="1"/>
    <col min="8" max="8" width="1.1640625" style="237" customWidth="1"/>
    <col min="9" max="9" width="16.5" style="286" bestFit="1" customWidth="1"/>
    <col min="10" max="10" width="1" style="286" customWidth="1"/>
    <col min="11" max="11" width="16.5" style="286" bestFit="1" customWidth="1"/>
    <col min="12" max="12" width="0.33203125" style="237" customWidth="1"/>
    <col min="13" max="256" width="9.33203125" style="237"/>
    <col min="257" max="257" width="63.6640625" style="237" customWidth="1"/>
    <col min="258" max="258" width="1" style="237" customWidth="1"/>
    <col min="259" max="259" width="8.6640625" style="237" bestFit="1" customWidth="1"/>
    <col min="260" max="260" width="0.6640625" style="237" customWidth="1"/>
    <col min="261" max="261" width="16.5" style="237" bestFit="1" customWidth="1"/>
    <col min="262" max="262" width="1" style="237" customWidth="1"/>
    <col min="263" max="263" width="16.5" style="237" bestFit="1" customWidth="1"/>
    <col min="264" max="264" width="1.1640625" style="237" customWidth="1"/>
    <col min="265" max="265" width="16.5" style="237" bestFit="1" customWidth="1"/>
    <col min="266" max="266" width="1" style="237" customWidth="1"/>
    <col min="267" max="267" width="16.5" style="237" bestFit="1" customWidth="1"/>
    <col min="268" max="268" width="0.33203125" style="237" customWidth="1"/>
    <col min="269" max="512" width="9.33203125" style="237"/>
    <col min="513" max="513" width="63.6640625" style="237" customWidth="1"/>
    <col min="514" max="514" width="1" style="237" customWidth="1"/>
    <col min="515" max="515" width="8.6640625" style="237" bestFit="1" customWidth="1"/>
    <col min="516" max="516" width="0.6640625" style="237" customWidth="1"/>
    <col min="517" max="517" width="16.5" style="237" bestFit="1" customWidth="1"/>
    <col min="518" max="518" width="1" style="237" customWidth="1"/>
    <col min="519" max="519" width="16.5" style="237" bestFit="1" customWidth="1"/>
    <col min="520" max="520" width="1.1640625" style="237" customWidth="1"/>
    <col min="521" max="521" width="16.5" style="237" bestFit="1" customWidth="1"/>
    <col min="522" max="522" width="1" style="237" customWidth="1"/>
    <col min="523" max="523" width="16.5" style="237" bestFit="1" customWidth="1"/>
    <col min="524" max="524" width="0.33203125" style="237" customWidth="1"/>
    <col min="525" max="768" width="9.33203125" style="237"/>
    <col min="769" max="769" width="63.6640625" style="237" customWidth="1"/>
    <col min="770" max="770" width="1" style="237" customWidth="1"/>
    <col min="771" max="771" width="8.6640625" style="237" bestFit="1" customWidth="1"/>
    <col min="772" max="772" width="0.6640625" style="237" customWidth="1"/>
    <col min="773" max="773" width="16.5" style="237" bestFit="1" customWidth="1"/>
    <col min="774" max="774" width="1" style="237" customWidth="1"/>
    <col min="775" max="775" width="16.5" style="237" bestFit="1" customWidth="1"/>
    <col min="776" max="776" width="1.1640625" style="237" customWidth="1"/>
    <col min="777" max="777" width="16.5" style="237" bestFit="1" customWidth="1"/>
    <col min="778" max="778" width="1" style="237" customWidth="1"/>
    <col min="779" max="779" width="16.5" style="237" bestFit="1" customWidth="1"/>
    <col min="780" max="780" width="0.33203125" style="237" customWidth="1"/>
    <col min="781" max="1024" width="9.33203125" style="237"/>
    <col min="1025" max="1025" width="63.6640625" style="237" customWidth="1"/>
    <col min="1026" max="1026" width="1" style="237" customWidth="1"/>
    <col min="1027" max="1027" width="8.6640625" style="237" bestFit="1" customWidth="1"/>
    <col min="1028" max="1028" width="0.6640625" style="237" customWidth="1"/>
    <col min="1029" max="1029" width="16.5" style="237" bestFit="1" customWidth="1"/>
    <col min="1030" max="1030" width="1" style="237" customWidth="1"/>
    <col min="1031" max="1031" width="16.5" style="237" bestFit="1" customWidth="1"/>
    <col min="1032" max="1032" width="1.1640625" style="237" customWidth="1"/>
    <col min="1033" max="1033" width="16.5" style="237" bestFit="1" customWidth="1"/>
    <col min="1034" max="1034" width="1" style="237" customWidth="1"/>
    <col min="1035" max="1035" width="16.5" style="237" bestFit="1" customWidth="1"/>
    <col min="1036" max="1036" width="0.33203125" style="237" customWidth="1"/>
    <col min="1037" max="1280" width="9.33203125" style="237"/>
    <col min="1281" max="1281" width="63.6640625" style="237" customWidth="1"/>
    <col min="1282" max="1282" width="1" style="237" customWidth="1"/>
    <col min="1283" max="1283" width="8.6640625" style="237" bestFit="1" customWidth="1"/>
    <col min="1284" max="1284" width="0.6640625" style="237" customWidth="1"/>
    <col min="1285" max="1285" width="16.5" style="237" bestFit="1" customWidth="1"/>
    <col min="1286" max="1286" width="1" style="237" customWidth="1"/>
    <col min="1287" max="1287" width="16.5" style="237" bestFit="1" customWidth="1"/>
    <col min="1288" max="1288" width="1.1640625" style="237" customWidth="1"/>
    <col min="1289" max="1289" width="16.5" style="237" bestFit="1" customWidth="1"/>
    <col min="1290" max="1290" width="1" style="237" customWidth="1"/>
    <col min="1291" max="1291" width="16.5" style="237" bestFit="1" customWidth="1"/>
    <col min="1292" max="1292" width="0.33203125" style="237" customWidth="1"/>
    <col min="1293" max="1536" width="9.33203125" style="237"/>
    <col min="1537" max="1537" width="63.6640625" style="237" customWidth="1"/>
    <col min="1538" max="1538" width="1" style="237" customWidth="1"/>
    <col min="1539" max="1539" width="8.6640625" style="237" bestFit="1" customWidth="1"/>
    <col min="1540" max="1540" width="0.6640625" style="237" customWidth="1"/>
    <col min="1541" max="1541" width="16.5" style="237" bestFit="1" customWidth="1"/>
    <col min="1542" max="1542" width="1" style="237" customWidth="1"/>
    <col min="1543" max="1543" width="16.5" style="237" bestFit="1" customWidth="1"/>
    <col min="1544" max="1544" width="1.1640625" style="237" customWidth="1"/>
    <col min="1545" max="1545" width="16.5" style="237" bestFit="1" customWidth="1"/>
    <col min="1546" max="1546" width="1" style="237" customWidth="1"/>
    <col min="1547" max="1547" width="16.5" style="237" bestFit="1" customWidth="1"/>
    <col min="1548" max="1548" width="0.33203125" style="237" customWidth="1"/>
    <col min="1549" max="1792" width="9.33203125" style="237"/>
    <col min="1793" max="1793" width="63.6640625" style="237" customWidth="1"/>
    <col min="1794" max="1794" width="1" style="237" customWidth="1"/>
    <col min="1795" max="1795" width="8.6640625" style="237" bestFit="1" customWidth="1"/>
    <col min="1796" max="1796" width="0.6640625" style="237" customWidth="1"/>
    <col min="1797" max="1797" width="16.5" style="237" bestFit="1" customWidth="1"/>
    <col min="1798" max="1798" width="1" style="237" customWidth="1"/>
    <col min="1799" max="1799" width="16.5" style="237" bestFit="1" customWidth="1"/>
    <col min="1800" max="1800" width="1.1640625" style="237" customWidth="1"/>
    <col min="1801" max="1801" width="16.5" style="237" bestFit="1" customWidth="1"/>
    <col min="1802" max="1802" width="1" style="237" customWidth="1"/>
    <col min="1803" max="1803" width="16.5" style="237" bestFit="1" customWidth="1"/>
    <col min="1804" max="1804" width="0.33203125" style="237" customWidth="1"/>
    <col min="1805" max="2048" width="9.33203125" style="237"/>
    <col min="2049" max="2049" width="63.6640625" style="237" customWidth="1"/>
    <col min="2050" max="2050" width="1" style="237" customWidth="1"/>
    <col min="2051" max="2051" width="8.6640625" style="237" bestFit="1" customWidth="1"/>
    <col min="2052" max="2052" width="0.6640625" style="237" customWidth="1"/>
    <col min="2053" max="2053" width="16.5" style="237" bestFit="1" customWidth="1"/>
    <col min="2054" max="2054" width="1" style="237" customWidth="1"/>
    <col min="2055" max="2055" width="16.5" style="237" bestFit="1" customWidth="1"/>
    <col min="2056" max="2056" width="1.1640625" style="237" customWidth="1"/>
    <col min="2057" max="2057" width="16.5" style="237" bestFit="1" customWidth="1"/>
    <col min="2058" max="2058" width="1" style="237" customWidth="1"/>
    <col min="2059" max="2059" width="16.5" style="237" bestFit="1" customWidth="1"/>
    <col min="2060" max="2060" width="0.33203125" style="237" customWidth="1"/>
    <col min="2061" max="2304" width="9.33203125" style="237"/>
    <col min="2305" max="2305" width="63.6640625" style="237" customWidth="1"/>
    <col min="2306" max="2306" width="1" style="237" customWidth="1"/>
    <col min="2307" max="2307" width="8.6640625" style="237" bestFit="1" customWidth="1"/>
    <col min="2308" max="2308" width="0.6640625" style="237" customWidth="1"/>
    <col min="2309" max="2309" width="16.5" style="237" bestFit="1" customWidth="1"/>
    <col min="2310" max="2310" width="1" style="237" customWidth="1"/>
    <col min="2311" max="2311" width="16.5" style="237" bestFit="1" customWidth="1"/>
    <col min="2312" max="2312" width="1.1640625" style="237" customWidth="1"/>
    <col min="2313" max="2313" width="16.5" style="237" bestFit="1" customWidth="1"/>
    <col min="2314" max="2314" width="1" style="237" customWidth="1"/>
    <col min="2315" max="2315" width="16.5" style="237" bestFit="1" customWidth="1"/>
    <col min="2316" max="2316" width="0.33203125" style="237" customWidth="1"/>
    <col min="2317" max="2560" width="9.33203125" style="237"/>
    <col min="2561" max="2561" width="63.6640625" style="237" customWidth="1"/>
    <col min="2562" max="2562" width="1" style="237" customWidth="1"/>
    <col min="2563" max="2563" width="8.6640625" style="237" bestFit="1" customWidth="1"/>
    <col min="2564" max="2564" width="0.6640625" style="237" customWidth="1"/>
    <col min="2565" max="2565" width="16.5" style="237" bestFit="1" customWidth="1"/>
    <col min="2566" max="2566" width="1" style="237" customWidth="1"/>
    <col min="2567" max="2567" width="16.5" style="237" bestFit="1" customWidth="1"/>
    <col min="2568" max="2568" width="1.1640625" style="237" customWidth="1"/>
    <col min="2569" max="2569" width="16.5" style="237" bestFit="1" customWidth="1"/>
    <col min="2570" max="2570" width="1" style="237" customWidth="1"/>
    <col min="2571" max="2571" width="16.5" style="237" bestFit="1" customWidth="1"/>
    <col min="2572" max="2572" width="0.33203125" style="237" customWidth="1"/>
    <col min="2573" max="2816" width="9.33203125" style="237"/>
    <col min="2817" max="2817" width="63.6640625" style="237" customWidth="1"/>
    <col min="2818" max="2818" width="1" style="237" customWidth="1"/>
    <col min="2819" max="2819" width="8.6640625" style="237" bestFit="1" customWidth="1"/>
    <col min="2820" max="2820" width="0.6640625" style="237" customWidth="1"/>
    <col min="2821" max="2821" width="16.5" style="237" bestFit="1" customWidth="1"/>
    <col min="2822" max="2822" width="1" style="237" customWidth="1"/>
    <col min="2823" max="2823" width="16.5" style="237" bestFit="1" customWidth="1"/>
    <col min="2824" max="2824" width="1.1640625" style="237" customWidth="1"/>
    <col min="2825" max="2825" width="16.5" style="237" bestFit="1" customWidth="1"/>
    <col min="2826" max="2826" width="1" style="237" customWidth="1"/>
    <col min="2827" max="2827" width="16.5" style="237" bestFit="1" customWidth="1"/>
    <col min="2828" max="2828" width="0.33203125" style="237" customWidth="1"/>
    <col min="2829" max="3072" width="9.33203125" style="237"/>
    <col min="3073" max="3073" width="63.6640625" style="237" customWidth="1"/>
    <col min="3074" max="3074" width="1" style="237" customWidth="1"/>
    <col min="3075" max="3075" width="8.6640625" style="237" bestFit="1" customWidth="1"/>
    <col min="3076" max="3076" width="0.6640625" style="237" customWidth="1"/>
    <col min="3077" max="3077" width="16.5" style="237" bestFit="1" customWidth="1"/>
    <col min="3078" max="3078" width="1" style="237" customWidth="1"/>
    <col min="3079" max="3079" width="16.5" style="237" bestFit="1" customWidth="1"/>
    <col min="3080" max="3080" width="1.1640625" style="237" customWidth="1"/>
    <col min="3081" max="3081" width="16.5" style="237" bestFit="1" customWidth="1"/>
    <col min="3082" max="3082" width="1" style="237" customWidth="1"/>
    <col min="3083" max="3083" width="16.5" style="237" bestFit="1" customWidth="1"/>
    <col min="3084" max="3084" width="0.33203125" style="237" customWidth="1"/>
    <col min="3085" max="3328" width="9.33203125" style="237"/>
    <col min="3329" max="3329" width="63.6640625" style="237" customWidth="1"/>
    <col min="3330" max="3330" width="1" style="237" customWidth="1"/>
    <col min="3331" max="3331" width="8.6640625" style="237" bestFit="1" customWidth="1"/>
    <col min="3332" max="3332" width="0.6640625" style="237" customWidth="1"/>
    <col min="3333" max="3333" width="16.5" style="237" bestFit="1" customWidth="1"/>
    <col min="3334" max="3334" width="1" style="237" customWidth="1"/>
    <col min="3335" max="3335" width="16.5" style="237" bestFit="1" customWidth="1"/>
    <col min="3336" max="3336" width="1.1640625" style="237" customWidth="1"/>
    <col min="3337" max="3337" width="16.5" style="237" bestFit="1" customWidth="1"/>
    <col min="3338" max="3338" width="1" style="237" customWidth="1"/>
    <col min="3339" max="3339" width="16.5" style="237" bestFit="1" customWidth="1"/>
    <col min="3340" max="3340" width="0.33203125" style="237" customWidth="1"/>
    <col min="3341" max="3584" width="9.33203125" style="237"/>
    <col min="3585" max="3585" width="63.6640625" style="237" customWidth="1"/>
    <col min="3586" max="3586" width="1" style="237" customWidth="1"/>
    <col min="3587" max="3587" width="8.6640625" style="237" bestFit="1" customWidth="1"/>
    <col min="3588" max="3588" width="0.6640625" style="237" customWidth="1"/>
    <col min="3589" max="3589" width="16.5" style="237" bestFit="1" customWidth="1"/>
    <col min="3590" max="3590" width="1" style="237" customWidth="1"/>
    <col min="3591" max="3591" width="16.5" style="237" bestFit="1" customWidth="1"/>
    <col min="3592" max="3592" width="1.1640625" style="237" customWidth="1"/>
    <col min="3593" max="3593" width="16.5" style="237" bestFit="1" customWidth="1"/>
    <col min="3594" max="3594" width="1" style="237" customWidth="1"/>
    <col min="3595" max="3595" width="16.5" style="237" bestFit="1" customWidth="1"/>
    <col min="3596" max="3596" width="0.33203125" style="237" customWidth="1"/>
    <col min="3597" max="3840" width="9.33203125" style="237"/>
    <col min="3841" max="3841" width="63.6640625" style="237" customWidth="1"/>
    <col min="3842" max="3842" width="1" style="237" customWidth="1"/>
    <col min="3843" max="3843" width="8.6640625" style="237" bestFit="1" customWidth="1"/>
    <col min="3844" max="3844" width="0.6640625" style="237" customWidth="1"/>
    <col min="3845" max="3845" width="16.5" style="237" bestFit="1" customWidth="1"/>
    <col min="3846" max="3846" width="1" style="237" customWidth="1"/>
    <col min="3847" max="3847" width="16.5" style="237" bestFit="1" customWidth="1"/>
    <col min="3848" max="3848" width="1.1640625" style="237" customWidth="1"/>
    <col min="3849" max="3849" width="16.5" style="237" bestFit="1" customWidth="1"/>
    <col min="3850" max="3850" width="1" style="237" customWidth="1"/>
    <col min="3851" max="3851" width="16.5" style="237" bestFit="1" customWidth="1"/>
    <col min="3852" max="3852" width="0.33203125" style="237" customWidth="1"/>
    <col min="3853" max="4096" width="9.33203125" style="237"/>
    <col min="4097" max="4097" width="63.6640625" style="237" customWidth="1"/>
    <col min="4098" max="4098" width="1" style="237" customWidth="1"/>
    <col min="4099" max="4099" width="8.6640625" style="237" bestFit="1" customWidth="1"/>
    <col min="4100" max="4100" width="0.6640625" style="237" customWidth="1"/>
    <col min="4101" max="4101" width="16.5" style="237" bestFit="1" customWidth="1"/>
    <col min="4102" max="4102" width="1" style="237" customWidth="1"/>
    <col min="4103" max="4103" width="16.5" style="237" bestFit="1" customWidth="1"/>
    <col min="4104" max="4104" width="1.1640625" style="237" customWidth="1"/>
    <col min="4105" max="4105" width="16.5" style="237" bestFit="1" customWidth="1"/>
    <col min="4106" max="4106" width="1" style="237" customWidth="1"/>
    <col min="4107" max="4107" width="16.5" style="237" bestFit="1" customWidth="1"/>
    <col min="4108" max="4108" width="0.33203125" style="237" customWidth="1"/>
    <col min="4109" max="4352" width="9.33203125" style="237"/>
    <col min="4353" max="4353" width="63.6640625" style="237" customWidth="1"/>
    <col min="4354" max="4354" width="1" style="237" customWidth="1"/>
    <col min="4355" max="4355" width="8.6640625" style="237" bestFit="1" customWidth="1"/>
    <col min="4356" max="4356" width="0.6640625" style="237" customWidth="1"/>
    <col min="4357" max="4357" width="16.5" style="237" bestFit="1" customWidth="1"/>
    <col min="4358" max="4358" width="1" style="237" customWidth="1"/>
    <col min="4359" max="4359" width="16.5" style="237" bestFit="1" customWidth="1"/>
    <col min="4360" max="4360" width="1.1640625" style="237" customWidth="1"/>
    <col min="4361" max="4361" width="16.5" style="237" bestFit="1" customWidth="1"/>
    <col min="4362" max="4362" width="1" style="237" customWidth="1"/>
    <col min="4363" max="4363" width="16.5" style="237" bestFit="1" customWidth="1"/>
    <col min="4364" max="4364" width="0.33203125" style="237" customWidth="1"/>
    <col min="4365" max="4608" width="9.33203125" style="237"/>
    <col min="4609" max="4609" width="63.6640625" style="237" customWidth="1"/>
    <col min="4610" max="4610" width="1" style="237" customWidth="1"/>
    <col min="4611" max="4611" width="8.6640625" style="237" bestFit="1" customWidth="1"/>
    <col min="4612" max="4612" width="0.6640625" style="237" customWidth="1"/>
    <col min="4613" max="4613" width="16.5" style="237" bestFit="1" customWidth="1"/>
    <col min="4614" max="4614" width="1" style="237" customWidth="1"/>
    <col min="4615" max="4615" width="16.5" style="237" bestFit="1" customWidth="1"/>
    <col min="4616" max="4616" width="1.1640625" style="237" customWidth="1"/>
    <col min="4617" max="4617" width="16.5" style="237" bestFit="1" customWidth="1"/>
    <col min="4618" max="4618" width="1" style="237" customWidth="1"/>
    <col min="4619" max="4619" width="16.5" style="237" bestFit="1" customWidth="1"/>
    <col min="4620" max="4620" width="0.33203125" style="237" customWidth="1"/>
    <col min="4621" max="4864" width="9.33203125" style="237"/>
    <col min="4865" max="4865" width="63.6640625" style="237" customWidth="1"/>
    <col min="4866" max="4866" width="1" style="237" customWidth="1"/>
    <col min="4867" max="4867" width="8.6640625" style="237" bestFit="1" customWidth="1"/>
    <col min="4868" max="4868" width="0.6640625" style="237" customWidth="1"/>
    <col min="4869" max="4869" width="16.5" style="237" bestFit="1" customWidth="1"/>
    <col min="4870" max="4870" width="1" style="237" customWidth="1"/>
    <col min="4871" max="4871" width="16.5" style="237" bestFit="1" customWidth="1"/>
    <col min="4872" max="4872" width="1.1640625" style="237" customWidth="1"/>
    <col min="4873" max="4873" width="16.5" style="237" bestFit="1" customWidth="1"/>
    <col min="4874" max="4874" width="1" style="237" customWidth="1"/>
    <col min="4875" max="4875" width="16.5" style="237" bestFit="1" customWidth="1"/>
    <col min="4876" max="4876" width="0.33203125" style="237" customWidth="1"/>
    <col min="4877" max="5120" width="9.33203125" style="237"/>
    <col min="5121" max="5121" width="63.6640625" style="237" customWidth="1"/>
    <col min="5122" max="5122" width="1" style="237" customWidth="1"/>
    <col min="5123" max="5123" width="8.6640625" style="237" bestFit="1" customWidth="1"/>
    <col min="5124" max="5124" width="0.6640625" style="237" customWidth="1"/>
    <col min="5125" max="5125" width="16.5" style="237" bestFit="1" customWidth="1"/>
    <col min="5126" max="5126" width="1" style="237" customWidth="1"/>
    <col min="5127" max="5127" width="16.5" style="237" bestFit="1" customWidth="1"/>
    <col min="5128" max="5128" width="1.1640625" style="237" customWidth="1"/>
    <col min="5129" max="5129" width="16.5" style="237" bestFit="1" customWidth="1"/>
    <col min="5130" max="5130" width="1" style="237" customWidth="1"/>
    <col min="5131" max="5131" width="16.5" style="237" bestFit="1" customWidth="1"/>
    <col min="5132" max="5132" width="0.33203125" style="237" customWidth="1"/>
    <col min="5133" max="5376" width="9.33203125" style="237"/>
    <col min="5377" max="5377" width="63.6640625" style="237" customWidth="1"/>
    <col min="5378" max="5378" width="1" style="237" customWidth="1"/>
    <col min="5379" max="5379" width="8.6640625" style="237" bestFit="1" customWidth="1"/>
    <col min="5380" max="5380" width="0.6640625" style="237" customWidth="1"/>
    <col min="5381" max="5381" width="16.5" style="237" bestFit="1" customWidth="1"/>
    <col min="5382" max="5382" width="1" style="237" customWidth="1"/>
    <col min="5383" max="5383" width="16.5" style="237" bestFit="1" customWidth="1"/>
    <col min="5384" max="5384" width="1.1640625" style="237" customWidth="1"/>
    <col min="5385" max="5385" width="16.5" style="237" bestFit="1" customWidth="1"/>
    <col min="5386" max="5386" width="1" style="237" customWidth="1"/>
    <col min="5387" max="5387" width="16.5" style="237" bestFit="1" customWidth="1"/>
    <col min="5388" max="5388" width="0.33203125" style="237" customWidth="1"/>
    <col min="5389" max="5632" width="9.33203125" style="237"/>
    <col min="5633" max="5633" width="63.6640625" style="237" customWidth="1"/>
    <col min="5634" max="5634" width="1" style="237" customWidth="1"/>
    <col min="5635" max="5635" width="8.6640625" style="237" bestFit="1" customWidth="1"/>
    <col min="5636" max="5636" width="0.6640625" style="237" customWidth="1"/>
    <col min="5637" max="5637" width="16.5" style="237" bestFit="1" customWidth="1"/>
    <col min="5638" max="5638" width="1" style="237" customWidth="1"/>
    <col min="5639" max="5639" width="16.5" style="237" bestFit="1" customWidth="1"/>
    <col min="5640" max="5640" width="1.1640625" style="237" customWidth="1"/>
    <col min="5641" max="5641" width="16.5" style="237" bestFit="1" customWidth="1"/>
    <col min="5642" max="5642" width="1" style="237" customWidth="1"/>
    <col min="5643" max="5643" width="16.5" style="237" bestFit="1" customWidth="1"/>
    <col min="5644" max="5644" width="0.33203125" style="237" customWidth="1"/>
    <col min="5645" max="5888" width="9.33203125" style="237"/>
    <col min="5889" max="5889" width="63.6640625" style="237" customWidth="1"/>
    <col min="5890" max="5890" width="1" style="237" customWidth="1"/>
    <col min="5891" max="5891" width="8.6640625" style="237" bestFit="1" customWidth="1"/>
    <col min="5892" max="5892" width="0.6640625" style="237" customWidth="1"/>
    <col min="5893" max="5893" width="16.5" style="237" bestFit="1" customWidth="1"/>
    <col min="5894" max="5894" width="1" style="237" customWidth="1"/>
    <col min="5895" max="5895" width="16.5" style="237" bestFit="1" customWidth="1"/>
    <col min="5896" max="5896" width="1.1640625" style="237" customWidth="1"/>
    <col min="5897" max="5897" width="16.5" style="237" bestFit="1" customWidth="1"/>
    <col min="5898" max="5898" width="1" style="237" customWidth="1"/>
    <col min="5899" max="5899" width="16.5" style="237" bestFit="1" customWidth="1"/>
    <col min="5900" max="5900" width="0.33203125" style="237" customWidth="1"/>
    <col min="5901" max="6144" width="9.33203125" style="237"/>
    <col min="6145" max="6145" width="63.6640625" style="237" customWidth="1"/>
    <col min="6146" max="6146" width="1" style="237" customWidth="1"/>
    <col min="6147" max="6147" width="8.6640625" style="237" bestFit="1" customWidth="1"/>
    <col min="6148" max="6148" width="0.6640625" style="237" customWidth="1"/>
    <col min="6149" max="6149" width="16.5" style="237" bestFit="1" customWidth="1"/>
    <col min="6150" max="6150" width="1" style="237" customWidth="1"/>
    <col min="6151" max="6151" width="16.5" style="237" bestFit="1" customWidth="1"/>
    <col min="6152" max="6152" width="1.1640625" style="237" customWidth="1"/>
    <col min="6153" max="6153" width="16.5" style="237" bestFit="1" customWidth="1"/>
    <col min="6154" max="6154" width="1" style="237" customWidth="1"/>
    <col min="6155" max="6155" width="16.5" style="237" bestFit="1" customWidth="1"/>
    <col min="6156" max="6156" width="0.33203125" style="237" customWidth="1"/>
    <col min="6157" max="6400" width="9.33203125" style="237"/>
    <col min="6401" max="6401" width="63.6640625" style="237" customWidth="1"/>
    <col min="6402" max="6402" width="1" style="237" customWidth="1"/>
    <col min="6403" max="6403" width="8.6640625" style="237" bestFit="1" customWidth="1"/>
    <col min="6404" max="6404" width="0.6640625" style="237" customWidth="1"/>
    <col min="6405" max="6405" width="16.5" style="237" bestFit="1" customWidth="1"/>
    <col min="6406" max="6406" width="1" style="237" customWidth="1"/>
    <col min="6407" max="6407" width="16.5" style="237" bestFit="1" customWidth="1"/>
    <col min="6408" max="6408" width="1.1640625" style="237" customWidth="1"/>
    <col min="6409" max="6409" width="16.5" style="237" bestFit="1" customWidth="1"/>
    <col min="6410" max="6410" width="1" style="237" customWidth="1"/>
    <col min="6411" max="6411" width="16.5" style="237" bestFit="1" customWidth="1"/>
    <col min="6412" max="6412" width="0.33203125" style="237" customWidth="1"/>
    <col min="6413" max="6656" width="9.33203125" style="237"/>
    <col min="6657" max="6657" width="63.6640625" style="237" customWidth="1"/>
    <col min="6658" max="6658" width="1" style="237" customWidth="1"/>
    <col min="6659" max="6659" width="8.6640625" style="237" bestFit="1" customWidth="1"/>
    <col min="6660" max="6660" width="0.6640625" style="237" customWidth="1"/>
    <col min="6661" max="6661" width="16.5" style="237" bestFit="1" customWidth="1"/>
    <col min="6662" max="6662" width="1" style="237" customWidth="1"/>
    <col min="6663" max="6663" width="16.5" style="237" bestFit="1" customWidth="1"/>
    <col min="6664" max="6664" width="1.1640625" style="237" customWidth="1"/>
    <col min="6665" max="6665" width="16.5" style="237" bestFit="1" customWidth="1"/>
    <col min="6666" max="6666" width="1" style="237" customWidth="1"/>
    <col min="6667" max="6667" width="16.5" style="237" bestFit="1" customWidth="1"/>
    <col min="6668" max="6668" width="0.33203125" style="237" customWidth="1"/>
    <col min="6669" max="6912" width="9.33203125" style="237"/>
    <col min="6913" max="6913" width="63.6640625" style="237" customWidth="1"/>
    <col min="6914" max="6914" width="1" style="237" customWidth="1"/>
    <col min="6915" max="6915" width="8.6640625" style="237" bestFit="1" customWidth="1"/>
    <col min="6916" max="6916" width="0.6640625" style="237" customWidth="1"/>
    <col min="6917" max="6917" width="16.5" style="237" bestFit="1" customWidth="1"/>
    <col min="6918" max="6918" width="1" style="237" customWidth="1"/>
    <col min="6919" max="6919" width="16.5" style="237" bestFit="1" customWidth="1"/>
    <col min="6920" max="6920" width="1.1640625" style="237" customWidth="1"/>
    <col min="6921" max="6921" width="16.5" style="237" bestFit="1" customWidth="1"/>
    <col min="6922" max="6922" width="1" style="237" customWidth="1"/>
    <col min="6923" max="6923" width="16.5" style="237" bestFit="1" customWidth="1"/>
    <col min="6924" max="6924" width="0.33203125" style="237" customWidth="1"/>
    <col min="6925" max="7168" width="9.33203125" style="237"/>
    <col min="7169" max="7169" width="63.6640625" style="237" customWidth="1"/>
    <col min="7170" max="7170" width="1" style="237" customWidth="1"/>
    <col min="7171" max="7171" width="8.6640625" style="237" bestFit="1" customWidth="1"/>
    <col min="7172" max="7172" width="0.6640625" style="237" customWidth="1"/>
    <col min="7173" max="7173" width="16.5" style="237" bestFit="1" customWidth="1"/>
    <col min="7174" max="7174" width="1" style="237" customWidth="1"/>
    <col min="7175" max="7175" width="16.5" style="237" bestFit="1" customWidth="1"/>
    <col min="7176" max="7176" width="1.1640625" style="237" customWidth="1"/>
    <col min="7177" max="7177" width="16.5" style="237" bestFit="1" customWidth="1"/>
    <col min="7178" max="7178" width="1" style="237" customWidth="1"/>
    <col min="7179" max="7179" width="16.5" style="237" bestFit="1" customWidth="1"/>
    <col min="7180" max="7180" width="0.33203125" style="237" customWidth="1"/>
    <col min="7181" max="7424" width="9.33203125" style="237"/>
    <col min="7425" max="7425" width="63.6640625" style="237" customWidth="1"/>
    <col min="7426" max="7426" width="1" style="237" customWidth="1"/>
    <col min="7427" max="7427" width="8.6640625" style="237" bestFit="1" customWidth="1"/>
    <col min="7428" max="7428" width="0.6640625" style="237" customWidth="1"/>
    <col min="7429" max="7429" width="16.5" style="237" bestFit="1" customWidth="1"/>
    <col min="7430" max="7430" width="1" style="237" customWidth="1"/>
    <col min="7431" max="7431" width="16.5" style="237" bestFit="1" customWidth="1"/>
    <col min="7432" max="7432" width="1.1640625" style="237" customWidth="1"/>
    <col min="7433" max="7433" width="16.5" style="237" bestFit="1" customWidth="1"/>
    <col min="7434" max="7434" width="1" style="237" customWidth="1"/>
    <col min="7435" max="7435" width="16.5" style="237" bestFit="1" customWidth="1"/>
    <col min="7436" max="7436" width="0.33203125" style="237" customWidth="1"/>
    <col min="7437" max="7680" width="9.33203125" style="237"/>
    <col min="7681" max="7681" width="63.6640625" style="237" customWidth="1"/>
    <col min="7682" max="7682" width="1" style="237" customWidth="1"/>
    <col min="7683" max="7683" width="8.6640625" style="237" bestFit="1" customWidth="1"/>
    <col min="7684" max="7684" width="0.6640625" style="237" customWidth="1"/>
    <col min="7685" max="7685" width="16.5" style="237" bestFit="1" customWidth="1"/>
    <col min="7686" max="7686" width="1" style="237" customWidth="1"/>
    <col min="7687" max="7687" width="16.5" style="237" bestFit="1" customWidth="1"/>
    <col min="7688" max="7688" width="1.1640625" style="237" customWidth="1"/>
    <col min="7689" max="7689" width="16.5" style="237" bestFit="1" customWidth="1"/>
    <col min="7690" max="7690" width="1" style="237" customWidth="1"/>
    <col min="7691" max="7691" width="16.5" style="237" bestFit="1" customWidth="1"/>
    <col min="7692" max="7692" width="0.33203125" style="237" customWidth="1"/>
    <col min="7693" max="7936" width="9.33203125" style="237"/>
    <col min="7937" max="7937" width="63.6640625" style="237" customWidth="1"/>
    <col min="7938" max="7938" width="1" style="237" customWidth="1"/>
    <col min="7939" max="7939" width="8.6640625" style="237" bestFit="1" customWidth="1"/>
    <col min="7940" max="7940" width="0.6640625" style="237" customWidth="1"/>
    <col min="7941" max="7941" width="16.5" style="237" bestFit="1" customWidth="1"/>
    <col min="7942" max="7942" width="1" style="237" customWidth="1"/>
    <col min="7943" max="7943" width="16.5" style="237" bestFit="1" customWidth="1"/>
    <col min="7944" max="7944" width="1.1640625" style="237" customWidth="1"/>
    <col min="7945" max="7945" width="16.5" style="237" bestFit="1" customWidth="1"/>
    <col min="7946" max="7946" width="1" style="237" customWidth="1"/>
    <col min="7947" max="7947" width="16.5" style="237" bestFit="1" customWidth="1"/>
    <col min="7948" max="7948" width="0.33203125" style="237" customWidth="1"/>
    <col min="7949" max="8192" width="9.33203125" style="237"/>
    <col min="8193" max="8193" width="63.6640625" style="237" customWidth="1"/>
    <col min="8194" max="8194" width="1" style="237" customWidth="1"/>
    <col min="8195" max="8195" width="8.6640625" style="237" bestFit="1" customWidth="1"/>
    <col min="8196" max="8196" width="0.6640625" style="237" customWidth="1"/>
    <col min="8197" max="8197" width="16.5" style="237" bestFit="1" customWidth="1"/>
    <col min="8198" max="8198" width="1" style="237" customWidth="1"/>
    <col min="8199" max="8199" width="16.5" style="237" bestFit="1" customWidth="1"/>
    <col min="8200" max="8200" width="1.1640625" style="237" customWidth="1"/>
    <col min="8201" max="8201" width="16.5" style="237" bestFit="1" customWidth="1"/>
    <col min="8202" max="8202" width="1" style="237" customWidth="1"/>
    <col min="8203" max="8203" width="16.5" style="237" bestFit="1" customWidth="1"/>
    <col min="8204" max="8204" width="0.33203125" style="237" customWidth="1"/>
    <col min="8205" max="8448" width="9.33203125" style="237"/>
    <col min="8449" max="8449" width="63.6640625" style="237" customWidth="1"/>
    <col min="8450" max="8450" width="1" style="237" customWidth="1"/>
    <col min="8451" max="8451" width="8.6640625" style="237" bestFit="1" customWidth="1"/>
    <col min="8452" max="8452" width="0.6640625" style="237" customWidth="1"/>
    <col min="8453" max="8453" width="16.5" style="237" bestFit="1" customWidth="1"/>
    <col min="8454" max="8454" width="1" style="237" customWidth="1"/>
    <col min="8455" max="8455" width="16.5" style="237" bestFit="1" customWidth="1"/>
    <col min="8456" max="8456" width="1.1640625" style="237" customWidth="1"/>
    <col min="8457" max="8457" width="16.5" style="237" bestFit="1" customWidth="1"/>
    <col min="8458" max="8458" width="1" style="237" customWidth="1"/>
    <col min="8459" max="8459" width="16.5" style="237" bestFit="1" customWidth="1"/>
    <col min="8460" max="8460" width="0.33203125" style="237" customWidth="1"/>
    <col min="8461" max="8704" width="9.33203125" style="237"/>
    <col min="8705" max="8705" width="63.6640625" style="237" customWidth="1"/>
    <col min="8706" max="8706" width="1" style="237" customWidth="1"/>
    <col min="8707" max="8707" width="8.6640625" style="237" bestFit="1" customWidth="1"/>
    <col min="8708" max="8708" width="0.6640625" style="237" customWidth="1"/>
    <col min="8709" max="8709" width="16.5" style="237" bestFit="1" customWidth="1"/>
    <col min="8710" max="8710" width="1" style="237" customWidth="1"/>
    <col min="8711" max="8711" width="16.5" style="237" bestFit="1" customWidth="1"/>
    <col min="8712" max="8712" width="1.1640625" style="237" customWidth="1"/>
    <col min="8713" max="8713" width="16.5" style="237" bestFit="1" customWidth="1"/>
    <col min="8714" max="8714" width="1" style="237" customWidth="1"/>
    <col min="8715" max="8715" width="16.5" style="237" bestFit="1" customWidth="1"/>
    <col min="8716" max="8716" width="0.33203125" style="237" customWidth="1"/>
    <col min="8717" max="8960" width="9.33203125" style="237"/>
    <col min="8961" max="8961" width="63.6640625" style="237" customWidth="1"/>
    <col min="8962" max="8962" width="1" style="237" customWidth="1"/>
    <col min="8963" max="8963" width="8.6640625" style="237" bestFit="1" customWidth="1"/>
    <col min="8964" max="8964" width="0.6640625" style="237" customWidth="1"/>
    <col min="8965" max="8965" width="16.5" style="237" bestFit="1" customWidth="1"/>
    <col min="8966" max="8966" width="1" style="237" customWidth="1"/>
    <col min="8967" max="8967" width="16.5" style="237" bestFit="1" customWidth="1"/>
    <col min="8968" max="8968" width="1.1640625" style="237" customWidth="1"/>
    <col min="8969" max="8969" width="16.5" style="237" bestFit="1" customWidth="1"/>
    <col min="8970" max="8970" width="1" style="237" customWidth="1"/>
    <col min="8971" max="8971" width="16.5" style="237" bestFit="1" customWidth="1"/>
    <col min="8972" max="8972" width="0.33203125" style="237" customWidth="1"/>
    <col min="8973" max="9216" width="9.33203125" style="237"/>
    <col min="9217" max="9217" width="63.6640625" style="237" customWidth="1"/>
    <col min="9218" max="9218" width="1" style="237" customWidth="1"/>
    <col min="9219" max="9219" width="8.6640625" style="237" bestFit="1" customWidth="1"/>
    <col min="9220" max="9220" width="0.6640625" style="237" customWidth="1"/>
    <col min="9221" max="9221" width="16.5" style="237" bestFit="1" customWidth="1"/>
    <col min="9222" max="9222" width="1" style="237" customWidth="1"/>
    <col min="9223" max="9223" width="16.5" style="237" bestFit="1" customWidth="1"/>
    <col min="9224" max="9224" width="1.1640625" style="237" customWidth="1"/>
    <col min="9225" max="9225" width="16.5" style="237" bestFit="1" customWidth="1"/>
    <col min="9226" max="9226" width="1" style="237" customWidth="1"/>
    <col min="9227" max="9227" width="16.5" style="237" bestFit="1" customWidth="1"/>
    <col min="9228" max="9228" width="0.33203125" style="237" customWidth="1"/>
    <col min="9229" max="9472" width="9.33203125" style="237"/>
    <col min="9473" max="9473" width="63.6640625" style="237" customWidth="1"/>
    <col min="9474" max="9474" width="1" style="237" customWidth="1"/>
    <col min="9475" max="9475" width="8.6640625" style="237" bestFit="1" customWidth="1"/>
    <col min="9476" max="9476" width="0.6640625" style="237" customWidth="1"/>
    <col min="9477" max="9477" width="16.5" style="237" bestFit="1" customWidth="1"/>
    <col min="9478" max="9478" width="1" style="237" customWidth="1"/>
    <col min="9479" max="9479" width="16.5" style="237" bestFit="1" customWidth="1"/>
    <col min="9480" max="9480" width="1.1640625" style="237" customWidth="1"/>
    <col min="9481" max="9481" width="16.5" style="237" bestFit="1" customWidth="1"/>
    <col min="9482" max="9482" width="1" style="237" customWidth="1"/>
    <col min="9483" max="9483" width="16.5" style="237" bestFit="1" customWidth="1"/>
    <col min="9484" max="9484" width="0.33203125" style="237" customWidth="1"/>
    <col min="9485" max="9728" width="9.33203125" style="237"/>
    <col min="9729" max="9729" width="63.6640625" style="237" customWidth="1"/>
    <col min="9730" max="9730" width="1" style="237" customWidth="1"/>
    <col min="9731" max="9731" width="8.6640625" style="237" bestFit="1" customWidth="1"/>
    <col min="9732" max="9732" width="0.6640625" style="237" customWidth="1"/>
    <col min="9733" max="9733" width="16.5" style="237" bestFit="1" customWidth="1"/>
    <col min="9734" max="9734" width="1" style="237" customWidth="1"/>
    <col min="9735" max="9735" width="16.5" style="237" bestFit="1" customWidth="1"/>
    <col min="9736" max="9736" width="1.1640625" style="237" customWidth="1"/>
    <col min="9737" max="9737" width="16.5" style="237" bestFit="1" customWidth="1"/>
    <col min="9738" max="9738" width="1" style="237" customWidth="1"/>
    <col min="9739" max="9739" width="16.5" style="237" bestFit="1" customWidth="1"/>
    <col min="9740" max="9740" width="0.33203125" style="237" customWidth="1"/>
    <col min="9741" max="9984" width="9.33203125" style="237"/>
    <col min="9985" max="9985" width="63.6640625" style="237" customWidth="1"/>
    <col min="9986" max="9986" width="1" style="237" customWidth="1"/>
    <col min="9987" max="9987" width="8.6640625" style="237" bestFit="1" customWidth="1"/>
    <col min="9988" max="9988" width="0.6640625" style="237" customWidth="1"/>
    <col min="9989" max="9989" width="16.5" style="237" bestFit="1" customWidth="1"/>
    <col min="9990" max="9990" width="1" style="237" customWidth="1"/>
    <col min="9991" max="9991" width="16.5" style="237" bestFit="1" customWidth="1"/>
    <col min="9992" max="9992" width="1.1640625" style="237" customWidth="1"/>
    <col min="9993" max="9993" width="16.5" style="237" bestFit="1" customWidth="1"/>
    <col min="9994" max="9994" width="1" style="237" customWidth="1"/>
    <col min="9995" max="9995" width="16.5" style="237" bestFit="1" customWidth="1"/>
    <col min="9996" max="9996" width="0.33203125" style="237" customWidth="1"/>
    <col min="9997" max="10240" width="9.33203125" style="237"/>
    <col min="10241" max="10241" width="63.6640625" style="237" customWidth="1"/>
    <col min="10242" max="10242" width="1" style="237" customWidth="1"/>
    <col min="10243" max="10243" width="8.6640625" style="237" bestFit="1" customWidth="1"/>
    <col min="10244" max="10244" width="0.6640625" style="237" customWidth="1"/>
    <col min="10245" max="10245" width="16.5" style="237" bestFit="1" customWidth="1"/>
    <col min="10246" max="10246" width="1" style="237" customWidth="1"/>
    <col min="10247" max="10247" width="16.5" style="237" bestFit="1" customWidth="1"/>
    <col min="10248" max="10248" width="1.1640625" style="237" customWidth="1"/>
    <col min="10249" max="10249" width="16.5" style="237" bestFit="1" customWidth="1"/>
    <col min="10250" max="10250" width="1" style="237" customWidth="1"/>
    <col min="10251" max="10251" width="16.5" style="237" bestFit="1" customWidth="1"/>
    <col min="10252" max="10252" width="0.33203125" style="237" customWidth="1"/>
    <col min="10253" max="10496" width="9.33203125" style="237"/>
    <col min="10497" max="10497" width="63.6640625" style="237" customWidth="1"/>
    <col min="10498" max="10498" width="1" style="237" customWidth="1"/>
    <col min="10499" max="10499" width="8.6640625" style="237" bestFit="1" customWidth="1"/>
    <col min="10500" max="10500" width="0.6640625" style="237" customWidth="1"/>
    <col min="10501" max="10501" width="16.5" style="237" bestFit="1" customWidth="1"/>
    <col min="10502" max="10502" width="1" style="237" customWidth="1"/>
    <col min="10503" max="10503" width="16.5" style="237" bestFit="1" customWidth="1"/>
    <col min="10504" max="10504" width="1.1640625" style="237" customWidth="1"/>
    <col min="10505" max="10505" width="16.5" style="237" bestFit="1" customWidth="1"/>
    <col min="10506" max="10506" width="1" style="237" customWidth="1"/>
    <col min="10507" max="10507" width="16.5" style="237" bestFit="1" customWidth="1"/>
    <col min="10508" max="10508" width="0.33203125" style="237" customWidth="1"/>
    <col min="10509" max="10752" width="9.33203125" style="237"/>
    <col min="10753" max="10753" width="63.6640625" style="237" customWidth="1"/>
    <col min="10754" max="10754" width="1" style="237" customWidth="1"/>
    <col min="10755" max="10755" width="8.6640625" style="237" bestFit="1" customWidth="1"/>
    <col min="10756" max="10756" width="0.6640625" style="237" customWidth="1"/>
    <col min="10757" max="10757" width="16.5" style="237" bestFit="1" customWidth="1"/>
    <col min="10758" max="10758" width="1" style="237" customWidth="1"/>
    <col min="10759" max="10759" width="16.5" style="237" bestFit="1" customWidth="1"/>
    <col min="10760" max="10760" width="1.1640625" style="237" customWidth="1"/>
    <col min="10761" max="10761" width="16.5" style="237" bestFit="1" customWidth="1"/>
    <col min="10762" max="10762" width="1" style="237" customWidth="1"/>
    <col min="10763" max="10763" width="16.5" style="237" bestFit="1" customWidth="1"/>
    <col min="10764" max="10764" width="0.33203125" style="237" customWidth="1"/>
    <col min="10765" max="11008" width="9.33203125" style="237"/>
    <col min="11009" max="11009" width="63.6640625" style="237" customWidth="1"/>
    <col min="11010" max="11010" width="1" style="237" customWidth="1"/>
    <col min="11011" max="11011" width="8.6640625" style="237" bestFit="1" customWidth="1"/>
    <col min="11012" max="11012" width="0.6640625" style="237" customWidth="1"/>
    <col min="11013" max="11013" width="16.5" style="237" bestFit="1" customWidth="1"/>
    <col min="11014" max="11014" width="1" style="237" customWidth="1"/>
    <col min="11015" max="11015" width="16.5" style="237" bestFit="1" customWidth="1"/>
    <col min="11016" max="11016" width="1.1640625" style="237" customWidth="1"/>
    <col min="11017" max="11017" width="16.5" style="237" bestFit="1" customWidth="1"/>
    <col min="11018" max="11018" width="1" style="237" customWidth="1"/>
    <col min="11019" max="11019" width="16.5" style="237" bestFit="1" customWidth="1"/>
    <col min="11020" max="11020" width="0.33203125" style="237" customWidth="1"/>
    <col min="11021" max="11264" width="9.33203125" style="237"/>
    <col min="11265" max="11265" width="63.6640625" style="237" customWidth="1"/>
    <col min="11266" max="11266" width="1" style="237" customWidth="1"/>
    <col min="11267" max="11267" width="8.6640625" style="237" bestFit="1" customWidth="1"/>
    <col min="11268" max="11268" width="0.6640625" style="237" customWidth="1"/>
    <col min="11269" max="11269" width="16.5" style="237" bestFit="1" customWidth="1"/>
    <col min="11270" max="11270" width="1" style="237" customWidth="1"/>
    <col min="11271" max="11271" width="16.5" style="237" bestFit="1" customWidth="1"/>
    <col min="11272" max="11272" width="1.1640625" style="237" customWidth="1"/>
    <col min="11273" max="11273" width="16.5" style="237" bestFit="1" customWidth="1"/>
    <col min="11274" max="11274" width="1" style="237" customWidth="1"/>
    <col min="11275" max="11275" width="16.5" style="237" bestFit="1" customWidth="1"/>
    <col min="11276" max="11276" width="0.33203125" style="237" customWidth="1"/>
    <col min="11277" max="11520" width="9.33203125" style="237"/>
    <col min="11521" max="11521" width="63.6640625" style="237" customWidth="1"/>
    <col min="11522" max="11522" width="1" style="237" customWidth="1"/>
    <col min="11523" max="11523" width="8.6640625" style="237" bestFit="1" customWidth="1"/>
    <col min="11524" max="11524" width="0.6640625" style="237" customWidth="1"/>
    <col min="11525" max="11525" width="16.5" style="237" bestFit="1" customWidth="1"/>
    <col min="11526" max="11526" width="1" style="237" customWidth="1"/>
    <col min="11527" max="11527" width="16.5" style="237" bestFit="1" customWidth="1"/>
    <col min="11528" max="11528" width="1.1640625" style="237" customWidth="1"/>
    <col min="11529" max="11529" width="16.5" style="237" bestFit="1" customWidth="1"/>
    <col min="11530" max="11530" width="1" style="237" customWidth="1"/>
    <col min="11531" max="11531" width="16.5" style="237" bestFit="1" customWidth="1"/>
    <col min="11532" max="11532" width="0.33203125" style="237" customWidth="1"/>
    <col min="11533" max="11776" width="9.33203125" style="237"/>
    <col min="11777" max="11777" width="63.6640625" style="237" customWidth="1"/>
    <col min="11778" max="11778" width="1" style="237" customWidth="1"/>
    <col min="11779" max="11779" width="8.6640625" style="237" bestFit="1" customWidth="1"/>
    <col min="11780" max="11780" width="0.6640625" style="237" customWidth="1"/>
    <col min="11781" max="11781" width="16.5" style="237" bestFit="1" customWidth="1"/>
    <col min="11782" max="11782" width="1" style="237" customWidth="1"/>
    <col min="11783" max="11783" width="16.5" style="237" bestFit="1" customWidth="1"/>
    <col min="11784" max="11784" width="1.1640625" style="237" customWidth="1"/>
    <col min="11785" max="11785" width="16.5" style="237" bestFit="1" customWidth="1"/>
    <col min="11786" max="11786" width="1" style="237" customWidth="1"/>
    <col min="11787" max="11787" width="16.5" style="237" bestFit="1" customWidth="1"/>
    <col min="11788" max="11788" width="0.33203125" style="237" customWidth="1"/>
    <col min="11789" max="12032" width="9.33203125" style="237"/>
    <col min="12033" max="12033" width="63.6640625" style="237" customWidth="1"/>
    <col min="12034" max="12034" width="1" style="237" customWidth="1"/>
    <col min="12035" max="12035" width="8.6640625" style="237" bestFit="1" customWidth="1"/>
    <col min="12036" max="12036" width="0.6640625" style="237" customWidth="1"/>
    <col min="12037" max="12037" width="16.5" style="237" bestFit="1" customWidth="1"/>
    <col min="12038" max="12038" width="1" style="237" customWidth="1"/>
    <col min="12039" max="12039" width="16.5" style="237" bestFit="1" customWidth="1"/>
    <col min="12040" max="12040" width="1.1640625" style="237" customWidth="1"/>
    <col min="12041" max="12041" width="16.5" style="237" bestFit="1" customWidth="1"/>
    <col min="12042" max="12042" width="1" style="237" customWidth="1"/>
    <col min="12043" max="12043" width="16.5" style="237" bestFit="1" customWidth="1"/>
    <col min="12044" max="12044" width="0.33203125" style="237" customWidth="1"/>
    <col min="12045" max="12288" width="9.33203125" style="237"/>
    <col min="12289" max="12289" width="63.6640625" style="237" customWidth="1"/>
    <col min="12290" max="12290" width="1" style="237" customWidth="1"/>
    <col min="12291" max="12291" width="8.6640625" style="237" bestFit="1" customWidth="1"/>
    <col min="12292" max="12292" width="0.6640625" style="237" customWidth="1"/>
    <col min="12293" max="12293" width="16.5" style="237" bestFit="1" customWidth="1"/>
    <col min="12294" max="12294" width="1" style="237" customWidth="1"/>
    <col min="12295" max="12295" width="16.5" style="237" bestFit="1" customWidth="1"/>
    <col min="12296" max="12296" width="1.1640625" style="237" customWidth="1"/>
    <col min="12297" max="12297" width="16.5" style="237" bestFit="1" customWidth="1"/>
    <col min="12298" max="12298" width="1" style="237" customWidth="1"/>
    <col min="12299" max="12299" width="16.5" style="237" bestFit="1" customWidth="1"/>
    <col min="12300" max="12300" width="0.33203125" style="237" customWidth="1"/>
    <col min="12301" max="12544" width="9.33203125" style="237"/>
    <col min="12545" max="12545" width="63.6640625" style="237" customWidth="1"/>
    <col min="12546" max="12546" width="1" style="237" customWidth="1"/>
    <col min="12547" max="12547" width="8.6640625" style="237" bestFit="1" customWidth="1"/>
    <col min="12548" max="12548" width="0.6640625" style="237" customWidth="1"/>
    <col min="12549" max="12549" width="16.5" style="237" bestFit="1" customWidth="1"/>
    <col min="12550" max="12550" width="1" style="237" customWidth="1"/>
    <col min="12551" max="12551" width="16.5" style="237" bestFit="1" customWidth="1"/>
    <col min="12552" max="12552" width="1.1640625" style="237" customWidth="1"/>
    <col min="12553" max="12553" width="16.5" style="237" bestFit="1" customWidth="1"/>
    <col min="12554" max="12554" width="1" style="237" customWidth="1"/>
    <col min="12555" max="12555" width="16.5" style="237" bestFit="1" customWidth="1"/>
    <col min="12556" max="12556" width="0.33203125" style="237" customWidth="1"/>
    <col min="12557" max="12800" width="9.33203125" style="237"/>
    <col min="12801" max="12801" width="63.6640625" style="237" customWidth="1"/>
    <col min="12802" max="12802" width="1" style="237" customWidth="1"/>
    <col min="12803" max="12803" width="8.6640625" style="237" bestFit="1" customWidth="1"/>
    <col min="12804" max="12804" width="0.6640625" style="237" customWidth="1"/>
    <col min="12805" max="12805" width="16.5" style="237" bestFit="1" customWidth="1"/>
    <col min="12806" max="12806" width="1" style="237" customWidth="1"/>
    <col min="12807" max="12807" width="16.5" style="237" bestFit="1" customWidth="1"/>
    <col min="12808" max="12808" width="1.1640625" style="237" customWidth="1"/>
    <col min="12809" max="12809" width="16.5" style="237" bestFit="1" customWidth="1"/>
    <col min="12810" max="12810" width="1" style="237" customWidth="1"/>
    <col min="12811" max="12811" width="16.5" style="237" bestFit="1" customWidth="1"/>
    <col min="12812" max="12812" width="0.33203125" style="237" customWidth="1"/>
    <col min="12813" max="13056" width="9.33203125" style="237"/>
    <col min="13057" max="13057" width="63.6640625" style="237" customWidth="1"/>
    <col min="13058" max="13058" width="1" style="237" customWidth="1"/>
    <col min="13059" max="13059" width="8.6640625" style="237" bestFit="1" customWidth="1"/>
    <col min="13060" max="13060" width="0.6640625" style="237" customWidth="1"/>
    <col min="13061" max="13061" width="16.5" style="237" bestFit="1" customWidth="1"/>
    <col min="13062" max="13062" width="1" style="237" customWidth="1"/>
    <col min="13063" max="13063" width="16.5" style="237" bestFit="1" customWidth="1"/>
    <col min="13064" max="13064" width="1.1640625" style="237" customWidth="1"/>
    <col min="13065" max="13065" width="16.5" style="237" bestFit="1" customWidth="1"/>
    <col min="13066" max="13066" width="1" style="237" customWidth="1"/>
    <col min="13067" max="13067" width="16.5" style="237" bestFit="1" customWidth="1"/>
    <col min="13068" max="13068" width="0.33203125" style="237" customWidth="1"/>
    <col min="13069" max="13312" width="9.33203125" style="237"/>
    <col min="13313" max="13313" width="63.6640625" style="237" customWidth="1"/>
    <col min="13314" max="13314" width="1" style="237" customWidth="1"/>
    <col min="13315" max="13315" width="8.6640625" style="237" bestFit="1" customWidth="1"/>
    <col min="13316" max="13316" width="0.6640625" style="237" customWidth="1"/>
    <col min="13317" max="13317" width="16.5" style="237" bestFit="1" customWidth="1"/>
    <col min="13318" max="13318" width="1" style="237" customWidth="1"/>
    <col min="13319" max="13319" width="16.5" style="237" bestFit="1" customWidth="1"/>
    <col min="13320" max="13320" width="1.1640625" style="237" customWidth="1"/>
    <col min="13321" max="13321" width="16.5" style="237" bestFit="1" customWidth="1"/>
    <col min="13322" max="13322" width="1" style="237" customWidth="1"/>
    <col min="13323" max="13323" width="16.5" style="237" bestFit="1" customWidth="1"/>
    <col min="13324" max="13324" width="0.33203125" style="237" customWidth="1"/>
    <col min="13325" max="13568" width="9.33203125" style="237"/>
    <col min="13569" max="13569" width="63.6640625" style="237" customWidth="1"/>
    <col min="13570" max="13570" width="1" style="237" customWidth="1"/>
    <col min="13571" max="13571" width="8.6640625" style="237" bestFit="1" customWidth="1"/>
    <col min="13572" max="13572" width="0.6640625" style="237" customWidth="1"/>
    <col min="13573" max="13573" width="16.5" style="237" bestFit="1" customWidth="1"/>
    <col min="13574" max="13574" width="1" style="237" customWidth="1"/>
    <col min="13575" max="13575" width="16.5" style="237" bestFit="1" customWidth="1"/>
    <col min="13576" max="13576" width="1.1640625" style="237" customWidth="1"/>
    <col min="13577" max="13577" width="16.5" style="237" bestFit="1" customWidth="1"/>
    <col min="13578" max="13578" width="1" style="237" customWidth="1"/>
    <col min="13579" max="13579" width="16.5" style="237" bestFit="1" customWidth="1"/>
    <col min="13580" max="13580" width="0.33203125" style="237" customWidth="1"/>
    <col min="13581" max="13824" width="9.33203125" style="237"/>
    <col min="13825" max="13825" width="63.6640625" style="237" customWidth="1"/>
    <col min="13826" max="13826" width="1" style="237" customWidth="1"/>
    <col min="13827" max="13827" width="8.6640625" style="237" bestFit="1" customWidth="1"/>
    <col min="13828" max="13828" width="0.6640625" style="237" customWidth="1"/>
    <col min="13829" max="13829" width="16.5" style="237" bestFit="1" customWidth="1"/>
    <col min="13830" max="13830" width="1" style="237" customWidth="1"/>
    <col min="13831" max="13831" width="16.5" style="237" bestFit="1" customWidth="1"/>
    <col min="13832" max="13832" width="1.1640625" style="237" customWidth="1"/>
    <col min="13833" max="13833" width="16.5" style="237" bestFit="1" customWidth="1"/>
    <col min="13834" max="13834" width="1" style="237" customWidth="1"/>
    <col min="13835" max="13835" width="16.5" style="237" bestFit="1" customWidth="1"/>
    <col min="13836" max="13836" width="0.33203125" style="237" customWidth="1"/>
    <col min="13837" max="14080" width="9.33203125" style="237"/>
    <col min="14081" max="14081" width="63.6640625" style="237" customWidth="1"/>
    <col min="14082" max="14082" width="1" style="237" customWidth="1"/>
    <col min="14083" max="14083" width="8.6640625" style="237" bestFit="1" customWidth="1"/>
    <col min="14084" max="14084" width="0.6640625" style="237" customWidth="1"/>
    <col min="14085" max="14085" width="16.5" style="237" bestFit="1" customWidth="1"/>
    <col min="14086" max="14086" width="1" style="237" customWidth="1"/>
    <col min="14087" max="14087" width="16.5" style="237" bestFit="1" customWidth="1"/>
    <col min="14088" max="14088" width="1.1640625" style="237" customWidth="1"/>
    <col min="14089" max="14089" width="16.5" style="237" bestFit="1" customWidth="1"/>
    <col min="14090" max="14090" width="1" style="237" customWidth="1"/>
    <col min="14091" max="14091" width="16.5" style="237" bestFit="1" customWidth="1"/>
    <col min="14092" max="14092" width="0.33203125" style="237" customWidth="1"/>
    <col min="14093" max="14336" width="9.33203125" style="237"/>
    <col min="14337" max="14337" width="63.6640625" style="237" customWidth="1"/>
    <col min="14338" max="14338" width="1" style="237" customWidth="1"/>
    <col min="14339" max="14339" width="8.6640625" style="237" bestFit="1" customWidth="1"/>
    <col min="14340" max="14340" width="0.6640625" style="237" customWidth="1"/>
    <col min="14341" max="14341" width="16.5" style="237" bestFit="1" customWidth="1"/>
    <col min="14342" max="14342" width="1" style="237" customWidth="1"/>
    <col min="14343" max="14343" width="16.5" style="237" bestFit="1" customWidth="1"/>
    <col min="14344" max="14344" width="1.1640625" style="237" customWidth="1"/>
    <col min="14345" max="14345" width="16.5" style="237" bestFit="1" customWidth="1"/>
    <col min="14346" max="14346" width="1" style="237" customWidth="1"/>
    <col min="14347" max="14347" width="16.5" style="237" bestFit="1" customWidth="1"/>
    <col min="14348" max="14348" width="0.33203125" style="237" customWidth="1"/>
    <col min="14349" max="14592" width="9.33203125" style="237"/>
    <col min="14593" max="14593" width="63.6640625" style="237" customWidth="1"/>
    <col min="14594" max="14594" width="1" style="237" customWidth="1"/>
    <col min="14595" max="14595" width="8.6640625" style="237" bestFit="1" customWidth="1"/>
    <col min="14596" max="14596" width="0.6640625" style="237" customWidth="1"/>
    <col min="14597" max="14597" width="16.5" style="237" bestFit="1" customWidth="1"/>
    <col min="14598" max="14598" width="1" style="237" customWidth="1"/>
    <col min="14599" max="14599" width="16.5" style="237" bestFit="1" customWidth="1"/>
    <col min="14600" max="14600" width="1.1640625" style="237" customWidth="1"/>
    <col min="14601" max="14601" width="16.5" style="237" bestFit="1" customWidth="1"/>
    <col min="14602" max="14602" width="1" style="237" customWidth="1"/>
    <col min="14603" max="14603" width="16.5" style="237" bestFit="1" customWidth="1"/>
    <col min="14604" max="14604" width="0.33203125" style="237" customWidth="1"/>
    <col min="14605" max="14848" width="9.33203125" style="237"/>
    <col min="14849" max="14849" width="63.6640625" style="237" customWidth="1"/>
    <col min="14850" max="14850" width="1" style="237" customWidth="1"/>
    <col min="14851" max="14851" width="8.6640625" style="237" bestFit="1" customWidth="1"/>
    <col min="14852" max="14852" width="0.6640625" style="237" customWidth="1"/>
    <col min="14853" max="14853" width="16.5" style="237" bestFit="1" customWidth="1"/>
    <col min="14854" max="14854" width="1" style="237" customWidth="1"/>
    <col min="14855" max="14855" width="16.5" style="237" bestFit="1" customWidth="1"/>
    <col min="14856" max="14856" width="1.1640625" style="237" customWidth="1"/>
    <col min="14857" max="14857" width="16.5" style="237" bestFit="1" customWidth="1"/>
    <col min="14858" max="14858" width="1" style="237" customWidth="1"/>
    <col min="14859" max="14859" width="16.5" style="237" bestFit="1" customWidth="1"/>
    <col min="14860" max="14860" width="0.33203125" style="237" customWidth="1"/>
    <col min="14861" max="15104" width="9.33203125" style="237"/>
    <col min="15105" max="15105" width="63.6640625" style="237" customWidth="1"/>
    <col min="15106" max="15106" width="1" style="237" customWidth="1"/>
    <col min="15107" max="15107" width="8.6640625" style="237" bestFit="1" customWidth="1"/>
    <col min="15108" max="15108" width="0.6640625" style="237" customWidth="1"/>
    <col min="15109" max="15109" width="16.5" style="237" bestFit="1" customWidth="1"/>
    <col min="15110" max="15110" width="1" style="237" customWidth="1"/>
    <col min="15111" max="15111" width="16.5" style="237" bestFit="1" customWidth="1"/>
    <col min="15112" max="15112" width="1.1640625" style="237" customWidth="1"/>
    <col min="15113" max="15113" width="16.5" style="237" bestFit="1" customWidth="1"/>
    <col min="15114" max="15114" width="1" style="237" customWidth="1"/>
    <col min="15115" max="15115" width="16.5" style="237" bestFit="1" customWidth="1"/>
    <col min="15116" max="15116" width="0.33203125" style="237" customWidth="1"/>
    <col min="15117" max="15360" width="9.33203125" style="237"/>
    <col min="15361" max="15361" width="63.6640625" style="237" customWidth="1"/>
    <col min="15362" max="15362" width="1" style="237" customWidth="1"/>
    <col min="15363" max="15363" width="8.6640625" style="237" bestFit="1" customWidth="1"/>
    <col min="15364" max="15364" width="0.6640625" style="237" customWidth="1"/>
    <col min="15365" max="15365" width="16.5" style="237" bestFit="1" customWidth="1"/>
    <col min="15366" max="15366" width="1" style="237" customWidth="1"/>
    <col min="15367" max="15367" width="16.5" style="237" bestFit="1" customWidth="1"/>
    <col min="15368" max="15368" width="1.1640625" style="237" customWidth="1"/>
    <col min="15369" max="15369" width="16.5" style="237" bestFit="1" customWidth="1"/>
    <col min="15370" max="15370" width="1" style="237" customWidth="1"/>
    <col min="15371" max="15371" width="16.5" style="237" bestFit="1" customWidth="1"/>
    <col min="15372" max="15372" width="0.33203125" style="237" customWidth="1"/>
    <col min="15373" max="15616" width="9.33203125" style="237"/>
    <col min="15617" max="15617" width="63.6640625" style="237" customWidth="1"/>
    <col min="15618" max="15618" width="1" style="237" customWidth="1"/>
    <col min="15619" max="15619" width="8.6640625" style="237" bestFit="1" customWidth="1"/>
    <col min="15620" max="15620" width="0.6640625" style="237" customWidth="1"/>
    <col min="15621" max="15621" width="16.5" style="237" bestFit="1" customWidth="1"/>
    <col min="15622" max="15622" width="1" style="237" customWidth="1"/>
    <col min="15623" max="15623" width="16.5" style="237" bestFit="1" customWidth="1"/>
    <col min="15624" max="15624" width="1.1640625" style="237" customWidth="1"/>
    <col min="15625" max="15625" width="16.5" style="237" bestFit="1" customWidth="1"/>
    <col min="15626" max="15626" width="1" style="237" customWidth="1"/>
    <col min="15627" max="15627" width="16.5" style="237" bestFit="1" customWidth="1"/>
    <col min="15628" max="15628" width="0.33203125" style="237" customWidth="1"/>
    <col min="15629" max="15872" width="9.33203125" style="237"/>
    <col min="15873" max="15873" width="63.6640625" style="237" customWidth="1"/>
    <col min="15874" max="15874" width="1" style="237" customWidth="1"/>
    <col min="15875" max="15875" width="8.6640625" style="237" bestFit="1" customWidth="1"/>
    <col min="15876" max="15876" width="0.6640625" style="237" customWidth="1"/>
    <col min="15877" max="15877" width="16.5" style="237" bestFit="1" customWidth="1"/>
    <col min="15878" max="15878" width="1" style="237" customWidth="1"/>
    <col min="15879" max="15879" width="16.5" style="237" bestFit="1" customWidth="1"/>
    <col min="15880" max="15880" width="1.1640625" style="237" customWidth="1"/>
    <col min="15881" max="15881" width="16.5" style="237" bestFit="1" customWidth="1"/>
    <col min="15882" max="15882" width="1" style="237" customWidth="1"/>
    <col min="15883" max="15883" width="16.5" style="237" bestFit="1" customWidth="1"/>
    <col min="15884" max="15884" width="0.33203125" style="237" customWidth="1"/>
    <col min="15885" max="16128" width="9.33203125" style="237"/>
    <col min="16129" max="16129" width="63.6640625" style="237" customWidth="1"/>
    <col min="16130" max="16130" width="1" style="237" customWidth="1"/>
    <col min="16131" max="16131" width="8.6640625" style="237" bestFit="1" customWidth="1"/>
    <col min="16132" max="16132" width="0.6640625" style="237" customWidth="1"/>
    <col min="16133" max="16133" width="16.5" style="237" bestFit="1" customWidth="1"/>
    <col min="16134" max="16134" width="1" style="237" customWidth="1"/>
    <col min="16135" max="16135" width="16.5" style="237" bestFit="1" customWidth="1"/>
    <col min="16136" max="16136" width="1.1640625" style="237" customWidth="1"/>
    <col min="16137" max="16137" width="16.5" style="237" bestFit="1" customWidth="1"/>
    <col min="16138" max="16138" width="1" style="237" customWidth="1"/>
    <col min="16139" max="16139" width="16.5" style="237" bestFit="1" customWidth="1"/>
    <col min="16140" max="16140" width="0.33203125" style="237" customWidth="1"/>
    <col min="16141" max="16384" width="9.33203125" style="237"/>
  </cols>
  <sheetData>
    <row r="1" spans="1:11" s="232" customFormat="1" ht="22.5" customHeight="1">
      <c r="A1" s="318" t="s">
        <v>38</v>
      </c>
      <c r="B1" s="318"/>
      <c r="C1" s="318"/>
      <c r="D1" s="318"/>
      <c r="E1" s="318"/>
      <c r="F1" s="318"/>
      <c r="G1" s="318"/>
      <c r="H1" s="318"/>
      <c r="I1" s="318"/>
      <c r="J1" s="318"/>
      <c r="K1" s="318"/>
    </row>
    <row r="2" spans="1:11" s="232" customFormat="1" ht="22.5" customHeight="1">
      <c r="A2" s="318" t="s">
        <v>30</v>
      </c>
      <c r="B2" s="318"/>
      <c r="C2" s="318"/>
      <c r="D2" s="318"/>
      <c r="E2" s="318"/>
      <c r="F2" s="318"/>
      <c r="G2" s="318"/>
      <c r="H2" s="318"/>
      <c r="I2" s="318"/>
      <c r="J2" s="318"/>
      <c r="K2" s="318"/>
    </row>
    <row r="3" spans="1:11" s="233" customFormat="1" ht="22.5" customHeight="1">
      <c r="A3" s="318" t="s">
        <v>152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</row>
    <row r="4" spans="1:11" s="233" customFormat="1" ht="22.5" customHeight="1">
      <c r="A4" s="318" t="s">
        <v>108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</row>
    <row r="5" spans="1:11" s="234" customFormat="1" ht="22.5" customHeight="1">
      <c r="A5" s="319" t="s">
        <v>32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</row>
    <row r="6" spans="1:11" ht="9.1999999999999993" customHeight="1">
      <c r="A6" s="235"/>
      <c r="B6" s="235"/>
      <c r="C6" s="234"/>
      <c r="D6" s="234"/>
      <c r="E6" s="236"/>
      <c r="F6" s="236"/>
      <c r="G6" s="236"/>
      <c r="H6" s="234"/>
      <c r="I6" s="236"/>
      <c r="J6" s="236"/>
      <c r="K6" s="236"/>
    </row>
    <row r="7" spans="1:11" s="240" customFormat="1" ht="20.25" customHeight="1">
      <c r="A7" s="238"/>
      <c r="B7" s="238"/>
      <c r="C7" s="238"/>
      <c r="D7" s="238"/>
      <c r="E7" s="320" t="s">
        <v>28</v>
      </c>
      <c r="F7" s="320"/>
      <c r="G7" s="320"/>
      <c r="H7" s="239"/>
      <c r="I7" s="320" t="s">
        <v>61</v>
      </c>
      <c r="J7" s="320"/>
      <c r="K7" s="320"/>
    </row>
    <row r="8" spans="1:11" s="242" customFormat="1" ht="20.25" customHeight="1">
      <c r="A8" s="241"/>
      <c r="B8" s="241"/>
      <c r="C8" s="241"/>
      <c r="D8" s="241"/>
      <c r="E8" s="241">
        <v>2562</v>
      </c>
      <c r="F8" s="241"/>
      <c r="G8" s="241">
        <v>2561</v>
      </c>
      <c r="H8" s="241"/>
      <c r="I8" s="241">
        <v>2562</v>
      </c>
      <c r="J8" s="241"/>
      <c r="K8" s="241">
        <v>2561</v>
      </c>
    </row>
    <row r="9" spans="1:11" s="246" customFormat="1" ht="20.25" customHeight="1">
      <c r="A9" s="243" t="s">
        <v>15</v>
      </c>
      <c r="B9" s="243"/>
      <c r="C9" s="242"/>
      <c r="D9" s="242"/>
      <c r="E9" s="244"/>
      <c r="F9" s="245"/>
      <c r="G9" s="244"/>
      <c r="H9" s="242"/>
      <c r="I9" s="244"/>
      <c r="J9" s="245"/>
      <c r="K9" s="244"/>
    </row>
    <row r="10" spans="1:11" s="246" customFormat="1" ht="20.25" customHeight="1">
      <c r="A10" s="246" t="s">
        <v>116</v>
      </c>
      <c r="E10" s="247">
        <v>5059572</v>
      </c>
      <c r="F10" s="248"/>
      <c r="G10" s="247">
        <v>-88461371</v>
      </c>
      <c r="H10" s="248"/>
      <c r="I10" s="247">
        <v>24396237</v>
      </c>
      <c r="J10" s="248"/>
      <c r="K10" s="247">
        <v>-88856641</v>
      </c>
    </row>
    <row r="11" spans="1:11" s="246" customFormat="1" ht="20.25" customHeight="1">
      <c r="A11" s="249" t="s">
        <v>120</v>
      </c>
      <c r="B11" s="249"/>
      <c r="E11" s="248"/>
      <c r="F11" s="248"/>
      <c r="G11" s="248"/>
      <c r="H11" s="248"/>
      <c r="I11" s="248"/>
      <c r="J11" s="248"/>
      <c r="K11" s="248"/>
    </row>
    <row r="12" spans="1:11" s="246" customFormat="1" ht="20.25" customHeight="1">
      <c r="A12" s="249" t="s">
        <v>183</v>
      </c>
      <c r="B12" s="249"/>
      <c r="E12" s="248"/>
      <c r="F12" s="248"/>
      <c r="G12" s="248"/>
      <c r="H12" s="248"/>
      <c r="I12" s="248"/>
      <c r="J12" s="248"/>
      <c r="K12" s="248"/>
    </row>
    <row r="13" spans="1:11" s="246" customFormat="1" ht="20.25" customHeight="1">
      <c r="A13" s="250" t="s">
        <v>27</v>
      </c>
      <c r="B13" s="250"/>
      <c r="E13" s="247">
        <v>2305408</v>
      </c>
      <c r="F13" s="248"/>
      <c r="G13" s="247">
        <v>2509811</v>
      </c>
      <c r="H13" s="248"/>
      <c r="I13" s="248">
        <v>1639200</v>
      </c>
      <c r="J13" s="248"/>
      <c r="K13" s="248">
        <v>1927563</v>
      </c>
    </row>
    <row r="14" spans="1:11" s="246" customFormat="1" ht="20.25" customHeight="1">
      <c r="A14" s="250" t="s">
        <v>146</v>
      </c>
      <c r="B14" s="250"/>
      <c r="E14" s="247">
        <v>-16057525</v>
      </c>
      <c r="F14" s="248"/>
      <c r="G14" s="247">
        <v>-48727</v>
      </c>
      <c r="H14" s="248"/>
      <c r="I14" s="247">
        <v>-16057525</v>
      </c>
      <c r="J14" s="248"/>
      <c r="K14" s="247">
        <v>-48727</v>
      </c>
    </row>
    <row r="15" spans="1:11" s="246" customFormat="1" ht="20.25" customHeight="1">
      <c r="A15" s="250" t="s">
        <v>179</v>
      </c>
      <c r="B15" s="250"/>
      <c r="E15" s="247">
        <v>2893201</v>
      </c>
      <c r="F15" s="248"/>
      <c r="G15" s="247">
        <v>58400891</v>
      </c>
      <c r="H15" s="248"/>
      <c r="I15" s="247">
        <v>4238667</v>
      </c>
      <c r="J15" s="248"/>
      <c r="K15" s="248">
        <v>60088562</v>
      </c>
    </row>
    <row r="16" spans="1:11" s="246" customFormat="1" ht="20.25" customHeight="1">
      <c r="A16" s="250" t="s">
        <v>163</v>
      </c>
      <c r="B16" s="250"/>
      <c r="E16" s="247">
        <v>-25000000</v>
      </c>
      <c r="F16" s="248"/>
      <c r="G16" s="247">
        <v>68928919</v>
      </c>
      <c r="H16" s="248"/>
      <c r="I16" s="247">
        <v>-25000000</v>
      </c>
      <c r="J16" s="248"/>
      <c r="K16" s="248">
        <v>68928919</v>
      </c>
    </row>
    <row r="17" spans="1:11" s="246" customFormat="1" ht="20.25" customHeight="1">
      <c r="A17" s="250" t="s">
        <v>164</v>
      </c>
      <c r="B17" s="250"/>
      <c r="E17" s="247">
        <v>-19870804</v>
      </c>
      <c r="F17" s="248"/>
      <c r="G17" s="251">
        <v>0</v>
      </c>
      <c r="H17" s="248"/>
      <c r="I17" s="247">
        <v>-19870804</v>
      </c>
      <c r="J17" s="248"/>
      <c r="K17" s="251">
        <v>0</v>
      </c>
    </row>
    <row r="18" spans="1:11" s="246" customFormat="1" ht="20.25" customHeight="1">
      <c r="A18" s="250" t="s">
        <v>165</v>
      </c>
      <c r="B18" s="250"/>
      <c r="E18" s="247">
        <v>28940</v>
      </c>
      <c r="F18" s="248"/>
      <c r="G18" s="247">
        <v>-61456</v>
      </c>
      <c r="H18" s="248"/>
      <c r="I18" s="252">
        <v>1</v>
      </c>
      <c r="J18" s="248"/>
      <c r="K18" s="247">
        <v>-9019</v>
      </c>
    </row>
    <row r="19" spans="1:11" s="246" customFormat="1" ht="20.25" customHeight="1">
      <c r="A19" s="250" t="s">
        <v>149</v>
      </c>
      <c r="B19" s="250"/>
      <c r="E19" s="253">
        <v>-2956142</v>
      </c>
      <c r="F19" s="248"/>
      <c r="G19" s="253">
        <v>-1110966</v>
      </c>
      <c r="H19" s="254"/>
      <c r="I19" s="251">
        <v>0</v>
      </c>
      <c r="J19" s="254"/>
      <c r="K19" s="251">
        <v>0</v>
      </c>
    </row>
    <row r="20" spans="1:11" s="246" customFormat="1" ht="20.25" customHeight="1">
      <c r="A20" s="250" t="s">
        <v>166</v>
      </c>
      <c r="B20" s="250"/>
      <c r="E20" s="247">
        <v>499394</v>
      </c>
      <c r="F20" s="248"/>
      <c r="G20" s="247">
        <v>-71090016</v>
      </c>
      <c r="H20" s="248"/>
      <c r="I20" s="247">
        <v>499394</v>
      </c>
      <c r="J20" s="248"/>
      <c r="K20" s="247">
        <v>-71090016</v>
      </c>
    </row>
    <row r="21" spans="1:11" s="246" customFormat="1" ht="20.25" customHeight="1">
      <c r="A21" s="250" t="s">
        <v>137</v>
      </c>
      <c r="B21" s="250"/>
      <c r="E21" s="247">
        <v>-14366201</v>
      </c>
      <c r="F21" s="248"/>
      <c r="G21" s="251">
        <v>0</v>
      </c>
      <c r="H21" s="248"/>
      <c r="I21" s="251">
        <v>0</v>
      </c>
      <c r="J21" s="248"/>
      <c r="K21" s="255">
        <v>-25632496</v>
      </c>
    </row>
    <row r="22" spans="1:11" s="246" customFormat="1" ht="20.25" customHeight="1">
      <c r="A22" s="250" t="s">
        <v>128</v>
      </c>
      <c r="B22" s="250"/>
      <c r="E22" s="251">
        <v>0</v>
      </c>
      <c r="F22" s="248"/>
      <c r="G22" s="251">
        <v>0</v>
      </c>
      <c r="H22" s="254"/>
      <c r="I22" s="255">
        <v>6942933</v>
      </c>
      <c r="J22" s="254"/>
      <c r="K22" s="255">
        <v>43333998</v>
      </c>
    </row>
    <row r="23" spans="1:11" s="246" customFormat="1" ht="20.25" customHeight="1">
      <c r="A23" s="250" t="s">
        <v>69</v>
      </c>
      <c r="B23" s="250"/>
      <c r="E23" s="255">
        <v>8614030</v>
      </c>
      <c r="F23" s="248"/>
      <c r="G23" s="255">
        <v>22624454</v>
      </c>
      <c r="H23" s="254"/>
      <c r="I23" s="256">
        <v>8614022</v>
      </c>
      <c r="J23" s="254"/>
      <c r="K23" s="256">
        <v>22624454</v>
      </c>
    </row>
    <row r="24" spans="1:11" s="246" customFormat="1" ht="20.25" customHeight="1">
      <c r="A24" s="257" t="s">
        <v>102</v>
      </c>
      <c r="B24" s="257"/>
      <c r="E24" s="258">
        <v>-8387218</v>
      </c>
      <c r="F24" s="245"/>
      <c r="G24" s="258">
        <v>-15533258.17</v>
      </c>
      <c r="I24" s="259">
        <v>-9022050</v>
      </c>
      <c r="J24" s="245"/>
      <c r="K24" s="259">
        <v>-15374506</v>
      </c>
    </row>
    <row r="25" spans="1:11" s="246" customFormat="1" ht="20.25" customHeight="1">
      <c r="A25" s="257" t="s">
        <v>52</v>
      </c>
      <c r="B25" s="257"/>
      <c r="E25" s="255">
        <v>-17548</v>
      </c>
      <c r="F25" s="254"/>
      <c r="G25" s="255">
        <v>-42556</v>
      </c>
      <c r="H25" s="254"/>
      <c r="I25" s="251">
        <v>0</v>
      </c>
      <c r="J25" s="254"/>
      <c r="K25" s="251">
        <v>0</v>
      </c>
    </row>
    <row r="26" spans="1:11" s="246" customFormat="1" ht="20.25" customHeight="1">
      <c r="A26" s="257" t="s">
        <v>93</v>
      </c>
      <c r="B26" s="257"/>
      <c r="E26" s="260">
        <v>2635721</v>
      </c>
      <c r="F26" s="245"/>
      <c r="G26" s="260">
        <v>-167813</v>
      </c>
      <c r="I26" s="260">
        <v>2291815</v>
      </c>
      <c r="J26" s="245"/>
      <c r="K26" s="260">
        <v>1568465</v>
      </c>
    </row>
    <row r="27" spans="1:11" s="246" customFormat="1" ht="20.25" customHeight="1">
      <c r="A27" s="246" t="s">
        <v>184</v>
      </c>
      <c r="E27" s="254"/>
      <c r="F27" s="248"/>
      <c r="G27" s="254"/>
      <c r="H27" s="248"/>
      <c r="I27" s="254"/>
      <c r="J27" s="248"/>
      <c r="K27" s="254"/>
    </row>
    <row r="28" spans="1:11" s="246" customFormat="1" ht="20.25" customHeight="1">
      <c r="A28" s="249" t="s">
        <v>29</v>
      </c>
      <c r="B28" s="249"/>
      <c r="E28" s="255">
        <f>SUM(E10:E27)</f>
        <v>-64619172</v>
      </c>
      <c r="F28" s="248"/>
      <c r="G28" s="255">
        <f>SUM(G10:G27)</f>
        <v>-24052088.170000002</v>
      </c>
      <c r="H28" s="248"/>
      <c r="I28" s="255">
        <f>SUM(I10:I27)</f>
        <v>-21328110</v>
      </c>
      <c r="J28" s="248"/>
      <c r="K28" s="255">
        <f>SUM(K10:K27)</f>
        <v>-2539444</v>
      </c>
    </row>
    <row r="29" spans="1:11" s="246" customFormat="1" ht="20.25" customHeight="1">
      <c r="A29" s="246" t="s">
        <v>67</v>
      </c>
      <c r="E29" s="254"/>
      <c r="F29" s="248"/>
      <c r="G29" s="254"/>
      <c r="H29" s="248"/>
      <c r="I29" s="254"/>
      <c r="J29" s="248"/>
      <c r="K29" s="254"/>
    </row>
    <row r="30" spans="1:11" s="246" customFormat="1" ht="20.25" customHeight="1">
      <c r="A30" s="250" t="s">
        <v>62</v>
      </c>
      <c r="E30" s="254">
        <v>16057525</v>
      </c>
      <c r="F30" s="248"/>
      <c r="G30" s="255">
        <v>48727</v>
      </c>
      <c r="H30" s="248"/>
      <c r="I30" s="254">
        <v>16057525</v>
      </c>
      <c r="J30" s="248"/>
      <c r="K30" s="255">
        <v>48727</v>
      </c>
    </row>
    <row r="31" spans="1:11" s="246" customFormat="1" ht="20.25" customHeight="1">
      <c r="A31" s="250" t="s">
        <v>82</v>
      </c>
      <c r="B31" s="250"/>
      <c r="C31" s="250"/>
      <c r="D31" s="250"/>
      <c r="E31" s="255">
        <v>1416</v>
      </c>
      <c r="F31" s="248"/>
      <c r="G31" s="255">
        <v>807884</v>
      </c>
      <c r="H31" s="248"/>
      <c r="I31" s="251">
        <v>0</v>
      </c>
      <c r="J31" s="248"/>
      <c r="K31" s="251">
        <v>0</v>
      </c>
    </row>
    <row r="32" spans="1:11" s="246" customFormat="1" ht="20.25" customHeight="1">
      <c r="A32" s="250" t="s">
        <v>103</v>
      </c>
      <c r="B32" s="250"/>
      <c r="E32" s="255">
        <v>-200271102</v>
      </c>
      <c r="F32" s="255"/>
      <c r="G32" s="255">
        <v>-16151844</v>
      </c>
      <c r="H32" s="255"/>
      <c r="I32" s="255">
        <v>77558247</v>
      </c>
      <c r="J32" s="248"/>
      <c r="K32" s="255">
        <v>62022694</v>
      </c>
    </row>
    <row r="33" spans="1:11" s="246" customFormat="1" ht="20.25" customHeight="1">
      <c r="A33" s="250" t="s">
        <v>130</v>
      </c>
      <c r="B33" s="250"/>
      <c r="E33" s="251">
        <v>0</v>
      </c>
      <c r="F33" s="255"/>
      <c r="G33" s="255">
        <v>0</v>
      </c>
      <c r="H33" s="255"/>
      <c r="I33" s="255">
        <v>325804</v>
      </c>
      <c r="J33" s="248"/>
      <c r="K33" s="255">
        <v>-19104521</v>
      </c>
    </row>
    <row r="34" spans="1:11" s="246" customFormat="1" ht="20.25" customHeight="1">
      <c r="A34" s="250" t="s">
        <v>16</v>
      </c>
      <c r="B34" s="250"/>
      <c r="E34" s="255">
        <v>3178741</v>
      </c>
      <c r="F34" s="248"/>
      <c r="G34" s="255">
        <v>47373208</v>
      </c>
      <c r="H34" s="248"/>
      <c r="I34" s="255">
        <v>25887070</v>
      </c>
      <c r="J34" s="248"/>
      <c r="K34" s="255">
        <v>48684233</v>
      </c>
    </row>
    <row r="35" spans="1:11" s="246" customFormat="1" ht="20.25" customHeight="1">
      <c r="A35" s="246" t="s">
        <v>66</v>
      </c>
      <c r="C35" s="242"/>
      <c r="D35" s="242"/>
      <c r="E35" s="254"/>
      <c r="F35" s="248"/>
      <c r="G35" s="254"/>
      <c r="H35" s="248"/>
      <c r="I35" s="254"/>
      <c r="J35" s="248"/>
      <c r="K35" s="254"/>
    </row>
    <row r="36" spans="1:11" s="246" customFormat="1" ht="20.25" customHeight="1">
      <c r="A36" s="250" t="s">
        <v>83</v>
      </c>
      <c r="B36" s="250"/>
      <c r="C36" s="250"/>
      <c r="D36" s="250"/>
      <c r="E36" s="255">
        <v>-479</v>
      </c>
      <c r="F36" s="248"/>
      <c r="G36" s="255">
        <v>-3086</v>
      </c>
      <c r="H36" s="248"/>
      <c r="I36" s="251">
        <v>0</v>
      </c>
      <c r="J36" s="248"/>
      <c r="K36" s="251">
        <v>0</v>
      </c>
    </row>
    <row r="37" spans="1:11" s="246" customFormat="1" ht="20.25" customHeight="1">
      <c r="A37" s="250" t="s">
        <v>17</v>
      </c>
      <c r="B37" s="250"/>
      <c r="E37" s="261">
        <v>13208104</v>
      </c>
      <c r="F37" s="254"/>
      <c r="G37" s="261">
        <v>1393175</v>
      </c>
      <c r="H37" s="254"/>
      <c r="I37" s="262">
        <v>13456147</v>
      </c>
      <c r="J37" s="254"/>
      <c r="K37" s="262">
        <v>433579</v>
      </c>
    </row>
    <row r="38" spans="1:11" s="246" customFormat="1" ht="20.25" customHeight="1">
      <c r="A38" s="246" t="s">
        <v>126</v>
      </c>
      <c r="E38" s="255">
        <f>SUM(E28:E34,E36:E37)</f>
        <v>-232444967</v>
      </c>
      <c r="F38" s="254"/>
      <c r="G38" s="255">
        <f>SUM(G28:G34,G36:G37)</f>
        <v>9415975.8299999982</v>
      </c>
      <c r="H38" s="254"/>
      <c r="I38" s="255">
        <f>SUM(I28:I34,I36:I37)</f>
        <v>111956683</v>
      </c>
      <c r="J38" s="254"/>
      <c r="K38" s="263">
        <f>SUM(K28:K34,K36:K37)</f>
        <v>89545268</v>
      </c>
    </row>
    <row r="39" spans="1:11" s="246" customFormat="1" ht="20.25" customHeight="1">
      <c r="A39" s="246" t="s">
        <v>167</v>
      </c>
      <c r="E39" s="255">
        <v>-8</v>
      </c>
      <c r="F39" s="254"/>
      <c r="G39" s="251">
        <v>0</v>
      </c>
      <c r="H39" s="254"/>
      <c r="I39" s="251">
        <v>0</v>
      </c>
      <c r="J39" s="254"/>
      <c r="K39" s="251">
        <v>0</v>
      </c>
    </row>
    <row r="40" spans="1:11" s="246" customFormat="1" ht="20.25" customHeight="1">
      <c r="A40" s="246" t="s">
        <v>94</v>
      </c>
      <c r="E40" s="258">
        <v>1673892</v>
      </c>
      <c r="F40" s="245"/>
      <c r="G40" s="258">
        <v>1473984.17</v>
      </c>
      <c r="I40" s="248">
        <v>2733487</v>
      </c>
      <c r="J40" s="245"/>
      <c r="K40" s="248">
        <v>1219803</v>
      </c>
    </row>
    <row r="41" spans="1:11" s="246" customFormat="1" ht="20.25" customHeight="1">
      <c r="A41" s="246" t="s">
        <v>95</v>
      </c>
      <c r="E41" s="262">
        <v>-353535</v>
      </c>
      <c r="F41" s="264"/>
      <c r="G41" s="262">
        <v>-324104</v>
      </c>
      <c r="H41" s="264"/>
      <c r="I41" s="262">
        <v>-328188</v>
      </c>
      <c r="J41" s="264"/>
      <c r="K41" s="262">
        <v>-196227</v>
      </c>
    </row>
    <row r="42" spans="1:11" s="246" customFormat="1" ht="20.25" customHeight="1">
      <c r="A42" s="265" t="s">
        <v>168</v>
      </c>
      <c r="B42" s="265"/>
      <c r="C42" s="266"/>
      <c r="D42" s="266"/>
      <c r="E42" s="267">
        <f>SUM(E38:E41)</f>
        <v>-231124618</v>
      </c>
      <c r="F42" s="254"/>
      <c r="G42" s="267">
        <f>SUM(G38:G41)</f>
        <v>10565855.999999998</v>
      </c>
      <c r="H42" s="254"/>
      <c r="I42" s="267">
        <f>SUM(I38:I41)</f>
        <v>114361982</v>
      </c>
      <c r="J42" s="254"/>
      <c r="K42" s="267">
        <f>SUM(K38:K41)</f>
        <v>90568844</v>
      </c>
    </row>
    <row r="43" spans="1:11" s="289" customFormat="1" ht="20.25" customHeight="1">
      <c r="A43" s="265"/>
      <c r="B43" s="265"/>
      <c r="C43" s="266"/>
      <c r="D43" s="266"/>
      <c r="E43" s="30"/>
      <c r="F43" s="254"/>
      <c r="G43" s="30"/>
      <c r="H43" s="254"/>
      <c r="I43" s="30"/>
      <c r="J43" s="254"/>
      <c r="K43" s="30"/>
    </row>
    <row r="44" spans="1:11" s="289" customFormat="1" ht="20.25" customHeight="1">
      <c r="A44" s="265"/>
      <c r="B44" s="265"/>
      <c r="C44" s="266"/>
      <c r="D44" s="266"/>
      <c r="E44" s="30"/>
      <c r="F44" s="254"/>
      <c r="G44" s="30"/>
      <c r="H44" s="254"/>
      <c r="I44" s="30"/>
      <c r="J44" s="254"/>
      <c r="K44" s="30"/>
    </row>
    <row r="45" spans="1:11" s="289" customFormat="1" ht="20.25" customHeight="1">
      <c r="A45" s="265"/>
      <c r="B45" s="265"/>
      <c r="C45" s="266"/>
      <c r="D45" s="266"/>
      <c r="E45" s="30"/>
      <c r="F45" s="254"/>
      <c r="G45" s="30"/>
      <c r="H45" s="254"/>
      <c r="I45" s="30"/>
      <c r="J45" s="254"/>
      <c r="K45" s="30"/>
    </row>
    <row r="46" spans="1:11" s="232" customFormat="1" ht="22.5" customHeight="1">
      <c r="A46" s="317" t="s">
        <v>38</v>
      </c>
      <c r="B46" s="317"/>
      <c r="C46" s="317"/>
      <c r="D46" s="317"/>
      <c r="E46" s="317"/>
      <c r="F46" s="317"/>
      <c r="G46" s="317"/>
      <c r="H46" s="317"/>
      <c r="I46" s="317"/>
      <c r="J46" s="317"/>
      <c r="K46" s="317"/>
    </row>
    <row r="47" spans="1:11" s="232" customFormat="1" ht="22.5" customHeight="1">
      <c r="A47" s="318" t="s">
        <v>40</v>
      </c>
      <c r="B47" s="318"/>
      <c r="C47" s="318"/>
      <c r="D47" s="318"/>
      <c r="E47" s="318"/>
      <c r="F47" s="318"/>
      <c r="G47" s="318"/>
      <c r="H47" s="318"/>
      <c r="I47" s="318"/>
      <c r="J47" s="318"/>
      <c r="K47" s="318"/>
    </row>
    <row r="48" spans="1:11" s="233" customFormat="1" ht="22.5" customHeight="1">
      <c r="A48" s="318" t="str">
        <f>+A3</f>
        <v>สำหรับงวดเก้าเดือนสิ้นสุดวันที่ 30 กันยายน 2562</v>
      </c>
      <c r="B48" s="318"/>
      <c r="C48" s="318"/>
      <c r="D48" s="318"/>
      <c r="E48" s="318"/>
      <c r="F48" s="318"/>
      <c r="G48" s="318"/>
      <c r="H48" s="318"/>
      <c r="I48" s="318"/>
      <c r="J48" s="318"/>
      <c r="K48" s="318"/>
    </row>
    <row r="49" spans="1:11" s="233" customFormat="1" ht="22.5" customHeight="1">
      <c r="A49" s="318" t="s">
        <v>108</v>
      </c>
      <c r="B49" s="318"/>
      <c r="C49" s="318"/>
      <c r="D49" s="318"/>
      <c r="E49" s="318"/>
      <c r="F49" s="318"/>
      <c r="G49" s="318"/>
      <c r="H49" s="318"/>
      <c r="I49" s="318"/>
      <c r="J49" s="318"/>
      <c r="K49" s="318"/>
    </row>
    <row r="50" spans="1:11" s="266" customFormat="1" ht="22.5" customHeight="1">
      <c r="A50" s="319" t="s">
        <v>32</v>
      </c>
      <c r="B50" s="319"/>
      <c r="C50" s="319"/>
      <c r="D50" s="319"/>
      <c r="E50" s="319"/>
      <c r="F50" s="319"/>
      <c r="G50" s="319"/>
      <c r="H50" s="319"/>
      <c r="I50" s="319"/>
      <c r="J50" s="319"/>
      <c r="K50" s="319"/>
    </row>
    <row r="51" spans="1:11" s="246" customFormat="1" ht="9.1999999999999993" customHeight="1">
      <c r="A51" s="268"/>
      <c r="B51" s="268"/>
      <c r="C51" s="266"/>
      <c r="D51" s="266"/>
      <c r="E51" s="269"/>
      <c r="F51" s="269"/>
      <c r="G51" s="269"/>
      <c r="H51" s="266"/>
      <c r="I51" s="269"/>
      <c r="J51" s="269"/>
      <c r="K51" s="269"/>
    </row>
    <row r="52" spans="1:11" s="242" customFormat="1" ht="20.25" customHeight="1">
      <c r="A52" s="241"/>
      <c r="B52" s="241"/>
      <c r="C52" s="239"/>
      <c r="D52" s="239"/>
      <c r="E52" s="320" t="s">
        <v>28</v>
      </c>
      <c r="F52" s="320"/>
      <c r="G52" s="320"/>
      <c r="H52" s="239"/>
      <c r="I52" s="320" t="s">
        <v>61</v>
      </c>
      <c r="J52" s="320"/>
      <c r="K52" s="320"/>
    </row>
    <row r="53" spans="1:11" s="242" customFormat="1" ht="20.25" customHeight="1">
      <c r="A53" s="241"/>
      <c r="B53" s="241"/>
      <c r="C53" s="241" t="s">
        <v>0</v>
      </c>
      <c r="D53" s="241"/>
      <c r="E53" s="241">
        <v>2562</v>
      </c>
      <c r="F53" s="241"/>
      <c r="G53" s="241">
        <v>2561</v>
      </c>
      <c r="H53" s="241"/>
      <c r="I53" s="241">
        <v>2562</v>
      </c>
      <c r="J53" s="241"/>
      <c r="K53" s="241">
        <v>2561</v>
      </c>
    </row>
    <row r="54" spans="1:11" s="246" customFormat="1" ht="20.25" customHeight="1">
      <c r="A54" s="243" t="s">
        <v>18</v>
      </c>
      <c r="B54" s="243"/>
      <c r="E54" s="270"/>
      <c r="F54" s="270"/>
      <c r="G54" s="270"/>
      <c r="I54" s="270"/>
      <c r="J54" s="270"/>
      <c r="K54" s="270"/>
    </row>
    <row r="55" spans="1:11" s="246" customFormat="1" ht="20.25" customHeight="1">
      <c r="A55" s="250" t="s">
        <v>135</v>
      </c>
      <c r="B55" s="243"/>
      <c r="E55" s="270">
        <v>-47320750</v>
      </c>
      <c r="F55" s="270"/>
      <c r="G55" s="270">
        <v>-49281328</v>
      </c>
      <c r="I55" s="270">
        <v>-47320750</v>
      </c>
      <c r="J55" s="270"/>
      <c r="K55" s="270">
        <v>-49281328</v>
      </c>
    </row>
    <row r="56" spans="1:11" s="246" customFormat="1" ht="20.25" customHeight="1">
      <c r="A56" s="250" t="s">
        <v>169</v>
      </c>
      <c r="B56" s="243"/>
      <c r="E56" s="270">
        <v>87864955</v>
      </c>
      <c r="F56" s="270"/>
      <c r="G56" s="251">
        <v>0</v>
      </c>
      <c r="I56" s="270">
        <v>87864955</v>
      </c>
      <c r="J56" s="270"/>
      <c r="K56" s="251">
        <v>0</v>
      </c>
    </row>
    <row r="57" spans="1:11" s="246" customFormat="1" ht="20.25" customHeight="1">
      <c r="A57" s="250" t="s">
        <v>113</v>
      </c>
      <c r="B57" s="250"/>
      <c r="E57" s="270">
        <v>-23450488</v>
      </c>
      <c r="F57" s="270"/>
      <c r="G57" s="270">
        <v>-23289155</v>
      </c>
      <c r="I57" s="251">
        <v>0</v>
      </c>
      <c r="J57" s="270"/>
      <c r="K57" s="251">
        <v>0</v>
      </c>
    </row>
    <row r="58" spans="1:11" s="246" customFormat="1" ht="20.25" customHeight="1">
      <c r="A58" s="250" t="s">
        <v>91</v>
      </c>
      <c r="B58" s="250"/>
      <c r="E58" s="270">
        <v>23289155</v>
      </c>
      <c r="F58" s="270"/>
      <c r="G58" s="270">
        <v>23191912</v>
      </c>
      <c r="I58" s="251">
        <v>0</v>
      </c>
      <c r="J58" s="270"/>
      <c r="K58" s="251">
        <v>0</v>
      </c>
    </row>
    <row r="59" spans="1:11" s="246" customFormat="1" ht="20.25" customHeight="1">
      <c r="A59" s="250" t="s">
        <v>114</v>
      </c>
      <c r="B59" s="250"/>
      <c r="E59" s="270">
        <v>-38210880</v>
      </c>
      <c r="F59" s="270"/>
      <c r="G59" s="270">
        <v>-25256800</v>
      </c>
      <c r="I59" s="270">
        <v>-38210880</v>
      </c>
      <c r="J59" s="270"/>
      <c r="K59" s="270">
        <v>-25256800</v>
      </c>
    </row>
    <row r="60" spans="1:11" s="246" customFormat="1" ht="20.25" customHeight="1">
      <c r="A60" s="250" t="s">
        <v>133</v>
      </c>
      <c r="B60" s="250"/>
      <c r="E60" s="270">
        <v>210000000</v>
      </c>
      <c r="F60" s="270"/>
      <c r="G60" s="270">
        <v>87091725</v>
      </c>
      <c r="I60" s="270">
        <v>210000000</v>
      </c>
      <c r="J60" s="270"/>
      <c r="K60" s="270">
        <v>87091725</v>
      </c>
    </row>
    <row r="61" spans="1:11" s="246" customFormat="1" ht="20.25" customHeight="1">
      <c r="A61" s="250" t="s">
        <v>132</v>
      </c>
      <c r="B61" s="250"/>
      <c r="E61" s="251">
        <v>0</v>
      </c>
      <c r="F61" s="270"/>
      <c r="G61" s="251">
        <v>0</v>
      </c>
      <c r="I61" s="270">
        <v>-470000000</v>
      </c>
      <c r="J61" s="270"/>
      <c r="K61" s="270">
        <v>-82800000</v>
      </c>
    </row>
    <row r="62" spans="1:11" s="246" customFormat="1" ht="20.25" customHeight="1">
      <c r="A62" s="257" t="s">
        <v>106</v>
      </c>
      <c r="B62" s="257"/>
      <c r="E62" s="251">
        <v>0</v>
      </c>
      <c r="F62" s="248"/>
      <c r="G62" s="271">
        <v>1136710</v>
      </c>
      <c r="H62" s="248"/>
      <c r="I62" s="251">
        <v>0</v>
      </c>
      <c r="J62" s="248"/>
      <c r="K62" s="271">
        <v>1080000</v>
      </c>
    </row>
    <row r="63" spans="1:11" s="266" customFormat="1" ht="20.25" customHeight="1">
      <c r="A63" s="257" t="s">
        <v>104</v>
      </c>
      <c r="B63" s="257"/>
      <c r="E63" s="271">
        <v>-7211769</v>
      </c>
      <c r="F63" s="254"/>
      <c r="G63" s="271">
        <v>-2028325</v>
      </c>
      <c r="H63" s="254"/>
      <c r="I63" s="272">
        <v>-1713372</v>
      </c>
      <c r="J63" s="254"/>
      <c r="K63" s="272">
        <v>-2028325</v>
      </c>
    </row>
    <row r="64" spans="1:11" s="266" customFormat="1" ht="20.25" customHeight="1">
      <c r="A64" s="257" t="s">
        <v>170</v>
      </c>
      <c r="B64" s="257"/>
      <c r="E64" s="271">
        <v>-424626</v>
      </c>
      <c r="F64" s="254"/>
      <c r="G64" s="251">
        <v>0</v>
      </c>
      <c r="H64" s="254"/>
      <c r="I64" s="272">
        <v>-37236</v>
      </c>
      <c r="J64" s="254"/>
      <c r="K64" s="251">
        <v>0</v>
      </c>
    </row>
    <row r="65" spans="1:11" s="246" customFormat="1" ht="20.25" customHeight="1">
      <c r="A65" s="250" t="s">
        <v>63</v>
      </c>
      <c r="B65" s="250"/>
      <c r="E65" s="271">
        <v>6724124</v>
      </c>
      <c r="F65" s="254"/>
      <c r="G65" s="271">
        <v>10887977</v>
      </c>
      <c r="H65" s="273"/>
      <c r="I65" s="271">
        <v>6724124</v>
      </c>
      <c r="J65" s="273"/>
      <c r="K65" s="271">
        <v>10887977</v>
      </c>
    </row>
    <row r="66" spans="1:11" s="246" customFormat="1" ht="20.25" customHeight="1">
      <c r="A66" s="265" t="s">
        <v>129</v>
      </c>
      <c r="B66" s="265"/>
      <c r="E66" s="274">
        <f>SUM(E55:E65)</f>
        <v>211259721</v>
      </c>
      <c r="F66" s="248"/>
      <c r="G66" s="274">
        <f>SUM(G55:G65)</f>
        <v>22452716</v>
      </c>
      <c r="H66" s="248"/>
      <c r="I66" s="274">
        <f>SUM(I55:I65)</f>
        <v>-252693159</v>
      </c>
      <c r="J66" s="274">
        <f>SUM(J55:J65)</f>
        <v>0</v>
      </c>
      <c r="K66" s="274">
        <f>SUM(K55:K65)</f>
        <v>-60306751</v>
      </c>
    </row>
    <row r="67" spans="1:11" s="246" customFormat="1" ht="20.25" customHeight="1">
      <c r="E67" s="248"/>
      <c r="F67" s="248"/>
      <c r="G67" s="248"/>
      <c r="H67" s="248"/>
      <c r="I67" s="248"/>
      <c r="J67" s="248"/>
      <c r="K67" s="248"/>
    </row>
    <row r="68" spans="1:11" s="246" customFormat="1" ht="20.25" customHeight="1">
      <c r="A68" s="243" t="s">
        <v>19</v>
      </c>
      <c r="B68" s="243"/>
      <c r="C68" s="242"/>
      <c r="D68" s="242"/>
      <c r="E68" s="248"/>
      <c r="F68" s="248"/>
      <c r="G68" s="248"/>
      <c r="H68" s="248"/>
      <c r="I68" s="248"/>
      <c r="J68" s="248"/>
      <c r="K68" s="248"/>
    </row>
    <row r="69" spans="1:11" s="246" customFormat="1" ht="20.25" customHeight="1">
      <c r="A69" s="250" t="s">
        <v>171</v>
      </c>
      <c r="B69" s="243"/>
      <c r="C69" s="242"/>
      <c r="D69" s="242"/>
      <c r="E69" s="248">
        <v>467100000</v>
      </c>
      <c r="F69" s="248"/>
      <c r="G69" s="251">
        <v>0</v>
      </c>
      <c r="H69" s="248"/>
      <c r="I69" s="248">
        <v>467100000</v>
      </c>
      <c r="J69" s="248"/>
      <c r="K69" s="251">
        <v>0</v>
      </c>
    </row>
    <row r="70" spans="1:11" s="246" customFormat="1" ht="20.25" customHeight="1">
      <c r="A70" s="250" t="s">
        <v>77</v>
      </c>
      <c r="B70" s="250"/>
      <c r="C70" s="242"/>
      <c r="D70" s="242"/>
      <c r="E70" s="271">
        <v>633197284</v>
      </c>
      <c r="F70" s="254"/>
      <c r="G70" s="271">
        <v>1386448799</v>
      </c>
      <c r="H70" s="273"/>
      <c r="I70" s="271">
        <v>633197284</v>
      </c>
      <c r="J70" s="273"/>
      <c r="K70" s="271">
        <v>1386448799</v>
      </c>
    </row>
    <row r="71" spans="1:11" s="246" customFormat="1" ht="20.25" customHeight="1">
      <c r="A71" s="250" t="s">
        <v>105</v>
      </c>
      <c r="B71" s="250"/>
      <c r="C71" s="242"/>
      <c r="D71" s="242"/>
      <c r="E71" s="271">
        <v>-1040000000</v>
      </c>
      <c r="F71" s="254"/>
      <c r="G71" s="271">
        <v>-1265000000</v>
      </c>
      <c r="H71" s="273"/>
      <c r="I71" s="271">
        <v>-1040000000</v>
      </c>
      <c r="J71" s="273"/>
      <c r="K71" s="271">
        <v>-1265000000</v>
      </c>
    </row>
    <row r="72" spans="1:11" s="246" customFormat="1" ht="20.25" customHeight="1">
      <c r="A72" s="250" t="s">
        <v>127</v>
      </c>
      <c r="B72" s="250"/>
      <c r="C72" s="242"/>
      <c r="D72" s="242"/>
      <c r="E72" s="251">
        <v>0</v>
      </c>
      <c r="F72" s="254"/>
      <c r="G72" s="271">
        <v>-65371505</v>
      </c>
      <c r="H72" s="273"/>
      <c r="I72" s="251">
        <v>0</v>
      </c>
      <c r="J72" s="273"/>
      <c r="K72" s="271">
        <v>-65371505</v>
      </c>
    </row>
    <row r="73" spans="1:11" s="246" customFormat="1" ht="20.25" customHeight="1">
      <c r="A73" s="265" t="s">
        <v>134</v>
      </c>
      <c r="B73" s="265"/>
      <c r="C73" s="242"/>
      <c r="D73" s="242"/>
      <c r="E73" s="275">
        <f>SUM(E69:E72)</f>
        <v>60297284</v>
      </c>
      <c r="F73" s="276"/>
      <c r="G73" s="275">
        <f>SUM(G69:G72)</f>
        <v>56077294</v>
      </c>
      <c r="H73" s="276"/>
      <c r="I73" s="275">
        <f>SUM(I69:I72)</f>
        <v>60297284</v>
      </c>
      <c r="J73" s="276"/>
      <c r="K73" s="275">
        <f>SUM(K69:K72)</f>
        <v>56077294</v>
      </c>
    </row>
    <row r="74" spans="1:11" s="246" customFormat="1" ht="20.25" customHeight="1">
      <c r="A74" s="246" t="s">
        <v>172</v>
      </c>
      <c r="C74" s="242"/>
      <c r="D74" s="242"/>
      <c r="E74" s="277">
        <f>E42+E66+E73</f>
        <v>40432387</v>
      </c>
      <c r="F74" s="278"/>
      <c r="G74" s="277">
        <f>G42+G66+G73</f>
        <v>89095866</v>
      </c>
      <c r="H74" s="278"/>
      <c r="I74" s="277">
        <f>I42+I66+I73</f>
        <v>-78033893</v>
      </c>
      <c r="J74" s="278"/>
      <c r="K74" s="277">
        <f>K42+K66+K73</f>
        <v>86339387</v>
      </c>
    </row>
    <row r="75" spans="1:11" s="246" customFormat="1" ht="20.25" customHeight="1">
      <c r="A75" s="246" t="s">
        <v>36</v>
      </c>
      <c r="C75" s="242"/>
      <c r="D75" s="242"/>
      <c r="E75" s="277">
        <v>352445320</v>
      </c>
      <c r="F75" s="276"/>
      <c r="G75" s="277">
        <v>330321430</v>
      </c>
      <c r="H75" s="276"/>
      <c r="I75" s="277">
        <v>288040386</v>
      </c>
      <c r="J75" s="276"/>
      <c r="K75" s="277">
        <v>312718240</v>
      </c>
    </row>
    <row r="76" spans="1:11" s="246" customFormat="1" ht="20.25" customHeight="1" thickBot="1">
      <c r="A76" s="243" t="s">
        <v>142</v>
      </c>
      <c r="B76" s="243"/>
      <c r="C76" s="239">
        <v>5</v>
      </c>
      <c r="D76" s="239"/>
      <c r="E76" s="279">
        <f>SUM(E74:E75)</f>
        <v>392877707</v>
      </c>
      <c r="F76" s="276"/>
      <c r="G76" s="280">
        <f>SUM(G74:G75)</f>
        <v>419417296</v>
      </c>
      <c r="H76" s="276"/>
      <c r="I76" s="281">
        <f>SUM(I74:I75)</f>
        <v>210006493</v>
      </c>
      <c r="J76" s="276"/>
      <c r="K76" s="280">
        <f>SUM(K74:K75)</f>
        <v>399057627</v>
      </c>
    </row>
    <row r="77" spans="1:11" s="246" customFormat="1" ht="20.25" customHeight="1" thickTop="1">
      <c r="A77" s="241"/>
      <c r="B77" s="241"/>
      <c r="C77" s="239"/>
      <c r="D77" s="239"/>
      <c r="E77" s="282"/>
      <c r="I77" s="282"/>
      <c r="K77" s="248"/>
    </row>
    <row r="78" spans="1:11" s="246" customFormat="1" ht="20.25" customHeight="1">
      <c r="A78" s="243" t="s">
        <v>31</v>
      </c>
      <c r="B78" s="243"/>
      <c r="C78" s="242"/>
      <c r="D78" s="242"/>
      <c r="E78" s="248"/>
      <c r="F78" s="248"/>
      <c r="G78" s="248"/>
      <c r="H78" s="248"/>
      <c r="I78" s="248"/>
      <c r="J78" s="248"/>
      <c r="K78" s="248"/>
    </row>
    <row r="79" spans="1:11" s="246" customFormat="1" ht="20.25" customHeight="1">
      <c r="A79" s="250" t="s">
        <v>173</v>
      </c>
      <c r="B79" s="250"/>
      <c r="C79" s="242"/>
      <c r="D79" s="242"/>
      <c r="E79" s="283">
        <v>-25777467</v>
      </c>
      <c r="F79" s="248"/>
      <c r="G79" s="283">
        <v>-8721543</v>
      </c>
      <c r="H79" s="273"/>
      <c r="I79" s="283">
        <v>-25777467</v>
      </c>
      <c r="J79" s="273"/>
      <c r="K79" s="283">
        <v>-8721543</v>
      </c>
    </row>
    <row r="80" spans="1:11" s="246" customFormat="1" ht="20.25" customHeight="1">
      <c r="A80" s="250" t="s">
        <v>174</v>
      </c>
      <c r="B80" s="250"/>
      <c r="C80" s="242"/>
      <c r="D80" s="242"/>
      <c r="E80" s="284">
        <v>-38304</v>
      </c>
      <c r="F80" s="245"/>
      <c r="G80" s="284">
        <v>20535</v>
      </c>
      <c r="I80" s="284">
        <v>-38304</v>
      </c>
      <c r="J80" s="245"/>
      <c r="K80" s="284">
        <v>20535</v>
      </c>
    </row>
    <row r="81" spans="1:11" s="246" customFormat="1" ht="20.25" customHeight="1">
      <c r="A81" s="250"/>
      <c r="B81" s="250"/>
      <c r="C81" s="242"/>
      <c r="D81" s="242"/>
      <c r="E81" s="283"/>
      <c r="F81" s="245"/>
      <c r="G81" s="283"/>
      <c r="I81" s="283"/>
      <c r="J81" s="285"/>
      <c r="K81" s="283"/>
    </row>
    <row r="82" spans="1:11" s="246" customFormat="1" ht="20.25" customHeight="1">
      <c r="A82" s="243"/>
      <c r="B82" s="243"/>
      <c r="C82" s="242"/>
      <c r="D82" s="242"/>
      <c r="E82" s="245"/>
      <c r="F82" s="245"/>
      <c r="G82" s="245"/>
      <c r="I82" s="245"/>
      <c r="J82" s="245"/>
      <c r="K82" s="245"/>
    </row>
    <row r="83" spans="1:11" s="246" customFormat="1" ht="20.25" customHeight="1">
      <c r="C83" s="242"/>
      <c r="D83" s="242"/>
      <c r="E83" s="245"/>
      <c r="F83" s="245"/>
      <c r="G83" s="245"/>
      <c r="I83" s="245"/>
      <c r="J83" s="245"/>
      <c r="K83" s="245"/>
    </row>
    <row r="84" spans="1:11" s="246" customFormat="1" ht="20.25" customHeight="1">
      <c r="E84" s="245"/>
      <c r="F84" s="245"/>
      <c r="G84" s="245"/>
      <c r="I84" s="245"/>
      <c r="J84" s="245"/>
      <c r="K84" s="245"/>
    </row>
    <row r="85" spans="1:11" s="246" customFormat="1" ht="20.25" customHeight="1">
      <c r="A85" s="250"/>
      <c r="B85" s="250"/>
      <c r="C85" s="242"/>
      <c r="D85" s="242"/>
      <c r="E85" s="245"/>
      <c r="F85" s="245"/>
      <c r="G85" s="245"/>
      <c r="I85" s="245"/>
      <c r="J85" s="245"/>
      <c r="K85" s="245"/>
    </row>
    <row r="86" spans="1:11" s="246" customFormat="1" ht="20.25" customHeight="1">
      <c r="A86" s="250"/>
      <c r="B86" s="250"/>
      <c r="C86" s="242"/>
      <c r="D86" s="242"/>
      <c r="E86" s="245"/>
      <c r="F86" s="245"/>
      <c r="G86" s="245"/>
      <c r="I86" s="245"/>
      <c r="J86" s="245"/>
      <c r="K86" s="245"/>
    </row>
    <row r="87" spans="1:11" ht="20.25" customHeight="1">
      <c r="E87" s="237"/>
      <c r="F87" s="237"/>
      <c r="G87" s="237"/>
    </row>
    <row r="90" spans="1:11" ht="20.25" customHeight="1">
      <c r="A90" s="316" t="s">
        <v>140</v>
      </c>
      <c r="B90" s="316"/>
      <c r="C90" s="316"/>
      <c r="D90" s="316"/>
      <c r="E90" s="316"/>
      <c r="F90" s="316"/>
      <c r="G90" s="316"/>
    </row>
  </sheetData>
  <mergeCells count="15">
    <mergeCell ref="E7:G7"/>
    <mergeCell ref="I7:K7"/>
    <mergeCell ref="A1:K1"/>
    <mergeCell ref="A2:K2"/>
    <mergeCell ref="A3:K3"/>
    <mergeCell ref="A4:K4"/>
    <mergeCell ref="A5:K5"/>
    <mergeCell ref="A90:G90"/>
    <mergeCell ref="A46:K46"/>
    <mergeCell ref="A47:K47"/>
    <mergeCell ref="A48:K48"/>
    <mergeCell ref="A50:K50"/>
    <mergeCell ref="E52:G52"/>
    <mergeCell ref="I52:K52"/>
    <mergeCell ref="A49:K49"/>
  </mergeCells>
  <pageMargins left="0.8" right="0.2" top="1" bottom="0.5" header="0.6" footer="0.3"/>
  <pageSetup paperSize="9" scale="80" firstPageNumber="6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งบกำไรขาดทุนเบ็ดเสร็จ-ไตรมาส</vt:lpstr>
      <vt:lpstr>งบกำไรขาดทุนเบ็ดเสร็จ-งวด9เดือน</vt:lpstr>
      <vt:lpstr>ส่วนของเจ้าของ (งบรวม)</vt:lpstr>
      <vt:lpstr>ส่วนของเจ้าของ (งบเฉพาะ)</vt:lpstr>
      <vt:lpstr>กระแสเงินสด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kanithat</cp:lastModifiedBy>
  <cp:lastPrinted>2019-11-08T09:12:33Z</cp:lastPrinted>
  <dcterms:created xsi:type="dcterms:W3CDTF">2004-01-15T06:56:31Z</dcterms:created>
  <dcterms:modified xsi:type="dcterms:W3CDTF">2019-11-11T02:40:01Z</dcterms:modified>
</cp:coreProperties>
</file>