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"/>
    </mc:Choice>
  </mc:AlternateContent>
  <xr:revisionPtr revIDLastSave="0" documentId="13_ncr:1_{FE001C9C-539A-4B96-AF37-1D1FF8025FDF}" xr6:coauthVersionLast="41" xr6:coauthVersionMax="41" xr10:uidLastSave="{00000000-0000-0000-0000-000000000000}"/>
  <bookViews>
    <workbookView xWindow="-120" yWindow="-120" windowWidth="20730" windowHeight="11160" tabRatio="435" activeTab="1" xr2:uid="{00000000-000D-0000-FFFF-FFFF00000000}"/>
  </bookViews>
  <sheets>
    <sheet name="FS " sheetId="29" r:id="rId1"/>
    <sheet name="งบเปลี่ยนแปลง10-11" sheetId="30" r:id="rId2"/>
    <sheet name="งบเปลี่ยนแปลง12-13" sheetId="33" r:id="rId3"/>
    <sheet name="CF" sheetId="20" r:id="rId4"/>
  </sheets>
  <definedNames>
    <definedName name="_xlnm.Print_Area" localSheetId="3">CF!$A$1:$I$135</definedName>
    <definedName name="_xlnm.Print_Area" localSheetId="0">'FS '!$A$1:$J$234</definedName>
    <definedName name="_xlnm.Print_Area" localSheetId="1">'งบเปลี่ยนแปลง10-11'!$A$1:$AA$74</definedName>
    <definedName name="_xlnm.Print_Area" localSheetId="2">'งบเปลี่ยนแปลง12-13'!$A$1:$S$50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18" i="30" l="1"/>
  <c r="AB17" i="30"/>
  <c r="AB55" i="30"/>
  <c r="AB53" i="30"/>
  <c r="R101" i="29"/>
  <c r="N101" i="29"/>
  <c r="L101" i="29"/>
  <c r="Y69" i="30"/>
  <c r="Q66" i="30" l="1"/>
  <c r="H181" i="29" l="1"/>
  <c r="I51" i="33" l="1"/>
  <c r="G51" i="33"/>
  <c r="E51" i="33"/>
  <c r="C75" i="30"/>
  <c r="E75" i="30"/>
  <c r="G75" i="30"/>
  <c r="M70" i="30" l="1"/>
  <c r="K70" i="30"/>
  <c r="Y64" i="30" l="1"/>
  <c r="W61" i="30"/>
  <c r="U61" i="30"/>
  <c r="S64" i="30"/>
  <c r="Q64" i="30"/>
  <c r="AA61" i="30" l="1"/>
  <c r="D123" i="29"/>
  <c r="F162" i="29" l="1"/>
  <c r="J162" i="29"/>
  <c r="H162" i="29"/>
  <c r="D168" i="29"/>
  <c r="D201" i="29"/>
  <c r="H228" i="29"/>
  <c r="F228" i="29"/>
  <c r="D228" i="29"/>
  <c r="D234" i="29"/>
  <c r="D162" i="29"/>
  <c r="I69" i="30" l="1"/>
  <c r="M46" i="33"/>
  <c r="H65" i="29" l="1"/>
  <c r="J228" i="29" l="1"/>
  <c r="I122" i="20" l="1"/>
  <c r="E110" i="20"/>
  <c r="E122" i="20" s="1"/>
  <c r="I97" i="20"/>
  <c r="E97" i="20"/>
  <c r="I43" i="20"/>
  <c r="I72" i="20" s="1"/>
  <c r="E61" i="20"/>
  <c r="E14" i="20"/>
  <c r="O24" i="33"/>
  <c r="G24" i="33"/>
  <c r="E24" i="33"/>
  <c r="K22" i="33"/>
  <c r="S21" i="33"/>
  <c r="Q21" i="33"/>
  <c r="Q22" i="33" s="1"/>
  <c r="M22" i="33"/>
  <c r="M24" i="33" s="1"/>
  <c r="S20" i="33"/>
  <c r="S16" i="33"/>
  <c r="K17" i="33"/>
  <c r="S17" i="33" s="1"/>
  <c r="S15" i="33"/>
  <c r="Q11" i="33"/>
  <c r="I24" i="33"/>
  <c r="J189" i="29"/>
  <c r="J182" i="29"/>
  <c r="F201" i="29"/>
  <c r="F216" i="29" s="1"/>
  <c r="F189" i="29"/>
  <c r="F182" i="29"/>
  <c r="F168" i="29"/>
  <c r="J123" i="29"/>
  <c r="J116" i="29"/>
  <c r="F123" i="29"/>
  <c r="F116" i="29"/>
  <c r="J97" i="29"/>
  <c r="J99" i="29" s="1"/>
  <c r="H97" i="29"/>
  <c r="H99" i="29" s="1"/>
  <c r="F97" i="29"/>
  <c r="F99" i="29" s="1"/>
  <c r="D97" i="29"/>
  <c r="D99" i="29" s="1"/>
  <c r="J74" i="29"/>
  <c r="H74" i="29"/>
  <c r="F74" i="29"/>
  <c r="D74" i="29"/>
  <c r="J65" i="29"/>
  <c r="F65" i="29"/>
  <c r="D65" i="29"/>
  <c r="J41" i="29"/>
  <c r="H41" i="29"/>
  <c r="F41" i="29"/>
  <c r="D41" i="29"/>
  <c r="J24" i="29"/>
  <c r="H24" i="29"/>
  <c r="F24" i="29"/>
  <c r="D24" i="29"/>
  <c r="F43" i="29" l="1"/>
  <c r="J128" i="29"/>
  <c r="J130" i="29" s="1"/>
  <c r="J135" i="29" s="1"/>
  <c r="F76" i="29"/>
  <c r="F101" i="29" s="1"/>
  <c r="J76" i="29"/>
  <c r="J43" i="29"/>
  <c r="F128" i="29"/>
  <c r="F130" i="29" s="1"/>
  <c r="F135" i="29" s="1"/>
  <c r="F229" i="29"/>
  <c r="F234" i="29" s="1"/>
  <c r="F232" i="29" s="1"/>
  <c r="I124" i="20"/>
  <c r="I128" i="20" s="1"/>
  <c r="F194" i="29"/>
  <c r="F196" i="29" s="1"/>
  <c r="E10" i="20" s="1"/>
  <c r="E43" i="20" s="1"/>
  <c r="E72" i="20" s="1"/>
  <c r="J194" i="29"/>
  <c r="J196" i="29" s="1"/>
  <c r="S22" i="33"/>
  <c r="K24" i="33"/>
  <c r="Q24" i="33"/>
  <c r="S11" i="33"/>
  <c r="H76" i="29"/>
  <c r="H101" i="29" s="1"/>
  <c r="D76" i="29"/>
  <c r="D101" i="29" s="1"/>
  <c r="H43" i="29"/>
  <c r="P101" i="29" s="1"/>
  <c r="D43" i="29"/>
  <c r="J101" i="29"/>
  <c r="E124" i="20" l="1"/>
  <c r="E128" i="20" s="1"/>
  <c r="J150" i="29"/>
  <c r="F150" i="29"/>
  <c r="F163" i="29" s="1"/>
  <c r="J199" i="29"/>
  <c r="J201" i="29" s="1"/>
  <c r="J216" i="29"/>
  <c r="J229" i="29" s="1"/>
  <c r="J232" i="29" s="1"/>
  <c r="J234" i="29" s="1"/>
  <c r="S24" i="33"/>
  <c r="J163" i="29" l="1"/>
  <c r="J168" i="29" s="1"/>
  <c r="Q73" i="30"/>
  <c r="O73" i="30"/>
  <c r="G73" i="30"/>
  <c r="E73" i="30"/>
  <c r="C73" i="30"/>
  <c r="M71" i="30"/>
  <c r="M73" i="30" s="1"/>
  <c r="K71" i="30"/>
  <c r="K73" i="30" s="1"/>
  <c r="Y71" i="30"/>
  <c r="I71" i="30"/>
  <c r="Z64" i="30"/>
  <c r="X64" i="30"/>
  <c r="V64" i="30"/>
  <c r="T64" i="30"/>
  <c r="S66" i="30"/>
  <c r="S73" i="30" s="1"/>
  <c r="R64" i="30"/>
  <c r="P64" i="30"/>
  <c r="N64" i="30"/>
  <c r="L64" i="30"/>
  <c r="J64" i="30"/>
  <c r="H64" i="30"/>
  <c r="D64" i="30"/>
  <c r="Z57" i="30"/>
  <c r="X57" i="30"/>
  <c r="V57" i="30"/>
  <c r="T57" i="30"/>
  <c r="R57" i="30"/>
  <c r="P57" i="30"/>
  <c r="N57" i="30"/>
  <c r="L57" i="30"/>
  <c r="J57" i="30"/>
  <c r="H57" i="30"/>
  <c r="D57" i="30"/>
  <c r="I56" i="30"/>
  <c r="W56" i="30" s="1"/>
  <c r="AA55" i="30"/>
  <c r="AA54" i="30"/>
  <c r="Y57" i="30"/>
  <c r="W49" i="30"/>
  <c r="AA49" i="30" s="1"/>
  <c r="AA63" i="30" l="1"/>
  <c r="AA64" i="30" s="1"/>
  <c r="W64" i="30"/>
  <c r="U64" i="30"/>
  <c r="U66" i="30" s="1"/>
  <c r="I73" i="30"/>
  <c r="I75" i="30" s="1"/>
  <c r="W69" i="30"/>
  <c r="AA69" i="30" s="1"/>
  <c r="AA53" i="30"/>
  <c r="Y66" i="30"/>
  <c r="Y73" i="30" s="1"/>
  <c r="Y75" i="30" s="1"/>
  <c r="W66" i="30"/>
  <c r="AA56" i="30"/>
  <c r="U70" i="30"/>
  <c r="C122" i="20"/>
  <c r="M47" i="33"/>
  <c r="M49" i="33" s="1"/>
  <c r="S28" i="30"/>
  <c r="S30" i="30" s="1"/>
  <c r="S37" i="30" s="1"/>
  <c r="Q37" i="30"/>
  <c r="O37" i="30"/>
  <c r="G37" i="30"/>
  <c r="E37" i="30"/>
  <c r="C37" i="30"/>
  <c r="Z28" i="30"/>
  <c r="X28" i="30"/>
  <c r="V28" i="30"/>
  <c r="T28" i="30"/>
  <c r="R28" i="30"/>
  <c r="P28" i="30"/>
  <c r="N28" i="30"/>
  <c r="L28" i="30"/>
  <c r="J28" i="30"/>
  <c r="H28" i="30"/>
  <c r="D28" i="30"/>
  <c r="Y27" i="30"/>
  <c r="AA27" i="30" s="1"/>
  <c r="AA28" i="30" s="1"/>
  <c r="U11" i="30"/>
  <c r="Y35" i="30"/>
  <c r="W25" i="30"/>
  <c r="W28" i="30" s="1"/>
  <c r="U25" i="30"/>
  <c r="U28" i="30" s="1"/>
  <c r="U30" i="30" s="1"/>
  <c r="AA15" i="30"/>
  <c r="AB15" i="30" s="1"/>
  <c r="I49" i="33"/>
  <c r="S36" i="33"/>
  <c r="M35" i="30"/>
  <c r="M37" i="30" s="1"/>
  <c r="I35" i="30"/>
  <c r="W11" i="30"/>
  <c r="AA11" i="30" s="1"/>
  <c r="O49" i="33"/>
  <c r="E49" i="33"/>
  <c r="G49" i="33"/>
  <c r="S40" i="33"/>
  <c r="Z19" i="30"/>
  <c r="X19" i="30"/>
  <c r="V19" i="30"/>
  <c r="T19" i="30"/>
  <c r="R19" i="30"/>
  <c r="P19" i="30"/>
  <c r="N19" i="30"/>
  <c r="L19" i="30"/>
  <c r="J19" i="30"/>
  <c r="H19" i="30"/>
  <c r="D19" i="30"/>
  <c r="AA17" i="30"/>
  <c r="AA16" i="30"/>
  <c r="C97" i="20"/>
  <c r="G122" i="20"/>
  <c r="D116" i="29"/>
  <c r="D182" i="29"/>
  <c r="D10" i="20"/>
  <c r="F10" i="20"/>
  <c r="H10" i="20"/>
  <c r="D72" i="20"/>
  <c r="F72" i="20"/>
  <c r="H72" i="20"/>
  <c r="D97" i="20"/>
  <c r="F97" i="20"/>
  <c r="G97" i="20"/>
  <c r="H97" i="20"/>
  <c r="H129" i="20"/>
  <c r="H116" i="29"/>
  <c r="H123" i="29"/>
  <c r="I128" i="29"/>
  <c r="I163" i="29"/>
  <c r="H182" i="29"/>
  <c r="D189" i="29"/>
  <c r="H189" i="29"/>
  <c r="I194" i="29"/>
  <c r="I229" i="29"/>
  <c r="D216" i="29"/>
  <c r="D229" i="29" s="1"/>
  <c r="AA57" i="30" l="1"/>
  <c r="AA66" i="30" s="1"/>
  <c r="F124" i="20"/>
  <c r="H124" i="20"/>
  <c r="S46" i="33"/>
  <c r="D124" i="20"/>
  <c r="Y19" i="30"/>
  <c r="Y28" i="30"/>
  <c r="D194" i="29"/>
  <c r="D196" i="29" s="1"/>
  <c r="C10" i="20" s="1"/>
  <c r="C43" i="20" s="1"/>
  <c r="C72" i="20" s="1"/>
  <c r="H194" i="29"/>
  <c r="D128" i="29"/>
  <c r="D130" i="29" s="1"/>
  <c r="D150" i="29" s="1"/>
  <c r="D163" i="29" s="1"/>
  <c r="H128" i="29"/>
  <c r="H130" i="29" s="1"/>
  <c r="H150" i="29" s="1"/>
  <c r="U34" i="30"/>
  <c r="U35" i="30" s="1"/>
  <c r="U37" i="30" s="1"/>
  <c r="W33" i="30"/>
  <c r="AA33" i="30" s="1"/>
  <c r="W18" i="30"/>
  <c r="I19" i="30"/>
  <c r="I30" i="30" s="1"/>
  <c r="I37" i="30" s="1"/>
  <c r="K35" i="30"/>
  <c r="K37" i="30" s="1"/>
  <c r="U71" i="30"/>
  <c r="U73" i="30" s="1"/>
  <c r="U75" i="30" s="1"/>
  <c r="W70" i="30"/>
  <c r="Q46" i="33"/>
  <c r="Q47" i="33" s="1"/>
  <c r="Q49" i="33" s="1"/>
  <c r="Q51" i="33" s="1"/>
  <c r="C124" i="20" l="1"/>
  <c r="C128" i="20" s="1"/>
  <c r="K128" i="20" s="1"/>
  <c r="H163" i="29"/>
  <c r="H168" i="29" s="1"/>
  <c r="H196" i="29"/>
  <c r="Y30" i="30"/>
  <c r="Y37" i="30" s="1"/>
  <c r="W34" i="30"/>
  <c r="AA34" i="30" s="1"/>
  <c r="AA35" i="30" s="1"/>
  <c r="H135" i="29"/>
  <c r="D135" i="29"/>
  <c r="K42" i="33"/>
  <c r="S42" i="33" s="1"/>
  <c r="S41" i="33"/>
  <c r="W19" i="30"/>
  <c r="W30" i="30" s="1"/>
  <c r="AA18" i="30"/>
  <c r="AA19" i="30" s="1"/>
  <c r="AA30" i="30" s="1"/>
  <c r="AA70" i="30"/>
  <c r="AA71" i="30" s="1"/>
  <c r="AA73" i="30" s="1"/>
  <c r="AA75" i="30" s="1"/>
  <c r="W71" i="30"/>
  <c r="W73" i="30" s="1"/>
  <c r="W75" i="30" s="1"/>
  <c r="H216" i="29" l="1"/>
  <c r="H229" i="29" s="1"/>
  <c r="H232" i="29" s="1"/>
  <c r="H234" i="29" s="1"/>
  <c r="G10" i="20"/>
  <c r="G43" i="20" s="1"/>
  <c r="G72" i="20" s="1"/>
  <c r="G124" i="20" s="1"/>
  <c r="G128" i="20" s="1"/>
  <c r="M128" i="20" s="1"/>
  <c r="H199" i="29"/>
  <c r="H201" i="29" s="1"/>
  <c r="K45" i="33" s="1"/>
  <c r="K47" i="33" s="1"/>
  <c r="K49" i="33" s="1"/>
  <c r="K51" i="33" s="1"/>
  <c r="W35" i="30"/>
  <c r="W37" i="30"/>
  <c r="AA37" i="30"/>
  <c r="S47" i="33" l="1"/>
  <c r="S49" i="33" s="1"/>
  <c r="S51" i="33" s="1"/>
  <c r="S45" i="33"/>
</calcChain>
</file>

<file path=xl/sharedStrings.xml><?xml version="1.0" encoding="utf-8"?>
<sst xmlns="http://schemas.openxmlformats.org/spreadsheetml/2006/main" count="1053" uniqueCount="284">
  <si>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</si>
  <si>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</si>
  <si>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</si>
  <si>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</si>
  <si>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</si>
  <si>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</si>
  <si>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</si>
  <si>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</si>
  <si>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</si>
  <si>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</si>
  <si>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</si>
  <si>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</si>
  <si>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</si>
  <si>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</si>
  <si>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</si>
  <si>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</si>
  <si>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</si>
  <si>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ค่าธรรมเนียมและรายได้อื่น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</si>
  <si>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</si>
  <si>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</si>
  <si>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</si>
  <si>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</si>
  <si>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</si>
  <si>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</si>
  <si>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</si>
  <si>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</si>
  <si>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เงินรับล่วงหน้าจากลูกค้า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</si>
  <si>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</si>
  <si>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</si>
  <si>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</si>
  <si>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</si>
  <si>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</si>
  <si>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</si>
  <si>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</si>
  <si>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</si>
  <si>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</si>
  <si>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</si>
  <si>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</si>
  <si>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</si>
  <si>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</si>
  <si>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</si>
  <si>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>ชำระคืนหนี้สินระยะยาว</t>
  </si>
  <si>
    <t xml:space="preserve">ที่ดิน อาคารและอุปกรณ์ </t>
  </si>
  <si>
    <t xml:space="preserve">สินทรัพย์ไม่มีตัวตน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</si>
  <si>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</si>
  <si>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</si>
  <si>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</si>
  <si>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เงินลงทุนชั่วคราว</t>
  </si>
  <si>
    <t>จ่ายภาษีเงินได้และภาษีเงินได้หัก ณ ที่จ่าย</t>
  </si>
  <si>
    <t xml:space="preserve">   สินทรัพย์ไม่มีตัวตน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</si>
  <si>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</si>
  <si>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</si>
  <si>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</si>
  <si>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</si>
  <si>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ภาษีเงินได้ค้างจ่าย</t>
  </si>
  <si>
    <t>ส่วนเกินทุน</t>
  </si>
  <si>
    <t>รวมส่วน</t>
  </si>
  <si>
    <t>ของผู้ถือหุ้น</t>
  </si>
  <si>
    <t>เงินสดรับจากการออกหุ้น</t>
  </si>
  <si>
    <t>รับดอกเบี้ย</t>
  </si>
  <si>
    <t>รับเงินปันผล</t>
  </si>
  <si>
    <t>ลูกหนี้การค้าที่ยังไม่เรียกเก็บ</t>
  </si>
  <si>
    <t>ส่วนของหนี้สินระยะยาวที่ถึงกำหนดชำระภายในหนึ่งปี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</si>
  <si>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</si>
  <si>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</si>
  <si>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</si>
  <si>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</si>
  <si>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</si>
  <si>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เงินสดรับจากการจำหน่าย ที่ดิน อาคารและอุปกรณ์และ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</si>
  <si>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</si>
  <si>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</si>
  <si>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</si>
  <si>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</si>
  <si>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>ซื้อคืนหุ้นที่ออกโดยบริษัทย่อย</t>
  </si>
  <si>
    <t xml:space="preserve">เงินลงทุนในบริษัทย่อย </t>
  </si>
  <si>
    <t>หนี้สินระยะยาว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</si>
  <si>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</si>
  <si>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</si>
  <si>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</si>
  <si>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</si>
  <si>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>และบริษัทร่วม</t>
  </si>
  <si>
    <t xml:space="preserve">ตามกฎหมาย </t>
  </si>
  <si>
    <t>จากการตีราคา</t>
  </si>
  <si>
    <t xml:space="preserve">กำไรสะสม </t>
  </si>
  <si>
    <t>จ่ายต้นทุนทางการเงิน</t>
  </si>
  <si>
    <t>- หนี้สงสัยจะสูญสำหรับเงินให้กู้ยืมระยะสั้นแก่บุคคลหรือ</t>
  </si>
  <si>
    <t>เงินจ่ายล่วงหน้าค่าสินค้า</t>
  </si>
  <si>
    <t>ลูกหนี้เงินประกันผลงาน</t>
  </si>
  <si>
    <t>เงินกู้ยืมระยะสั้นจากบุคคลหรือกิจการอื่น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</si>
  <si>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</si>
  <si>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</si>
  <si>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</si>
  <si>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</si>
  <si>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 xml:space="preserve">ค่าใช้จ่ายภาษีเงินได้ 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</si>
  <si>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</si>
  <si>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</si>
  <si>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</si>
  <si>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</si>
  <si>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</si>
  <si>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</si>
  <si>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</si>
  <si>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</si>
  <si>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</si>
  <si>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</si>
  <si>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ตามกฏหมาย</t>
  </si>
  <si>
    <t>ยังไม่ได้จัดสรร</t>
  </si>
  <si>
    <t>ของส่วนของผู้ถือหุ้น</t>
  </si>
  <si>
    <t>ผลต่าง</t>
  </si>
  <si>
    <t xml:space="preserve">งบการเงิน </t>
  </si>
  <si>
    <t>จากการแปลงค่า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</si>
  <si>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</si>
  <si>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</si>
  <si>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</si>
  <si>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</si>
  <si>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</si>
  <si>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</si>
  <si>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</si>
  <si>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</si>
  <si>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</si>
  <si>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</si>
  <si>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</si>
  <si>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</si>
  <si>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</si>
  <si>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</si>
  <si>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</si>
  <si>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</si>
  <si>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</si>
  <si>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-  มูลค่าลดลงของสินค้า</t>
  </si>
  <si>
    <t>เงินสดรับจากการจำหน่ายเงินลงทุนในบริษัทย่อย</t>
  </si>
  <si>
    <t xml:space="preserve">   การชำระค่าหุ้นของส่วนได้เสียที่ไม่มีอำนาจควบคุม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</si>
  <si>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</si>
  <si>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</si>
  <si>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</si>
  <si>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</si>
  <si>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</si>
  <si>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</si>
  <si>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</si>
  <si>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</si>
  <si>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</si>
  <si>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สินทรัพย์ - สุทธิ</t>
  </si>
  <si>
    <t>กำไรจากการจำหน่ายเงินลงทุนในบริษัทย่อย</t>
  </si>
  <si>
    <t xml:space="preserve">      กิจการที่เกี่ยวข้องกัน</t>
  </si>
  <si>
    <t>กำไรจากการตีมูลค่าของอสังหาริมทรัพย์เพื่อการลงทุน - สุทธิ</t>
  </si>
  <si>
    <t>ส่วนเกินมูลค่าหุ้น</t>
  </si>
  <si>
    <t xml:space="preserve">ขาดทุนจากการด้อยค่าของที่ดิน อาคารและอุปกรณ์ </t>
  </si>
  <si>
    <t>เงินสดสุทธิได้มาจาก (ใช้ไปใน) กิจกรรมจัดหาเงิน</t>
  </si>
  <si>
    <t>เงินลงทุนในบริษัทร่วมและการร่วมค้า</t>
  </si>
  <si>
    <t>กำไรจากการซื้อบริษัทย่อย</t>
  </si>
  <si>
    <t>ส่วนแบ่งกำไรจากเงินลงทุนในบริษัทร่วมและการร่วมค้า - สุทธิ</t>
  </si>
  <si>
    <t xml:space="preserve">   เงินปันผลให้ผู้ถือหุ้นของบริษัท</t>
  </si>
  <si>
    <t xml:space="preserve">                     </t>
  </si>
  <si>
    <t>รับคืนภาษีเงินได้หัก ณ ที่จ่าย</t>
  </si>
  <si>
    <t>การเพิ่มขึ้นของเงินลงทุนระยะยาวอื่น</t>
  </si>
  <si>
    <t>จ่ายเงินปันผลให้ผู้ถือหุ้นของบริษัท</t>
  </si>
  <si>
    <t>หนี้สินระยะยาวเพิ่มขึ้น</t>
  </si>
  <si>
    <t>เงินสดสุทธิได้มาจากกิจกรรมลงทุน</t>
  </si>
  <si>
    <t>ส่วนเกิน</t>
  </si>
  <si>
    <t>มูลค่าหุ้น</t>
  </si>
  <si>
    <t>สำหรับงวดสามเดือนสิ้นสุด</t>
  </si>
  <si>
    <t>ส่วนแบ่งกำไรจากเงินลงทุนในบริษัทร่วมและ</t>
  </si>
  <si>
    <t xml:space="preserve">   การร่วมค้า - สุทธิ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</si>
  <si>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</si>
  <si>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กำไรต่อหุ้นปรับลด</t>
  </si>
  <si>
    <t>รายการที่จะไม่ถูกจัดประเภทรายการใหม่เข้าไปไว้ใน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</si>
  <si>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</si>
  <si>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</si>
  <si>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กำไร (ขาดทุน) สำหรับงวด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</si>
  <si>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</si>
  <si>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-  มูลค่าลดลงของเงินลงทุนในบริษัทร่วม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</si>
  <si>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</si>
  <si>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</si>
  <si>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กำไร (ขาดทุน) ก่อนภาษีเงินได้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</si>
  <si>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</si>
  <si>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</si>
  <si>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</si>
  <si>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</si>
  <si>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</si>
  <si>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</si>
  <si>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</si>
  <si>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เบ็ดเสร็จรวมสำหรับงวด</t>
  </si>
  <si>
    <t>กำไร (ขาดทุน) เบ็ดเสร็จอื่นสำหรับงวด</t>
  </si>
  <si>
    <t>-  มูลค่าลดลงของเงินลงทุนในบริษัทย่อย</t>
  </si>
  <si>
    <t xml:space="preserve">      อำนาจการควบคุมไม่เปลี่ยนแปลง</t>
  </si>
  <si>
    <t>การแบ่งปันกำไร (ขาดทุน)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</si>
  <si>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</si>
  <si>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</si>
  <si>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>เงินสดจ่ายสุทธิจากการได้มาซึ่งส่วนได้เสียที่ไม่มีอำนาจควบคุม</t>
  </si>
  <si>
    <t>30 กันยายน</t>
  </si>
  <si>
    <t>วันที่ 30 กันยายน</t>
  </si>
  <si>
    <t>สำหรับงวดเก้าเดือนสิ้นสุด</t>
  </si>
  <si>
    <t xml:space="preserve">   หุ้นทุนออกให้ตามสิทธิ</t>
  </si>
  <si>
    <t>เงินลงทุนระยะยาวอื่นตัดบัญชี</t>
  </si>
  <si>
    <t xml:space="preserve">      อำนาจการควบคุมเปลี่ยนแปลง</t>
  </si>
  <si>
    <t>เงินสดและรายการเทียบเท่าเงินสดเพิ่มขึ้น (ลดลง) สุทธิ</t>
  </si>
  <si>
    <t xml:space="preserve">เงินสดจ่ายล่วงหน้าค่าเงินลงทุน 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</si>
  <si>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</si>
  <si>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</si>
  <si>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 xml:space="preserve">การลดลงของเงินให้กู้ยืมระยะสั้นแก่บุคคลหรือกิจการอื่น </t>
  </si>
  <si>
    <t>กำไร (ขาดทุน) ต่อหุ้นปรับลด</t>
  </si>
  <si>
    <t>ลูกหนี้การค้า</t>
  </si>
  <si>
    <t>5, 11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</si>
  <si>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</si>
  <si>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</si>
  <si>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</si>
  <si>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7, 11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</si>
  <si>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</si>
  <si>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</si>
  <si>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</si>
  <si>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</si>
  <si>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</si>
  <si>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4, 11</t>
  </si>
  <si>
    <t>ประมาณการหนี้สินไม่หมุนเวียนสำหรับผลประโยชน์พนักงาน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</si>
  <si>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</si>
  <si>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</si>
  <si>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</si>
  <si>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-  มูลค่าลดลงของเงินลงทุนระยะยาวอื่น</t>
  </si>
  <si>
    <t>กำไรจากการต่อรองราคาซื้อ</t>
  </si>
  <si>
    <t>จากการตีราคาสินทรัพย์ - สุทธิ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</si>
  <si>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</si>
  <si>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</si>
  <si>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 xml:space="preserve">   การเพิ่มขึ้นซึ่งส่วนได้เสียที่ไม่มีอำนาจควบคุมโดย</t>
  </si>
  <si>
    <t>ปรับปรุงรายการที่กระทบกำไรเป็นเงินสดรับ (จ่าย)</t>
  </si>
  <si>
    <t>- หนี้สงสัยจะสูญสำหรับลูกหนี้การค้าและลูกหนี้อื่น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</si>
  <si>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</si>
  <si>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</si>
  <si>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conso</t>
  </si>
  <si>
    <t>separate</t>
  </si>
  <si>
    <t>สินค้าคงเหลือบริจาค</t>
  </si>
  <si>
    <t>การเปลี่ยนแปลงในมูลค่ายุติธรรมของเงินลงทุนเผื่อขาย - สุทธิ</t>
  </si>
  <si>
    <t>เผื่อขาย - สุทธิ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</si>
  <si>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</si>
  <si>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</si>
  <si>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</si>
  <si>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สินทรัพย์ที่เกิดจากสัญญา</t>
  </si>
  <si>
    <t>เงินเบิกเกินบัญชีธนาคารและเงินกู้ยืมระยะสั้นจากสถาบันการเงิน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</si>
  <si>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</si>
  <si>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</si>
  <si>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</si>
  <si>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</si>
  <si>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</si>
  <si>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ตั้งค่าเผื่อ (กลับรายการ) สำหรับ</t>
  </si>
  <si>
    <t>กำไรจากการจำหน่ายเงินลงทุนในการร่วมค้า</t>
  </si>
  <si>
    <t>กำไรจากการจำหน่ายเงินลงทุนระยะยาวอื่น</t>
  </si>
  <si>
    <t>(กำไร) ขาดทุนจากการจำหน่าย/ตัดจำหน่ายที่ดิน อาคารและอุปกรณ์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</si>
  <si>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</si>
  <si>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</si>
  <si>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</si>
  <si>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เงินสดรับจากการจำหน่ายเงินลงทุนในการร่วมค้า</t>
  </si>
  <si>
    <t>เงินสดรับจากการจำหน่ายเงินลงทุนระยะยาวอื่น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</si>
  <si>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</si>
  <si>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</si>
  <si>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</si>
  <si>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เงินกู้ยืมจากบุคคลหรือกิจการที่เกี่ยวข้องกันเพิ่มขึ้น (ลดลง)</t>
  </si>
  <si>
    <t>เงินกู้ยืมระยะสั้นจากบุคคลหรือกิจการอื่นเพิ่มขึ้น (ลดลง)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</si>
  <si>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</si>
  <si>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</si>
  <si>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รวมกำไร (ขาดทุน) เบ็ดเสร็จสำหรับงวด</t>
  </si>
  <si>
    <t>ในมูลค่ายุติธรรม</t>
  </si>
  <si>
    <t>ของเงินลงทุน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</si>
  <si>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</si>
  <si>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</si>
  <si>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</si>
  <si>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ผลต่างจากอัตราแลกเปลี่ยนจากการแปลงค่างบการเงิน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</si>
  <si>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</si>
  <si>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</si>
  <si>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</si>
  <si>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3, 15</t>
  </si>
  <si>
    <t>ประมาณการหนี้สินผลขาดทุนของงานโครงการ</t>
  </si>
  <si>
    <t>3, 4</t>
  </si>
  <si>
    <t>3</t>
  </si>
  <si>
    <t>จ่ายประมาณการหนี้สินสำหรับผลประโยชน์พนักงาน</t>
  </si>
  <si>
    <t xml:space="preserve">รายการที่ไม่ใช่เงินสด </t>
  </si>
  <si>
    <r>
      <t xml:space="preserve">ในระหว่างงวดเก้าเดือนสิ้นสุดวันที่ 30 กันยายน 2562 บริษัทมีเงินปันผลรับจำนวน 286 ล้านบาท </t>
    </r>
    <r>
      <rPr>
        <i/>
        <sz val="15"/>
        <rFont val="Angsana New"/>
        <family val="1"/>
      </rPr>
      <t>(2561: 526 ล้านบาท)</t>
    </r>
    <r>
      <rPr>
        <sz val="15"/>
        <rFont val="Angsana New"/>
        <family val="1"/>
      </rPr>
      <t xml:space="preserve"> โดยบริษัทได้รับเงินปันผล</t>
    </r>
  </si>
  <si>
    <r>
      <t>เป็นเงินสดจำนวน 386 ล้านบาท (รวมเงินปันผลค้างรับ ณ วันต้นงวด จำนวน 100 ล้านบาท)</t>
    </r>
    <r>
      <rPr>
        <i/>
        <sz val="15"/>
        <rFont val="Angsana New"/>
        <family val="1"/>
      </rPr>
      <t xml:space="preserve"> (2561: 601 ล้านบาท (รวมเงินปันผลค้างรับ ณ วันต้นงวด</t>
    </r>
  </si>
  <si>
    <r>
      <rPr>
        <i/>
        <sz val="15"/>
        <rFont val="Angsana New"/>
        <family val="1"/>
      </rPr>
      <t>จำนวน 233 ล้านบาท))</t>
    </r>
    <r>
      <rPr>
        <sz val="15"/>
        <rFont val="Angsana New"/>
        <family val="1"/>
      </rPr>
      <t xml:space="preserve"> และไม่มีเงินปันผลค้างรับ </t>
    </r>
    <r>
      <rPr>
        <i/>
        <sz val="15"/>
        <rFont val="Angsana New"/>
        <family val="1"/>
      </rPr>
      <t>(2561: 158 ล้านบาท)</t>
    </r>
  </si>
  <si>
    <t>ของบริษัทใหญ่</t>
  </si>
  <si>
    <t>เงินสดสุทธิได้มาจาก (ใช้ไปใน) กิจกรรมดำเนินงาน</t>
  </si>
  <si>
    <t>การ (เพิ่มขึ้น) ลดลงของเงินลงทุนชั่วคราว</t>
  </si>
  <si>
    <t>การ (เพิ่มขึ้น) ลดลงของเงินให้กู้ยืมแก่บุคคลหรือกิจการที่เกี่ยวข้องกัน</t>
  </si>
  <si>
    <t>-  มูลค่าลดลงของเงินจ่ายล่วงหน้าค่าสินค้า</t>
  </si>
  <si>
    <t>4, 14</t>
  </si>
  <si>
    <t xml:space="preserve">รายได้ (ค่าใช้จ่าย) ภาษีเงินได้ </t>
  </si>
  <si>
    <t>4, 8, 9</t>
  </si>
  <si>
    <t>ผลขาดทุนของงานโครงการ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</si>
</sst>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_);_(* \(#,##0.000\);_(* &quot;-&quot;??_);_(@_)"/>
    <numFmt numFmtId="168" formatCode="_(* #,##0_);[Black]_(* \(#,##0\);_(* &quot;-&quot;??_);_(@_)"/>
  </numFmts>
  <fonts count="1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6"/>
      <name val="AngsanaUPC"/>
      <family val="1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  <font>
      <b/>
      <sz val="15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0" fillId="0" borderId="0" xfId="0" applyFill="1" applyAlignme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5" fillId="0" borderId="1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2" fillId="0" borderId="0" xfId="0" applyFont="1" applyFill="1" applyAlignment="1"/>
    <xf numFmtId="49" fontId="4" fillId="0" borderId="0" xfId="0" applyNumberFormat="1" applyFont="1" applyFill="1" applyAlignment="1"/>
    <xf numFmtId="49" fontId="4" fillId="0" borderId="0" xfId="0" quotePrefix="1" applyNumberFormat="1" applyFont="1" applyFill="1" applyAlignment="1"/>
    <xf numFmtId="164" fontId="4" fillId="0" borderId="3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49" fontId="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justify"/>
    </xf>
    <xf numFmtId="0" fontId="6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166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justify"/>
    </xf>
    <xf numFmtId="0" fontId="6" fillId="0" borderId="0" xfId="0" applyFont="1" applyFill="1" applyBorder="1" applyAlignment="1"/>
    <xf numFmtId="166" fontId="5" fillId="0" borderId="0" xfId="1" applyNumberFormat="1" applyFont="1" applyFill="1" applyAlignment="1">
      <alignment horizontal="right"/>
    </xf>
    <xf numFmtId="49" fontId="0" fillId="0" borderId="0" xfId="0" applyNumberFormat="1" applyFill="1" applyAlignment="1"/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6" fontId="0" fillId="0" borderId="0" xfId="1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Alignment="1">
      <alignment horizontal="center"/>
    </xf>
    <xf numFmtId="166" fontId="5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166" fontId="5" fillId="0" borderId="5" xfId="1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0" fillId="0" borderId="0" xfId="0" applyFont="1" applyFill="1" applyBorder="1" applyAlignment="1"/>
    <xf numFmtId="164" fontId="5" fillId="0" borderId="0" xfId="0" applyNumberFormat="1" applyFont="1" applyFill="1" applyAlignment="1"/>
    <xf numFmtId="166" fontId="5" fillId="0" borderId="1" xfId="1" applyNumberFormat="1" applyFont="1" applyFill="1" applyBorder="1" applyAlignment="1">
      <alignment horizontal="center"/>
    </xf>
    <xf numFmtId="164" fontId="0" fillId="0" borderId="3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right"/>
    </xf>
    <xf numFmtId="164" fontId="4" fillId="0" borderId="0" xfId="0" quotePrefix="1" applyNumberFormat="1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6" fontId="0" fillId="0" borderId="0" xfId="3" applyNumberFormat="1" applyFont="1" applyFill="1" applyAlignment="1">
      <alignment horizontal="center"/>
    </xf>
    <xf numFmtId="166" fontId="4" fillId="0" borderId="0" xfId="3" applyNumberFormat="1" applyFont="1" applyFill="1" applyAlignment="1"/>
    <xf numFmtId="49" fontId="0" fillId="0" borderId="0" xfId="0" quotePrefix="1" applyNumberFormat="1" applyFill="1" applyAlignment="1"/>
    <xf numFmtId="164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/>
    <xf numFmtId="166" fontId="5" fillId="0" borderId="2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49" fontId="4" fillId="0" borderId="0" xfId="7" quotePrefix="1" applyNumberFormat="1" applyFont="1" applyFill="1" applyAlignment="1"/>
    <xf numFmtId="43" fontId="4" fillId="0" borderId="0" xfId="1" applyFont="1" applyFill="1" applyAlignment="1">
      <alignment horizontal="center"/>
    </xf>
    <xf numFmtId="0" fontId="13" fillId="0" borderId="0" xfId="0" applyFont="1" applyFill="1" applyAlignment="1"/>
    <xf numFmtId="0" fontId="0" fillId="0" borderId="0" xfId="0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Font="1" applyFill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0" fontId="7" fillId="0" borderId="0" xfId="0" applyFont="1" applyFill="1" applyAlignment="1">
      <alignment horizontal="justify"/>
    </xf>
    <xf numFmtId="41" fontId="0" fillId="0" borderId="0" xfId="1" quotePrefix="1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left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0" fontId="2" fillId="0" borderId="0" xfId="0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4" fontId="5" fillId="0" borderId="1" xfId="0" applyNumberFormat="1" applyFont="1" applyFill="1" applyBorder="1" applyAlignment="1"/>
    <xf numFmtId="166" fontId="5" fillId="0" borderId="2" xfId="0" applyNumberFormat="1" applyFont="1" applyFill="1" applyBorder="1" applyAlignment="1"/>
    <xf numFmtId="166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6" fontId="4" fillId="0" borderId="0" xfId="0" applyNumberFormat="1" applyFont="1" applyFill="1" applyAlignment="1"/>
    <xf numFmtId="166" fontId="0" fillId="0" borderId="3" xfId="1" applyNumberFormat="1" applyFont="1" applyFill="1" applyBorder="1" applyAlignment="1">
      <alignment horizontal="center"/>
    </xf>
    <xf numFmtId="43" fontId="4" fillId="0" borderId="0" xfId="1" applyFont="1" applyFill="1" applyAlignment="1"/>
    <xf numFmtId="164" fontId="4" fillId="0" borderId="0" xfId="7" applyNumberFormat="1" applyFont="1" applyFill="1" applyAlignment="1">
      <alignment horizontal="right"/>
    </xf>
    <xf numFmtId="3" fontId="4" fillId="0" borderId="0" xfId="0" applyNumberFormat="1" applyFont="1" applyFill="1" applyAlignment="1"/>
    <xf numFmtId="0" fontId="5" fillId="0" borderId="3" xfId="0" applyNumberFormat="1" applyFont="1" applyFill="1" applyBorder="1" applyAlignment="1">
      <alignment horizontal="center"/>
    </xf>
    <xf numFmtId="166" fontId="5" fillId="0" borderId="0" xfId="4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43" fontId="5" fillId="0" borderId="2" xfId="4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166" fontId="4" fillId="0" borderId="3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/>
    <xf numFmtId="166" fontId="12" fillId="0" borderId="0" xfId="4" applyNumberFormat="1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166" fontId="0" fillId="0" borderId="0" xfId="1" applyNumberFormat="1" applyFont="1" applyFill="1" applyAlignment="1"/>
    <xf numFmtId="166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0" fillId="0" borderId="0" xfId="0" quotePrefix="1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164" fontId="5" fillId="0" borderId="5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/>
    <xf numFmtId="49" fontId="4" fillId="0" borderId="0" xfId="7" applyNumberFormat="1" applyFill="1" applyAlignment="1"/>
    <xf numFmtId="49" fontId="4" fillId="0" borderId="0" xfId="7" applyNumberFormat="1" applyFont="1" applyFill="1" applyAlignment="1"/>
    <xf numFmtId="166" fontId="5" fillId="0" borderId="5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3" fontId="6" fillId="0" borderId="0" xfId="0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0" fillId="0" borderId="0" xfId="1" quotePrefix="1" applyNumberFormat="1" applyFont="1" applyFill="1" applyAlignment="1">
      <alignment horizontal="right"/>
    </xf>
    <xf numFmtId="43" fontId="4" fillId="0" borderId="3" xfId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4" fillId="0" borderId="2" xfId="0" applyNumberFormat="1" applyFont="1" applyFill="1" applyBorder="1" applyAlignment="1">
      <alignment horizontal="right"/>
    </xf>
    <xf numFmtId="164" fontId="4" fillId="0" borderId="0" xfId="7" applyNumberFormat="1" applyFill="1" applyBorder="1" applyAlignment="1">
      <alignment horizontal="right"/>
    </xf>
    <xf numFmtId="166" fontId="4" fillId="0" borderId="0" xfId="5" applyNumberFormat="1" applyFont="1" applyFill="1" applyBorder="1" applyAlignment="1">
      <alignment horizontal="right"/>
    </xf>
    <xf numFmtId="164" fontId="0" fillId="0" borderId="3" xfId="0" applyNumberFormat="1" applyFill="1" applyBorder="1" applyAlignment="1">
      <alignment horizontal="center"/>
    </xf>
    <xf numFmtId="37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4" fontId="5" fillId="0" borderId="1" xfId="0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justify"/>
    </xf>
    <xf numFmtId="164" fontId="5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6" fontId="5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3" xfId="0" applyNumberFormat="1" applyFont="1" applyFill="1" applyBorder="1" applyAlignment="1"/>
    <xf numFmtId="0" fontId="9" fillId="0" borderId="0" xfId="0" applyFont="1" applyFill="1" applyBorder="1" applyAlignment="1"/>
    <xf numFmtId="43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6" fontId="0" fillId="0" borderId="0" xfId="3" applyNumberFormat="1" applyFont="1" applyFill="1" applyAlignment="1"/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0" fontId="5" fillId="0" borderId="6" xfId="0" applyNumberFormat="1" applyFont="1" applyFill="1" applyBorder="1" applyAlignment="1">
      <alignment horizontal="center"/>
    </xf>
    <xf numFmtId="168" fontId="11" fillId="0" borderId="1" xfId="8" applyNumberFormat="1" applyFont="1" applyBorder="1" applyAlignment="1">
      <alignment horizontal="center"/>
    </xf>
    <xf numFmtId="41" fontId="4" fillId="0" borderId="3" xfId="1" applyNumberFormat="1" applyFont="1" applyBorder="1" applyAlignment="1">
      <alignment horizontal="right"/>
    </xf>
    <xf numFmtId="166" fontId="4" fillId="0" borderId="0" xfId="1" applyNumberFormat="1" applyFont="1" applyBorder="1" applyAlignment="1">
      <alignment horizontal="center"/>
    </xf>
    <xf numFmtId="41" fontId="4" fillId="0" borderId="0" xfId="1" applyNumberFormat="1" applyFont="1" applyBorder="1" applyAlignment="1">
      <alignment horizontal="right"/>
    </xf>
    <xf numFmtId="0" fontId="5" fillId="0" borderId="3" xfId="0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right"/>
    </xf>
    <xf numFmtId="49" fontId="0" fillId="0" borderId="0" xfId="7" applyNumberFormat="1" applyFont="1" applyFill="1" applyAlignment="1"/>
    <xf numFmtId="166" fontId="0" fillId="0" borderId="0" xfId="0" applyNumberFormat="1" applyFill="1" applyAlignment="1"/>
    <xf numFmtId="166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4" fillId="0" borderId="0" xfId="0" applyNumberFormat="1" applyFont="1" applyFill="1" applyAlignment="1"/>
    <xf numFmtId="9" fontId="4" fillId="0" borderId="0" xfId="9" applyFont="1" applyFill="1" applyAlignment="1"/>
    <xf numFmtId="43" fontId="13" fillId="0" borderId="0" xfId="1" applyFont="1" applyFill="1" applyAlignment="1"/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166" fontId="5" fillId="0" borderId="0" xfId="1" applyNumberFormat="1" applyFont="1" applyFill="1" applyAlignment="1"/>
    <xf numFmtId="164" fontId="0" fillId="0" borderId="3" xfId="0" applyNumberFormat="1" applyFont="1" applyFill="1" applyBorder="1" applyAlignment="1">
      <alignment horizontal="right"/>
    </xf>
    <xf numFmtId="43" fontId="4" fillId="0" borderId="0" xfId="1" applyFont="1" applyFill="1" applyAlignment="1"/>
    <xf numFmtId="166" fontId="4" fillId="0" borderId="0" xfId="1" applyNumberFormat="1" applyFont="1" applyFill="1" applyBorder="1" applyAlignment="1">
      <alignment horizontal="center"/>
    </xf>
    <xf numFmtId="43" fontId="4" fillId="0" borderId="0" xfId="0" applyNumberFormat="1" applyFont="1" applyFill="1" applyAlignment="1"/>
    <xf numFmtId="166" fontId="5" fillId="0" borderId="5" xfId="1" applyNumberFormat="1" applyFont="1" applyFill="1" applyBorder="1" applyAlignment="1"/>
    <xf numFmtId="166" fontId="5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/>
    <xf numFmtId="0" fontId="4" fillId="0" borderId="0" xfId="0" applyFont="1" applyFill="1" applyAlignment="1"/>
    <xf numFmtId="166" fontId="4" fillId="0" borderId="0" xfId="1" applyNumberFormat="1" applyFont="1" applyFill="1" applyBorder="1" applyAlignment="1">
      <alignment horizontal="center"/>
    </xf>
    <xf numFmtId="49" fontId="0" fillId="2" borderId="0" xfId="0" applyNumberFormat="1" applyFill="1" applyAlignment="1"/>
    <xf numFmtId="43" fontId="15" fillId="0" borderId="2" xfId="5" applyFont="1" applyFill="1" applyBorder="1" applyAlignment="1">
      <alignment horizontal="right"/>
    </xf>
    <xf numFmtId="43" fontId="15" fillId="0" borderId="2" xfId="5" applyNumberFormat="1" applyFont="1" applyFill="1" applyBorder="1" applyAlignment="1">
      <alignment horizontal="right"/>
    </xf>
    <xf numFmtId="167" fontId="15" fillId="0" borderId="2" xfId="5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center" wrapText="1"/>
    </xf>
    <xf numFmtId="166" fontId="4" fillId="0" borderId="0" xfId="1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4" xfId="10" xr:uid="{5368D2EF-D9F9-4854-BFB4-DFAD2EB8E3D1}"/>
    <cellStyle name="Normal" xfId="0" builtinId="0"/>
    <cellStyle name="Normal 3" xfId="6" xr:uid="{00000000-0005-0000-0000-000006000000}"/>
    <cellStyle name="Normal 3 2" xfId="11" xr:uid="{046677DD-67C8-4D4A-B17F-C99A0417835E}"/>
    <cellStyle name="Normal 5" xfId="7" xr:uid="{00000000-0005-0000-0000-000007000000}"/>
    <cellStyle name="Normal 5 2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5"/>
  <sheetViews>
    <sheetView topLeftCell="A105" zoomScale="90" zoomScaleNormal="90" zoomScaleSheetLayoutView="120" workbookViewId="0">
      <selection activeCell="B105" sqref="B105"/>
    </sheetView>
  </sheetViews>
  <sheetFormatPr defaultColWidth="9.140625" defaultRowHeight="21.75" customHeight="1" x14ac:dyDescent="0.45"/>
  <cols>
    <col min="1" max="1" width="52.7109375" style="13" customWidth="1"/>
    <col min="2" max="2" width="8.42578125" style="5" customWidth="1"/>
    <col min="3" max="3" width="0.85546875" style="6" customWidth="1"/>
    <col min="4" max="4" width="14" style="6" customWidth="1"/>
    <col min="5" max="5" width="0.85546875" style="6" customWidth="1"/>
    <col min="6" max="6" width="13.85546875" style="6" customWidth="1"/>
    <col min="7" max="7" width="0.85546875" style="6" customWidth="1"/>
    <col min="8" max="8" width="14.140625" style="6" customWidth="1"/>
    <col min="9" max="9" width="0.85546875" style="6" customWidth="1"/>
    <col min="10" max="10" width="14" style="6" customWidth="1"/>
    <col min="11" max="11" width="3.42578125" style="6" customWidth="1"/>
    <col min="12" max="12" width="13.5703125" style="6" customWidth="1"/>
    <col min="13" max="13" width="3.42578125" style="6" customWidth="1"/>
    <col min="14" max="14" width="15.42578125" style="6" customWidth="1"/>
    <col min="15" max="15" width="3.42578125" style="6" customWidth="1"/>
    <col min="16" max="16" width="13.5703125" style="6" customWidth="1"/>
    <col min="17" max="17" width="3.42578125" style="6" customWidth="1"/>
    <col min="18" max="18" width="13.5703125" style="6" customWidth="1"/>
    <col min="19" max="16384" width="9.140625" style="6"/>
  </cols>
  <sheetData>
    <row r="1" spans="1:18" ht="23.25" customHeight="1" x14ac:dyDescent="0.5">
      <c r="A1" s="17" t="s">
        <v>0</v>
      </c>
      <c r="C1" s="12"/>
      <c r="E1" s="12"/>
      <c r="F1" s="12"/>
      <c r="G1" s="12"/>
      <c r="H1" s="12"/>
      <c r="I1" s="12"/>
      <c r="J1" s="12"/>
    </row>
    <row r="2" spans="1:18" ht="23.25" customHeight="1" x14ac:dyDescent="0.5">
      <c r="A2" s="17" t="s">
        <v>92</v>
      </c>
      <c r="C2" s="12"/>
      <c r="E2" s="12"/>
      <c r="F2" s="12"/>
      <c r="G2" s="12"/>
      <c r="H2" s="12"/>
      <c r="I2" s="12"/>
      <c r="J2" s="12"/>
    </row>
    <row r="3" spans="1:18" ht="10.5" customHeight="1" x14ac:dyDescent="0.5">
      <c r="A3" s="17"/>
      <c r="C3" s="12"/>
    </row>
    <row r="4" spans="1:18" ht="21.75" customHeight="1" x14ac:dyDescent="0.45">
      <c r="B4" s="22"/>
      <c r="C4" s="29"/>
      <c r="D4" s="231" t="s">
        <v>31</v>
      </c>
      <c r="E4" s="231"/>
      <c r="F4" s="231"/>
      <c r="G4" s="18"/>
      <c r="H4" s="231" t="s">
        <v>53</v>
      </c>
      <c r="I4" s="231"/>
      <c r="J4" s="231"/>
    </row>
    <row r="5" spans="1:18" ht="21.75" customHeight="1" x14ac:dyDescent="0.5">
      <c r="A5" s="17" t="s">
        <v>30</v>
      </c>
      <c r="B5" s="22" t="s">
        <v>1</v>
      </c>
      <c r="C5" s="29"/>
      <c r="D5" s="48" t="s">
        <v>187</v>
      </c>
      <c r="E5" s="2"/>
      <c r="F5" s="2" t="s">
        <v>90</v>
      </c>
      <c r="G5" s="2"/>
      <c r="H5" s="82" t="s">
        <v>187</v>
      </c>
      <c r="I5" s="2"/>
      <c r="J5" s="2" t="s">
        <v>90</v>
      </c>
    </row>
    <row r="6" spans="1:18" ht="21.75" customHeight="1" x14ac:dyDescent="0.5">
      <c r="A6" s="17"/>
      <c r="B6" s="22"/>
      <c r="C6" s="29"/>
      <c r="D6" s="2">
        <v>2562</v>
      </c>
      <c r="E6" s="2"/>
      <c r="F6" s="2">
        <v>2561</v>
      </c>
      <c r="G6" s="2"/>
      <c r="H6" s="2">
        <v>2562</v>
      </c>
      <c r="I6" s="2"/>
      <c r="J6" s="2">
        <v>2561</v>
      </c>
    </row>
    <row r="7" spans="1:18" ht="21.75" customHeight="1" x14ac:dyDescent="0.5">
      <c r="A7" s="17"/>
      <c r="B7" s="22"/>
      <c r="C7" s="29"/>
      <c r="D7" s="48" t="s">
        <v>114</v>
      </c>
      <c r="E7" s="2"/>
      <c r="F7" s="48"/>
      <c r="G7" s="2"/>
      <c r="H7" s="48" t="s">
        <v>114</v>
      </c>
      <c r="I7" s="2"/>
      <c r="J7" s="48"/>
    </row>
    <row r="8" spans="1:18" ht="21.75" customHeight="1" x14ac:dyDescent="0.45">
      <c r="B8" s="22"/>
      <c r="C8" s="29"/>
      <c r="D8" s="230" t="s">
        <v>91</v>
      </c>
      <c r="E8" s="230"/>
      <c r="F8" s="230"/>
      <c r="G8" s="230"/>
      <c r="H8" s="230"/>
      <c r="I8" s="230"/>
      <c r="J8" s="230"/>
    </row>
    <row r="9" spans="1:18" ht="21" customHeight="1" x14ac:dyDescent="0.45">
      <c r="A9" s="11" t="s">
        <v>2</v>
      </c>
      <c r="B9" s="177"/>
      <c r="C9" s="2"/>
      <c r="D9" s="23"/>
      <c r="E9" s="23"/>
      <c r="F9" s="23"/>
      <c r="G9" s="23"/>
      <c r="H9" s="35"/>
      <c r="I9" s="35"/>
      <c r="J9" s="35"/>
    </row>
    <row r="10" spans="1:18" ht="21" customHeight="1" x14ac:dyDescent="0.45">
      <c r="A10" s="13" t="s">
        <v>3</v>
      </c>
      <c r="B10" s="177"/>
      <c r="C10" s="2"/>
      <c r="D10" s="1">
        <v>1249075</v>
      </c>
      <c r="E10" s="1"/>
      <c r="F10" s="68">
        <v>1117683</v>
      </c>
      <c r="G10" s="1"/>
      <c r="H10" s="1">
        <v>193524</v>
      </c>
      <c r="I10" s="1"/>
      <c r="J10" s="1">
        <v>163339</v>
      </c>
      <c r="L10" s="8"/>
      <c r="N10" s="104"/>
      <c r="O10" s="104"/>
      <c r="P10" s="104"/>
      <c r="R10" s="161"/>
    </row>
    <row r="11" spans="1:18" ht="21" customHeight="1" x14ac:dyDescent="0.45">
      <c r="A11" s="84" t="s">
        <v>47</v>
      </c>
      <c r="B11" s="177">
        <v>10</v>
      </c>
      <c r="C11" s="2"/>
      <c r="D11" s="1">
        <v>50992</v>
      </c>
      <c r="E11" s="1"/>
      <c r="F11" s="1">
        <v>579750</v>
      </c>
      <c r="G11" s="1"/>
      <c r="H11" s="1">
        <v>7762</v>
      </c>
      <c r="I11" s="1"/>
      <c r="J11" s="1">
        <v>502605</v>
      </c>
      <c r="N11" s="104"/>
      <c r="O11" s="104"/>
      <c r="P11" s="104"/>
      <c r="Q11" s="81"/>
      <c r="R11" s="161"/>
    </row>
    <row r="12" spans="1:18" ht="21" customHeight="1" x14ac:dyDescent="0.45">
      <c r="A12" s="162" t="s">
        <v>199</v>
      </c>
      <c r="B12" s="177" t="s">
        <v>200</v>
      </c>
      <c r="C12" s="2"/>
      <c r="D12" s="1">
        <v>2737785</v>
      </c>
      <c r="E12" s="1"/>
      <c r="F12" s="1">
        <v>3007270</v>
      </c>
      <c r="G12" s="1"/>
      <c r="H12" s="68">
        <v>960822</v>
      </c>
      <c r="I12" s="1"/>
      <c r="J12" s="68">
        <v>981705</v>
      </c>
      <c r="N12" s="104"/>
      <c r="O12" s="104"/>
      <c r="P12" s="104"/>
      <c r="R12" s="161"/>
    </row>
    <row r="13" spans="1:18" ht="21" customHeight="1" x14ac:dyDescent="0.45">
      <c r="A13" s="162" t="s">
        <v>201</v>
      </c>
      <c r="B13" s="177">
        <v>6</v>
      </c>
      <c r="C13" s="2"/>
      <c r="D13" s="1">
        <v>403900</v>
      </c>
      <c r="E13" s="1"/>
      <c r="F13" s="1">
        <v>295350</v>
      </c>
      <c r="G13" s="1"/>
      <c r="H13" s="68">
        <v>149970</v>
      </c>
      <c r="I13" s="1"/>
      <c r="J13" s="68">
        <v>75814</v>
      </c>
      <c r="N13" s="104"/>
      <c r="O13" s="104"/>
      <c r="P13" s="104"/>
      <c r="R13" s="161"/>
    </row>
    <row r="14" spans="1:18" ht="21" customHeight="1" x14ac:dyDescent="0.45">
      <c r="A14" s="42" t="s">
        <v>202</v>
      </c>
      <c r="B14" s="177"/>
      <c r="C14" s="2"/>
      <c r="D14" s="1"/>
      <c r="E14" s="1"/>
      <c r="F14" s="1"/>
      <c r="G14" s="1"/>
      <c r="H14" s="68"/>
      <c r="I14" s="1"/>
      <c r="J14" s="68"/>
      <c r="N14" s="104"/>
      <c r="O14" s="104"/>
      <c r="P14" s="104"/>
      <c r="R14" s="161"/>
    </row>
    <row r="15" spans="1:18" ht="21" customHeight="1" x14ac:dyDescent="0.45">
      <c r="A15" s="42" t="s">
        <v>203</v>
      </c>
      <c r="B15" s="177" t="s">
        <v>204</v>
      </c>
      <c r="C15" s="2"/>
      <c r="D15" s="1">
        <v>173569</v>
      </c>
      <c r="E15" s="1"/>
      <c r="F15" s="1">
        <v>139526</v>
      </c>
      <c r="G15" s="1"/>
      <c r="H15" s="69" t="s">
        <v>8</v>
      </c>
      <c r="I15" s="1"/>
      <c r="J15" s="69" t="s">
        <v>8</v>
      </c>
      <c r="N15" s="104"/>
      <c r="O15" s="104"/>
      <c r="P15" s="104"/>
      <c r="R15" s="161"/>
    </row>
    <row r="16" spans="1:18" ht="21" customHeight="1" x14ac:dyDescent="0.45">
      <c r="A16" s="42" t="s">
        <v>233</v>
      </c>
      <c r="B16" s="177" t="s">
        <v>266</v>
      </c>
      <c r="C16" s="2"/>
      <c r="D16" s="1">
        <v>1472459</v>
      </c>
      <c r="E16" s="1"/>
      <c r="F16" s="69" t="s">
        <v>8</v>
      </c>
      <c r="G16" s="1"/>
      <c r="H16" s="69">
        <v>713191</v>
      </c>
      <c r="I16" s="1"/>
      <c r="J16" s="69" t="s">
        <v>8</v>
      </c>
      <c r="L16" s="196"/>
      <c r="N16" s="104"/>
      <c r="O16" s="104"/>
      <c r="P16" s="104"/>
      <c r="R16" s="161"/>
    </row>
    <row r="17" spans="1:18" ht="21" customHeight="1" x14ac:dyDescent="0.45">
      <c r="A17" s="13" t="s">
        <v>61</v>
      </c>
      <c r="B17" s="177">
        <v>3</v>
      </c>
      <c r="C17" s="2"/>
      <c r="D17" s="136" t="s">
        <v>8</v>
      </c>
      <c r="E17" s="1"/>
      <c r="F17" s="1">
        <v>1283696</v>
      </c>
      <c r="G17" s="1"/>
      <c r="H17" s="69" t="s">
        <v>8</v>
      </c>
      <c r="I17" s="1"/>
      <c r="J17" s="1">
        <v>478147</v>
      </c>
      <c r="N17" s="104"/>
      <c r="O17" s="104"/>
      <c r="P17" s="104"/>
      <c r="R17" s="161"/>
    </row>
    <row r="18" spans="1:18" ht="21" customHeight="1" x14ac:dyDescent="0.45">
      <c r="A18" s="42" t="s">
        <v>87</v>
      </c>
      <c r="B18" s="177">
        <v>3</v>
      </c>
      <c r="C18" s="2"/>
      <c r="D18" s="136" t="s">
        <v>8</v>
      </c>
      <c r="E18" s="1"/>
      <c r="F18" s="1">
        <v>18304</v>
      </c>
      <c r="G18" s="1"/>
      <c r="H18" s="69" t="s">
        <v>8</v>
      </c>
      <c r="I18" s="1"/>
      <c r="J18" s="1">
        <v>18054</v>
      </c>
      <c r="N18" s="104"/>
      <c r="O18" s="104"/>
      <c r="P18" s="104"/>
      <c r="R18" s="161"/>
    </row>
    <row r="19" spans="1:18" ht="21" customHeight="1" x14ac:dyDescent="0.45">
      <c r="A19" s="44" t="s">
        <v>184</v>
      </c>
      <c r="B19" s="177">
        <v>4</v>
      </c>
      <c r="D19" s="1">
        <v>103655</v>
      </c>
      <c r="E19" s="1"/>
      <c r="F19" s="1">
        <v>32000</v>
      </c>
      <c r="G19" s="1"/>
      <c r="H19" s="136">
        <v>246626</v>
      </c>
      <c r="I19" s="1"/>
      <c r="J19" s="136">
        <v>55329</v>
      </c>
      <c r="N19" s="104"/>
      <c r="O19" s="104"/>
      <c r="P19" s="104"/>
      <c r="R19" s="161"/>
    </row>
    <row r="20" spans="1:18" ht="21" customHeight="1" x14ac:dyDescent="0.45">
      <c r="A20" s="13" t="s">
        <v>24</v>
      </c>
      <c r="B20" s="177"/>
      <c r="C20" s="2"/>
      <c r="D20" s="1">
        <v>2542385</v>
      </c>
      <c r="E20" s="1"/>
      <c r="F20" s="1">
        <v>1429600</v>
      </c>
      <c r="G20" s="1"/>
      <c r="H20" s="1">
        <v>883461</v>
      </c>
      <c r="I20" s="1"/>
      <c r="J20" s="1">
        <v>309187</v>
      </c>
      <c r="N20" s="104"/>
      <c r="O20" s="104"/>
      <c r="P20" s="104"/>
      <c r="R20" s="161"/>
    </row>
    <row r="21" spans="1:18" ht="21" customHeight="1" x14ac:dyDescent="0.45">
      <c r="A21" s="13" t="s">
        <v>86</v>
      </c>
      <c r="B21" s="177"/>
      <c r="C21" s="2"/>
      <c r="D21" s="1">
        <v>539427</v>
      </c>
      <c r="E21" s="1"/>
      <c r="F21" s="1">
        <v>541834</v>
      </c>
      <c r="G21" s="1"/>
      <c r="H21" s="1">
        <v>401898</v>
      </c>
      <c r="I21" s="1"/>
      <c r="J21" s="1">
        <v>414996</v>
      </c>
      <c r="N21" s="104"/>
      <c r="O21" s="104"/>
      <c r="P21" s="104"/>
      <c r="R21" s="161"/>
    </row>
    <row r="22" spans="1:18" ht="21" customHeight="1" x14ac:dyDescent="0.45">
      <c r="A22" s="42" t="s">
        <v>132</v>
      </c>
      <c r="B22" s="177">
        <v>4</v>
      </c>
      <c r="C22" s="2"/>
      <c r="D22" s="69" t="s">
        <v>8</v>
      </c>
      <c r="E22" s="1"/>
      <c r="F22" s="69" t="s">
        <v>8</v>
      </c>
      <c r="G22" s="1"/>
      <c r="H22" s="69" t="s">
        <v>8</v>
      </c>
      <c r="I22" s="1"/>
      <c r="J22" s="136">
        <v>100000</v>
      </c>
      <c r="N22" s="104"/>
      <c r="O22" s="104"/>
      <c r="P22" s="104"/>
      <c r="R22" s="161"/>
    </row>
    <row r="23" spans="1:18" ht="21" customHeight="1" x14ac:dyDescent="0.45">
      <c r="A23" s="13" t="s">
        <v>4</v>
      </c>
      <c r="B23" s="177"/>
      <c r="C23" s="2"/>
      <c r="D23" s="1">
        <v>8578</v>
      </c>
      <c r="E23" s="1"/>
      <c r="F23" s="1">
        <v>8424</v>
      </c>
      <c r="G23" s="1"/>
      <c r="H23" s="68">
        <v>654</v>
      </c>
      <c r="I23" s="1"/>
      <c r="J23" s="68">
        <v>280</v>
      </c>
      <c r="N23" s="104"/>
      <c r="O23" s="104"/>
      <c r="P23" s="104"/>
      <c r="R23" s="161"/>
    </row>
    <row r="24" spans="1:18" ht="21" customHeight="1" x14ac:dyDescent="0.45">
      <c r="A24" s="16" t="s">
        <v>5</v>
      </c>
      <c r="B24" s="177"/>
      <c r="C24" s="2"/>
      <c r="D24" s="9">
        <f>SUM(D10:D23)</f>
        <v>9281825</v>
      </c>
      <c r="E24" s="4"/>
      <c r="F24" s="9">
        <f>SUM(F10:F23)</f>
        <v>8453437</v>
      </c>
      <c r="G24" s="4"/>
      <c r="H24" s="9">
        <f>SUM(H10:H23)</f>
        <v>3557908</v>
      </c>
      <c r="I24" s="4"/>
      <c r="J24" s="9">
        <f>SUM(J10:J23)</f>
        <v>3099456</v>
      </c>
      <c r="N24" s="104"/>
      <c r="O24" s="104"/>
      <c r="P24" s="104"/>
      <c r="R24" s="161"/>
    </row>
    <row r="25" spans="1:18" ht="10.5" customHeight="1" x14ac:dyDescent="0.45">
      <c r="B25" s="177"/>
      <c r="C25" s="2"/>
      <c r="D25" s="1"/>
      <c r="E25" s="1"/>
      <c r="F25" s="1"/>
      <c r="G25" s="1"/>
      <c r="H25" s="1"/>
      <c r="I25" s="1"/>
      <c r="J25" s="1"/>
    </row>
    <row r="26" spans="1:18" ht="21" customHeight="1" x14ac:dyDescent="0.45">
      <c r="A26" s="11" t="s">
        <v>6</v>
      </c>
      <c r="B26" s="177"/>
      <c r="C26" s="2"/>
      <c r="D26" s="1"/>
      <c r="E26" s="1"/>
      <c r="F26" s="1"/>
      <c r="G26" s="1"/>
      <c r="H26" s="1"/>
      <c r="I26" s="1"/>
      <c r="J26" s="1"/>
      <c r="N26" s="104"/>
      <c r="O26" s="104"/>
      <c r="P26" s="104"/>
      <c r="R26" s="161"/>
    </row>
    <row r="27" spans="1:18" ht="21" customHeight="1" x14ac:dyDescent="0.45">
      <c r="A27" s="42" t="s">
        <v>146</v>
      </c>
      <c r="B27" s="177">
        <v>8</v>
      </c>
      <c r="C27" s="2"/>
      <c r="D27" s="119">
        <v>2837203</v>
      </c>
      <c r="E27" s="1"/>
      <c r="F27" s="119">
        <v>2749685</v>
      </c>
      <c r="H27" s="69">
        <v>979230</v>
      </c>
      <c r="I27" s="1"/>
      <c r="J27" s="69">
        <v>965103</v>
      </c>
      <c r="N27" s="104"/>
      <c r="O27" s="104"/>
      <c r="P27" s="104"/>
      <c r="R27" s="161"/>
    </row>
    <row r="28" spans="1:18" ht="21" customHeight="1" x14ac:dyDescent="0.45">
      <c r="A28" s="13" t="s">
        <v>74</v>
      </c>
      <c r="B28" s="177">
        <v>9</v>
      </c>
      <c r="C28" s="2"/>
      <c r="D28" s="69" t="s">
        <v>8</v>
      </c>
      <c r="E28" s="1"/>
      <c r="F28" s="69" t="s">
        <v>8</v>
      </c>
      <c r="G28" s="1"/>
      <c r="H28" s="1">
        <v>2311004</v>
      </c>
      <c r="I28" s="1"/>
      <c r="J28" s="1">
        <v>2173285</v>
      </c>
      <c r="N28" s="104"/>
      <c r="O28" s="104"/>
      <c r="P28" s="104"/>
      <c r="R28" s="161"/>
    </row>
    <row r="29" spans="1:18" ht="21" customHeight="1" x14ac:dyDescent="0.45">
      <c r="A29" s="13" t="s">
        <v>7</v>
      </c>
      <c r="B29" s="177">
        <v>10</v>
      </c>
      <c r="C29" s="2"/>
      <c r="D29" s="1">
        <v>452120</v>
      </c>
      <c r="E29" s="1"/>
      <c r="F29" s="1">
        <v>468741</v>
      </c>
      <c r="G29" s="1"/>
      <c r="H29" s="1">
        <v>379389</v>
      </c>
      <c r="I29" s="1"/>
      <c r="J29" s="1">
        <v>411548</v>
      </c>
      <c r="N29" s="104"/>
      <c r="O29" s="104"/>
      <c r="P29" s="104"/>
      <c r="R29" s="161"/>
    </row>
    <row r="30" spans="1:18" ht="21" customHeight="1" x14ac:dyDescent="0.45">
      <c r="A30" s="84" t="s">
        <v>201</v>
      </c>
      <c r="B30" s="130">
        <v>6</v>
      </c>
      <c r="C30" s="2"/>
      <c r="D30" s="1">
        <v>382174</v>
      </c>
      <c r="E30" s="1"/>
      <c r="F30" s="1">
        <v>372260</v>
      </c>
      <c r="G30" s="1"/>
      <c r="H30" s="1">
        <v>117678</v>
      </c>
      <c r="I30" s="1"/>
      <c r="J30" s="1">
        <v>144390</v>
      </c>
      <c r="N30" s="104"/>
      <c r="O30" s="104"/>
      <c r="P30" s="104"/>
      <c r="R30" s="161"/>
    </row>
    <row r="31" spans="1:18" ht="21" customHeight="1" x14ac:dyDescent="0.45">
      <c r="A31" s="84" t="s">
        <v>205</v>
      </c>
      <c r="B31" s="177" t="s">
        <v>204</v>
      </c>
      <c r="C31" s="2"/>
      <c r="D31" s="136">
        <v>666897</v>
      </c>
      <c r="E31" s="1"/>
      <c r="F31" s="1">
        <v>803989</v>
      </c>
      <c r="G31" s="1"/>
      <c r="H31" s="69" t="s">
        <v>8</v>
      </c>
      <c r="I31" s="1"/>
      <c r="J31" s="69" t="s">
        <v>8</v>
      </c>
      <c r="N31" s="104"/>
      <c r="O31" s="104"/>
      <c r="P31" s="104"/>
      <c r="R31" s="161"/>
    </row>
    <row r="32" spans="1:18" ht="21" customHeight="1" x14ac:dyDescent="0.45">
      <c r="A32" s="42" t="s">
        <v>233</v>
      </c>
      <c r="B32" s="219" t="s">
        <v>266</v>
      </c>
      <c r="C32" s="2"/>
      <c r="D32" s="1">
        <v>281893</v>
      </c>
      <c r="E32" s="1"/>
      <c r="F32" s="69" t="s">
        <v>8</v>
      </c>
      <c r="G32" s="1"/>
      <c r="H32" s="1">
        <v>262659</v>
      </c>
      <c r="I32" s="1"/>
      <c r="J32" s="69" t="s">
        <v>8</v>
      </c>
      <c r="P32" s="104"/>
      <c r="R32" s="161"/>
    </row>
    <row r="33" spans="1:18" ht="21" customHeight="1" x14ac:dyDescent="0.45">
      <c r="A33" s="84" t="s">
        <v>61</v>
      </c>
      <c r="B33" s="177">
        <v>3</v>
      </c>
      <c r="C33" s="2"/>
      <c r="D33" s="69" t="s">
        <v>8</v>
      </c>
      <c r="E33" s="1"/>
      <c r="F33" s="69">
        <v>135895</v>
      </c>
      <c r="G33" s="1"/>
      <c r="H33" s="69" t="s">
        <v>8</v>
      </c>
      <c r="I33" s="1"/>
      <c r="J33" s="69">
        <v>135895</v>
      </c>
      <c r="N33" s="104"/>
      <c r="P33" s="104"/>
      <c r="R33" s="161"/>
    </row>
    <row r="34" spans="1:18" ht="21" customHeight="1" x14ac:dyDescent="0.45">
      <c r="A34" s="42" t="s">
        <v>87</v>
      </c>
      <c r="B34" s="177">
        <v>3</v>
      </c>
      <c r="C34" s="2"/>
      <c r="D34" s="69" t="s">
        <v>8</v>
      </c>
      <c r="E34" s="1"/>
      <c r="F34" s="43">
        <v>229003</v>
      </c>
      <c r="G34" s="1"/>
      <c r="H34" s="69" t="s">
        <v>8</v>
      </c>
      <c r="I34" s="1"/>
      <c r="J34" s="136">
        <v>209648</v>
      </c>
      <c r="N34" s="104"/>
      <c r="P34" s="104"/>
      <c r="R34" s="161"/>
    </row>
    <row r="35" spans="1:18" ht="21" customHeight="1" x14ac:dyDescent="0.45">
      <c r="A35" s="42" t="s">
        <v>206</v>
      </c>
      <c r="B35" s="177">
        <v>4</v>
      </c>
      <c r="C35" s="2"/>
      <c r="D35" s="69" t="s">
        <v>8</v>
      </c>
      <c r="E35" s="1"/>
      <c r="F35" s="69" t="s">
        <v>8</v>
      </c>
      <c r="G35" s="1"/>
      <c r="H35" s="136">
        <v>31223</v>
      </c>
      <c r="I35" s="1"/>
      <c r="J35" s="136">
        <v>36921</v>
      </c>
      <c r="N35" s="104"/>
      <c r="P35" s="104"/>
      <c r="R35" s="161"/>
    </row>
    <row r="36" spans="1:18" ht="21" customHeight="1" x14ac:dyDescent="0.45">
      <c r="A36" s="42" t="s">
        <v>138</v>
      </c>
      <c r="B36" s="177">
        <v>11</v>
      </c>
      <c r="C36" s="2"/>
      <c r="D36" s="69">
        <v>598113</v>
      </c>
      <c r="E36" s="68"/>
      <c r="F36" s="69">
        <v>598113</v>
      </c>
      <c r="G36" s="68"/>
      <c r="H36" s="69">
        <v>164900</v>
      </c>
      <c r="I36" s="68"/>
      <c r="J36" s="69">
        <v>164900</v>
      </c>
      <c r="N36" s="104"/>
      <c r="P36" s="104"/>
      <c r="R36" s="161"/>
    </row>
    <row r="37" spans="1:18" ht="21" customHeight="1" x14ac:dyDescent="0.45">
      <c r="A37" s="13" t="s">
        <v>42</v>
      </c>
      <c r="B37" s="177">
        <v>11</v>
      </c>
      <c r="C37" s="2"/>
      <c r="D37" s="1">
        <v>1070967</v>
      </c>
      <c r="E37" s="1"/>
      <c r="F37" s="1">
        <v>1108192</v>
      </c>
      <c r="G37" s="1"/>
      <c r="H37" s="1">
        <v>539614</v>
      </c>
      <c r="I37" s="1"/>
      <c r="J37" s="1">
        <v>522085</v>
      </c>
      <c r="N37" s="104"/>
      <c r="P37" s="104"/>
      <c r="R37" s="161"/>
    </row>
    <row r="38" spans="1:18" ht="21" customHeight="1" x14ac:dyDescent="0.45">
      <c r="A38" s="13" t="s">
        <v>207</v>
      </c>
      <c r="B38" s="177"/>
      <c r="C38" s="2"/>
      <c r="D38" s="1">
        <v>38638</v>
      </c>
      <c r="E38" s="1"/>
      <c r="F38" s="1">
        <v>38638</v>
      </c>
      <c r="G38" s="1"/>
      <c r="H38" s="69" t="s">
        <v>8</v>
      </c>
      <c r="I38" s="1"/>
      <c r="J38" s="69" t="s">
        <v>8</v>
      </c>
      <c r="N38" s="104"/>
      <c r="P38" s="104"/>
      <c r="R38" s="161"/>
    </row>
    <row r="39" spans="1:18" ht="21" customHeight="1" x14ac:dyDescent="0.45">
      <c r="A39" s="13" t="s">
        <v>43</v>
      </c>
      <c r="B39" s="177"/>
      <c r="C39" s="2"/>
      <c r="D39" s="1">
        <v>116676</v>
      </c>
      <c r="E39" s="1"/>
      <c r="F39" s="1">
        <v>114949</v>
      </c>
      <c r="G39" s="1"/>
      <c r="H39" s="59">
        <v>50079</v>
      </c>
      <c r="I39" s="1"/>
      <c r="J39" s="59">
        <v>48223</v>
      </c>
      <c r="N39" s="104"/>
      <c r="P39" s="104"/>
      <c r="R39" s="161"/>
    </row>
    <row r="40" spans="1:18" ht="21" customHeight="1" x14ac:dyDescent="0.45">
      <c r="A40" s="84" t="s">
        <v>25</v>
      </c>
      <c r="B40" s="177"/>
      <c r="C40" s="2"/>
      <c r="D40" s="119">
        <v>25234</v>
      </c>
      <c r="E40" s="1"/>
      <c r="F40" s="119">
        <v>24212</v>
      </c>
      <c r="H40" s="69" t="s">
        <v>8</v>
      </c>
      <c r="I40" s="1"/>
      <c r="J40" s="69" t="s">
        <v>8</v>
      </c>
      <c r="N40" s="104"/>
      <c r="P40" s="104"/>
      <c r="R40" s="161"/>
    </row>
    <row r="41" spans="1:18" ht="21" customHeight="1" x14ac:dyDescent="0.45">
      <c r="A41" s="16" t="s">
        <v>9</v>
      </c>
      <c r="B41" s="177"/>
      <c r="C41" s="2"/>
      <c r="D41" s="9">
        <f>SUM(D27:D40)</f>
        <v>6469915</v>
      </c>
      <c r="E41" s="4"/>
      <c r="F41" s="9">
        <f>SUM(F27:F40)</f>
        <v>6643677</v>
      </c>
      <c r="G41" s="4"/>
      <c r="H41" s="9">
        <f>SUM(H27:H40)</f>
        <v>4835776</v>
      </c>
      <c r="I41" s="4"/>
      <c r="J41" s="9">
        <f>SUM(J27:J40)</f>
        <v>4811998</v>
      </c>
      <c r="N41" s="104"/>
      <c r="P41" s="104"/>
      <c r="R41" s="161"/>
    </row>
    <row r="42" spans="1:18" ht="10.5" customHeight="1" x14ac:dyDescent="0.45">
      <c r="A42" s="16"/>
      <c r="B42" s="177"/>
      <c r="C42" s="2"/>
      <c r="D42" s="20"/>
      <c r="E42" s="4"/>
      <c r="F42" s="20"/>
      <c r="G42" s="4"/>
      <c r="H42" s="20"/>
      <c r="I42" s="4"/>
      <c r="J42" s="20"/>
    </row>
    <row r="43" spans="1:18" ht="21.75" customHeight="1" thickBot="1" x14ac:dyDescent="0.5">
      <c r="A43" s="16" t="s">
        <v>10</v>
      </c>
      <c r="B43" s="177"/>
      <c r="C43" s="2"/>
      <c r="D43" s="10">
        <f>SUM(D24+D41)</f>
        <v>15751740</v>
      </c>
      <c r="E43" s="4"/>
      <c r="F43" s="10">
        <f>SUM(F24+F41)</f>
        <v>15097114</v>
      </c>
      <c r="G43" s="4"/>
      <c r="H43" s="10">
        <f>SUM(H24+H41)</f>
        <v>8393684</v>
      </c>
      <c r="I43" s="4"/>
      <c r="J43" s="10">
        <f>SUM(J24+J41)</f>
        <v>7911454</v>
      </c>
      <c r="N43" s="104"/>
      <c r="P43" s="104"/>
      <c r="R43" s="161"/>
    </row>
    <row r="44" spans="1:18" ht="24" customHeight="1" thickTop="1" x14ac:dyDescent="0.45">
      <c r="A44" s="135"/>
      <c r="B44" s="183"/>
      <c r="C44" s="181"/>
      <c r="D44" s="50"/>
      <c r="E44" s="7"/>
      <c r="F44" s="50"/>
      <c r="G44" s="7"/>
      <c r="H44" s="7"/>
      <c r="I44" s="7"/>
      <c r="J44" s="7"/>
      <c r="R44" s="161"/>
    </row>
    <row r="45" spans="1:18" ht="23.25" customHeight="1" x14ac:dyDescent="0.5">
      <c r="A45" s="17" t="s">
        <v>0</v>
      </c>
      <c r="C45" s="12"/>
      <c r="E45" s="12"/>
      <c r="F45" s="12"/>
      <c r="G45" s="12"/>
      <c r="H45" s="12"/>
      <c r="I45" s="12"/>
      <c r="J45" s="12"/>
      <c r="R45" s="161"/>
    </row>
    <row r="46" spans="1:18" ht="23.25" customHeight="1" x14ac:dyDescent="0.5">
      <c r="A46" s="17" t="s">
        <v>92</v>
      </c>
      <c r="C46" s="12"/>
      <c r="E46" s="12"/>
      <c r="F46" s="12"/>
      <c r="G46" s="12"/>
      <c r="H46" s="12"/>
      <c r="I46" s="12"/>
      <c r="J46" s="12"/>
    </row>
    <row r="47" spans="1:18" ht="24" customHeight="1" x14ac:dyDescent="0.45">
      <c r="A47" s="135"/>
      <c r="B47" s="22"/>
      <c r="C47" s="29"/>
      <c r="D47" s="50"/>
      <c r="E47" s="7"/>
      <c r="F47" s="50"/>
      <c r="G47" s="7"/>
      <c r="H47" s="7"/>
      <c r="I47" s="7"/>
      <c r="J47" s="7"/>
    </row>
    <row r="48" spans="1:18" ht="22.5" customHeight="1" x14ac:dyDescent="0.45">
      <c r="B48" s="22"/>
      <c r="C48" s="29"/>
      <c r="D48" s="231" t="s">
        <v>31</v>
      </c>
      <c r="E48" s="231"/>
      <c r="F48" s="231"/>
      <c r="G48" s="18"/>
      <c r="H48" s="231" t="s">
        <v>53</v>
      </c>
      <c r="I48" s="231"/>
      <c r="J48" s="231"/>
    </row>
    <row r="49" spans="1:10" ht="23.25" x14ac:dyDescent="0.5">
      <c r="A49" s="17" t="s">
        <v>122</v>
      </c>
      <c r="B49" s="22" t="s">
        <v>1</v>
      </c>
      <c r="C49" s="29"/>
      <c r="D49" s="82" t="s">
        <v>187</v>
      </c>
      <c r="E49" s="2"/>
      <c r="F49" s="2" t="s">
        <v>90</v>
      </c>
      <c r="G49" s="2"/>
      <c r="H49" s="82" t="s">
        <v>187</v>
      </c>
      <c r="I49" s="2"/>
      <c r="J49" s="2" t="s">
        <v>90</v>
      </c>
    </row>
    <row r="50" spans="1:10" ht="23.25" x14ac:dyDescent="0.5">
      <c r="A50" s="17"/>
      <c r="B50" s="22"/>
      <c r="C50" s="29"/>
      <c r="D50" s="2">
        <v>2562</v>
      </c>
      <c r="E50" s="2"/>
      <c r="F50" s="2">
        <v>2561</v>
      </c>
      <c r="G50" s="2"/>
      <c r="H50" s="2">
        <v>2562</v>
      </c>
      <c r="I50" s="2"/>
      <c r="J50" s="2">
        <v>2561</v>
      </c>
    </row>
    <row r="51" spans="1:10" ht="23.25" x14ac:dyDescent="0.5">
      <c r="A51" s="17"/>
      <c r="B51" s="22"/>
      <c r="C51" s="29"/>
      <c r="D51" s="48" t="s">
        <v>114</v>
      </c>
      <c r="E51" s="2"/>
      <c r="F51" s="48"/>
      <c r="G51" s="2"/>
      <c r="H51" s="48" t="s">
        <v>114</v>
      </c>
      <c r="I51" s="2"/>
      <c r="J51" s="48"/>
    </row>
    <row r="52" spans="1:10" ht="21.75" customHeight="1" x14ac:dyDescent="0.45">
      <c r="B52" s="22"/>
      <c r="C52" s="29"/>
      <c r="D52" s="230" t="s">
        <v>91</v>
      </c>
      <c r="E52" s="230"/>
      <c r="F52" s="230"/>
      <c r="G52" s="230"/>
      <c r="H52" s="230"/>
      <c r="I52" s="230"/>
      <c r="J52" s="230"/>
    </row>
    <row r="53" spans="1:10" x14ac:dyDescent="0.45">
      <c r="A53" s="11" t="s">
        <v>11</v>
      </c>
      <c r="B53" s="177"/>
      <c r="C53" s="2"/>
      <c r="D53" s="2"/>
      <c r="E53" s="2"/>
      <c r="F53" s="2"/>
      <c r="G53" s="2"/>
      <c r="H53" s="2"/>
      <c r="I53" s="2"/>
      <c r="J53" s="2"/>
    </row>
    <row r="54" spans="1:10" ht="21.75" customHeight="1" x14ac:dyDescent="0.45">
      <c r="A54" s="42" t="s">
        <v>234</v>
      </c>
      <c r="B54" s="177">
        <v>11</v>
      </c>
      <c r="C54" s="2"/>
      <c r="D54" s="1">
        <v>2031133</v>
      </c>
      <c r="E54" s="1"/>
      <c r="F54" s="1">
        <v>1823175</v>
      </c>
      <c r="G54" s="1"/>
      <c r="H54" s="1">
        <v>871780</v>
      </c>
      <c r="I54" s="1"/>
      <c r="J54" s="1">
        <v>340863</v>
      </c>
    </row>
    <row r="55" spans="1:10" ht="21.75" customHeight="1" x14ac:dyDescent="0.45">
      <c r="A55" s="162" t="s">
        <v>208</v>
      </c>
      <c r="B55" s="177">
        <v>12</v>
      </c>
      <c r="C55" s="101"/>
      <c r="D55" s="1">
        <v>2660213</v>
      </c>
      <c r="E55" s="8"/>
      <c r="F55" s="1">
        <v>1866796</v>
      </c>
      <c r="G55" s="1"/>
      <c r="H55" s="1">
        <v>1006285</v>
      </c>
      <c r="I55" s="1"/>
      <c r="J55" s="1">
        <v>647242</v>
      </c>
    </row>
    <row r="56" spans="1:10" ht="21.75" customHeight="1" x14ac:dyDescent="0.45">
      <c r="A56" s="162" t="s">
        <v>209</v>
      </c>
      <c r="B56" s="177">
        <v>13</v>
      </c>
      <c r="C56" s="101"/>
      <c r="D56" s="1">
        <v>956504</v>
      </c>
      <c r="E56" s="8"/>
      <c r="F56" s="1">
        <v>984435</v>
      </c>
      <c r="G56" s="1"/>
      <c r="H56" s="1">
        <v>194663</v>
      </c>
      <c r="I56" s="1"/>
      <c r="J56" s="1">
        <v>275320</v>
      </c>
    </row>
    <row r="57" spans="1:10" ht="21.75" customHeight="1" x14ac:dyDescent="0.45">
      <c r="A57" s="42" t="s">
        <v>235</v>
      </c>
      <c r="B57" s="177" t="s">
        <v>266</v>
      </c>
      <c r="C57" s="101"/>
      <c r="D57" s="1">
        <v>1188418</v>
      </c>
      <c r="E57" s="8"/>
      <c r="F57" s="69" t="s">
        <v>8</v>
      </c>
      <c r="G57" s="1"/>
      <c r="H57" s="69">
        <v>489027</v>
      </c>
      <c r="I57" s="1"/>
      <c r="J57" s="69" t="s">
        <v>8</v>
      </c>
    </row>
    <row r="58" spans="1:10" ht="21.75" customHeight="1" x14ac:dyDescent="0.45">
      <c r="A58" s="84" t="s">
        <v>26</v>
      </c>
      <c r="B58" s="177">
        <v>3</v>
      </c>
      <c r="C58" s="2"/>
      <c r="D58" s="69" t="s">
        <v>8</v>
      </c>
      <c r="E58" s="1"/>
      <c r="F58" s="1">
        <v>1371959</v>
      </c>
      <c r="G58" s="1"/>
      <c r="H58" s="69" t="s">
        <v>8</v>
      </c>
      <c r="I58" s="1"/>
      <c r="J58" s="1">
        <v>531885</v>
      </c>
    </row>
    <row r="59" spans="1:10" ht="21.75" customHeight="1" x14ac:dyDescent="0.45">
      <c r="A59" s="13" t="s">
        <v>62</v>
      </c>
      <c r="B59" s="177">
        <v>11</v>
      </c>
      <c r="C59" s="2"/>
      <c r="D59" s="1">
        <v>293013</v>
      </c>
      <c r="E59" s="1"/>
      <c r="F59" s="1">
        <v>65308</v>
      </c>
      <c r="G59" s="1"/>
      <c r="H59" s="69">
        <v>429</v>
      </c>
      <c r="I59" s="1"/>
      <c r="J59" s="69">
        <v>405</v>
      </c>
    </row>
    <row r="60" spans="1:10" ht="21.75" customHeight="1" x14ac:dyDescent="0.45">
      <c r="A60" s="13" t="s">
        <v>66</v>
      </c>
      <c r="B60" s="177" t="s">
        <v>210</v>
      </c>
      <c r="C60" s="2"/>
      <c r="D60" s="1">
        <v>3280</v>
      </c>
      <c r="E60" s="1"/>
      <c r="F60" s="1">
        <v>81280</v>
      </c>
      <c r="G60" s="1"/>
      <c r="H60" s="69" t="s">
        <v>8</v>
      </c>
      <c r="I60" s="1"/>
      <c r="J60" s="69" t="s">
        <v>8</v>
      </c>
    </row>
    <row r="61" spans="1:10" ht="21.75" customHeight="1" x14ac:dyDescent="0.45">
      <c r="A61" s="42" t="s">
        <v>88</v>
      </c>
      <c r="B61" s="177">
        <v>11</v>
      </c>
      <c r="C61" s="2"/>
      <c r="D61" s="1">
        <v>22975</v>
      </c>
      <c r="E61" s="1"/>
      <c r="F61" s="1">
        <v>48506</v>
      </c>
      <c r="G61" s="1"/>
      <c r="H61" s="69" t="s">
        <v>8</v>
      </c>
      <c r="I61" s="1"/>
      <c r="J61" s="69" t="s">
        <v>8</v>
      </c>
    </row>
    <row r="62" spans="1:10" ht="21.75" customHeight="1" x14ac:dyDescent="0.45">
      <c r="A62" s="13" t="s">
        <v>54</v>
      </c>
      <c r="B62" s="177"/>
      <c r="C62" s="2"/>
      <c r="D62" s="1">
        <v>11101</v>
      </c>
      <c r="E62" s="1"/>
      <c r="F62" s="1">
        <v>8416</v>
      </c>
      <c r="G62" s="1"/>
      <c r="H62" s="69" t="s">
        <v>8</v>
      </c>
      <c r="I62" s="1"/>
      <c r="J62" s="69" t="s">
        <v>8</v>
      </c>
    </row>
    <row r="63" spans="1:10" ht="21.75" customHeight="1" x14ac:dyDescent="0.45">
      <c r="A63" s="84" t="s">
        <v>267</v>
      </c>
      <c r="B63" s="194">
        <v>14</v>
      </c>
      <c r="C63" s="2"/>
      <c r="D63" s="1">
        <v>553117</v>
      </c>
      <c r="E63" s="1"/>
      <c r="F63" s="69" t="s">
        <v>8</v>
      </c>
      <c r="G63" s="1"/>
      <c r="H63" s="69">
        <v>531506</v>
      </c>
      <c r="I63" s="1"/>
      <c r="J63" s="69" t="s">
        <v>8</v>
      </c>
    </row>
    <row r="64" spans="1:10" ht="21.75" customHeight="1" x14ac:dyDescent="0.45">
      <c r="A64" s="84" t="s">
        <v>236</v>
      </c>
      <c r="B64" s="177"/>
      <c r="C64" s="2"/>
      <c r="D64" s="1">
        <v>31360</v>
      </c>
      <c r="E64" s="1"/>
      <c r="F64" s="1">
        <v>33738</v>
      </c>
      <c r="G64" s="1"/>
      <c r="H64" s="69">
        <v>19095</v>
      </c>
      <c r="I64" s="1"/>
      <c r="J64" s="69">
        <v>26270</v>
      </c>
    </row>
    <row r="65" spans="1:18" ht="21.75" customHeight="1" x14ac:dyDescent="0.45">
      <c r="A65" s="16" t="s">
        <v>12</v>
      </c>
      <c r="B65" s="177"/>
      <c r="C65" s="2"/>
      <c r="D65" s="9">
        <f>SUM(D54:D64)</f>
        <v>7751114</v>
      </c>
      <c r="E65" s="4"/>
      <c r="F65" s="9">
        <f>SUM(F54:F64)</f>
        <v>6283613</v>
      </c>
      <c r="G65" s="4"/>
      <c r="H65" s="9">
        <f>SUM(H54:H64)</f>
        <v>3112785</v>
      </c>
      <c r="I65" s="4"/>
      <c r="J65" s="9">
        <f>SUM(J54:J64)</f>
        <v>1821985</v>
      </c>
    </row>
    <row r="66" spans="1:18" ht="21.75" customHeight="1" x14ac:dyDescent="0.45">
      <c r="B66" s="177"/>
      <c r="C66" s="2"/>
      <c r="D66" s="1"/>
      <c r="E66" s="1"/>
      <c r="F66" s="1"/>
      <c r="G66" s="1"/>
      <c r="H66" s="1"/>
      <c r="I66" s="1"/>
      <c r="J66" s="1"/>
    </row>
    <row r="67" spans="1:18" x14ac:dyDescent="0.45">
      <c r="A67" s="11" t="s">
        <v>13</v>
      </c>
      <c r="B67" s="177"/>
      <c r="C67" s="2"/>
      <c r="D67" s="1"/>
      <c r="E67" s="1"/>
      <c r="F67" s="1"/>
      <c r="G67" s="1"/>
      <c r="H67" s="1"/>
      <c r="I67" s="1"/>
      <c r="J67" s="1"/>
    </row>
    <row r="68" spans="1:18" x14ac:dyDescent="0.45">
      <c r="A68" s="84" t="s">
        <v>209</v>
      </c>
      <c r="B68" s="177">
        <v>13</v>
      </c>
      <c r="C68" s="2"/>
      <c r="D68" s="69">
        <v>9877</v>
      </c>
      <c r="E68" s="1"/>
      <c r="F68" s="1">
        <v>7651</v>
      </c>
      <c r="G68" s="1"/>
      <c r="H68" s="69" t="s">
        <v>8</v>
      </c>
      <c r="I68" s="1"/>
      <c r="J68" s="69" t="s">
        <v>8</v>
      </c>
    </row>
    <row r="69" spans="1:18" ht="21.75" customHeight="1" x14ac:dyDescent="0.45">
      <c r="A69" s="84" t="s">
        <v>237</v>
      </c>
      <c r="B69" s="177" t="s">
        <v>210</v>
      </c>
      <c r="C69" s="2"/>
      <c r="D69" s="1">
        <v>80000</v>
      </c>
      <c r="E69" s="1"/>
      <c r="F69" s="69" t="s">
        <v>8</v>
      </c>
      <c r="G69" s="1"/>
      <c r="H69" s="69" t="s">
        <v>8</v>
      </c>
      <c r="I69" s="1"/>
      <c r="J69" s="69" t="s">
        <v>8</v>
      </c>
    </row>
    <row r="70" spans="1:18" ht="21.75" customHeight="1" x14ac:dyDescent="0.45">
      <c r="A70" s="13" t="s">
        <v>75</v>
      </c>
      <c r="B70" s="177">
        <v>11</v>
      </c>
      <c r="C70" s="2"/>
      <c r="D70" s="1">
        <v>833352</v>
      </c>
      <c r="E70" s="1"/>
      <c r="F70" s="1">
        <v>1000478</v>
      </c>
      <c r="G70" s="1"/>
      <c r="H70" s="69">
        <v>227</v>
      </c>
      <c r="I70" s="1"/>
      <c r="J70" s="69">
        <v>551</v>
      </c>
    </row>
    <row r="71" spans="1:18" ht="21.75" customHeight="1" x14ac:dyDescent="0.45">
      <c r="A71" s="42" t="s">
        <v>172</v>
      </c>
      <c r="B71" s="177">
        <v>11</v>
      </c>
      <c r="C71" s="2"/>
      <c r="D71" s="1">
        <v>1000000</v>
      </c>
      <c r="E71" s="1"/>
      <c r="F71" s="1">
        <v>1000000</v>
      </c>
      <c r="G71" s="1"/>
      <c r="H71" s="1">
        <v>1000000</v>
      </c>
      <c r="I71" s="1"/>
      <c r="J71" s="1">
        <v>1000000</v>
      </c>
    </row>
    <row r="72" spans="1:18" ht="21.75" customHeight="1" x14ac:dyDescent="0.45">
      <c r="A72" s="13" t="s">
        <v>69</v>
      </c>
      <c r="B72" s="177"/>
      <c r="C72" s="2"/>
      <c r="D72" s="1">
        <v>200446</v>
      </c>
      <c r="E72" s="1"/>
      <c r="F72" s="1">
        <v>205640</v>
      </c>
      <c r="G72" s="1"/>
      <c r="H72" s="43">
        <v>147657</v>
      </c>
      <c r="I72" s="1"/>
      <c r="J72" s="43">
        <v>152880</v>
      </c>
    </row>
    <row r="73" spans="1:18" ht="21.75" customHeight="1" x14ac:dyDescent="0.45">
      <c r="A73" s="84" t="s">
        <v>211</v>
      </c>
      <c r="B73" s="177"/>
      <c r="C73" s="2"/>
      <c r="D73" s="1">
        <v>729392</v>
      </c>
      <c r="E73" s="1"/>
      <c r="F73" s="191">
        <v>599488</v>
      </c>
      <c r="G73" s="1"/>
      <c r="H73" s="43">
        <v>365365</v>
      </c>
      <c r="I73" s="1"/>
      <c r="J73" s="1">
        <v>317405</v>
      </c>
    </row>
    <row r="74" spans="1:18" ht="21.75" customHeight="1" x14ac:dyDescent="0.45">
      <c r="A74" s="16" t="s">
        <v>14</v>
      </c>
      <c r="B74" s="177"/>
      <c r="C74" s="2"/>
      <c r="D74" s="9">
        <f>SUM(D67:D73)</f>
        <v>2853067</v>
      </c>
      <c r="E74" s="4"/>
      <c r="F74" s="9">
        <f>SUM(F67:F73)</f>
        <v>2813257</v>
      </c>
      <c r="G74" s="4"/>
      <c r="H74" s="9">
        <f>SUM(H67:H73)</f>
        <v>1513249</v>
      </c>
      <c r="I74" s="4"/>
      <c r="J74" s="9">
        <f>SUM(J67:J73)</f>
        <v>1470836</v>
      </c>
    </row>
    <row r="75" spans="1:18" ht="21.75" customHeight="1" x14ac:dyDescent="0.45">
      <c r="A75" s="16"/>
      <c r="B75" s="177"/>
      <c r="C75" s="2"/>
      <c r="D75" s="20"/>
      <c r="E75" s="4"/>
      <c r="F75" s="20"/>
      <c r="G75" s="4"/>
      <c r="H75" s="20"/>
      <c r="I75" s="4"/>
      <c r="J75" s="20"/>
    </row>
    <row r="76" spans="1:18" ht="21.75" customHeight="1" x14ac:dyDescent="0.45">
      <c r="A76" s="16" t="s">
        <v>15</v>
      </c>
      <c r="B76" s="177"/>
      <c r="C76" s="2"/>
      <c r="D76" s="25">
        <f>SUM(D65+D74)</f>
        <v>10604181</v>
      </c>
      <c r="E76" s="4"/>
      <c r="F76" s="25">
        <f>SUM(F65+F74)</f>
        <v>9096870</v>
      </c>
      <c r="G76" s="4"/>
      <c r="H76" s="25">
        <f>SUM(H65+H74)</f>
        <v>4626034</v>
      </c>
      <c r="I76" s="4"/>
      <c r="J76" s="25">
        <f>SUM(J65+J74)</f>
        <v>3292821</v>
      </c>
    </row>
    <row r="77" spans="1:18" ht="24" customHeight="1" x14ac:dyDescent="0.5">
      <c r="A77" s="190"/>
      <c r="B77" s="183"/>
      <c r="C77" s="95"/>
      <c r="D77" s="30"/>
      <c r="E77" s="95"/>
      <c r="F77" s="95"/>
      <c r="G77" s="95"/>
      <c r="H77" s="95"/>
      <c r="I77" s="95"/>
      <c r="J77" s="95"/>
    </row>
    <row r="78" spans="1:18" ht="23.25" customHeight="1" x14ac:dyDescent="0.5">
      <c r="A78" s="17" t="s">
        <v>0</v>
      </c>
      <c r="B78" s="177"/>
      <c r="C78" s="12"/>
      <c r="E78" s="12"/>
      <c r="F78" s="12"/>
      <c r="G78" s="12"/>
      <c r="H78" s="12"/>
      <c r="I78" s="12"/>
      <c r="J78" s="12"/>
      <c r="R78" s="161"/>
    </row>
    <row r="79" spans="1:18" ht="23.25" customHeight="1" x14ac:dyDescent="0.5">
      <c r="A79" s="17" t="s">
        <v>92</v>
      </c>
      <c r="B79" s="177"/>
      <c r="C79" s="12"/>
      <c r="E79" s="12"/>
      <c r="F79" s="12"/>
      <c r="G79" s="12"/>
      <c r="H79" s="12"/>
      <c r="I79" s="12"/>
      <c r="J79" s="12"/>
    </row>
    <row r="80" spans="1:18" ht="24" customHeight="1" x14ac:dyDescent="0.45">
      <c r="A80" s="135"/>
      <c r="B80" s="183"/>
      <c r="C80" s="181"/>
      <c r="D80" s="50"/>
      <c r="E80" s="7"/>
      <c r="F80" s="50"/>
      <c r="G80" s="7"/>
      <c r="H80" s="7"/>
      <c r="I80" s="7"/>
      <c r="J80" s="7"/>
    </row>
    <row r="81" spans="1:10" ht="22.5" customHeight="1" x14ac:dyDescent="0.45">
      <c r="B81" s="183"/>
      <c r="C81" s="181"/>
      <c r="D81" s="231" t="s">
        <v>31</v>
      </c>
      <c r="E81" s="231"/>
      <c r="F81" s="231"/>
      <c r="G81" s="176"/>
      <c r="H81" s="231" t="s">
        <v>53</v>
      </c>
      <c r="I81" s="231"/>
      <c r="J81" s="231"/>
    </row>
    <row r="82" spans="1:10" ht="23.25" x14ac:dyDescent="0.5">
      <c r="A82" s="17" t="s">
        <v>122</v>
      </c>
      <c r="B82" s="183"/>
      <c r="C82" s="181"/>
      <c r="D82" s="179" t="s">
        <v>187</v>
      </c>
      <c r="E82" s="2"/>
      <c r="F82" s="2" t="s">
        <v>90</v>
      </c>
      <c r="G82" s="2"/>
      <c r="H82" s="179" t="s">
        <v>187</v>
      </c>
      <c r="I82" s="2"/>
      <c r="J82" s="2" t="s">
        <v>90</v>
      </c>
    </row>
    <row r="83" spans="1:10" ht="23.25" x14ac:dyDescent="0.5">
      <c r="A83" s="17"/>
      <c r="B83" s="183"/>
      <c r="C83" s="181"/>
      <c r="D83" s="2">
        <v>2562</v>
      </c>
      <c r="E83" s="2"/>
      <c r="F83" s="2">
        <v>2561</v>
      </c>
      <c r="G83" s="2"/>
      <c r="H83" s="2">
        <v>2562</v>
      </c>
      <c r="I83" s="2"/>
      <c r="J83" s="2">
        <v>2561</v>
      </c>
    </row>
    <row r="84" spans="1:10" ht="23.25" x14ac:dyDescent="0.5">
      <c r="A84" s="17"/>
      <c r="B84" s="183"/>
      <c r="C84" s="181"/>
      <c r="D84" s="178" t="s">
        <v>114</v>
      </c>
      <c r="E84" s="2"/>
      <c r="F84" s="178"/>
      <c r="G84" s="2"/>
      <c r="H84" s="178" t="s">
        <v>114</v>
      </c>
      <c r="I84" s="2"/>
      <c r="J84" s="178"/>
    </row>
    <row r="85" spans="1:10" ht="21.75" customHeight="1" x14ac:dyDescent="0.45">
      <c r="B85" s="183"/>
      <c r="C85" s="181"/>
      <c r="D85" s="230" t="s">
        <v>91</v>
      </c>
      <c r="E85" s="230"/>
      <c r="F85" s="230"/>
      <c r="G85" s="230"/>
      <c r="H85" s="230"/>
      <c r="I85" s="230"/>
      <c r="J85" s="230"/>
    </row>
    <row r="86" spans="1:10" ht="21.75" customHeight="1" x14ac:dyDescent="0.45">
      <c r="A86" s="11" t="s">
        <v>123</v>
      </c>
      <c r="B86" s="177"/>
      <c r="C86" s="2"/>
      <c r="D86" s="1"/>
      <c r="E86" s="1"/>
      <c r="F86" s="1"/>
      <c r="G86" s="1"/>
      <c r="H86" s="1"/>
      <c r="I86" s="1"/>
      <c r="J86" s="1"/>
    </row>
    <row r="87" spans="1:10" ht="21.75" customHeight="1" x14ac:dyDescent="0.45">
      <c r="A87" s="13" t="s">
        <v>32</v>
      </c>
      <c r="B87" s="177"/>
      <c r="C87" s="2"/>
      <c r="D87" s="1"/>
      <c r="E87" s="1"/>
      <c r="F87" s="1"/>
      <c r="G87" s="1"/>
      <c r="H87" s="1"/>
      <c r="I87" s="1"/>
      <c r="J87" s="1"/>
    </row>
    <row r="88" spans="1:10" ht="21.75" customHeight="1" thickBot="1" x14ac:dyDescent="0.5">
      <c r="A88" s="13" t="s">
        <v>44</v>
      </c>
      <c r="B88" s="177"/>
      <c r="C88" s="2"/>
      <c r="D88" s="138">
        <v>2331250</v>
      </c>
      <c r="E88" s="1"/>
      <c r="F88" s="138">
        <v>2331250</v>
      </c>
      <c r="G88" s="1"/>
      <c r="H88" s="138">
        <v>2331250</v>
      </c>
      <c r="I88" s="1"/>
      <c r="J88" s="138">
        <v>2331250</v>
      </c>
    </row>
    <row r="89" spans="1:10" ht="21.75" customHeight="1" thickTop="1" x14ac:dyDescent="0.45">
      <c r="A89" s="84" t="s">
        <v>64</v>
      </c>
      <c r="B89" s="177"/>
      <c r="C89" s="2"/>
      <c r="D89" s="1">
        <v>2264955</v>
      </c>
      <c r="E89" s="1"/>
      <c r="F89" s="1">
        <v>2264955</v>
      </c>
      <c r="G89" s="1"/>
      <c r="H89" s="1">
        <v>2264955</v>
      </c>
      <c r="I89" s="1"/>
      <c r="J89" s="1">
        <v>2264955</v>
      </c>
    </row>
    <row r="90" spans="1:10" ht="21.75" customHeight="1" x14ac:dyDescent="0.45">
      <c r="A90" s="42" t="s">
        <v>143</v>
      </c>
      <c r="B90" s="177"/>
      <c r="C90" s="2"/>
      <c r="D90" s="68"/>
      <c r="E90" s="68"/>
      <c r="F90" s="68"/>
      <c r="G90" s="68"/>
      <c r="H90" s="68"/>
      <c r="I90" s="68"/>
      <c r="J90" s="68"/>
    </row>
    <row r="91" spans="1:10" ht="21.75" customHeight="1" x14ac:dyDescent="0.45">
      <c r="A91" s="84" t="s">
        <v>185</v>
      </c>
      <c r="B91" s="177"/>
      <c r="C91" s="2"/>
      <c r="D91" s="68">
        <v>503251</v>
      </c>
      <c r="E91" s="68"/>
      <c r="F91" s="68">
        <v>503251</v>
      </c>
      <c r="G91" s="68"/>
      <c r="H91" s="68">
        <v>503251</v>
      </c>
      <c r="I91" s="68"/>
      <c r="J91" s="68">
        <v>503251</v>
      </c>
    </row>
    <row r="92" spans="1:10" ht="21.75" customHeight="1" x14ac:dyDescent="0.45">
      <c r="A92" s="42" t="s">
        <v>94</v>
      </c>
      <c r="B92" s="177"/>
      <c r="C92" s="2"/>
      <c r="D92" s="1"/>
      <c r="E92" s="1"/>
      <c r="F92" s="1"/>
      <c r="G92" s="1"/>
      <c r="H92" s="105"/>
      <c r="I92" s="1"/>
      <c r="J92" s="105"/>
    </row>
    <row r="93" spans="1:10" ht="21.75" customHeight="1" x14ac:dyDescent="0.45">
      <c r="A93" s="13" t="s">
        <v>45</v>
      </c>
      <c r="B93" s="177"/>
      <c r="C93" s="2"/>
      <c r="D93" s="1"/>
      <c r="E93" s="1"/>
      <c r="F93" s="1"/>
      <c r="G93" s="1"/>
      <c r="H93" s="105"/>
      <c r="I93" s="1"/>
      <c r="J93" s="105"/>
    </row>
    <row r="94" spans="1:10" ht="21.75" customHeight="1" x14ac:dyDescent="0.45">
      <c r="A94" s="42" t="s">
        <v>115</v>
      </c>
      <c r="B94" s="177"/>
      <c r="C94" s="2"/>
      <c r="D94" s="1">
        <v>141747</v>
      </c>
      <c r="E94" s="1"/>
      <c r="F94" s="1">
        <v>141747</v>
      </c>
      <c r="G94" s="1"/>
      <c r="H94" s="105">
        <v>141747</v>
      </c>
      <c r="I94" s="1"/>
      <c r="J94" s="105">
        <v>141747</v>
      </c>
    </row>
    <row r="95" spans="1:10" ht="21.75" customHeight="1" x14ac:dyDescent="0.45">
      <c r="A95" s="42" t="s">
        <v>113</v>
      </c>
      <c r="B95" s="177"/>
      <c r="C95" s="2"/>
      <c r="D95" s="50">
        <v>274284</v>
      </c>
      <c r="E95" s="7"/>
      <c r="F95" s="50">
        <v>1104313</v>
      </c>
      <c r="G95" s="7"/>
      <c r="H95" s="139">
        <v>426173</v>
      </c>
      <c r="I95" s="7"/>
      <c r="J95" s="139">
        <v>1254223</v>
      </c>
    </row>
    <row r="96" spans="1:10" ht="21.75" customHeight="1" x14ac:dyDescent="0.45">
      <c r="A96" s="42" t="s">
        <v>100</v>
      </c>
      <c r="B96" s="177"/>
      <c r="C96" s="2"/>
      <c r="D96" s="50">
        <v>1873078</v>
      </c>
      <c r="E96" s="1"/>
      <c r="F96" s="50">
        <v>1882887</v>
      </c>
      <c r="G96" s="1"/>
      <c r="H96" s="140">
        <v>431524</v>
      </c>
      <c r="I96" s="1"/>
      <c r="J96" s="140">
        <v>454457</v>
      </c>
    </row>
    <row r="97" spans="1:18" ht="21.75" customHeight="1" x14ac:dyDescent="0.45">
      <c r="A97" s="16" t="s">
        <v>124</v>
      </c>
      <c r="B97" s="177"/>
      <c r="C97" s="2"/>
      <c r="D97" s="26">
        <f>SUM(D89:D96)</f>
        <v>5057315</v>
      </c>
      <c r="E97" s="20"/>
      <c r="F97" s="26">
        <f>SUM(F89:F96)</f>
        <v>5897153</v>
      </c>
      <c r="G97" s="20"/>
      <c r="H97" s="26">
        <f>SUM(H89:H96)</f>
        <v>3767650</v>
      </c>
      <c r="I97" s="20"/>
      <c r="J97" s="26">
        <f>SUM(J89:J96)</f>
        <v>4618633</v>
      </c>
    </row>
    <row r="98" spans="1:18" ht="21.75" customHeight="1" x14ac:dyDescent="0.45">
      <c r="A98" s="42" t="s">
        <v>95</v>
      </c>
      <c r="B98" s="177"/>
      <c r="C98" s="2"/>
      <c r="D98" s="15">
        <v>90244</v>
      </c>
      <c r="E98" s="1"/>
      <c r="F98" s="15">
        <v>103091</v>
      </c>
      <c r="G98" s="1"/>
      <c r="H98" s="141" t="s">
        <v>8</v>
      </c>
      <c r="I98" s="1"/>
      <c r="J98" s="141" t="s">
        <v>8</v>
      </c>
    </row>
    <row r="99" spans="1:18" ht="21.75" customHeight="1" x14ac:dyDescent="0.45">
      <c r="A99" s="16" t="s">
        <v>173</v>
      </c>
      <c r="B99" s="177"/>
      <c r="C99" s="2"/>
      <c r="D99" s="25">
        <f>SUM(D97:D98)</f>
        <v>5147559</v>
      </c>
      <c r="E99" s="4"/>
      <c r="F99" s="25">
        <f>SUM(F97:F98)</f>
        <v>6000244</v>
      </c>
      <c r="G99" s="4"/>
      <c r="H99" s="25">
        <f>SUM(H97:H98)</f>
        <v>3767650</v>
      </c>
      <c r="I99" s="4"/>
      <c r="J99" s="25">
        <f>SUM(J97:J98)</f>
        <v>4618633</v>
      </c>
    </row>
    <row r="100" spans="1:18" ht="21.75" customHeight="1" x14ac:dyDescent="0.45">
      <c r="A100" s="16"/>
      <c r="B100" s="177"/>
      <c r="C100" s="2"/>
      <c r="D100" s="20"/>
      <c r="E100" s="4"/>
      <c r="F100" s="20"/>
      <c r="G100" s="4"/>
      <c r="H100" s="20"/>
      <c r="I100" s="4"/>
      <c r="J100" s="20"/>
    </row>
    <row r="101" spans="1:18" ht="21.75" customHeight="1" thickBot="1" x14ac:dyDescent="0.5">
      <c r="A101" s="16" t="s">
        <v>125</v>
      </c>
      <c r="B101" s="177"/>
      <c r="C101" s="2"/>
      <c r="D101" s="10">
        <f>D76+D99</f>
        <v>15751740</v>
      </c>
      <c r="E101" s="4"/>
      <c r="F101" s="10">
        <f>F76+F99</f>
        <v>15097114</v>
      </c>
      <c r="G101" s="4"/>
      <c r="H101" s="10">
        <f>H76+H99</f>
        <v>8393684</v>
      </c>
      <c r="I101" s="4"/>
      <c r="J101" s="10">
        <f>J76+J99</f>
        <v>7911454</v>
      </c>
      <c r="L101" s="205">
        <f>D101-D43</f>
        <v>0</v>
      </c>
      <c r="M101" s="8"/>
      <c r="N101" s="205">
        <f>F101-F43</f>
        <v>0</v>
      </c>
      <c r="P101" s="205">
        <f>H101-H43</f>
        <v>0</v>
      </c>
      <c r="R101" s="205">
        <f>J101-J43</f>
        <v>0</v>
      </c>
    </row>
    <row r="102" spans="1:18" ht="21.75" customHeight="1" thickTop="1" x14ac:dyDescent="0.45">
      <c r="A102" s="129"/>
      <c r="B102" s="22"/>
      <c r="C102" s="29"/>
      <c r="K102" s="104"/>
      <c r="L102" s="104"/>
      <c r="M102" s="104"/>
      <c r="N102" s="104"/>
      <c r="O102" s="104"/>
      <c r="P102" s="104"/>
      <c r="Q102" s="8"/>
    </row>
    <row r="103" spans="1:18" ht="24.75" customHeight="1" x14ac:dyDescent="0.5">
      <c r="A103" s="17" t="s">
        <v>0</v>
      </c>
      <c r="C103" s="12"/>
      <c r="D103" s="8"/>
      <c r="E103" s="8"/>
      <c r="F103" s="8"/>
      <c r="G103" s="8"/>
      <c r="H103" s="102"/>
      <c r="I103" s="8"/>
      <c r="J103" s="8"/>
    </row>
    <row r="104" spans="1:18" ht="24.75" customHeight="1" x14ac:dyDescent="0.5">
      <c r="A104" s="17" t="s">
        <v>133</v>
      </c>
      <c r="C104" s="12"/>
      <c r="D104" s="8"/>
      <c r="F104" s="8"/>
      <c r="H104" s="8"/>
      <c r="J104" s="8"/>
    </row>
    <row r="105" spans="1:18" ht="24.75" customHeight="1" x14ac:dyDescent="0.5">
      <c r="A105" s="33"/>
      <c r="B105" s="33"/>
      <c r="C105" s="33"/>
      <c r="D105" s="23"/>
      <c r="E105" s="23"/>
      <c r="F105" s="23"/>
    </row>
    <row r="106" spans="1:18" ht="21.75" customHeight="1" x14ac:dyDescent="0.45">
      <c r="B106" s="22"/>
      <c r="C106" s="29"/>
      <c r="D106" s="231" t="s">
        <v>31</v>
      </c>
      <c r="E106" s="231"/>
      <c r="F106" s="231"/>
      <c r="G106" s="18"/>
      <c r="H106" s="231" t="s">
        <v>53</v>
      </c>
      <c r="I106" s="231"/>
      <c r="J106" s="231"/>
    </row>
    <row r="107" spans="1:18" ht="21.75" customHeight="1" x14ac:dyDescent="0.45">
      <c r="B107" s="22"/>
      <c r="C107" s="29"/>
      <c r="D107" s="232" t="s">
        <v>158</v>
      </c>
      <c r="E107" s="232"/>
      <c r="F107" s="232"/>
      <c r="G107" s="18"/>
      <c r="H107" s="232" t="s">
        <v>158</v>
      </c>
      <c r="I107" s="232"/>
      <c r="J107" s="232"/>
    </row>
    <row r="108" spans="1:18" ht="21.75" customHeight="1" x14ac:dyDescent="0.45">
      <c r="B108" s="22"/>
      <c r="C108" s="29"/>
      <c r="D108" s="228" t="s">
        <v>188</v>
      </c>
      <c r="E108" s="229"/>
      <c r="F108" s="229"/>
      <c r="G108" s="18"/>
      <c r="H108" s="228" t="s">
        <v>188</v>
      </c>
      <c r="I108" s="229"/>
      <c r="J108" s="229"/>
    </row>
    <row r="109" spans="1:18" ht="21.75" customHeight="1" x14ac:dyDescent="0.45">
      <c r="B109" s="22" t="s">
        <v>1</v>
      </c>
      <c r="C109" s="29"/>
      <c r="D109" s="2">
        <v>2562</v>
      </c>
      <c r="E109" s="2"/>
      <c r="F109" s="2">
        <v>2561</v>
      </c>
      <c r="G109" s="2"/>
      <c r="H109" s="2">
        <v>2562</v>
      </c>
      <c r="I109" s="2"/>
      <c r="J109" s="2">
        <v>2561</v>
      </c>
    </row>
    <row r="110" spans="1:18" ht="21.75" customHeight="1" x14ac:dyDescent="0.45">
      <c r="B110" s="22"/>
      <c r="C110" s="29"/>
      <c r="D110" s="230" t="s">
        <v>91</v>
      </c>
      <c r="E110" s="230"/>
      <c r="F110" s="230"/>
      <c r="G110" s="230"/>
      <c r="H110" s="230"/>
      <c r="I110" s="230"/>
      <c r="J110" s="230"/>
    </row>
    <row r="111" spans="1:18" ht="21.75" hidden="1" customHeight="1" x14ac:dyDescent="0.45">
      <c r="A111" s="16"/>
      <c r="B111" s="22"/>
      <c r="C111" s="29"/>
    </row>
    <row r="112" spans="1:18" ht="21.75" customHeight="1" x14ac:dyDescent="0.45">
      <c r="A112" s="11" t="s">
        <v>16</v>
      </c>
      <c r="B112" s="5">
        <v>15</v>
      </c>
      <c r="C112" s="2"/>
      <c r="D112" s="73"/>
      <c r="E112" s="35"/>
      <c r="F112" s="73"/>
      <c r="G112" s="35"/>
      <c r="H112" s="73"/>
      <c r="I112" s="35"/>
      <c r="J112" s="73"/>
    </row>
    <row r="113" spans="1:18" ht="21.75" customHeight="1" x14ac:dyDescent="0.45">
      <c r="A113" s="13" t="s">
        <v>65</v>
      </c>
      <c r="B113" s="219" t="s">
        <v>268</v>
      </c>
      <c r="C113" s="2"/>
      <c r="D113" s="1">
        <v>3294179</v>
      </c>
      <c r="E113" s="1"/>
      <c r="F113" s="1">
        <v>3409465</v>
      </c>
      <c r="G113" s="1"/>
      <c r="H113" s="1">
        <v>1209144</v>
      </c>
      <c r="I113" s="1"/>
      <c r="J113" s="1">
        <v>1021386</v>
      </c>
      <c r="N113" s="81"/>
      <c r="P113" s="8"/>
      <c r="R113" s="102"/>
    </row>
    <row r="114" spans="1:18" ht="21.75" customHeight="1" x14ac:dyDescent="0.45">
      <c r="A114" s="84" t="s">
        <v>52</v>
      </c>
      <c r="B114" s="186">
        <v>4</v>
      </c>
      <c r="C114" s="2"/>
      <c r="D114" s="199">
        <v>900</v>
      </c>
      <c r="E114" s="1"/>
      <c r="F114" s="115">
        <v>8</v>
      </c>
      <c r="G114" s="1"/>
      <c r="H114" s="1">
        <v>900</v>
      </c>
      <c r="I114" s="1"/>
      <c r="J114" s="115">
        <v>207688</v>
      </c>
      <c r="N114" s="81"/>
      <c r="P114" s="8"/>
      <c r="R114" s="102"/>
    </row>
    <row r="115" spans="1:18" ht="21.75" customHeight="1" x14ac:dyDescent="0.45">
      <c r="A115" s="13" t="s">
        <v>17</v>
      </c>
      <c r="B115" s="5">
        <v>4</v>
      </c>
      <c r="C115" s="2"/>
      <c r="D115" s="199">
        <v>34283</v>
      </c>
      <c r="E115" s="1"/>
      <c r="F115" s="1">
        <v>31181</v>
      </c>
      <c r="G115" s="1"/>
      <c r="H115" s="1">
        <v>27130</v>
      </c>
      <c r="I115" s="1"/>
      <c r="J115" s="105">
        <v>22333</v>
      </c>
      <c r="L115" s="106"/>
      <c r="N115" s="81"/>
      <c r="P115" s="8"/>
      <c r="R115" s="102"/>
    </row>
    <row r="116" spans="1:18" ht="21.75" customHeight="1" x14ac:dyDescent="0.45">
      <c r="A116" s="16" t="s">
        <v>19</v>
      </c>
      <c r="C116" s="2"/>
      <c r="D116" s="74">
        <f>SUM(D113:D115)</f>
        <v>3329362</v>
      </c>
      <c r="E116" s="4"/>
      <c r="F116" s="74">
        <f>SUM(F113:F115)</f>
        <v>3440654</v>
      </c>
      <c r="G116" s="4"/>
      <c r="H116" s="74">
        <f>SUM(H113:H115)</f>
        <v>1237174</v>
      </c>
      <c r="I116" s="4"/>
      <c r="J116" s="74">
        <f>SUM(J113:J115)</f>
        <v>1251407</v>
      </c>
      <c r="N116" s="81"/>
    </row>
    <row r="117" spans="1:18" ht="19.149999999999999" customHeight="1" x14ac:dyDescent="0.45">
      <c r="C117" s="2"/>
    </row>
    <row r="118" spans="1:18" ht="21.75" customHeight="1" x14ac:dyDescent="0.45">
      <c r="A118" s="11" t="s">
        <v>20</v>
      </c>
      <c r="C118" s="2"/>
      <c r="D118" s="73"/>
      <c r="E118" s="1"/>
      <c r="F118" s="73"/>
      <c r="G118" s="1"/>
      <c r="H118" s="73"/>
      <c r="I118" s="1"/>
      <c r="J118" s="73"/>
    </row>
    <row r="119" spans="1:18" ht="21.75" customHeight="1" x14ac:dyDescent="0.45">
      <c r="A119" s="13" t="s">
        <v>21</v>
      </c>
      <c r="B119" s="5" t="s">
        <v>280</v>
      </c>
      <c r="C119" s="2"/>
      <c r="D119" s="1">
        <v>3609393</v>
      </c>
      <c r="E119" s="1"/>
      <c r="F119" s="1">
        <v>2924079</v>
      </c>
      <c r="G119" s="1"/>
      <c r="H119" s="1">
        <v>1740335</v>
      </c>
      <c r="I119" s="1"/>
      <c r="J119" s="1">
        <v>886427</v>
      </c>
      <c r="N119" s="81"/>
    </row>
    <row r="120" spans="1:18" ht="21.75" customHeight="1" x14ac:dyDescent="0.45">
      <c r="A120" s="84" t="s">
        <v>218</v>
      </c>
      <c r="B120" s="219" t="s">
        <v>268</v>
      </c>
      <c r="C120" s="2"/>
      <c r="D120" s="199">
        <v>160682</v>
      </c>
      <c r="E120" s="1"/>
      <c r="F120" s="43">
        <v>168092</v>
      </c>
      <c r="G120" s="1"/>
      <c r="H120" s="1">
        <v>85939</v>
      </c>
      <c r="I120" s="1"/>
      <c r="J120" s="1">
        <v>88428</v>
      </c>
    </row>
    <row r="121" spans="1:18" ht="21.75" customHeight="1" x14ac:dyDescent="0.45">
      <c r="A121" s="13" t="s">
        <v>76</v>
      </c>
      <c r="B121" s="5">
        <v>4</v>
      </c>
      <c r="C121" s="2"/>
      <c r="D121" s="199">
        <v>357928</v>
      </c>
      <c r="E121" s="1"/>
      <c r="F121" s="1">
        <v>332454</v>
      </c>
      <c r="G121" s="1"/>
      <c r="H121" s="1">
        <v>187250</v>
      </c>
      <c r="I121" s="1"/>
      <c r="J121" s="1">
        <v>250623</v>
      </c>
    </row>
    <row r="122" spans="1:18" ht="21.75" customHeight="1" x14ac:dyDescent="0.45">
      <c r="A122" s="13" t="s">
        <v>77</v>
      </c>
      <c r="B122" s="5">
        <v>4</v>
      </c>
      <c r="C122" s="2"/>
      <c r="D122" s="199">
        <v>45407</v>
      </c>
      <c r="E122" s="7"/>
      <c r="F122" s="7">
        <v>46670</v>
      </c>
      <c r="G122" s="7"/>
      <c r="H122" s="1">
        <v>18740</v>
      </c>
      <c r="I122" s="7"/>
      <c r="J122" s="7">
        <v>19841</v>
      </c>
    </row>
    <row r="123" spans="1:18" ht="21.75" customHeight="1" x14ac:dyDescent="0.45">
      <c r="A123" s="16" t="s">
        <v>22</v>
      </c>
      <c r="C123" s="2"/>
      <c r="D123" s="74">
        <f>SUM(D119:D122)</f>
        <v>4173410</v>
      </c>
      <c r="E123" s="4"/>
      <c r="F123" s="74">
        <f>SUM(F119:F122)</f>
        <v>3471295</v>
      </c>
      <c r="G123" s="4"/>
      <c r="H123" s="74">
        <f>SUM(H119:H122)</f>
        <v>2032264</v>
      </c>
      <c r="I123" s="4"/>
      <c r="J123" s="74">
        <f>SUM(J119:J122)</f>
        <v>1245319</v>
      </c>
    </row>
    <row r="124" spans="1:18" ht="19.149999999999999" customHeight="1" x14ac:dyDescent="0.45">
      <c r="A124" s="16"/>
      <c r="C124" s="2"/>
      <c r="D124" s="1"/>
      <c r="E124" s="1"/>
      <c r="F124" s="1"/>
      <c r="G124" s="7"/>
      <c r="H124" s="1"/>
      <c r="I124" s="1"/>
      <c r="J124" s="1"/>
    </row>
    <row r="125" spans="1:18" ht="19.149999999999999" customHeight="1" x14ac:dyDescent="0.45">
      <c r="A125" s="11" t="s">
        <v>159</v>
      </c>
      <c r="C125" s="2"/>
      <c r="D125" s="1"/>
      <c r="E125" s="1"/>
      <c r="F125" s="1"/>
      <c r="G125" s="7"/>
      <c r="H125" s="1"/>
      <c r="I125" s="1"/>
      <c r="J125" s="1"/>
    </row>
    <row r="126" spans="1:18" ht="21.75" customHeight="1" x14ac:dyDescent="0.45">
      <c r="A126" s="11" t="s">
        <v>160</v>
      </c>
      <c r="C126" s="82"/>
      <c r="D126" s="77">
        <v>108608</v>
      </c>
      <c r="E126" s="4"/>
      <c r="F126" s="77">
        <v>77538</v>
      </c>
      <c r="G126" s="72"/>
      <c r="H126" s="107" t="s">
        <v>8</v>
      </c>
      <c r="I126" s="58"/>
      <c r="J126" s="107" t="s">
        <v>8</v>
      </c>
      <c r="K126" s="81"/>
      <c r="M126" s="81"/>
    </row>
    <row r="127" spans="1:18" ht="19.149999999999999" customHeight="1" x14ac:dyDescent="0.45">
      <c r="A127" s="16"/>
      <c r="B127" s="24"/>
      <c r="C127" s="101"/>
      <c r="D127" s="20"/>
      <c r="E127" s="4"/>
      <c r="F127" s="20"/>
      <c r="G127" s="4"/>
      <c r="H127" s="60"/>
      <c r="I127" s="58"/>
      <c r="J127" s="60"/>
    </row>
    <row r="128" spans="1:18" x14ac:dyDescent="0.45">
      <c r="A128" s="16" t="s">
        <v>171</v>
      </c>
      <c r="C128" s="82"/>
      <c r="D128" s="108">
        <f>D116-D123+D126</f>
        <v>-735440</v>
      </c>
      <c r="E128" s="4"/>
      <c r="F128" s="108">
        <f>F116-F123+F126</f>
        <v>46897</v>
      </c>
      <c r="G128" s="4"/>
      <c r="H128" s="41">
        <f>H116-H123</f>
        <v>-795090</v>
      </c>
      <c r="I128" s="4">
        <f>I116-I123</f>
        <v>0</v>
      </c>
      <c r="J128" s="41">
        <f>J116-J123</f>
        <v>6088</v>
      </c>
      <c r="P128" s="102"/>
    </row>
    <row r="129" spans="1:13" x14ac:dyDescent="0.45">
      <c r="A129" s="84" t="s">
        <v>281</v>
      </c>
      <c r="B129" s="5">
        <v>16</v>
      </c>
      <c r="C129" s="82"/>
      <c r="D129" s="57">
        <v>1193</v>
      </c>
      <c r="E129" s="68"/>
      <c r="F129" s="57">
        <v>-23655</v>
      </c>
      <c r="G129" s="68"/>
      <c r="H129" s="103" t="s">
        <v>8</v>
      </c>
      <c r="I129" s="68"/>
      <c r="J129" s="103" t="s">
        <v>8</v>
      </c>
    </row>
    <row r="130" spans="1:13" ht="21.75" customHeight="1" thickBot="1" x14ac:dyDescent="0.5">
      <c r="A130" s="16" t="s">
        <v>166</v>
      </c>
      <c r="C130" s="82"/>
      <c r="D130" s="128">
        <f>SUM(D128:D129)</f>
        <v>-734247</v>
      </c>
      <c r="E130" s="4"/>
      <c r="F130" s="128">
        <f>SUM(F128:F129)</f>
        <v>23242</v>
      </c>
      <c r="G130" s="4"/>
      <c r="H130" s="128">
        <f>H128</f>
        <v>-795090</v>
      </c>
      <c r="I130" s="4"/>
      <c r="J130" s="128">
        <f>J128</f>
        <v>6088</v>
      </c>
    </row>
    <row r="131" spans="1:13" ht="19.149999999999999" customHeight="1" thickTop="1" x14ac:dyDescent="0.45">
      <c r="A131" s="16"/>
      <c r="C131" s="82"/>
      <c r="D131" s="34"/>
      <c r="E131" s="100"/>
      <c r="F131" s="34"/>
      <c r="G131" s="4"/>
      <c r="H131" s="34"/>
      <c r="I131" s="4"/>
      <c r="J131" s="34"/>
    </row>
    <row r="132" spans="1:13" x14ac:dyDescent="0.45">
      <c r="A132" s="16" t="s">
        <v>183</v>
      </c>
      <c r="C132" s="82"/>
      <c r="D132" s="68"/>
      <c r="E132" s="68"/>
      <c r="F132" s="68"/>
      <c r="G132" s="68"/>
      <c r="H132" s="109"/>
      <c r="I132" s="68"/>
      <c r="J132" s="109"/>
      <c r="K132" s="81"/>
      <c r="M132" s="81"/>
    </row>
    <row r="133" spans="1:13" x14ac:dyDescent="0.45">
      <c r="A133" s="84" t="s">
        <v>174</v>
      </c>
      <c r="C133" s="82"/>
      <c r="D133" s="85">
        <v>-729441</v>
      </c>
      <c r="E133" s="68"/>
      <c r="F133" s="85">
        <v>25432</v>
      </c>
      <c r="G133" s="68"/>
      <c r="H133" s="62">
        <v>-795090</v>
      </c>
      <c r="I133" s="68"/>
      <c r="J133" s="62">
        <v>6088</v>
      </c>
    </row>
    <row r="134" spans="1:13" x14ac:dyDescent="0.45">
      <c r="A134" s="84" t="s">
        <v>175</v>
      </c>
      <c r="C134" s="82"/>
      <c r="D134" s="204">
        <v>-4806</v>
      </c>
      <c r="E134" s="85"/>
      <c r="F134" s="57">
        <v>-2190</v>
      </c>
      <c r="G134" s="85"/>
      <c r="H134" s="107" t="s">
        <v>8</v>
      </c>
      <c r="I134" s="86"/>
      <c r="J134" s="107" t="s">
        <v>8</v>
      </c>
    </row>
    <row r="135" spans="1:13" ht="22.5" thickBot="1" x14ac:dyDescent="0.5">
      <c r="A135" s="16" t="s">
        <v>166</v>
      </c>
      <c r="C135" s="2"/>
      <c r="D135" s="76">
        <f>D130</f>
        <v>-734247</v>
      </c>
      <c r="E135" s="4"/>
      <c r="F135" s="76">
        <f>F130</f>
        <v>23242</v>
      </c>
      <c r="G135" s="4"/>
      <c r="H135" s="76">
        <f>SUM(H133:H134)</f>
        <v>-795090</v>
      </c>
      <c r="I135" s="4"/>
      <c r="J135" s="76">
        <f>SUM(J133:J134)</f>
        <v>6088</v>
      </c>
    </row>
    <row r="136" spans="1:13" ht="19.149999999999999" customHeight="1" thickTop="1" x14ac:dyDescent="0.45">
      <c r="A136" s="16"/>
      <c r="C136" s="2"/>
      <c r="D136" s="34"/>
      <c r="E136" s="100"/>
      <c r="F136" s="34"/>
      <c r="G136" s="4"/>
      <c r="H136" s="72"/>
      <c r="I136" s="4"/>
      <c r="J136" s="72"/>
    </row>
    <row r="137" spans="1:13" ht="19.149999999999999" customHeight="1" x14ac:dyDescent="0.45">
      <c r="A137" s="16"/>
      <c r="C137" s="2"/>
      <c r="D137" s="34"/>
      <c r="E137" s="100"/>
      <c r="F137" s="34"/>
      <c r="G137" s="4"/>
      <c r="H137" s="72"/>
      <c r="I137" s="4"/>
      <c r="J137" s="72"/>
    </row>
    <row r="138" spans="1:13" ht="24" hidden="1" customHeight="1" x14ac:dyDescent="0.45">
      <c r="A138" s="16" t="s">
        <v>167</v>
      </c>
      <c r="B138" s="5">
        <v>16</v>
      </c>
      <c r="C138" s="2"/>
    </row>
    <row r="139" spans="1:13" ht="25.9" customHeight="1" thickBot="1" x14ac:dyDescent="0.5">
      <c r="A139" s="11" t="s">
        <v>260</v>
      </c>
      <c r="B139" s="186">
        <v>17</v>
      </c>
      <c r="C139" s="2"/>
      <c r="D139" s="214">
        <v>-0.32</v>
      </c>
      <c r="E139" s="111"/>
      <c r="F139" s="214">
        <v>1.1228479153007455E-2</v>
      </c>
      <c r="G139" s="111"/>
      <c r="H139" s="215">
        <v>-0.35</v>
      </c>
      <c r="I139" s="111"/>
      <c r="J139" s="216">
        <v>3.0000000000000001E-3</v>
      </c>
    </row>
    <row r="140" spans="1:13" ht="21.75" hidden="1" customHeight="1" thickTop="1" thickBot="1" x14ac:dyDescent="0.5">
      <c r="A140" s="42" t="s">
        <v>198</v>
      </c>
      <c r="D140" s="166" t="s">
        <v>8</v>
      </c>
      <c r="E140" s="111"/>
      <c r="F140" s="166" t="s">
        <v>8</v>
      </c>
      <c r="G140" s="111"/>
      <c r="H140" s="166" t="s">
        <v>8</v>
      </c>
      <c r="I140" s="111"/>
      <c r="J140" s="166" t="s">
        <v>8</v>
      </c>
    </row>
    <row r="141" spans="1:13" ht="21.75" customHeight="1" thickTop="1" x14ac:dyDescent="0.45">
      <c r="A141" s="42"/>
      <c r="B141" s="186"/>
      <c r="D141" s="218"/>
      <c r="E141" s="111"/>
      <c r="F141" s="60"/>
      <c r="G141" s="111"/>
      <c r="H141" s="218"/>
      <c r="I141" s="111"/>
      <c r="J141" s="60"/>
    </row>
    <row r="142" spans="1:13" ht="21.75" customHeight="1" x14ac:dyDescent="0.5">
      <c r="A142" s="17" t="s">
        <v>0</v>
      </c>
      <c r="D142" s="207"/>
    </row>
    <row r="143" spans="1:13" ht="21.75" customHeight="1" x14ac:dyDescent="0.5">
      <c r="A143" s="17" t="s">
        <v>134</v>
      </c>
      <c r="D143" s="207"/>
      <c r="F143" s="8"/>
    </row>
    <row r="145" spans="1:12" ht="21.75" customHeight="1" x14ac:dyDescent="0.45">
      <c r="B145" s="22"/>
      <c r="C145" s="29"/>
      <c r="D145" s="231" t="s">
        <v>31</v>
      </c>
      <c r="E145" s="231"/>
      <c r="F145" s="231"/>
      <c r="G145" s="18"/>
      <c r="H145" s="231" t="s">
        <v>53</v>
      </c>
      <c r="I145" s="231"/>
      <c r="J145" s="231"/>
    </row>
    <row r="146" spans="1:12" ht="21.75" customHeight="1" x14ac:dyDescent="0.45">
      <c r="B146" s="22"/>
      <c r="C146" s="29"/>
      <c r="D146" s="232" t="s">
        <v>158</v>
      </c>
      <c r="E146" s="232"/>
      <c r="F146" s="232"/>
      <c r="G146" s="18"/>
      <c r="H146" s="232" t="s">
        <v>158</v>
      </c>
      <c r="I146" s="232"/>
      <c r="J146" s="232"/>
    </row>
    <row r="147" spans="1:12" ht="21.75" customHeight="1" x14ac:dyDescent="0.45">
      <c r="B147" s="22"/>
      <c r="C147" s="29"/>
      <c r="D147" s="228" t="s">
        <v>188</v>
      </c>
      <c r="E147" s="229"/>
      <c r="F147" s="229"/>
      <c r="G147" s="18"/>
      <c r="H147" s="228" t="s">
        <v>188</v>
      </c>
      <c r="I147" s="229"/>
      <c r="J147" s="229"/>
    </row>
    <row r="148" spans="1:12" ht="21.75" customHeight="1" x14ac:dyDescent="0.45">
      <c r="B148" s="22"/>
      <c r="C148" s="29"/>
      <c r="D148" s="2">
        <v>2562</v>
      </c>
      <c r="E148" s="2"/>
      <c r="F148" s="2">
        <v>2561</v>
      </c>
      <c r="G148" s="2"/>
      <c r="H148" s="2">
        <v>2562</v>
      </c>
      <c r="I148" s="2"/>
      <c r="J148" s="2">
        <v>2561</v>
      </c>
    </row>
    <row r="149" spans="1:12" ht="21.75" customHeight="1" x14ac:dyDescent="0.45">
      <c r="B149" s="22"/>
      <c r="C149" s="29"/>
      <c r="D149" s="230" t="s">
        <v>91</v>
      </c>
      <c r="E149" s="230"/>
      <c r="F149" s="230"/>
      <c r="G149" s="230"/>
      <c r="H149" s="230"/>
      <c r="I149" s="230"/>
      <c r="J149" s="230"/>
    </row>
    <row r="150" spans="1:12" s="23" customFormat="1" x14ac:dyDescent="0.45">
      <c r="A150" s="16" t="s">
        <v>166</v>
      </c>
      <c r="B150" s="24"/>
      <c r="D150" s="55">
        <f>D130</f>
        <v>-734247</v>
      </c>
      <c r="F150" s="55">
        <f>F130</f>
        <v>23242</v>
      </c>
      <c r="H150" s="55">
        <f>H130</f>
        <v>-795090</v>
      </c>
      <c r="J150" s="55">
        <f>J130</f>
        <v>6088</v>
      </c>
    </row>
    <row r="151" spans="1:12" ht="21.75" customHeight="1" x14ac:dyDescent="0.45">
      <c r="D151" s="70"/>
      <c r="E151" s="70"/>
      <c r="F151" s="70"/>
      <c r="G151" s="70"/>
      <c r="H151" s="70"/>
      <c r="I151" s="70"/>
      <c r="J151" s="70"/>
    </row>
    <row r="152" spans="1:12" x14ac:dyDescent="0.45">
      <c r="A152" s="16" t="s">
        <v>96</v>
      </c>
      <c r="D152" s="70"/>
      <c r="E152" s="70"/>
      <c r="F152" s="70"/>
      <c r="G152" s="70"/>
      <c r="H152" s="70"/>
      <c r="I152" s="70"/>
      <c r="J152" s="70"/>
    </row>
    <row r="153" spans="1:12" ht="21.75" hidden="1" customHeight="1" x14ac:dyDescent="0.45">
      <c r="A153" s="112" t="s">
        <v>163</v>
      </c>
      <c r="D153" s="70"/>
      <c r="E153" s="70"/>
      <c r="F153" s="70"/>
      <c r="G153" s="70"/>
      <c r="H153" s="70"/>
      <c r="I153" s="70"/>
      <c r="J153" s="70"/>
    </row>
    <row r="154" spans="1:12" ht="21.75" hidden="1" customHeight="1" x14ac:dyDescent="0.45">
      <c r="A154" s="112" t="s">
        <v>164</v>
      </c>
      <c r="D154" s="70"/>
      <c r="E154" s="70"/>
      <c r="F154" s="70"/>
      <c r="G154" s="70"/>
      <c r="H154" s="70"/>
      <c r="I154" s="70"/>
      <c r="J154" s="70"/>
    </row>
    <row r="155" spans="1:12" ht="21.75" hidden="1" customHeight="1" x14ac:dyDescent="0.45">
      <c r="A155" s="42" t="s">
        <v>142</v>
      </c>
      <c r="D155" s="113" t="s">
        <v>8</v>
      </c>
      <c r="E155" s="78"/>
      <c r="F155" s="113" t="s">
        <v>8</v>
      </c>
      <c r="G155" s="78"/>
      <c r="H155" s="113" t="s">
        <v>8</v>
      </c>
      <c r="I155" s="78"/>
      <c r="J155" s="113" t="s">
        <v>8</v>
      </c>
    </row>
    <row r="156" spans="1:12" ht="21.75" hidden="1" customHeight="1" x14ac:dyDescent="0.45">
      <c r="A156" s="42"/>
      <c r="D156" s="114" t="s">
        <v>8</v>
      </c>
      <c r="E156" s="64"/>
      <c r="F156" s="114" t="s">
        <v>8</v>
      </c>
      <c r="G156" s="64"/>
      <c r="H156" s="114" t="s">
        <v>8</v>
      </c>
      <c r="I156" s="64"/>
      <c r="J156" s="114" t="s">
        <v>8</v>
      </c>
    </row>
    <row r="157" spans="1:12" ht="21.75" customHeight="1" x14ac:dyDescent="0.45">
      <c r="A157" s="112" t="s">
        <v>261</v>
      </c>
      <c r="D157" s="63"/>
      <c r="E157" s="64"/>
      <c r="F157" s="185"/>
      <c r="G157" s="64"/>
      <c r="H157" s="63"/>
      <c r="I157" s="64"/>
      <c r="J157" s="185"/>
      <c r="L157" s="211"/>
    </row>
    <row r="158" spans="1:12" x14ac:dyDescent="0.45">
      <c r="A158" s="42" t="s">
        <v>262</v>
      </c>
      <c r="D158" s="115">
        <v>2395</v>
      </c>
      <c r="E158" s="78"/>
      <c r="F158" s="212">
        <v>-1174</v>
      </c>
      <c r="G158" s="78"/>
      <c r="H158" s="115" t="s">
        <v>8</v>
      </c>
      <c r="I158" s="78"/>
      <c r="J158" s="115" t="s">
        <v>8</v>
      </c>
      <c r="L158" s="211"/>
    </row>
    <row r="159" spans="1:12" x14ac:dyDescent="0.45">
      <c r="A159" s="42" t="s">
        <v>228</v>
      </c>
      <c r="D159" s="206">
        <v>-34257</v>
      </c>
      <c r="E159" s="78"/>
      <c r="F159" s="212">
        <v>-48370</v>
      </c>
      <c r="G159" s="78"/>
      <c r="H159" s="78">
        <v>-34309</v>
      </c>
      <c r="I159" s="78"/>
      <c r="J159" s="78">
        <v>-49901</v>
      </c>
      <c r="L159" s="78"/>
    </row>
    <row r="160" spans="1:12" x14ac:dyDescent="0.45">
      <c r="A160" s="42" t="s">
        <v>263</v>
      </c>
      <c r="B160" s="186"/>
      <c r="D160" s="206"/>
      <c r="E160" s="78"/>
      <c r="F160" s="212"/>
      <c r="G160" s="78"/>
      <c r="H160" s="78"/>
      <c r="I160" s="78"/>
      <c r="J160" s="78"/>
      <c r="L160" s="211"/>
    </row>
    <row r="161" spans="1:12" x14ac:dyDescent="0.45">
      <c r="A161" s="42" t="s">
        <v>264</v>
      </c>
      <c r="B161" s="186"/>
      <c r="D161" s="206">
        <v>4093</v>
      </c>
      <c r="E161" s="78"/>
      <c r="F161" s="212">
        <v>8477</v>
      </c>
      <c r="G161" s="78"/>
      <c r="H161" s="78">
        <v>4103</v>
      </c>
      <c r="I161" s="78"/>
      <c r="J161" s="115">
        <v>9980</v>
      </c>
      <c r="L161" s="211"/>
    </row>
    <row r="162" spans="1:12" s="23" customFormat="1" x14ac:dyDescent="0.45">
      <c r="A162" s="16" t="s">
        <v>180</v>
      </c>
      <c r="B162" s="5"/>
      <c r="D162" s="56">
        <f>SUM(D158:D161)</f>
        <v>-27769</v>
      </c>
      <c r="E162" s="63"/>
      <c r="F162" s="209">
        <f>SUM(F158:F161)</f>
        <v>-41067</v>
      </c>
      <c r="G162" s="63"/>
      <c r="H162" s="209">
        <f>SUM(H158:H161)</f>
        <v>-30206</v>
      </c>
      <c r="I162" s="63"/>
      <c r="J162" s="209">
        <f>SUM(J158:J161)</f>
        <v>-39921</v>
      </c>
      <c r="L162" s="211"/>
    </row>
    <row r="163" spans="1:12" s="23" customFormat="1" ht="22.5" thickBot="1" x14ac:dyDescent="0.5">
      <c r="A163" s="32" t="s">
        <v>179</v>
      </c>
      <c r="B163" s="24"/>
      <c r="D163" s="51">
        <f>D150+D162</f>
        <v>-762016</v>
      </c>
      <c r="E163" s="64"/>
      <c r="F163" s="208">
        <f>F150+F162</f>
        <v>-17825</v>
      </c>
      <c r="G163" s="64"/>
      <c r="H163" s="208">
        <f>H150+H162</f>
        <v>-825296</v>
      </c>
      <c r="I163" s="64">
        <f>I150+I162</f>
        <v>0</v>
      </c>
      <c r="J163" s="208">
        <f>J150+J162</f>
        <v>-33833</v>
      </c>
      <c r="L163" s="211"/>
    </row>
    <row r="164" spans="1:12" ht="21.75" customHeight="1" thickTop="1" x14ac:dyDescent="0.45">
      <c r="A164" s="31"/>
      <c r="D164" s="70"/>
      <c r="E164" s="70"/>
      <c r="F164" s="70"/>
      <c r="G164" s="70"/>
      <c r="H164" s="70"/>
      <c r="I164" s="70"/>
      <c r="J164" s="70"/>
    </row>
    <row r="165" spans="1:12" x14ac:dyDescent="0.45">
      <c r="A165" s="23" t="s">
        <v>176</v>
      </c>
      <c r="D165" s="70"/>
      <c r="E165" s="70"/>
      <c r="F165" s="70"/>
      <c r="G165" s="70"/>
      <c r="H165" s="70"/>
      <c r="I165" s="70"/>
      <c r="J165" s="70"/>
      <c r="L165" s="200"/>
    </row>
    <row r="166" spans="1:12" x14ac:dyDescent="0.45">
      <c r="A166" s="3" t="s">
        <v>177</v>
      </c>
      <c r="D166" s="7">
        <v>-757210</v>
      </c>
      <c r="E166" s="70"/>
      <c r="F166" s="7">
        <v>-15635</v>
      </c>
      <c r="G166" s="70"/>
      <c r="H166" s="70">
        <v>-825296</v>
      </c>
      <c r="I166" s="70"/>
      <c r="J166" s="70">
        <v>-33833</v>
      </c>
      <c r="L166" s="200"/>
    </row>
    <row r="167" spans="1:12" x14ac:dyDescent="0.45">
      <c r="A167" s="42" t="s">
        <v>178</v>
      </c>
      <c r="D167" s="201">
        <v>-4806</v>
      </c>
      <c r="E167" s="70"/>
      <c r="F167" s="61">
        <v>-2190</v>
      </c>
      <c r="G167" s="70"/>
      <c r="H167" s="113" t="s">
        <v>8</v>
      </c>
      <c r="I167" s="70"/>
      <c r="J167" s="113" t="s">
        <v>8</v>
      </c>
      <c r="L167" s="200"/>
    </row>
    <row r="168" spans="1:12" s="23" customFormat="1" ht="22.5" thickBot="1" x14ac:dyDescent="0.5">
      <c r="A168" s="32" t="s">
        <v>179</v>
      </c>
      <c r="B168" s="24"/>
      <c r="D168" s="51">
        <f>SUM(D166:D167)</f>
        <v>-762016</v>
      </c>
      <c r="E168" s="49"/>
      <c r="F168" s="51">
        <f>SUM(F166:F167)</f>
        <v>-17825</v>
      </c>
      <c r="G168" s="49"/>
      <c r="H168" s="51">
        <f>SUM(H166:H167)</f>
        <v>-825296</v>
      </c>
      <c r="I168" s="49"/>
      <c r="J168" s="51">
        <f>SUM(J166:J167)</f>
        <v>-33833</v>
      </c>
      <c r="L168" s="200"/>
    </row>
    <row r="169" spans="1:12" ht="21.75" customHeight="1" thickTop="1" x14ac:dyDescent="0.45">
      <c r="D169" s="70"/>
      <c r="E169" s="70"/>
      <c r="F169" s="70"/>
      <c r="G169" s="70"/>
      <c r="H169" s="70"/>
      <c r="I169" s="70"/>
      <c r="J169" s="70"/>
    </row>
    <row r="170" spans="1:12" ht="24.75" customHeight="1" x14ac:dyDescent="0.5">
      <c r="A170" s="17" t="s">
        <v>0</v>
      </c>
      <c r="C170" s="12"/>
      <c r="D170" s="8"/>
      <c r="E170" s="8"/>
      <c r="F170" s="8"/>
      <c r="G170" s="8"/>
      <c r="H170" s="102"/>
      <c r="I170" s="8"/>
      <c r="J170" s="8"/>
    </row>
    <row r="171" spans="1:12" ht="24.75" customHeight="1" x14ac:dyDescent="0.5">
      <c r="A171" s="17" t="s">
        <v>133</v>
      </c>
      <c r="C171" s="12"/>
      <c r="D171" s="8"/>
      <c r="F171" s="8"/>
      <c r="H171" s="8"/>
      <c r="J171" s="8"/>
    </row>
    <row r="172" spans="1:12" ht="24.75" customHeight="1" x14ac:dyDescent="0.5">
      <c r="A172" s="33"/>
      <c r="B172" s="33"/>
      <c r="C172" s="33"/>
      <c r="D172" s="23"/>
      <c r="E172" s="23"/>
      <c r="F172" s="23"/>
    </row>
    <row r="173" spans="1:12" ht="21.75" customHeight="1" x14ac:dyDescent="0.45">
      <c r="B173" s="22"/>
      <c r="C173" s="29"/>
      <c r="D173" s="231" t="s">
        <v>31</v>
      </c>
      <c r="E173" s="231"/>
      <c r="F173" s="231"/>
      <c r="G173" s="18"/>
      <c r="H173" s="231" t="s">
        <v>53</v>
      </c>
      <c r="I173" s="231"/>
      <c r="J173" s="231"/>
    </row>
    <row r="174" spans="1:12" ht="21.75" customHeight="1" x14ac:dyDescent="0.45">
      <c r="B174" s="22"/>
      <c r="C174" s="29"/>
      <c r="D174" s="232" t="s">
        <v>189</v>
      </c>
      <c r="E174" s="232"/>
      <c r="F174" s="232"/>
      <c r="G174" s="18"/>
      <c r="H174" s="232" t="s">
        <v>189</v>
      </c>
      <c r="I174" s="232"/>
      <c r="J174" s="232"/>
    </row>
    <row r="175" spans="1:12" ht="21.75" customHeight="1" x14ac:dyDescent="0.45">
      <c r="B175" s="22"/>
      <c r="C175" s="29"/>
      <c r="D175" s="228" t="s">
        <v>188</v>
      </c>
      <c r="E175" s="229"/>
      <c r="F175" s="229"/>
      <c r="G175" s="18"/>
      <c r="H175" s="228" t="s">
        <v>188</v>
      </c>
      <c r="I175" s="229"/>
      <c r="J175" s="229"/>
    </row>
    <row r="176" spans="1:12" ht="21.75" customHeight="1" x14ac:dyDescent="0.45">
      <c r="B176" s="22" t="s">
        <v>1</v>
      </c>
      <c r="C176" s="29"/>
      <c r="D176" s="2">
        <v>2562</v>
      </c>
      <c r="E176" s="2"/>
      <c r="F176" s="2">
        <v>2561</v>
      </c>
      <c r="G176" s="2"/>
      <c r="H176" s="2">
        <v>2562</v>
      </c>
      <c r="I176" s="2"/>
      <c r="J176" s="2">
        <v>2561</v>
      </c>
    </row>
    <row r="177" spans="1:14" ht="21.75" customHeight="1" x14ac:dyDescent="0.45">
      <c r="B177" s="22"/>
      <c r="C177" s="29"/>
      <c r="D177" s="230" t="s">
        <v>91</v>
      </c>
      <c r="E177" s="230"/>
      <c r="F177" s="230"/>
      <c r="G177" s="230"/>
      <c r="H177" s="230"/>
      <c r="I177" s="230"/>
      <c r="J177" s="230"/>
    </row>
    <row r="178" spans="1:14" x14ac:dyDescent="0.45">
      <c r="A178" s="11" t="s">
        <v>16</v>
      </c>
      <c r="B178" s="5">
        <v>15</v>
      </c>
      <c r="C178" s="2"/>
      <c r="D178" s="73"/>
      <c r="E178" s="35"/>
      <c r="F178" s="73"/>
      <c r="G178" s="35"/>
      <c r="H178" s="73"/>
      <c r="I178" s="35"/>
      <c r="J178" s="73"/>
    </row>
    <row r="179" spans="1:14" x14ac:dyDescent="0.45">
      <c r="A179" s="13" t="s">
        <v>65</v>
      </c>
      <c r="B179" s="5" t="s">
        <v>268</v>
      </c>
      <c r="C179" s="2"/>
      <c r="D179" s="68">
        <v>9242664</v>
      </c>
      <c r="E179" s="1"/>
      <c r="F179" s="68">
        <v>9733303</v>
      </c>
      <c r="G179" s="1"/>
      <c r="H179" s="115">
        <v>2910211</v>
      </c>
      <c r="I179" s="85"/>
      <c r="J179" s="115">
        <v>2848367</v>
      </c>
      <c r="L179" s="8"/>
      <c r="N179" s="198"/>
    </row>
    <row r="180" spans="1:14" x14ac:dyDescent="0.45">
      <c r="A180" s="84" t="s">
        <v>52</v>
      </c>
      <c r="B180" s="186" t="s">
        <v>282</v>
      </c>
      <c r="C180" s="2"/>
      <c r="D180" s="68">
        <v>13072</v>
      </c>
      <c r="E180" s="1"/>
      <c r="F180" s="68">
        <v>19996</v>
      </c>
      <c r="G180" s="1"/>
      <c r="H180" s="115">
        <v>286289</v>
      </c>
      <c r="I180" s="85"/>
      <c r="J180" s="115">
        <v>526483</v>
      </c>
      <c r="L180" s="8"/>
      <c r="N180" s="198"/>
    </row>
    <row r="181" spans="1:14" ht="21.75" customHeight="1" x14ac:dyDescent="0.45">
      <c r="A181" s="13" t="s">
        <v>17</v>
      </c>
      <c r="B181" s="5">
        <v>4</v>
      </c>
      <c r="C181" s="2"/>
      <c r="D181" s="68">
        <v>174668</v>
      </c>
      <c r="E181" s="1"/>
      <c r="F181" s="68">
        <v>196622</v>
      </c>
      <c r="G181" s="1"/>
      <c r="H181" s="68">
        <f>98100</f>
        <v>98100</v>
      </c>
      <c r="I181" s="85"/>
      <c r="J181" s="68">
        <v>131229</v>
      </c>
      <c r="L181" s="8"/>
      <c r="N181" s="198"/>
    </row>
    <row r="182" spans="1:14" ht="21.75" customHeight="1" x14ac:dyDescent="0.45">
      <c r="A182" s="16" t="s">
        <v>19</v>
      </c>
      <c r="C182" s="2"/>
      <c r="D182" s="74">
        <f>SUM(D179:D181)</f>
        <v>9430404</v>
      </c>
      <c r="E182" s="4"/>
      <c r="F182" s="74">
        <f>SUM(F179:F181)</f>
        <v>9949921</v>
      </c>
      <c r="G182" s="4"/>
      <c r="H182" s="74">
        <f>SUM(H179:H181)</f>
        <v>3294600</v>
      </c>
      <c r="I182" s="4"/>
      <c r="J182" s="74">
        <f>SUM(J179:J181)</f>
        <v>3506079</v>
      </c>
      <c r="L182" s="8"/>
      <c r="N182" s="198"/>
    </row>
    <row r="183" spans="1:14" ht="19.149999999999999" customHeight="1" x14ac:dyDescent="0.45">
      <c r="C183" s="2"/>
      <c r="L183" s="8"/>
      <c r="N183" s="205"/>
    </row>
    <row r="184" spans="1:14" ht="21.75" customHeight="1" x14ac:dyDescent="0.45">
      <c r="A184" s="11" t="s">
        <v>20</v>
      </c>
      <c r="C184" s="2"/>
      <c r="D184" s="73"/>
      <c r="E184" s="1"/>
      <c r="F184" s="73"/>
      <c r="G184" s="1"/>
      <c r="H184" s="73"/>
      <c r="I184" s="1"/>
      <c r="J184" s="73"/>
      <c r="L184" s="8"/>
      <c r="N184" s="207"/>
    </row>
    <row r="185" spans="1:14" ht="21.75" customHeight="1" x14ac:dyDescent="0.45">
      <c r="A185" s="13" t="s">
        <v>21</v>
      </c>
      <c r="B185" s="5" t="s">
        <v>280</v>
      </c>
      <c r="C185" s="2"/>
      <c r="D185" s="1">
        <v>8764334</v>
      </c>
      <c r="E185" s="1"/>
      <c r="F185" s="1">
        <v>8400356</v>
      </c>
      <c r="G185" s="85"/>
      <c r="H185" s="68">
        <v>3246704</v>
      </c>
      <c r="I185" s="85"/>
      <c r="J185" s="68">
        <v>2464670</v>
      </c>
      <c r="L185" s="8"/>
      <c r="N185" s="81"/>
    </row>
    <row r="186" spans="1:14" ht="21.75" customHeight="1" x14ac:dyDescent="0.45">
      <c r="A186" s="84" t="s">
        <v>218</v>
      </c>
      <c r="B186" s="5" t="s">
        <v>268</v>
      </c>
      <c r="C186" s="2"/>
      <c r="D186" s="1">
        <v>490273</v>
      </c>
      <c r="E186" s="1"/>
      <c r="F186" s="1">
        <v>533367</v>
      </c>
      <c r="G186" s="85"/>
      <c r="H186" s="68">
        <v>269040</v>
      </c>
      <c r="I186" s="85"/>
      <c r="J186" s="68">
        <v>290102</v>
      </c>
      <c r="L186" s="8"/>
    </row>
    <row r="187" spans="1:14" ht="21.75" customHeight="1" x14ac:dyDescent="0.45">
      <c r="A187" s="13" t="s">
        <v>76</v>
      </c>
      <c r="B187" s="5">
        <v>4</v>
      </c>
      <c r="C187" s="2"/>
      <c r="D187" s="1">
        <v>1114275</v>
      </c>
      <c r="E187" s="1"/>
      <c r="F187" s="1">
        <v>995137</v>
      </c>
      <c r="G187" s="85"/>
      <c r="H187" s="68">
        <v>553837</v>
      </c>
      <c r="I187" s="85"/>
      <c r="J187" s="68">
        <v>584424</v>
      </c>
      <c r="L187" s="8"/>
    </row>
    <row r="188" spans="1:14" ht="21.75" customHeight="1" x14ac:dyDescent="0.45">
      <c r="A188" s="13" t="s">
        <v>77</v>
      </c>
      <c r="B188" s="5">
        <v>4</v>
      </c>
      <c r="C188" s="2"/>
      <c r="D188" s="7">
        <v>138570</v>
      </c>
      <c r="E188" s="7"/>
      <c r="F188" s="7">
        <v>138885</v>
      </c>
      <c r="G188" s="85"/>
      <c r="H188" s="68">
        <v>53069</v>
      </c>
      <c r="I188" s="85"/>
      <c r="J188" s="68">
        <v>60388</v>
      </c>
      <c r="L188" s="8"/>
    </row>
    <row r="189" spans="1:14" ht="21.75" customHeight="1" x14ac:dyDescent="0.45">
      <c r="A189" s="16" t="s">
        <v>22</v>
      </c>
      <c r="C189" s="2"/>
      <c r="D189" s="74">
        <f>SUM(D185:D188)</f>
        <v>10507452</v>
      </c>
      <c r="E189" s="4"/>
      <c r="F189" s="74">
        <f>SUM(F185:F188)</f>
        <v>10067745</v>
      </c>
      <c r="G189" s="4"/>
      <c r="H189" s="74">
        <f>SUM(H185:H188)</f>
        <v>4122650</v>
      </c>
      <c r="I189" s="4"/>
      <c r="J189" s="74">
        <f>SUM(J185:J188)</f>
        <v>3399584</v>
      </c>
      <c r="L189" s="8"/>
    </row>
    <row r="190" spans="1:14" ht="19.149999999999999" customHeight="1" x14ac:dyDescent="0.45">
      <c r="A190" s="16"/>
      <c r="C190" s="2"/>
      <c r="D190" s="1"/>
      <c r="E190" s="1"/>
      <c r="F190" s="1"/>
      <c r="G190" s="7"/>
      <c r="H190" s="1"/>
      <c r="I190" s="1"/>
      <c r="J190" s="1"/>
      <c r="L190" s="8"/>
    </row>
    <row r="191" spans="1:14" ht="19.149999999999999" customHeight="1" x14ac:dyDescent="0.45">
      <c r="A191" s="11" t="s">
        <v>159</v>
      </c>
      <c r="C191" s="2"/>
      <c r="D191" s="1"/>
      <c r="E191" s="1"/>
      <c r="F191" s="1"/>
      <c r="G191" s="7"/>
      <c r="H191" s="1"/>
      <c r="I191" s="1"/>
      <c r="J191" s="1"/>
      <c r="L191" s="8"/>
    </row>
    <row r="192" spans="1:14" ht="21.75" customHeight="1" x14ac:dyDescent="0.45">
      <c r="A192" s="11" t="s">
        <v>160</v>
      </c>
      <c r="B192" s="5">
        <v>8</v>
      </c>
      <c r="C192" s="82"/>
      <c r="D192" s="77">
        <v>307061</v>
      </c>
      <c r="E192" s="4"/>
      <c r="F192" s="77">
        <v>265438</v>
      </c>
      <c r="G192" s="72"/>
      <c r="H192" s="107" t="s">
        <v>8</v>
      </c>
      <c r="I192" s="58"/>
      <c r="J192" s="107" t="s">
        <v>8</v>
      </c>
      <c r="K192" s="81"/>
      <c r="M192" s="81"/>
    </row>
    <row r="193" spans="1:13" ht="19.149999999999999" customHeight="1" x14ac:dyDescent="0.45">
      <c r="A193" s="16"/>
      <c r="B193" s="24"/>
      <c r="C193" s="101"/>
      <c r="D193" s="20"/>
      <c r="E193" s="4"/>
      <c r="F193" s="20"/>
      <c r="G193" s="4"/>
      <c r="H193" s="60"/>
      <c r="I193" s="58"/>
      <c r="J193" s="60"/>
    </row>
    <row r="194" spans="1:13" x14ac:dyDescent="0.45">
      <c r="A194" s="16" t="s">
        <v>171</v>
      </c>
      <c r="C194" s="82"/>
      <c r="D194" s="108">
        <f>D182-D189+D192</f>
        <v>-769987</v>
      </c>
      <c r="E194" s="4"/>
      <c r="F194" s="108">
        <f>F182-F189+F192</f>
        <v>147614</v>
      </c>
      <c r="G194" s="4"/>
      <c r="H194" s="41">
        <f>H182-H189</f>
        <v>-828050</v>
      </c>
      <c r="I194" s="4">
        <f>I182-I189</f>
        <v>0</v>
      </c>
      <c r="J194" s="41">
        <f>J182-J189</f>
        <v>106495</v>
      </c>
    </row>
    <row r="195" spans="1:13" x14ac:dyDescent="0.45">
      <c r="A195" s="84" t="s">
        <v>93</v>
      </c>
      <c r="B195" s="5">
        <v>16</v>
      </c>
      <c r="C195" s="82"/>
      <c r="D195" s="57">
        <v>-65879</v>
      </c>
      <c r="E195" s="68"/>
      <c r="F195" s="57">
        <v>-62404</v>
      </c>
      <c r="G195" s="68"/>
      <c r="H195" s="103" t="s">
        <v>8</v>
      </c>
      <c r="I195" s="68"/>
      <c r="J195" s="103" t="s">
        <v>8</v>
      </c>
    </row>
    <row r="196" spans="1:13" ht="22.5" thickBot="1" x14ac:dyDescent="0.5">
      <c r="A196" s="16" t="s">
        <v>166</v>
      </c>
      <c r="C196" s="82"/>
      <c r="D196" s="128">
        <f>SUM(D194:D195)</f>
        <v>-835866</v>
      </c>
      <c r="E196" s="4"/>
      <c r="F196" s="128">
        <f>SUM(F194:F195)</f>
        <v>85210</v>
      </c>
      <c r="G196" s="4"/>
      <c r="H196" s="128">
        <f>H194</f>
        <v>-828050</v>
      </c>
      <c r="I196" s="4"/>
      <c r="J196" s="128">
        <f>J194</f>
        <v>106495</v>
      </c>
    </row>
    <row r="197" spans="1:13" ht="19.149999999999999" customHeight="1" thickTop="1" x14ac:dyDescent="0.45">
      <c r="A197" s="16"/>
      <c r="C197" s="82"/>
      <c r="D197" s="34"/>
      <c r="E197" s="100"/>
      <c r="F197" s="34"/>
      <c r="G197" s="4"/>
      <c r="H197" s="34"/>
      <c r="I197" s="4"/>
      <c r="J197" s="34"/>
    </row>
    <row r="198" spans="1:13" x14ac:dyDescent="0.45">
      <c r="A198" s="16" t="s">
        <v>183</v>
      </c>
      <c r="C198" s="82"/>
      <c r="D198" s="68"/>
      <c r="E198" s="68"/>
      <c r="F198" s="68"/>
      <c r="G198" s="68"/>
      <c r="H198" s="109"/>
      <c r="I198" s="68"/>
      <c r="J198" s="109"/>
      <c r="K198" s="81"/>
      <c r="M198" s="81"/>
    </row>
    <row r="199" spans="1:13" x14ac:dyDescent="0.45">
      <c r="A199" s="84" t="s">
        <v>174</v>
      </c>
      <c r="C199" s="82"/>
      <c r="D199" s="85">
        <v>-830029</v>
      </c>
      <c r="E199" s="68"/>
      <c r="F199" s="85">
        <v>92246</v>
      </c>
      <c r="G199" s="68"/>
      <c r="H199" s="62">
        <f>H196</f>
        <v>-828050</v>
      </c>
      <c r="I199" s="68"/>
      <c r="J199" s="62">
        <f>J196</f>
        <v>106495</v>
      </c>
    </row>
    <row r="200" spans="1:13" x14ac:dyDescent="0.45">
      <c r="A200" s="84" t="s">
        <v>175</v>
      </c>
      <c r="C200" s="82"/>
      <c r="D200" s="15">
        <v>-5837</v>
      </c>
      <c r="E200" s="85"/>
      <c r="F200" s="15">
        <v>-7036</v>
      </c>
      <c r="G200" s="85"/>
      <c r="H200" s="103" t="s">
        <v>8</v>
      </c>
      <c r="I200" s="86"/>
      <c r="J200" s="103" t="s">
        <v>8</v>
      </c>
    </row>
    <row r="201" spans="1:13" ht="22.5" thickBot="1" x14ac:dyDescent="0.5">
      <c r="A201" s="16" t="s">
        <v>166</v>
      </c>
      <c r="C201" s="2"/>
      <c r="D201" s="76">
        <f>SUM(D199:D200)</f>
        <v>-835866</v>
      </c>
      <c r="E201" s="4"/>
      <c r="F201" s="76">
        <f>SUM(F199:F200)</f>
        <v>85210</v>
      </c>
      <c r="G201" s="4"/>
      <c r="H201" s="76">
        <f>SUM(H199:H200)</f>
        <v>-828050</v>
      </c>
      <c r="I201" s="4"/>
      <c r="J201" s="76">
        <f>SUM(J199:J200)</f>
        <v>106495</v>
      </c>
    </row>
    <row r="202" spans="1:13" ht="19.149999999999999" customHeight="1" thickTop="1" x14ac:dyDescent="0.45">
      <c r="A202" s="16"/>
      <c r="C202" s="2"/>
      <c r="D202" s="34"/>
      <c r="E202" s="100"/>
      <c r="F202" s="34"/>
      <c r="G202" s="4"/>
      <c r="H202" s="72"/>
      <c r="I202" s="4"/>
      <c r="J202" s="72"/>
    </row>
    <row r="203" spans="1:13" ht="19.149999999999999" customHeight="1" x14ac:dyDescent="0.45">
      <c r="A203" s="16"/>
      <c r="C203" s="2"/>
      <c r="D203" s="34"/>
      <c r="E203" s="100"/>
      <c r="F203" s="34"/>
      <c r="G203" s="4"/>
      <c r="H203" s="72"/>
      <c r="I203" s="4"/>
      <c r="J203" s="72"/>
    </row>
    <row r="204" spans="1:13" ht="24" hidden="1" customHeight="1" x14ac:dyDescent="0.45">
      <c r="A204" s="16" t="s">
        <v>161</v>
      </c>
      <c r="C204" s="2"/>
    </row>
    <row r="205" spans="1:13" ht="24.6" customHeight="1" thickBot="1" x14ac:dyDescent="0.5">
      <c r="A205" s="16" t="s">
        <v>265</v>
      </c>
      <c r="B205" s="186">
        <v>17</v>
      </c>
      <c r="C205" s="2"/>
      <c r="D205" s="110">
        <v>-0.37</v>
      </c>
      <c r="E205" s="111"/>
      <c r="F205" s="110">
        <v>0.04</v>
      </c>
      <c r="G205" s="111"/>
      <c r="H205" s="110">
        <v>-0.37</v>
      </c>
      <c r="I205" s="111"/>
      <c r="J205" s="110">
        <v>4.701859418840551E-2</v>
      </c>
    </row>
    <row r="206" spans="1:13" ht="21.75" hidden="1" customHeight="1" thickTop="1" thickBot="1" x14ac:dyDescent="0.5">
      <c r="A206" s="13" t="s">
        <v>162</v>
      </c>
      <c r="D206" s="166"/>
      <c r="E206" s="111"/>
      <c r="F206" s="166" t="s">
        <v>8</v>
      </c>
      <c r="G206" s="111"/>
      <c r="H206" s="166"/>
      <c r="I206" s="111"/>
      <c r="J206" s="166" t="s">
        <v>8</v>
      </c>
    </row>
    <row r="207" spans="1:13" ht="21.75" customHeight="1" thickTop="1" x14ac:dyDescent="0.45">
      <c r="B207" s="186"/>
      <c r="D207" s="218"/>
      <c r="E207" s="111"/>
      <c r="F207" s="60"/>
      <c r="G207" s="111"/>
      <c r="H207" s="218"/>
      <c r="I207" s="111"/>
      <c r="J207" s="60"/>
    </row>
    <row r="208" spans="1:13" ht="21.75" customHeight="1" x14ac:dyDescent="0.5">
      <c r="A208" s="17" t="s">
        <v>0</v>
      </c>
    </row>
    <row r="209" spans="1:10" ht="21.75" customHeight="1" x14ac:dyDescent="0.5">
      <c r="A209" s="17" t="s">
        <v>134</v>
      </c>
      <c r="F209" s="8"/>
    </row>
    <row r="211" spans="1:10" ht="21.75" customHeight="1" x14ac:dyDescent="0.45">
      <c r="B211" s="22"/>
      <c r="C211" s="29"/>
      <c r="D211" s="231" t="s">
        <v>31</v>
      </c>
      <c r="E211" s="231"/>
      <c r="F211" s="231"/>
      <c r="G211" s="18"/>
      <c r="H211" s="231" t="s">
        <v>53</v>
      </c>
      <c r="I211" s="231"/>
      <c r="J211" s="231"/>
    </row>
    <row r="212" spans="1:10" ht="21.75" customHeight="1" x14ac:dyDescent="0.45">
      <c r="B212" s="22"/>
      <c r="C212" s="29"/>
      <c r="D212" s="232" t="s">
        <v>189</v>
      </c>
      <c r="E212" s="232"/>
      <c r="F212" s="232"/>
      <c r="G212" s="18"/>
      <c r="H212" s="232" t="s">
        <v>189</v>
      </c>
      <c r="I212" s="232"/>
      <c r="J212" s="232"/>
    </row>
    <row r="213" spans="1:10" ht="21.75" customHeight="1" x14ac:dyDescent="0.45">
      <c r="B213" s="22"/>
      <c r="C213" s="29"/>
      <c r="D213" s="228" t="s">
        <v>188</v>
      </c>
      <c r="E213" s="229"/>
      <c r="F213" s="229"/>
      <c r="G213" s="18"/>
      <c r="H213" s="228" t="s">
        <v>188</v>
      </c>
      <c r="I213" s="229"/>
      <c r="J213" s="229"/>
    </row>
    <row r="214" spans="1:10" ht="21.75" customHeight="1" x14ac:dyDescent="0.45">
      <c r="B214" s="22"/>
      <c r="C214" s="29"/>
      <c r="D214" s="2">
        <v>2562</v>
      </c>
      <c r="E214" s="2"/>
      <c r="F214" s="2">
        <v>2561</v>
      </c>
      <c r="G214" s="2"/>
      <c r="H214" s="2">
        <v>2562</v>
      </c>
      <c r="I214" s="2"/>
      <c r="J214" s="2">
        <v>2561</v>
      </c>
    </row>
    <row r="215" spans="1:10" ht="21.75" customHeight="1" x14ac:dyDescent="0.45">
      <c r="B215" s="22"/>
      <c r="C215" s="29"/>
      <c r="D215" s="230" t="s">
        <v>91</v>
      </c>
      <c r="E215" s="230"/>
      <c r="F215" s="230"/>
      <c r="G215" s="230"/>
      <c r="H215" s="230"/>
      <c r="I215" s="230"/>
      <c r="J215" s="230"/>
    </row>
    <row r="216" spans="1:10" s="23" customFormat="1" ht="21.75" customHeight="1" x14ac:dyDescent="0.45">
      <c r="A216" s="16" t="s">
        <v>166</v>
      </c>
      <c r="B216" s="24"/>
      <c r="D216" s="55">
        <f>D201</f>
        <v>-835866</v>
      </c>
      <c r="F216" s="55">
        <f>F201</f>
        <v>85210</v>
      </c>
      <c r="H216" s="55">
        <f>H196</f>
        <v>-828050</v>
      </c>
      <c r="J216" s="55">
        <f>J196</f>
        <v>106495</v>
      </c>
    </row>
    <row r="217" spans="1:10" ht="21.75" customHeight="1" x14ac:dyDescent="0.45">
      <c r="D217" s="70"/>
      <c r="E217" s="70"/>
      <c r="F217" s="70"/>
      <c r="G217" s="70"/>
      <c r="H217" s="70"/>
      <c r="I217" s="70"/>
      <c r="J217" s="70"/>
    </row>
    <row r="218" spans="1:10" ht="21.75" customHeight="1" x14ac:dyDescent="0.45">
      <c r="A218" s="16" t="s">
        <v>96</v>
      </c>
      <c r="D218" s="70"/>
      <c r="E218" s="70"/>
      <c r="F218" s="70"/>
      <c r="G218" s="70"/>
      <c r="H218" s="70"/>
      <c r="I218" s="70"/>
      <c r="J218" s="70"/>
    </row>
    <row r="219" spans="1:10" ht="21.75" hidden="1" customHeight="1" x14ac:dyDescent="0.45">
      <c r="A219" s="112" t="s">
        <v>163</v>
      </c>
      <c r="D219" s="70"/>
      <c r="E219" s="70"/>
      <c r="F219" s="70"/>
      <c r="G219" s="70"/>
      <c r="H219" s="70"/>
      <c r="I219" s="70"/>
      <c r="J219" s="70"/>
    </row>
    <row r="220" spans="1:10" ht="21.75" hidden="1" customHeight="1" x14ac:dyDescent="0.45">
      <c r="A220" s="112" t="s">
        <v>164</v>
      </c>
      <c r="D220" s="70"/>
      <c r="E220" s="70"/>
      <c r="F220" s="70"/>
      <c r="G220" s="70"/>
      <c r="H220" s="70"/>
      <c r="I220" s="70"/>
      <c r="J220" s="70"/>
    </row>
    <row r="221" spans="1:10" ht="21.75" hidden="1" customHeight="1" x14ac:dyDescent="0.45">
      <c r="A221" s="42" t="s">
        <v>142</v>
      </c>
      <c r="D221" s="113" t="s">
        <v>8</v>
      </c>
      <c r="E221" s="78"/>
      <c r="F221" s="113" t="s">
        <v>8</v>
      </c>
      <c r="G221" s="78"/>
      <c r="H221" s="113" t="s">
        <v>8</v>
      </c>
      <c r="I221" s="78"/>
      <c r="J221" s="113" t="s">
        <v>8</v>
      </c>
    </row>
    <row r="222" spans="1:10" ht="21.75" hidden="1" customHeight="1" x14ac:dyDescent="0.45">
      <c r="A222" s="42"/>
      <c r="D222" s="114" t="s">
        <v>8</v>
      </c>
      <c r="E222" s="64"/>
      <c r="F222" s="114" t="s">
        <v>8</v>
      </c>
      <c r="G222" s="64"/>
      <c r="H222" s="114" t="s">
        <v>8</v>
      </c>
      <c r="I222" s="64"/>
      <c r="J222" s="114" t="s">
        <v>8</v>
      </c>
    </row>
    <row r="223" spans="1:10" ht="21.75" customHeight="1" x14ac:dyDescent="0.45">
      <c r="A223" s="112" t="s">
        <v>261</v>
      </c>
      <c r="D223" s="63"/>
      <c r="E223" s="64"/>
      <c r="F223" s="185"/>
      <c r="G223" s="64"/>
      <c r="H223" s="63"/>
      <c r="I223" s="64"/>
      <c r="J223" s="185"/>
    </row>
    <row r="224" spans="1:10" x14ac:dyDescent="0.45">
      <c r="A224" s="42" t="s">
        <v>262</v>
      </c>
      <c r="D224" s="115">
        <v>4901</v>
      </c>
      <c r="E224" s="78"/>
      <c r="F224" s="115">
        <v>2778</v>
      </c>
      <c r="G224" s="78"/>
      <c r="H224" s="115" t="s">
        <v>8</v>
      </c>
      <c r="I224" s="78"/>
      <c r="J224" s="115" t="s">
        <v>8</v>
      </c>
    </row>
    <row r="225" spans="1:14" x14ac:dyDescent="0.45">
      <c r="A225" s="42" t="s">
        <v>228</v>
      </c>
      <c r="D225" s="78">
        <v>-28012</v>
      </c>
      <c r="E225" s="78"/>
      <c r="F225" s="78">
        <v>-212354</v>
      </c>
      <c r="G225" s="78"/>
      <c r="H225" s="78">
        <v>-28156</v>
      </c>
      <c r="I225" s="78"/>
      <c r="J225" s="78">
        <v>-212451</v>
      </c>
      <c r="N225" s="207"/>
    </row>
    <row r="226" spans="1:14" x14ac:dyDescent="0.45">
      <c r="A226" s="42" t="s">
        <v>263</v>
      </c>
      <c r="B226" s="186"/>
      <c r="D226" s="78"/>
      <c r="E226" s="78"/>
      <c r="F226" s="78"/>
      <c r="G226" s="78"/>
      <c r="H226" s="78"/>
      <c r="I226" s="78"/>
      <c r="J226" s="78"/>
    </row>
    <row r="227" spans="1:14" x14ac:dyDescent="0.45">
      <c r="A227" s="42" t="s">
        <v>264</v>
      </c>
      <c r="B227" s="186"/>
      <c r="D227" s="116">
        <v>5194</v>
      </c>
      <c r="E227" s="78"/>
      <c r="F227" s="116">
        <v>42471</v>
      </c>
      <c r="G227" s="78"/>
      <c r="H227" s="116">
        <v>5223</v>
      </c>
      <c r="I227" s="78"/>
      <c r="J227" s="116">
        <v>42490</v>
      </c>
      <c r="L227" s="197"/>
    </row>
    <row r="228" spans="1:14" s="23" customFormat="1" ht="21.75" customHeight="1" x14ac:dyDescent="0.45">
      <c r="A228" s="16" t="s">
        <v>180</v>
      </c>
      <c r="B228" s="5"/>
      <c r="D228" s="56">
        <f>SUM(D224:D227)</f>
        <v>-17917</v>
      </c>
      <c r="E228" s="63"/>
      <c r="F228" s="56">
        <f>SUM(F224:F227)</f>
        <v>-167105</v>
      </c>
      <c r="G228" s="63"/>
      <c r="H228" s="56">
        <f>SUM(H224:H227)</f>
        <v>-22933</v>
      </c>
      <c r="I228" s="63"/>
      <c r="J228" s="56">
        <f>SUM(J224:J227)</f>
        <v>-169961</v>
      </c>
    </row>
    <row r="229" spans="1:14" s="23" customFormat="1" ht="21.75" customHeight="1" thickBot="1" x14ac:dyDescent="0.5">
      <c r="A229" s="32" t="s">
        <v>179</v>
      </c>
      <c r="B229" s="24"/>
      <c r="D229" s="51">
        <f>D216+D228</f>
        <v>-853783</v>
      </c>
      <c r="E229" s="64"/>
      <c r="F229" s="51">
        <f>F216+F228</f>
        <v>-81895</v>
      </c>
      <c r="G229" s="64"/>
      <c r="H229" s="51">
        <f>H216+H228</f>
        <v>-850983</v>
      </c>
      <c r="I229" s="64">
        <f>I216+I228</f>
        <v>0</v>
      </c>
      <c r="J229" s="51">
        <f>J216+J228</f>
        <v>-63466</v>
      </c>
    </row>
    <row r="230" spans="1:14" ht="21.75" customHeight="1" thickTop="1" x14ac:dyDescent="0.45">
      <c r="A230" s="31"/>
      <c r="D230" s="70"/>
      <c r="E230" s="70"/>
      <c r="F230" s="70"/>
      <c r="G230" s="70"/>
      <c r="H230" s="70"/>
      <c r="I230" s="70"/>
      <c r="J230" s="70"/>
    </row>
    <row r="231" spans="1:14" ht="21.75" customHeight="1" x14ac:dyDescent="0.45">
      <c r="A231" s="23" t="s">
        <v>176</v>
      </c>
      <c r="D231" s="70"/>
      <c r="E231" s="70"/>
      <c r="F231" s="70"/>
      <c r="G231" s="70"/>
      <c r="H231" s="70"/>
      <c r="I231" s="70"/>
      <c r="J231" s="70"/>
    </row>
    <row r="232" spans="1:14" x14ac:dyDescent="0.45">
      <c r="A232" s="3" t="s">
        <v>177</v>
      </c>
      <c r="D232" s="210">
        <v>-847946</v>
      </c>
      <c r="E232" s="70"/>
      <c r="F232" s="7">
        <f>F234-F233</f>
        <v>-74859</v>
      </c>
      <c r="G232" s="70"/>
      <c r="H232" s="70">
        <f>H229</f>
        <v>-850983</v>
      </c>
      <c r="I232" s="70"/>
      <c r="J232" s="70">
        <f>J229</f>
        <v>-63466</v>
      </c>
    </row>
    <row r="233" spans="1:14" x14ac:dyDescent="0.45">
      <c r="A233" s="42" t="s">
        <v>178</v>
      </c>
      <c r="D233" s="61">
        <v>-5837</v>
      </c>
      <c r="E233" s="70"/>
      <c r="F233" s="61">
        <v>-7036</v>
      </c>
      <c r="G233" s="70"/>
      <c r="H233" s="117" t="s">
        <v>8</v>
      </c>
      <c r="I233" s="70"/>
      <c r="J233" s="117" t="s">
        <v>8</v>
      </c>
    </row>
    <row r="234" spans="1:14" s="23" customFormat="1" ht="21.75" customHeight="1" thickBot="1" x14ac:dyDescent="0.5">
      <c r="A234" s="32" t="s">
        <v>179</v>
      </c>
      <c r="B234" s="24"/>
      <c r="D234" s="208">
        <f>SUM(D232:D233)</f>
        <v>-853783</v>
      </c>
      <c r="E234" s="49"/>
      <c r="F234" s="51">
        <f>F229</f>
        <v>-81895</v>
      </c>
      <c r="G234" s="49"/>
      <c r="H234" s="51">
        <f>SUM(H232:H233)</f>
        <v>-850983</v>
      </c>
      <c r="I234" s="49"/>
      <c r="J234" s="51">
        <f>SUM(J232:J233)</f>
        <v>-63466</v>
      </c>
    </row>
    <row r="235" spans="1:14" ht="21.75" customHeight="1" thickTop="1" x14ac:dyDescent="0.45"/>
  </sheetData>
  <mergeCells count="37">
    <mergeCell ref="D107:F107"/>
    <mergeCell ref="H107:J107"/>
    <mergeCell ref="D4:F4"/>
    <mergeCell ref="H4:J4"/>
    <mergeCell ref="D8:J8"/>
    <mergeCell ref="D52:J52"/>
    <mergeCell ref="H48:J48"/>
    <mergeCell ref="D48:F48"/>
    <mergeCell ref="D81:F81"/>
    <mergeCell ref="H81:J81"/>
    <mergeCell ref="D85:J85"/>
    <mergeCell ref="D106:F106"/>
    <mergeCell ref="H106:J106"/>
    <mergeCell ref="D174:F174"/>
    <mergeCell ref="H174:J174"/>
    <mergeCell ref="D108:F108"/>
    <mergeCell ref="H108:J108"/>
    <mergeCell ref="D110:J110"/>
    <mergeCell ref="D145:F145"/>
    <mergeCell ref="H145:J145"/>
    <mergeCell ref="D146:F146"/>
    <mergeCell ref="H146:J146"/>
    <mergeCell ref="D147:F147"/>
    <mergeCell ref="H147:J147"/>
    <mergeCell ref="D149:J149"/>
    <mergeCell ref="D173:F173"/>
    <mergeCell ref="H173:J173"/>
    <mergeCell ref="D213:F213"/>
    <mergeCell ref="H213:J213"/>
    <mergeCell ref="D215:J215"/>
    <mergeCell ref="D175:F175"/>
    <mergeCell ref="H175:J175"/>
    <mergeCell ref="D177:J177"/>
    <mergeCell ref="D211:F211"/>
    <mergeCell ref="H211:J211"/>
    <mergeCell ref="D212:F212"/>
    <mergeCell ref="H212:J212"/>
  </mergeCells>
  <pageMargins left="0.8" right="0.6" top="0.48" bottom="0.5" header="0.5" footer="0.5"/>
  <pageSetup paperSize="9" scale="82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44" max="16383" man="1"/>
    <brk id="77" max="16383" man="1"/>
    <brk id="102" max="16383" man="1"/>
    <brk id="141" max="9" man="1"/>
    <brk id="169" max="9" man="1"/>
    <brk id="207" max="9" man="1"/>
  </rowBreaks>
  <ignoredErrors>
    <ignoredError sqref="D97:J97" formulaRange="1"/>
    <ignoredError sqref="B18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5"/>
  <sheetViews>
    <sheetView tabSelected="1" view="pageBreakPreview" topLeftCell="A58" zoomScale="85" zoomScaleNormal="80" zoomScaleSheetLayoutView="85" workbookViewId="0">
      <selection activeCell="C79" sqref="C79"/>
    </sheetView>
  </sheetViews>
  <sheetFormatPr defaultColWidth="9.140625" defaultRowHeight="20.25" customHeight="1" x14ac:dyDescent="0.45"/>
  <cols>
    <col min="1" max="1" width="53" style="6" customWidth="1"/>
    <col min="2" max="2" width="9" style="6" customWidth="1"/>
    <col min="3" max="3" width="12.42578125" style="6" customWidth="1"/>
    <col min="4" max="4" width="1.42578125" style="6" customWidth="1"/>
    <col min="5" max="5" width="13" style="6" customWidth="1"/>
    <col min="6" max="6" width="1.42578125" style="6" customWidth="1"/>
    <col min="7" max="7" width="11.85546875" style="6" customWidth="1"/>
    <col min="8" max="8" width="1.140625" style="6" customWidth="1"/>
    <col min="9" max="9" width="14.7109375" style="6" customWidth="1"/>
    <col min="10" max="10" width="1.140625" style="6" customWidth="1"/>
    <col min="11" max="11" width="13.5703125" style="6" customWidth="1"/>
    <col min="12" max="12" width="1.28515625" style="6" customWidth="1"/>
    <col min="13" max="13" width="18.140625" style="6" customWidth="1"/>
    <col min="14" max="14" width="1.28515625" style="6" customWidth="1"/>
    <col min="15" max="15" width="12.42578125" style="6" bestFit="1" customWidth="1"/>
    <col min="16" max="16" width="1.28515625" style="6" customWidth="1"/>
    <col min="17" max="17" width="11.85546875" style="6" customWidth="1"/>
    <col min="18" max="18" width="1" style="6" customWidth="1"/>
    <col min="19" max="19" width="14.7109375" style="6" bestFit="1" customWidth="1"/>
    <col min="20" max="20" width="1.42578125" style="6" customWidth="1"/>
    <col min="21" max="21" width="14.5703125" style="6" customWidth="1"/>
    <col min="22" max="22" width="1.28515625" style="6" customWidth="1"/>
    <col min="23" max="23" width="13.28515625" style="6" customWidth="1"/>
    <col min="24" max="24" width="1.140625" style="6" customWidth="1"/>
    <col min="25" max="25" width="11.85546875" style="6" customWidth="1"/>
    <col min="26" max="26" width="1.140625" style="6" customWidth="1"/>
    <col min="27" max="27" width="13.5703125" style="6" customWidth="1"/>
    <col min="28" max="16384" width="9.140625" style="6"/>
  </cols>
  <sheetData>
    <row r="1" spans="1:28" ht="20.25" customHeight="1" x14ac:dyDescent="0.5">
      <c r="A1" s="27" t="s">
        <v>0</v>
      </c>
      <c r="B1" s="27"/>
      <c r="C1" s="38"/>
      <c r="D1" s="38"/>
      <c r="E1" s="38"/>
      <c r="F1" s="38"/>
      <c r="G1" s="38"/>
      <c r="H1" s="3"/>
      <c r="I1" s="38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8" s="104" customFormat="1" ht="20.25" customHeight="1" x14ac:dyDescent="0.5">
      <c r="A2" s="234" t="s">
        <v>135</v>
      </c>
      <c r="B2" s="234"/>
      <c r="C2" s="234"/>
      <c r="D2" s="39"/>
      <c r="E2" s="39"/>
      <c r="F2" s="39"/>
      <c r="G2" s="38"/>
      <c r="H2" s="3"/>
      <c r="I2" s="3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8" ht="23.25" x14ac:dyDescent="0.5">
      <c r="A3" s="21"/>
      <c r="B3" s="21"/>
      <c r="C3" s="21"/>
      <c r="D3" s="21"/>
      <c r="E3" s="21"/>
      <c r="F3" s="21"/>
      <c r="G3" s="2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8" ht="21.75" x14ac:dyDescent="0.45">
      <c r="A4" s="2"/>
      <c r="B4" s="2"/>
      <c r="C4" s="231" t="s">
        <v>39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</row>
    <row r="5" spans="1:28" ht="21.75" x14ac:dyDescent="0.45">
      <c r="A5" s="30"/>
      <c r="B5" s="30"/>
      <c r="C5" s="29"/>
      <c r="D5" s="29"/>
      <c r="E5" s="29"/>
      <c r="F5" s="29"/>
      <c r="G5" s="235" t="s">
        <v>83</v>
      </c>
      <c r="H5" s="235"/>
      <c r="I5" s="235"/>
      <c r="J5" s="40"/>
      <c r="K5" s="235" t="s">
        <v>100</v>
      </c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9"/>
      <c r="W5" s="29"/>
      <c r="X5" s="29"/>
      <c r="Y5" s="29"/>
      <c r="Z5" s="29"/>
      <c r="AA5" s="29"/>
    </row>
    <row r="6" spans="1:28" ht="21.75" x14ac:dyDescent="0.45">
      <c r="A6" s="30"/>
      <c r="B6" s="30"/>
      <c r="C6" s="29"/>
      <c r="D6" s="29"/>
      <c r="E6" s="29"/>
      <c r="F6" s="29"/>
      <c r="G6" s="29"/>
      <c r="H6" s="29"/>
      <c r="I6" s="29"/>
      <c r="J6" s="29"/>
      <c r="K6" s="30"/>
      <c r="L6" s="29"/>
      <c r="M6" s="187" t="s">
        <v>70</v>
      </c>
      <c r="N6" s="29"/>
      <c r="O6" s="236" t="s">
        <v>55</v>
      </c>
      <c r="P6" s="237"/>
      <c r="Q6" s="237"/>
      <c r="R6" s="29"/>
      <c r="S6" s="29" t="s">
        <v>70</v>
      </c>
      <c r="T6" s="29"/>
      <c r="U6" s="46" t="s">
        <v>110</v>
      </c>
      <c r="V6" s="29"/>
      <c r="W6" s="36"/>
      <c r="X6" s="36"/>
      <c r="Y6" s="29" t="s">
        <v>33</v>
      </c>
      <c r="Z6" s="29"/>
      <c r="AA6" s="29"/>
    </row>
    <row r="7" spans="1:28" ht="21.75" x14ac:dyDescent="0.45">
      <c r="A7" s="30"/>
      <c r="B7" s="30"/>
      <c r="C7" s="29" t="s">
        <v>32</v>
      </c>
      <c r="D7" s="29"/>
      <c r="E7" s="29"/>
      <c r="F7" s="29"/>
      <c r="G7" s="29"/>
      <c r="H7" s="29"/>
      <c r="I7" s="29"/>
      <c r="J7" s="29"/>
      <c r="K7" s="29" t="s">
        <v>107</v>
      </c>
      <c r="L7" s="29"/>
      <c r="M7" s="187" t="s">
        <v>257</v>
      </c>
      <c r="N7" s="29"/>
      <c r="O7" s="238" t="s">
        <v>217</v>
      </c>
      <c r="P7" s="239"/>
      <c r="Q7" s="239"/>
      <c r="R7" s="29"/>
      <c r="S7" s="29" t="s">
        <v>71</v>
      </c>
      <c r="T7" s="29"/>
      <c r="U7" s="46" t="s">
        <v>112</v>
      </c>
      <c r="V7" s="29"/>
      <c r="W7" s="29" t="s">
        <v>56</v>
      </c>
      <c r="X7" s="29"/>
      <c r="Y7" s="46" t="s">
        <v>97</v>
      </c>
      <c r="Z7" s="29"/>
      <c r="AA7" s="29"/>
    </row>
    <row r="8" spans="1:28" ht="21.75" x14ac:dyDescent="0.45">
      <c r="A8" s="30"/>
      <c r="B8" s="30"/>
      <c r="C8" s="29" t="s">
        <v>34</v>
      </c>
      <c r="D8" s="29"/>
      <c r="E8" s="29" t="s">
        <v>156</v>
      </c>
      <c r="F8" s="29"/>
      <c r="G8" s="46" t="s">
        <v>79</v>
      </c>
      <c r="H8" s="29"/>
      <c r="I8" s="29"/>
      <c r="J8" s="29"/>
      <c r="K8" s="46" t="s">
        <v>109</v>
      </c>
      <c r="L8" s="29"/>
      <c r="M8" s="187" t="s">
        <v>258</v>
      </c>
      <c r="N8" s="29"/>
      <c r="O8" s="29"/>
      <c r="P8" s="29"/>
      <c r="Q8" s="29" t="s">
        <v>33</v>
      </c>
      <c r="R8" s="29"/>
      <c r="S8" s="29" t="s">
        <v>72</v>
      </c>
      <c r="T8" s="29"/>
      <c r="U8" s="46" t="s">
        <v>111</v>
      </c>
      <c r="V8" s="29"/>
      <c r="W8" s="29" t="s">
        <v>57</v>
      </c>
      <c r="X8" s="29"/>
      <c r="Y8" s="46" t="s">
        <v>98</v>
      </c>
      <c r="Z8" s="29"/>
      <c r="AA8" s="37" t="s">
        <v>56</v>
      </c>
    </row>
    <row r="9" spans="1:28" ht="21.75" x14ac:dyDescent="0.45">
      <c r="A9" s="30"/>
      <c r="B9" s="22"/>
      <c r="C9" s="29" t="s">
        <v>40</v>
      </c>
      <c r="D9" s="29"/>
      <c r="E9" s="29" t="s">
        <v>157</v>
      </c>
      <c r="F9" s="29"/>
      <c r="G9" s="46" t="s">
        <v>104</v>
      </c>
      <c r="H9" s="29"/>
      <c r="I9" s="46" t="s">
        <v>105</v>
      </c>
      <c r="J9" s="29"/>
      <c r="K9" s="46" t="s">
        <v>108</v>
      </c>
      <c r="L9" s="29"/>
      <c r="M9" s="187" t="s">
        <v>229</v>
      </c>
      <c r="N9" s="29"/>
      <c r="O9" s="29" t="s">
        <v>37</v>
      </c>
      <c r="P9" s="29"/>
      <c r="Q9" s="29" t="s">
        <v>38</v>
      </c>
      <c r="R9" s="29"/>
      <c r="S9" s="29" t="s">
        <v>80</v>
      </c>
      <c r="T9" s="29"/>
      <c r="U9" s="46" t="s">
        <v>35</v>
      </c>
      <c r="V9" s="29"/>
      <c r="W9" s="46" t="s">
        <v>275</v>
      </c>
      <c r="X9" s="29"/>
      <c r="Y9" s="46" t="s">
        <v>99</v>
      </c>
      <c r="Z9" s="29"/>
      <c r="AA9" s="37" t="s">
        <v>57</v>
      </c>
    </row>
    <row r="10" spans="1:28" ht="21.75" x14ac:dyDescent="0.45">
      <c r="A10" s="23" t="s">
        <v>212</v>
      </c>
      <c r="B10" s="23"/>
      <c r="C10" s="233" t="s">
        <v>91</v>
      </c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</row>
    <row r="11" spans="1:28" ht="21.75" x14ac:dyDescent="0.45">
      <c r="A11" s="23" t="s">
        <v>213</v>
      </c>
      <c r="B11" s="23"/>
      <c r="C11" s="20">
        <v>2264955</v>
      </c>
      <c r="D11" s="20"/>
      <c r="E11" s="20">
        <v>503251</v>
      </c>
      <c r="F11" s="20">
        <v>0</v>
      </c>
      <c r="G11" s="20">
        <v>135142</v>
      </c>
      <c r="H11" s="20">
        <v>0</v>
      </c>
      <c r="I11" s="20">
        <v>1197318</v>
      </c>
      <c r="J11" s="20">
        <v>0</v>
      </c>
      <c r="K11" s="20">
        <v>-6693</v>
      </c>
      <c r="L11" s="20">
        <v>0</v>
      </c>
      <c r="M11" s="20">
        <v>307718</v>
      </c>
      <c r="N11" s="20">
        <v>0</v>
      </c>
      <c r="O11" s="20">
        <v>355215</v>
      </c>
      <c r="P11" s="20">
        <v>0</v>
      </c>
      <c r="Q11" s="20">
        <v>137831</v>
      </c>
      <c r="R11" s="20"/>
      <c r="S11" s="20">
        <v>1303338</v>
      </c>
      <c r="T11" s="20"/>
      <c r="U11" s="20">
        <f>SUM(K11:S11)</f>
        <v>2097409</v>
      </c>
      <c r="V11" s="20"/>
      <c r="W11" s="20">
        <f>SUM(C11:S11)</f>
        <v>6198075</v>
      </c>
      <c r="X11" s="20"/>
      <c r="Y11" s="20">
        <v>95971</v>
      </c>
      <c r="Z11" s="20"/>
      <c r="AA11" s="142">
        <f>SUM(W11:Y11)</f>
        <v>6294046</v>
      </c>
    </row>
    <row r="12" spans="1:28" ht="20.25" customHeight="1" x14ac:dyDescent="0.45">
      <c r="A12" s="23"/>
      <c r="B12" s="23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142"/>
    </row>
    <row r="13" spans="1:28" ht="21.75" x14ac:dyDescent="0.45">
      <c r="A13" s="23" t="s">
        <v>117</v>
      </c>
      <c r="B13" s="23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131"/>
    </row>
    <row r="14" spans="1:28" ht="21.75" x14ac:dyDescent="0.45">
      <c r="A14" s="52" t="s">
        <v>118</v>
      </c>
      <c r="B14" s="52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131"/>
    </row>
    <row r="15" spans="1:28" ht="21.75" x14ac:dyDescent="0.45">
      <c r="A15" s="3" t="s">
        <v>129</v>
      </c>
      <c r="B15" s="3"/>
      <c r="C15" s="91" t="s">
        <v>8</v>
      </c>
      <c r="D15" s="143"/>
      <c r="E15" s="91" t="s">
        <v>8</v>
      </c>
      <c r="F15" s="143"/>
      <c r="G15" s="91" t="s">
        <v>8</v>
      </c>
      <c r="H15" s="143"/>
      <c r="I15" s="91" t="s">
        <v>8</v>
      </c>
      <c r="J15" s="143"/>
      <c r="K15" s="91" t="s">
        <v>8</v>
      </c>
      <c r="L15" s="143"/>
      <c r="M15" s="91" t="s">
        <v>8</v>
      </c>
      <c r="N15" s="143"/>
      <c r="O15" s="91" t="s">
        <v>8</v>
      </c>
      <c r="P15" s="143"/>
      <c r="Q15" s="91" t="s">
        <v>8</v>
      </c>
      <c r="R15" s="143"/>
      <c r="S15" s="91" t="s">
        <v>8</v>
      </c>
      <c r="T15" s="143"/>
      <c r="U15" s="91" t="s">
        <v>8</v>
      </c>
      <c r="V15" s="143"/>
      <c r="W15" s="91" t="s">
        <v>8</v>
      </c>
      <c r="X15" s="4"/>
      <c r="Y15" s="96">
        <v>15590</v>
      </c>
      <c r="Z15" s="68"/>
      <c r="AA15" s="145">
        <f>SUM(W15:Y15)</f>
        <v>15590</v>
      </c>
      <c r="AB15" s="102">
        <f>AA15-CF!E92</f>
        <v>0</v>
      </c>
    </row>
    <row r="16" spans="1:28" ht="20.25" hidden="1" customHeight="1" x14ac:dyDescent="0.45">
      <c r="A16" s="3" t="s">
        <v>190</v>
      </c>
      <c r="B16" s="5"/>
      <c r="C16" s="91" t="s">
        <v>8</v>
      </c>
      <c r="D16" s="85"/>
      <c r="E16" s="91" t="s">
        <v>8</v>
      </c>
      <c r="F16" s="85"/>
      <c r="G16" s="91" t="s">
        <v>8</v>
      </c>
      <c r="H16" s="85"/>
      <c r="I16" s="91" t="s">
        <v>8</v>
      </c>
      <c r="J16" s="85"/>
      <c r="K16" s="91" t="s">
        <v>8</v>
      </c>
      <c r="L16" s="85"/>
      <c r="M16" s="91" t="s">
        <v>8</v>
      </c>
      <c r="N16" s="85"/>
      <c r="O16" s="91" t="s">
        <v>8</v>
      </c>
      <c r="P16" s="85"/>
      <c r="Q16" s="91" t="s">
        <v>8</v>
      </c>
      <c r="R16" s="85"/>
      <c r="S16" s="91" t="s">
        <v>8</v>
      </c>
      <c r="T16" s="85"/>
      <c r="U16" s="91" t="s">
        <v>8</v>
      </c>
      <c r="V16" s="85"/>
      <c r="W16" s="91" t="s">
        <v>8</v>
      </c>
      <c r="X16" s="20"/>
      <c r="Y16" s="91" t="s">
        <v>8</v>
      </c>
      <c r="Z16" s="85"/>
      <c r="AA16" s="145">
        <f>SUM(W16:Y16)</f>
        <v>0</v>
      </c>
    </row>
    <row r="17" spans="1:28" ht="21.75" x14ac:dyDescent="0.45">
      <c r="A17" s="3" t="s">
        <v>119</v>
      </c>
      <c r="B17" s="3"/>
      <c r="C17" s="91" t="s">
        <v>8</v>
      </c>
      <c r="D17" s="85"/>
      <c r="E17" s="144" t="s">
        <v>8</v>
      </c>
      <c r="F17" s="85"/>
      <c r="G17" s="91" t="s">
        <v>8</v>
      </c>
      <c r="H17" s="85"/>
      <c r="I17" s="91" t="s">
        <v>8</v>
      </c>
      <c r="J17" s="85"/>
      <c r="K17" s="91" t="s">
        <v>8</v>
      </c>
      <c r="L17" s="85"/>
      <c r="M17" s="91" t="s">
        <v>8</v>
      </c>
      <c r="N17" s="85"/>
      <c r="O17" s="91" t="s">
        <v>8</v>
      </c>
      <c r="P17" s="85"/>
      <c r="Q17" s="91" t="s">
        <v>8</v>
      </c>
      <c r="R17" s="85"/>
      <c r="S17" s="91" t="s">
        <v>8</v>
      </c>
      <c r="T17" s="85"/>
      <c r="U17" s="91" t="s">
        <v>8</v>
      </c>
      <c r="V17" s="85"/>
      <c r="W17" s="91" t="s">
        <v>8</v>
      </c>
      <c r="X17" s="20"/>
      <c r="Y17" s="96">
        <v>-1487</v>
      </c>
      <c r="Z17" s="85"/>
      <c r="AA17" s="145">
        <f>SUM(W17:Y17)</f>
        <v>-1487</v>
      </c>
      <c r="AB17" s="102">
        <f>AA17-CF!E86</f>
        <v>0</v>
      </c>
    </row>
    <row r="18" spans="1:28" ht="21.75" x14ac:dyDescent="0.45">
      <c r="A18" s="3" t="s">
        <v>149</v>
      </c>
      <c r="B18" s="5"/>
      <c r="C18" s="91" t="s">
        <v>8</v>
      </c>
      <c r="D18" s="85"/>
      <c r="E18" s="144" t="s">
        <v>8</v>
      </c>
      <c r="F18" s="85"/>
      <c r="G18" s="91" t="s">
        <v>8</v>
      </c>
      <c r="H18" s="68"/>
      <c r="I18" s="192">
        <v>-158547</v>
      </c>
      <c r="J18" s="68"/>
      <c r="K18" s="91" t="s">
        <v>8</v>
      </c>
      <c r="L18" s="85"/>
      <c r="M18" s="91" t="s">
        <v>8</v>
      </c>
      <c r="N18" s="85"/>
      <c r="O18" s="91" t="s">
        <v>8</v>
      </c>
      <c r="P18" s="85"/>
      <c r="Q18" s="91" t="s">
        <v>8</v>
      </c>
      <c r="R18" s="85"/>
      <c r="S18" s="91" t="s">
        <v>8</v>
      </c>
      <c r="T18" s="85"/>
      <c r="U18" s="91" t="s">
        <v>8</v>
      </c>
      <c r="V18" s="85"/>
      <c r="W18" s="85">
        <f>SUM(U18,C18:I18)</f>
        <v>-158547</v>
      </c>
      <c r="X18" s="4"/>
      <c r="Y18" s="91" t="s">
        <v>8</v>
      </c>
      <c r="Z18" s="68"/>
      <c r="AA18" s="145">
        <f>SUM(W18:Y18)</f>
        <v>-158547</v>
      </c>
      <c r="AB18" s="102">
        <f>AA18-CF!E111</f>
        <v>0</v>
      </c>
    </row>
    <row r="19" spans="1:28" ht="23.25" x14ac:dyDescent="0.5">
      <c r="A19" s="16" t="s">
        <v>131</v>
      </c>
      <c r="B19" s="16"/>
      <c r="C19" s="146" t="s">
        <v>8</v>
      </c>
      <c r="D19" s="23">
        <f>SUM(D15:D17)</f>
        <v>0</v>
      </c>
      <c r="E19" s="146" t="s">
        <v>8</v>
      </c>
      <c r="F19" s="23"/>
      <c r="G19" s="146" t="s">
        <v>8</v>
      </c>
      <c r="H19" s="23">
        <f>SUM(H15:H17)</f>
        <v>0</v>
      </c>
      <c r="I19" s="193">
        <f>SUM(I15:I18)</f>
        <v>-158547</v>
      </c>
      <c r="J19" s="23">
        <f>SUM(J15:J17)</f>
        <v>0</v>
      </c>
      <c r="K19" s="146" t="s">
        <v>8</v>
      </c>
      <c r="L19" s="23">
        <f>SUM(L15:L17)</f>
        <v>0</v>
      </c>
      <c r="M19" s="146" t="s">
        <v>8</v>
      </c>
      <c r="N19" s="23">
        <f>SUM(N15:N17)</f>
        <v>0</v>
      </c>
      <c r="O19" s="146" t="s">
        <v>8</v>
      </c>
      <c r="P19" s="23">
        <f>SUM(P15:P17)</f>
        <v>0</v>
      </c>
      <c r="Q19" s="146" t="s">
        <v>8</v>
      </c>
      <c r="R19" s="23">
        <f>SUM(R15:R17)</f>
        <v>0</v>
      </c>
      <c r="S19" s="146" t="s">
        <v>8</v>
      </c>
      <c r="T19" s="23">
        <f>SUM(T15:T17)</f>
        <v>0</v>
      </c>
      <c r="U19" s="146" t="s">
        <v>8</v>
      </c>
      <c r="V19" s="23">
        <f>SUM(V15:V17)</f>
        <v>0</v>
      </c>
      <c r="W19" s="56">
        <f>SUM(W15:W18)</f>
        <v>-158547</v>
      </c>
      <c r="X19" s="23">
        <f>SUM(X15:X17)</f>
        <v>0</v>
      </c>
      <c r="Y19" s="167">
        <f>SUM(Y15:Y18)</f>
        <v>14103</v>
      </c>
      <c r="Z19" s="23">
        <f>SUM(Z15:Z17)</f>
        <v>0</v>
      </c>
      <c r="AA19" s="74">
        <f>SUM(AA14:AA18)</f>
        <v>-144444</v>
      </c>
    </row>
    <row r="20" spans="1:28" ht="20.25" customHeight="1" x14ac:dyDescent="0.45">
      <c r="A20" s="23"/>
      <c r="B20" s="2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142"/>
    </row>
    <row r="21" spans="1:28" ht="21.75" x14ac:dyDescent="0.45">
      <c r="A21" s="52" t="s">
        <v>120</v>
      </c>
      <c r="B21" s="52"/>
      <c r="C21" s="5"/>
      <c r="D21" s="2"/>
      <c r="E21" s="2"/>
      <c r="F21" s="2"/>
      <c r="G21" s="80"/>
      <c r="H21" s="147"/>
      <c r="I21" s="80"/>
      <c r="J21" s="1"/>
      <c r="K21" s="80"/>
      <c r="L21" s="1"/>
      <c r="M21" s="1"/>
      <c r="N21" s="1"/>
      <c r="O21" s="80"/>
      <c r="P21" s="1"/>
      <c r="Q21" s="80"/>
      <c r="R21" s="1"/>
      <c r="S21" s="80"/>
      <c r="T21" s="1"/>
      <c r="U21" s="80"/>
      <c r="V21" s="1"/>
      <c r="W21" s="80"/>
      <c r="X21" s="1"/>
      <c r="Y21" s="80"/>
      <c r="Z21" s="1"/>
      <c r="AA21" s="148"/>
    </row>
    <row r="22" spans="1:28" ht="20.25" hidden="1" customHeight="1" x14ac:dyDescent="0.45">
      <c r="A22" s="3" t="s">
        <v>165</v>
      </c>
      <c r="B22" s="3"/>
      <c r="C22" s="5"/>
      <c r="D22" s="2"/>
      <c r="E22" s="2"/>
      <c r="F22" s="2"/>
      <c r="Y22" s="122"/>
      <c r="AA22" s="8"/>
    </row>
    <row r="23" spans="1:28" ht="20.25" hidden="1" customHeight="1" x14ac:dyDescent="0.45">
      <c r="A23" s="47" t="s">
        <v>182</v>
      </c>
      <c r="B23" s="47"/>
      <c r="C23" s="91"/>
      <c r="D23" s="29"/>
      <c r="E23" s="91"/>
      <c r="F23" s="29"/>
      <c r="G23" s="46"/>
      <c r="H23" s="20"/>
      <c r="I23" s="46"/>
      <c r="J23" s="20"/>
      <c r="K23" s="46"/>
      <c r="L23" s="20"/>
      <c r="M23" s="46"/>
      <c r="N23" s="20"/>
      <c r="O23" s="46"/>
      <c r="P23" s="20"/>
      <c r="Q23" s="46"/>
      <c r="R23" s="20"/>
      <c r="S23" s="46"/>
      <c r="T23" s="20"/>
      <c r="U23" s="46"/>
      <c r="V23" s="30"/>
      <c r="W23" s="46"/>
      <c r="X23" s="20"/>
      <c r="Y23" s="46"/>
      <c r="Z23" s="20"/>
      <c r="AA23" s="46"/>
    </row>
    <row r="24" spans="1:28" ht="21.75" x14ac:dyDescent="0.45">
      <c r="A24" s="3" t="s">
        <v>220</v>
      </c>
      <c r="B24" s="3"/>
      <c r="C24" s="5"/>
      <c r="D24" s="2"/>
      <c r="E24" s="2"/>
      <c r="F24" s="2"/>
    </row>
    <row r="25" spans="1:28" ht="21.75" x14ac:dyDescent="0.45">
      <c r="A25" s="47" t="s">
        <v>182</v>
      </c>
      <c r="B25" s="47"/>
      <c r="C25" s="91" t="s">
        <v>8</v>
      </c>
      <c r="D25" s="29"/>
      <c r="E25" s="91" t="s">
        <v>8</v>
      </c>
      <c r="F25" s="29"/>
      <c r="G25" s="46" t="s">
        <v>8</v>
      </c>
      <c r="H25" s="20"/>
      <c r="I25" s="46" t="s">
        <v>8</v>
      </c>
      <c r="J25" s="20"/>
      <c r="K25" s="46" t="s">
        <v>8</v>
      </c>
      <c r="L25" s="20"/>
      <c r="M25" s="46" t="s">
        <v>8</v>
      </c>
      <c r="N25" s="20"/>
      <c r="O25" s="46" t="s">
        <v>8</v>
      </c>
      <c r="P25" s="20"/>
      <c r="Q25" s="46" t="s">
        <v>8</v>
      </c>
      <c r="R25" s="20"/>
      <c r="S25" s="169">
        <v>-12141</v>
      </c>
      <c r="T25" s="20"/>
      <c r="U25" s="169">
        <f>SUM(K25:S25)</f>
        <v>-12141</v>
      </c>
      <c r="V25" s="30"/>
      <c r="W25" s="169">
        <f>SUM(C25:S25)</f>
        <v>-12141</v>
      </c>
      <c r="X25" s="20"/>
      <c r="Y25" s="93">
        <v>12141</v>
      </c>
      <c r="Z25" s="20"/>
      <c r="AA25" s="46" t="s">
        <v>8</v>
      </c>
    </row>
    <row r="26" spans="1:28" ht="21.75" x14ac:dyDescent="0.45">
      <c r="A26" s="3" t="s">
        <v>220</v>
      </c>
      <c r="B26" s="3"/>
      <c r="C26" s="5"/>
      <c r="D26" s="2"/>
      <c r="E26" s="2"/>
      <c r="F26" s="2"/>
    </row>
    <row r="27" spans="1:28" ht="21.75" x14ac:dyDescent="0.45">
      <c r="A27" s="47" t="s">
        <v>192</v>
      </c>
      <c r="B27" s="47"/>
      <c r="C27" s="149" t="s">
        <v>8</v>
      </c>
      <c r="D27" s="2"/>
      <c r="E27" s="149" t="s">
        <v>8</v>
      </c>
      <c r="F27" s="2"/>
      <c r="G27" s="118" t="s">
        <v>8</v>
      </c>
      <c r="H27" s="4"/>
      <c r="I27" s="118" t="s">
        <v>8</v>
      </c>
      <c r="J27" s="4"/>
      <c r="K27" s="118" t="s">
        <v>8</v>
      </c>
      <c r="L27" s="4"/>
      <c r="M27" s="118" t="s">
        <v>8</v>
      </c>
      <c r="N27" s="4"/>
      <c r="O27" s="118" t="s">
        <v>8</v>
      </c>
      <c r="P27" s="4"/>
      <c r="Q27" s="118" t="s">
        <v>8</v>
      </c>
      <c r="R27" s="4"/>
      <c r="S27" s="118" t="s">
        <v>8</v>
      </c>
      <c r="T27" s="4"/>
      <c r="U27" s="118" t="s">
        <v>8</v>
      </c>
      <c r="W27" s="118" t="s">
        <v>8</v>
      </c>
      <c r="X27" s="4"/>
      <c r="Y27" s="57">
        <f>1383</f>
        <v>1383</v>
      </c>
      <c r="Z27" s="4"/>
      <c r="AA27" s="168">
        <f>SUM(W27:Y27)</f>
        <v>1383</v>
      </c>
    </row>
    <row r="28" spans="1:28" ht="23.25" x14ac:dyDescent="0.5">
      <c r="A28" s="16" t="s">
        <v>195</v>
      </c>
      <c r="B28" s="16"/>
      <c r="C28" s="146" t="s">
        <v>8</v>
      </c>
      <c r="D28" s="23">
        <f>SUM(D24:D26)</f>
        <v>0</v>
      </c>
      <c r="E28" s="146" t="s">
        <v>8</v>
      </c>
      <c r="F28" s="23"/>
      <c r="G28" s="146" t="s">
        <v>8</v>
      </c>
      <c r="H28" s="23">
        <f>SUM(H24:H26)</f>
        <v>0</v>
      </c>
      <c r="I28" s="56" t="s">
        <v>8</v>
      </c>
      <c r="J28" s="23">
        <f>SUM(J24:J26)</f>
        <v>0</v>
      </c>
      <c r="K28" s="146" t="s">
        <v>8</v>
      </c>
      <c r="L28" s="23">
        <f>SUM(L24:L26)</f>
        <v>0</v>
      </c>
      <c r="M28" s="146" t="s">
        <v>8</v>
      </c>
      <c r="N28" s="23">
        <f>SUM(N24:N26)</f>
        <v>0</v>
      </c>
      <c r="O28" s="146" t="s">
        <v>8</v>
      </c>
      <c r="P28" s="23">
        <f>SUM(P24:P26)</f>
        <v>0</v>
      </c>
      <c r="Q28" s="146" t="s">
        <v>8</v>
      </c>
      <c r="R28" s="23">
        <f>SUM(R24:R26)</f>
        <v>0</v>
      </c>
      <c r="S28" s="56">
        <f>SUM(S24:S27)</f>
        <v>-12141</v>
      </c>
      <c r="T28" s="23">
        <f>SUM(T24:T26)</f>
        <v>0</v>
      </c>
      <c r="U28" s="56">
        <f>SUM(U24:U27)</f>
        <v>-12141</v>
      </c>
      <c r="V28" s="23">
        <f>SUM(V24:V26)</f>
        <v>0</v>
      </c>
      <c r="W28" s="56">
        <f>SUM(W24:W27)</f>
        <v>-12141</v>
      </c>
      <c r="X28" s="23">
        <f>SUM(X24:X26)</f>
        <v>0</v>
      </c>
      <c r="Y28" s="167">
        <f>SUM(Y24:Y27)</f>
        <v>13524</v>
      </c>
      <c r="Z28" s="23">
        <f>SUM(Z24:Z26)</f>
        <v>0</v>
      </c>
      <c r="AA28" s="74">
        <f>SUM(AA23:AA27)</f>
        <v>1383</v>
      </c>
    </row>
    <row r="29" spans="1:28" ht="20.25" customHeight="1" x14ac:dyDescent="0.45">
      <c r="A29" s="47"/>
      <c r="B29" s="47"/>
      <c r="C29" s="91"/>
      <c r="D29" s="2"/>
      <c r="E29" s="91"/>
      <c r="F29" s="2"/>
      <c r="G29" s="46"/>
      <c r="H29" s="4"/>
      <c r="I29" s="46"/>
      <c r="J29" s="4"/>
      <c r="K29" s="46"/>
      <c r="L29" s="4"/>
      <c r="M29" s="46"/>
      <c r="N29" s="4"/>
      <c r="O29" s="46"/>
      <c r="P29" s="4"/>
      <c r="Q29" s="46"/>
      <c r="R29" s="4"/>
      <c r="S29" s="46"/>
      <c r="T29" s="4"/>
      <c r="U29" s="46"/>
      <c r="W29" s="46"/>
      <c r="X29" s="4"/>
      <c r="Y29" s="85"/>
      <c r="Z29" s="4"/>
      <c r="AA29" s="170"/>
    </row>
    <row r="30" spans="1:28" ht="20.25" customHeight="1" x14ac:dyDescent="0.45">
      <c r="A30" s="53" t="s">
        <v>259</v>
      </c>
      <c r="B30" s="47"/>
      <c r="C30" s="150" t="s">
        <v>8</v>
      </c>
      <c r="D30" s="101"/>
      <c r="E30" s="150" t="s">
        <v>8</v>
      </c>
      <c r="F30" s="101"/>
      <c r="G30" s="171" t="s">
        <v>8</v>
      </c>
      <c r="H30" s="4"/>
      <c r="I30" s="175">
        <f>SUM(I28,I19)</f>
        <v>-158547</v>
      </c>
      <c r="J30" s="4"/>
      <c r="K30" s="171" t="s">
        <v>8</v>
      </c>
      <c r="L30" s="4"/>
      <c r="M30" s="171" t="s">
        <v>8</v>
      </c>
      <c r="N30" s="4"/>
      <c r="O30" s="171" t="s">
        <v>8</v>
      </c>
      <c r="P30" s="4"/>
      <c r="Q30" s="171" t="s">
        <v>8</v>
      </c>
      <c r="R30" s="4"/>
      <c r="S30" s="175">
        <f>SUM(S28,S19)</f>
        <v>-12141</v>
      </c>
      <c r="T30" s="4"/>
      <c r="U30" s="175">
        <f>SUM(U28,U19)</f>
        <v>-12141</v>
      </c>
      <c r="V30" s="23"/>
      <c r="W30" s="175">
        <f>SUM(W28,W19)</f>
        <v>-170688</v>
      </c>
      <c r="X30" s="4"/>
      <c r="Y30" s="175">
        <f>SUM(Y28,Y19)</f>
        <v>27627</v>
      </c>
      <c r="Z30" s="4"/>
      <c r="AA30" s="175">
        <f>SUM(AA28,AA19)</f>
        <v>-143061</v>
      </c>
    </row>
    <row r="31" spans="1:28" ht="20.25" customHeight="1" x14ac:dyDescent="0.45">
      <c r="A31" s="23"/>
      <c r="B31" s="23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142"/>
    </row>
    <row r="32" spans="1:28" ht="21.75" x14ac:dyDescent="0.45">
      <c r="A32" s="23" t="s">
        <v>102</v>
      </c>
      <c r="B32" s="23"/>
      <c r="C32" s="29"/>
      <c r="K32" s="96"/>
      <c r="M32" s="29"/>
      <c r="O32" s="29"/>
      <c r="Q32" s="29"/>
      <c r="S32" s="29"/>
      <c r="U32" s="96"/>
      <c r="W32" s="96"/>
      <c r="Y32" s="96"/>
      <c r="AA32" s="96"/>
    </row>
    <row r="33" spans="1:27" ht="21.75" x14ac:dyDescent="0.45">
      <c r="A33" s="3" t="s">
        <v>164</v>
      </c>
      <c r="B33" s="3"/>
      <c r="C33" s="46" t="s">
        <v>8</v>
      </c>
      <c r="E33" s="46" t="s">
        <v>8</v>
      </c>
      <c r="G33" s="46" t="s">
        <v>8</v>
      </c>
      <c r="I33" s="93">
        <v>92246</v>
      </c>
      <c r="K33" s="91" t="s">
        <v>8</v>
      </c>
      <c r="M33" s="46" t="s">
        <v>8</v>
      </c>
      <c r="O33" s="46" t="s">
        <v>8</v>
      </c>
      <c r="Q33" s="46" t="s">
        <v>8</v>
      </c>
      <c r="S33" s="46" t="s">
        <v>8</v>
      </c>
      <c r="U33" s="151" t="s">
        <v>8</v>
      </c>
      <c r="W33" s="96">
        <f>SUM(U33,C33:I33)</f>
        <v>92246</v>
      </c>
      <c r="Y33" s="151">
        <v>-7036</v>
      </c>
      <c r="AA33" s="96">
        <f>SUM(W33:Y33)</f>
        <v>85210</v>
      </c>
    </row>
    <row r="34" spans="1:27" ht="21.75" x14ac:dyDescent="0.45">
      <c r="A34" s="42" t="s">
        <v>103</v>
      </c>
      <c r="B34" s="42"/>
      <c r="C34" s="46" t="s">
        <v>8</v>
      </c>
      <c r="E34" s="46" t="s">
        <v>8</v>
      </c>
      <c r="G34" s="46" t="s">
        <v>8</v>
      </c>
      <c r="I34" s="164" t="s">
        <v>8</v>
      </c>
      <c r="K34" s="96">
        <v>2778</v>
      </c>
      <c r="M34" s="96">
        <v>-169883</v>
      </c>
      <c r="O34" s="46" t="s">
        <v>8</v>
      </c>
      <c r="Q34" s="46" t="s">
        <v>8</v>
      </c>
      <c r="S34" s="46" t="s">
        <v>8</v>
      </c>
      <c r="U34" s="151">
        <f>SUM(K34:S34)</f>
        <v>-167105</v>
      </c>
      <c r="W34" s="151">
        <f>SUM(U34,C34:I34)</f>
        <v>-167105</v>
      </c>
      <c r="Y34" s="118" t="s">
        <v>8</v>
      </c>
      <c r="AA34" s="96">
        <f>SUM(W34:Y34)</f>
        <v>-167105</v>
      </c>
    </row>
    <row r="35" spans="1:27" ht="21.75" x14ac:dyDescent="0.45">
      <c r="A35" s="16" t="s">
        <v>256</v>
      </c>
      <c r="B35" s="16"/>
      <c r="C35" s="121" t="s">
        <v>8</v>
      </c>
      <c r="D35" s="23"/>
      <c r="E35" s="121" t="s">
        <v>8</v>
      </c>
      <c r="F35" s="23"/>
      <c r="G35" s="121" t="s">
        <v>8</v>
      </c>
      <c r="H35" s="23"/>
      <c r="I35" s="56">
        <f>SUM(I33:I34)</f>
        <v>92246</v>
      </c>
      <c r="J35" s="23"/>
      <c r="K35" s="120">
        <f>SUM(K33:K34)</f>
        <v>2778</v>
      </c>
      <c r="L35" s="23"/>
      <c r="M35" s="120">
        <f>SUM(M34)</f>
        <v>-169883</v>
      </c>
      <c r="N35" s="23"/>
      <c r="O35" s="121" t="s">
        <v>8</v>
      </c>
      <c r="P35" s="23"/>
      <c r="Q35" s="121" t="s">
        <v>8</v>
      </c>
      <c r="R35" s="23"/>
      <c r="S35" s="121" t="s">
        <v>8</v>
      </c>
      <c r="T35" s="23"/>
      <c r="U35" s="74">
        <f>SUM(U33:U34)</f>
        <v>-167105</v>
      </c>
      <c r="V35" s="23"/>
      <c r="W35" s="74">
        <f>SUM(W33:W34)</f>
        <v>-74859</v>
      </c>
      <c r="X35" s="23"/>
      <c r="Y35" s="74">
        <f>SUM(Y33:Y34)</f>
        <v>-7036</v>
      </c>
      <c r="Z35" s="23"/>
      <c r="AA35" s="74">
        <f>SUM(AA33:AA34)</f>
        <v>-81895</v>
      </c>
    </row>
    <row r="36" spans="1:27" ht="20.25" customHeight="1" x14ac:dyDescent="0.45">
      <c r="A36" s="23"/>
      <c r="B36" s="23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142"/>
    </row>
    <row r="37" spans="1:27" ht="22.5" thickBot="1" x14ac:dyDescent="0.5">
      <c r="A37" s="32" t="s">
        <v>214</v>
      </c>
      <c r="B37" s="32"/>
      <c r="C37" s="172">
        <f>SUM(C11,C30,C35)</f>
        <v>2264955</v>
      </c>
      <c r="D37" s="23"/>
      <c r="E37" s="172">
        <f>SUM(E11,E30,E35)</f>
        <v>503251</v>
      </c>
      <c r="F37" s="23"/>
      <c r="G37" s="172">
        <f>SUM(G11,G30,G35)</f>
        <v>135142</v>
      </c>
      <c r="H37" s="23"/>
      <c r="I37" s="172">
        <f>SUM(I11,I30,I35)</f>
        <v>1131017</v>
      </c>
      <c r="J37" s="23"/>
      <c r="K37" s="172">
        <f>SUM(K11,K30,K35)</f>
        <v>-3915</v>
      </c>
      <c r="L37" s="23"/>
      <c r="M37" s="172">
        <f>SUM(M11,M30,M35)</f>
        <v>137835</v>
      </c>
      <c r="N37" s="152"/>
      <c r="O37" s="172">
        <f>SUM(O11,O30,O35)</f>
        <v>355215</v>
      </c>
      <c r="P37" s="152"/>
      <c r="Q37" s="172">
        <f>SUM(Q11,Q30,Q35)</f>
        <v>137831</v>
      </c>
      <c r="R37" s="23"/>
      <c r="S37" s="172">
        <f>SUM(S11,S30,S35)</f>
        <v>1291197</v>
      </c>
      <c r="T37" s="23"/>
      <c r="U37" s="172">
        <f>SUM(U11,U30,U35)</f>
        <v>1918163</v>
      </c>
      <c r="V37" s="23"/>
      <c r="W37" s="172">
        <f>SUM(W11,W30,W35)</f>
        <v>5952528</v>
      </c>
      <c r="X37" s="23"/>
      <c r="Y37" s="172">
        <f>SUM(Y11,Y30,Y35)</f>
        <v>116562</v>
      </c>
      <c r="Z37" s="23"/>
      <c r="AA37" s="172">
        <f>SUM(AA11,AA30,AA35)</f>
        <v>6069090</v>
      </c>
    </row>
    <row r="38" spans="1:27" ht="20.25" customHeight="1" thickTop="1" x14ac:dyDescent="0.45">
      <c r="AA38" s="161"/>
    </row>
    <row r="39" spans="1:27" ht="20.25" customHeight="1" x14ac:dyDescent="0.5">
      <c r="A39" s="27" t="s">
        <v>0</v>
      </c>
      <c r="B39" s="27"/>
      <c r="C39" s="38"/>
      <c r="D39" s="38"/>
      <c r="E39" s="38"/>
      <c r="F39" s="38"/>
      <c r="G39" s="38"/>
      <c r="H39" s="3"/>
      <c r="I39" s="38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20.25" customHeight="1" x14ac:dyDescent="0.5">
      <c r="A40" s="234" t="s">
        <v>135</v>
      </c>
      <c r="B40" s="234"/>
      <c r="C40" s="234"/>
      <c r="D40" s="39"/>
      <c r="E40" s="39"/>
      <c r="F40" s="39"/>
      <c r="G40" s="38"/>
      <c r="H40" s="3"/>
      <c r="I40" s="38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23.25" x14ac:dyDescent="0.5">
      <c r="A41" s="184"/>
      <c r="B41" s="184"/>
      <c r="C41" s="184"/>
      <c r="D41" s="184"/>
      <c r="E41" s="184"/>
      <c r="F41" s="184"/>
      <c r="G41" s="18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21.75" x14ac:dyDescent="0.45">
      <c r="A42" s="2"/>
      <c r="B42" s="2"/>
      <c r="C42" s="231" t="s">
        <v>39</v>
      </c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</row>
    <row r="43" spans="1:27" ht="21.75" x14ac:dyDescent="0.45">
      <c r="A43" s="30"/>
      <c r="B43" s="30"/>
      <c r="C43" s="181"/>
      <c r="D43" s="181"/>
      <c r="E43" s="181"/>
      <c r="F43" s="181"/>
      <c r="G43" s="235" t="s">
        <v>83</v>
      </c>
      <c r="H43" s="235"/>
      <c r="I43" s="235"/>
      <c r="J43" s="40"/>
      <c r="K43" s="235" t="s">
        <v>100</v>
      </c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181"/>
      <c r="W43" s="181"/>
      <c r="X43" s="181"/>
      <c r="Y43" s="181"/>
      <c r="Z43" s="181"/>
      <c r="AA43" s="181"/>
    </row>
    <row r="44" spans="1:27" ht="21.75" x14ac:dyDescent="0.45">
      <c r="A44" s="30"/>
      <c r="B44" s="30"/>
      <c r="C44" s="181"/>
      <c r="D44" s="181"/>
      <c r="E44" s="181"/>
      <c r="F44" s="181"/>
      <c r="G44" s="181"/>
      <c r="H44" s="181"/>
      <c r="I44" s="181"/>
      <c r="J44" s="181"/>
      <c r="K44" s="30"/>
      <c r="L44" s="181"/>
      <c r="M44" s="187" t="s">
        <v>70</v>
      </c>
      <c r="N44" s="181"/>
      <c r="O44" s="236" t="s">
        <v>55</v>
      </c>
      <c r="P44" s="237"/>
      <c r="Q44" s="237"/>
      <c r="R44" s="181"/>
      <c r="S44" s="181" t="s">
        <v>70</v>
      </c>
      <c r="T44" s="181"/>
      <c r="U44" s="180" t="s">
        <v>110</v>
      </c>
      <c r="V44" s="181"/>
      <c r="W44" s="36"/>
      <c r="X44" s="36"/>
      <c r="Y44" s="181" t="s">
        <v>33</v>
      </c>
      <c r="Z44" s="181"/>
      <c r="AA44" s="181"/>
    </row>
    <row r="45" spans="1:27" ht="21.75" x14ac:dyDescent="0.45">
      <c r="A45" s="30"/>
      <c r="B45" s="30"/>
      <c r="C45" s="181" t="s">
        <v>32</v>
      </c>
      <c r="D45" s="181"/>
      <c r="E45" s="181"/>
      <c r="F45" s="181"/>
      <c r="G45" s="181"/>
      <c r="H45" s="181"/>
      <c r="I45" s="181"/>
      <c r="J45" s="181"/>
      <c r="K45" s="181" t="s">
        <v>107</v>
      </c>
      <c r="L45" s="181"/>
      <c r="M45" s="187" t="s">
        <v>257</v>
      </c>
      <c r="N45" s="181"/>
      <c r="O45" s="238" t="s">
        <v>217</v>
      </c>
      <c r="P45" s="239"/>
      <c r="Q45" s="239"/>
      <c r="R45" s="181"/>
      <c r="S45" s="181" t="s">
        <v>71</v>
      </c>
      <c r="T45" s="181"/>
      <c r="U45" s="180" t="s">
        <v>112</v>
      </c>
      <c r="V45" s="181"/>
      <c r="W45" s="226" t="s">
        <v>56</v>
      </c>
      <c r="X45" s="181"/>
      <c r="Y45" s="180" t="s">
        <v>97</v>
      </c>
      <c r="Z45" s="181"/>
      <c r="AA45" s="181"/>
    </row>
    <row r="46" spans="1:27" ht="21.75" x14ac:dyDescent="0.45">
      <c r="A46" s="30"/>
      <c r="B46" s="30"/>
      <c r="C46" s="226" t="s">
        <v>34</v>
      </c>
      <c r="D46" s="226"/>
      <c r="E46" s="226" t="s">
        <v>156</v>
      </c>
      <c r="F46" s="226"/>
      <c r="G46" s="225" t="s">
        <v>79</v>
      </c>
      <c r="H46" s="226"/>
      <c r="I46" s="226"/>
      <c r="J46" s="226"/>
      <c r="K46" s="225" t="s">
        <v>109</v>
      </c>
      <c r="L46" s="226"/>
      <c r="M46" s="225" t="s">
        <v>258</v>
      </c>
      <c r="N46" s="226"/>
      <c r="O46" s="226"/>
      <c r="P46" s="226"/>
      <c r="Q46" s="226" t="s">
        <v>33</v>
      </c>
      <c r="R46" s="226"/>
      <c r="S46" s="226" t="s">
        <v>72</v>
      </c>
      <c r="T46" s="226"/>
      <c r="U46" s="225" t="s">
        <v>111</v>
      </c>
      <c r="V46" s="226"/>
      <c r="W46" s="226" t="s">
        <v>57</v>
      </c>
      <c r="X46" s="226"/>
      <c r="Y46" s="225" t="s">
        <v>98</v>
      </c>
      <c r="Z46" s="226"/>
      <c r="AA46" s="37" t="s">
        <v>56</v>
      </c>
    </row>
    <row r="47" spans="1:27" ht="21.75" x14ac:dyDescent="0.45">
      <c r="A47" s="30"/>
      <c r="B47" s="183"/>
      <c r="C47" s="226" t="s">
        <v>40</v>
      </c>
      <c r="D47" s="226"/>
      <c r="E47" s="226" t="s">
        <v>157</v>
      </c>
      <c r="F47" s="226"/>
      <c r="G47" s="225" t="s">
        <v>104</v>
      </c>
      <c r="H47" s="226"/>
      <c r="I47" s="225" t="s">
        <v>105</v>
      </c>
      <c r="J47" s="226"/>
      <c r="K47" s="225" t="s">
        <v>108</v>
      </c>
      <c r="L47" s="226"/>
      <c r="M47" s="225" t="s">
        <v>229</v>
      </c>
      <c r="N47" s="226"/>
      <c r="O47" s="226" t="s">
        <v>37</v>
      </c>
      <c r="P47" s="226"/>
      <c r="Q47" s="226" t="s">
        <v>38</v>
      </c>
      <c r="R47" s="226"/>
      <c r="S47" s="226" t="s">
        <v>80</v>
      </c>
      <c r="T47" s="226"/>
      <c r="U47" s="225" t="s">
        <v>35</v>
      </c>
      <c r="V47" s="226"/>
      <c r="W47" s="225" t="s">
        <v>275</v>
      </c>
      <c r="X47" s="226"/>
      <c r="Y47" s="225" t="s">
        <v>99</v>
      </c>
      <c r="Z47" s="226"/>
      <c r="AA47" s="37" t="s">
        <v>57</v>
      </c>
    </row>
    <row r="48" spans="1:27" ht="21.75" x14ac:dyDescent="0.45">
      <c r="A48" s="23" t="s">
        <v>230</v>
      </c>
      <c r="B48" s="23"/>
      <c r="C48" s="233" t="s">
        <v>91</v>
      </c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33"/>
      <c r="Z48" s="233"/>
      <c r="AA48" s="233"/>
    </row>
    <row r="49" spans="1:28" ht="21.75" x14ac:dyDescent="0.45">
      <c r="A49" s="23" t="s">
        <v>231</v>
      </c>
      <c r="B49" s="23"/>
      <c r="C49" s="20">
        <v>2264955</v>
      </c>
      <c r="D49" s="20"/>
      <c r="E49" s="20">
        <v>503251</v>
      </c>
      <c r="F49" s="20">
        <v>0</v>
      </c>
      <c r="G49" s="20">
        <v>141747</v>
      </c>
      <c r="H49" s="20">
        <v>0</v>
      </c>
      <c r="I49" s="20">
        <v>1104313</v>
      </c>
      <c r="J49" s="20">
        <v>0</v>
      </c>
      <c r="K49" s="20">
        <v>-7882</v>
      </c>
      <c r="L49" s="20">
        <v>0</v>
      </c>
      <c r="M49" s="20">
        <v>99352</v>
      </c>
      <c r="N49" s="20">
        <v>0</v>
      </c>
      <c r="O49" s="20">
        <v>355215</v>
      </c>
      <c r="P49" s="20">
        <v>0</v>
      </c>
      <c r="Q49" s="20">
        <v>137831</v>
      </c>
      <c r="R49" s="20">
        <v>0</v>
      </c>
      <c r="S49" s="20">
        <v>1298371</v>
      </c>
      <c r="T49" s="20">
        <v>0</v>
      </c>
      <c r="U49" s="20">
        <v>1882887</v>
      </c>
      <c r="V49" s="20"/>
      <c r="W49" s="20">
        <f>SUM(C49:S49)</f>
        <v>5897153</v>
      </c>
      <c r="X49" s="20"/>
      <c r="Y49" s="20">
        <v>103091</v>
      </c>
      <c r="Z49" s="20"/>
      <c r="AA49" s="142">
        <f>SUM(W49:Y49)</f>
        <v>6000244</v>
      </c>
    </row>
    <row r="50" spans="1:28" ht="20.25" customHeight="1" x14ac:dyDescent="0.45">
      <c r="A50" s="23"/>
      <c r="B50" s="23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142"/>
    </row>
    <row r="51" spans="1:28" ht="21.75" x14ac:dyDescent="0.45">
      <c r="A51" s="23" t="s">
        <v>117</v>
      </c>
      <c r="B51" s="23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131"/>
    </row>
    <row r="52" spans="1:28" ht="21.75" x14ac:dyDescent="0.45">
      <c r="A52" s="52" t="s">
        <v>118</v>
      </c>
      <c r="B52" s="5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131"/>
    </row>
    <row r="53" spans="1:28" ht="21.75" x14ac:dyDescent="0.45">
      <c r="A53" s="3" t="s">
        <v>129</v>
      </c>
      <c r="B53" s="3"/>
      <c r="C53" s="91" t="s">
        <v>8</v>
      </c>
      <c r="D53" s="143"/>
      <c r="E53" s="91" t="s">
        <v>8</v>
      </c>
      <c r="F53" s="143"/>
      <c r="G53" s="91" t="s">
        <v>8</v>
      </c>
      <c r="H53" s="143"/>
      <c r="I53" s="91" t="s">
        <v>8</v>
      </c>
      <c r="J53" s="143"/>
      <c r="K53" s="91" t="s">
        <v>8</v>
      </c>
      <c r="L53" s="143"/>
      <c r="M53" s="91" t="s">
        <v>8</v>
      </c>
      <c r="N53" s="143"/>
      <c r="O53" s="91" t="s">
        <v>8</v>
      </c>
      <c r="P53" s="143"/>
      <c r="Q53" s="91" t="s">
        <v>8</v>
      </c>
      <c r="R53" s="143"/>
      <c r="S53" s="91" t="s">
        <v>8</v>
      </c>
      <c r="T53" s="143"/>
      <c r="U53" s="91" t="s">
        <v>8</v>
      </c>
      <c r="V53" s="143"/>
      <c r="W53" s="91" t="s">
        <v>8</v>
      </c>
      <c r="X53" s="4"/>
      <c r="Y53" s="96">
        <v>2745</v>
      </c>
      <c r="Z53" s="68"/>
      <c r="AA53" s="145">
        <f>SUM(W53:Y53)</f>
        <v>2745</v>
      </c>
      <c r="AB53" s="102">
        <f>AA53-CF!C92</f>
        <v>0</v>
      </c>
    </row>
    <row r="54" spans="1:28" ht="20.25" hidden="1" customHeight="1" x14ac:dyDescent="0.45">
      <c r="A54" s="3" t="s">
        <v>190</v>
      </c>
      <c r="B54" s="177"/>
      <c r="C54" s="91" t="s">
        <v>8</v>
      </c>
      <c r="D54" s="85"/>
      <c r="E54" s="91" t="s">
        <v>8</v>
      </c>
      <c r="F54" s="85"/>
      <c r="G54" s="91" t="s">
        <v>8</v>
      </c>
      <c r="H54" s="85"/>
      <c r="I54" s="91" t="s">
        <v>8</v>
      </c>
      <c r="J54" s="85"/>
      <c r="K54" s="91" t="s">
        <v>8</v>
      </c>
      <c r="L54" s="85"/>
      <c r="M54" s="91" t="s">
        <v>8</v>
      </c>
      <c r="N54" s="85"/>
      <c r="O54" s="91" t="s">
        <v>8</v>
      </c>
      <c r="P54" s="85"/>
      <c r="Q54" s="91" t="s">
        <v>8</v>
      </c>
      <c r="R54" s="85"/>
      <c r="S54" s="91" t="s">
        <v>8</v>
      </c>
      <c r="T54" s="85"/>
      <c r="U54" s="91" t="s">
        <v>8</v>
      </c>
      <c r="V54" s="85"/>
      <c r="W54" s="91" t="s">
        <v>8</v>
      </c>
      <c r="X54" s="20"/>
      <c r="Y54" s="91" t="s">
        <v>8</v>
      </c>
      <c r="Z54" s="85"/>
      <c r="AA54" s="145">
        <f>SUM(W54:Y54)</f>
        <v>0</v>
      </c>
    </row>
    <row r="55" spans="1:28" ht="21.75" x14ac:dyDescent="0.45">
      <c r="A55" s="3" t="s">
        <v>119</v>
      </c>
      <c r="B55" s="3"/>
      <c r="C55" s="91" t="s">
        <v>8</v>
      </c>
      <c r="D55" s="85"/>
      <c r="E55" s="144" t="s">
        <v>8</v>
      </c>
      <c r="F55" s="85"/>
      <c r="G55" s="91" t="s">
        <v>8</v>
      </c>
      <c r="H55" s="85"/>
      <c r="I55" s="91" t="s">
        <v>8</v>
      </c>
      <c r="J55" s="85"/>
      <c r="K55" s="91" t="s">
        <v>8</v>
      </c>
      <c r="L55" s="85"/>
      <c r="M55" s="91" t="s">
        <v>8</v>
      </c>
      <c r="N55" s="85"/>
      <c r="O55" s="91" t="s">
        <v>8</v>
      </c>
      <c r="P55" s="85"/>
      <c r="Q55" s="91" t="s">
        <v>8</v>
      </c>
      <c r="R55" s="85"/>
      <c r="S55" s="91" t="s">
        <v>8</v>
      </c>
      <c r="T55" s="85"/>
      <c r="U55" s="91" t="s">
        <v>8</v>
      </c>
      <c r="V55" s="85"/>
      <c r="W55" s="91" t="s">
        <v>8</v>
      </c>
      <c r="X55" s="20"/>
      <c r="Y55" s="96">
        <v>-91</v>
      </c>
      <c r="Z55" s="85"/>
      <c r="AA55" s="145">
        <f>SUM(W55:Y55)</f>
        <v>-91</v>
      </c>
      <c r="AB55" s="102">
        <f>AA55-CF!C86</f>
        <v>0</v>
      </c>
    </row>
    <row r="56" spans="1:28" ht="20.25" hidden="1" customHeight="1" x14ac:dyDescent="0.45">
      <c r="A56" s="3" t="s">
        <v>149</v>
      </c>
      <c r="B56" s="177"/>
      <c r="C56" s="91" t="s">
        <v>8</v>
      </c>
      <c r="D56" s="85"/>
      <c r="E56" s="144" t="s">
        <v>8</v>
      </c>
      <c r="F56" s="85"/>
      <c r="G56" s="91" t="s">
        <v>8</v>
      </c>
      <c r="H56" s="68"/>
      <c r="I56" s="85">
        <f>'งบเปลี่ยนแปลง12-13'!K58</f>
        <v>0</v>
      </c>
      <c r="J56" s="68"/>
      <c r="K56" s="91" t="s">
        <v>8</v>
      </c>
      <c r="L56" s="85"/>
      <c r="M56" s="91" t="s">
        <v>8</v>
      </c>
      <c r="N56" s="85"/>
      <c r="O56" s="91" t="s">
        <v>8</v>
      </c>
      <c r="P56" s="85"/>
      <c r="Q56" s="91" t="s">
        <v>8</v>
      </c>
      <c r="R56" s="85"/>
      <c r="S56" s="91" t="s">
        <v>8</v>
      </c>
      <c r="T56" s="85"/>
      <c r="U56" s="91" t="s">
        <v>8</v>
      </c>
      <c r="V56" s="85"/>
      <c r="W56" s="85">
        <f>SUM(U56,C56:I56)</f>
        <v>0</v>
      </c>
      <c r="X56" s="4"/>
      <c r="Y56" s="91" t="s">
        <v>8</v>
      </c>
      <c r="Z56" s="68"/>
      <c r="AA56" s="145">
        <f>SUM(W56:Y56)</f>
        <v>0</v>
      </c>
    </row>
    <row r="57" spans="1:28" ht="21.75" x14ac:dyDescent="0.45">
      <c r="A57" s="16" t="s">
        <v>131</v>
      </c>
      <c r="B57" s="16"/>
      <c r="C57" s="146" t="s">
        <v>8</v>
      </c>
      <c r="D57" s="202">
        <f>SUM(D53:D55)</f>
        <v>0</v>
      </c>
      <c r="E57" s="146" t="s">
        <v>8</v>
      </c>
      <c r="F57" s="202"/>
      <c r="G57" s="146" t="s">
        <v>8</v>
      </c>
      <c r="H57" s="202">
        <f>SUM(H53:H55)</f>
        <v>0</v>
      </c>
      <c r="I57" s="146" t="s">
        <v>8</v>
      </c>
      <c r="J57" s="202">
        <f>SUM(J53:J55)</f>
        <v>0</v>
      </c>
      <c r="K57" s="146" t="s">
        <v>8</v>
      </c>
      <c r="L57" s="202">
        <f>SUM(L53:L55)</f>
        <v>0</v>
      </c>
      <c r="M57" s="146" t="s">
        <v>8</v>
      </c>
      <c r="N57" s="202">
        <f>SUM(N53:N55)</f>
        <v>0</v>
      </c>
      <c r="O57" s="146" t="s">
        <v>8</v>
      </c>
      <c r="P57" s="202">
        <f>SUM(P53:P55)</f>
        <v>0</v>
      </c>
      <c r="Q57" s="146" t="s">
        <v>8</v>
      </c>
      <c r="R57" s="202">
        <f>SUM(R53:R55)</f>
        <v>0</v>
      </c>
      <c r="S57" s="146" t="s">
        <v>8</v>
      </c>
      <c r="T57" s="202">
        <f>SUM(T53:T55)</f>
        <v>0</v>
      </c>
      <c r="U57" s="146" t="s">
        <v>8</v>
      </c>
      <c r="V57" s="202">
        <f>SUM(V53:V55)</f>
        <v>0</v>
      </c>
      <c r="W57" s="146" t="s">
        <v>8</v>
      </c>
      <c r="X57" s="202">
        <f>SUM(X53:X55)</f>
        <v>0</v>
      </c>
      <c r="Y57" s="74">
        <f>SUM(Y53:Y56)</f>
        <v>2654</v>
      </c>
      <c r="Z57" s="202">
        <f>SUM(Z53:Z55)</f>
        <v>0</v>
      </c>
      <c r="AA57" s="74">
        <f>SUM(AA52:AA56)</f>
        <v>2654</v>
      </c>
    </row>
    <row r="58" spans="1:28" ht="20.25" customHeight="1" x14ac:dyDescent="0.45">
      <c r="A58" s="23"/>
      <c r="B58" s="23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142"/>
    </row>
    <row r="59" spans="1:28" ht="21.75" x14ac:dyDescent="0.45">
      <c r="A59" s="52" t="s">
        <v>120</v>
      </c>
      <c r="B59" s="52"/>
      <c r="C59" s="224"/>
      <c r="D59" s="2"/>
      <c r="E59" s="2"/>
      <c r="F59" s="2"/>
      <c r="G59" s="80"/>
      <c r="H59" s="147"/>
      <c r="I59" s="80"/>
      <c r="J59" s="199"/>
      <c r="K59" s="80"/>
      <c r="L59" s="199"/>
      <c r="M59" s="199"/>
      <c r="N59" s="199"/>
      <c r="O59" s="80"/>
      <c r="P59" s="199"/>
      <c r="Q59" s="80"/>
      <c r="R59" s="199"/>
      <c r="S59" s="80"/>
      <c r="T59" s="199"/>
      <c r="U59" s="80"/>
      <c r="V59" s="199"/>
      <c r="W59" s="80"/>
      <c r="X59" s="199"/>
      <c r="Y59" s="80"/>
      <c r="Z59" s="199"/>
      <c r="AA59" s="148"/>
    </row>
    <row r="60" spans="1:28" ht="21.75" x14ac:dyDescent="0.45">
      <c r="A60" s="3" t="s">
        <v>165</v>
      </c>
      <c r="B60" s="3"/>
      <c r="C60" s="224"/>
      <c r="D60" s="2"/>
      <c r="E60" s="2"/>
      <c r="F60" s="2"/>
      <c r="G60" s="211"/>
      <c r="H60" s="211"/>
      <c r="I60" s="211"/>
      <c r="J60" s="211"/>
      <c r="K60" s="211"/>
      <c r="L60" s="211"/>
      <c r="M60" s="211"/>
      <c r="N60" s="211"/>
      <c r="O60" s="211"/>
      <c r="P60" s="211"/>
      <c r="Q60" s="211"/>
      <c r="R60" s="211"/>
      <c r="S60" s="211"/>
      <c r="T60" s="211"/>
      <c r="U60" s="211"/>
      <c r="V60" s="211"/>
      <c r="W60" s="211"/>
      <c r="X60" s="211"/>
      <c r="Y60" s="122"/>
      <c r="Z60" s="211"/>
      <c r="AA60" s="8"/>
    </row>
    <row r="61" spans="1:28" ht="21.75" x14ac:dyDescent="0.45">
      <c r="A61" s="47" t="s">
        <v>182</v>
      </c>
      <c r="B61" s="47"/>
      <c r="C61" s="91" t="s">
        <v>8</v>
      </c>
      <c r="D61" s="143"/>
      <c r="E61" s="91" t="s">
        <v>8</v>
      </c>
      <c r="F61" s="143"/>
      <c r="G61" s="91" t="s">
        <v>8</v>
      </c>
      <c r="H61" s="143"/>
      <c r="I61" s="91" t="s">
        <v>8</v>
      </c>
      <c r="J61" s="143"/>
      <c r="K61" s="91" t="s">
        <v>8</v>
      </c>
      <c r="L61" s="143"/>
      <c r="M61" s="91" t="s">
        <v>8</v>
      </c>
      <c r="N61" s="143"/>
      <c r="O61" s="91" t="s">
        <v>8</v>
      </c>
      <c r="P61" s="20"/>
      <c r="Q61" s="93">
        <v>2508</v>
      </c>
      <c r="R61" s="93"/>
      <c r="S61" s="93">
        <v>5600</v>
      </c>
      <c r="T61" s="20"/>
      <c r="U61" s="151">
        <f>SUM(Q61:S61)</f>
        <v>8108</v>
      </c>
      <c r="V61" s="30"/>
      <c r="W61" s="85">
        <f>SUM(C61:S61)</f>
        <v>8108</v>
      </c>
      <c r="X61" s="20"/>
      <c r="Y61" s="93">
        <v>-10079</v>
      </c>
      <c r="Z61" s="20"/>
      <c r="AA61" s="145">
        <f>SUM(W61:Y61)</f>
        <v>-1971</v>
      </c>
    </row>
    <row r="62" spans="1:28" ht="21.75" x14ac:dyDescent="0.45">
      <c r="A62" s="3" t="s">
        <v>165</v>
      </c>
      <c r="B62" s="3"/>
      <c r="C62" s="224"/>
      <c r="D62" s="2"/>
      <c r="E62" s="2"/>
      <c r="F62" s="2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</row>
    <row r="63" spans="1:28" ht="21.75" x14ac:dyDescent="0.45">
      <c r="A63" s="47" t="s">
        <v>192</v>
      </c>
      <c r="B63" s="47"/>
      <c r="C63" s="91" t="s">
        <v>8</v>
      </c>
      <c r="D63" s="226"/>
      <c r="E63" s="91" t="s">
        <v>8</v>
      </c>
      <c r="F63" s="226"/>
      <c r="G63" s="225" t="s">
        <v>8</v>
      </c>
      <c r="H63" s="20"/>
      <c r="I63" s="225" t="s">
        <v>8</v>
      </c>
      <c r="J63" s="20"/>
      <c r="K63" s="225" t="s">
        <v>8</v>
      </c>
      <c r="L63" s="20"/>
      <c r="M63" s="225" t="s">
        <v>8</v>
      </c>
      <c r="N63" s="20"/>
      <c r="O63" s="225" t="s">
        <v>8</v>
      </c>
      <c r="P63" s="20"/>
      <c r="Q63" s="225" t="s">
        <v>8</v>
      </c>
      <c r="R63" s="20"/>
      <c r="S63" s="225" t="s">
        <v>8</v>
      </c>
      <c r="T63" s="20"/>
      <c r="U63" s="91" t="s">
        <v>8</v>
      </c>
      <c r="V63" s="30"/>
      <c r="W63" s="91" t="s">
        <v>8</v>
      </c>
      <c r="X63" s="20"/>
      <c r="Y63" s="93">
        <v>415</v>
      </c>
      <c r="Z63" s="20"/>
      <c r="AA63" s="145">
        <f>SUM(W63:Y63)</f>
        <v>415</v>
      </c>
    </row>
    <row r="64" spans="1:28" ht="21.75" x14ac:dyDescent="0.45">
      <c r="A64" s="16" t="s">
        <v>195</v>
      </c>
      <c r="B64" s="16"/>
      <c r="C64" s="146" t="s">
        <v>8</v>
      </c>
      <c r="D64" s="23">
        <f>SUM(D62:D63)</f>
        <v>0</v>
      </c>
      <c r="E64" s="146" t="s">
        <v>8</v>
      </c>
      <c r="F64" s="23"/>
      <c r="G64" s="146" t="s">
        <v>8</v>
      </c>
      <c r="H64" s="23">
        <f>SUM(H62:H63)</f>
        <v>0</v>
      </c>
      <c r="I64" s="56" t="s">
        <v>8</v>
      </c>
      <c r="J64" s="23">
        <f>SUM(J62:J63)</f>
        <v>0</v>
      </c>
      <c r="K64" s="146" t="s">
        <v>8</v>
      </c>
      <c r="L64" s="23">
        <f>SUM(L62:L63)</f>
        <v>0</v>
      </c>
      <c r="M64" s="146" t="s">
        <v>8</v>
      </c>
      <c r="N64" s="23">
        <f>SUM(N62:N63)</f>
        <v>0</v>
      </c>
      <c r="O64" s="146" t="s">
        <v>8</v>
      </c>
      <c r="P64" s="23">
        <f>SUM(P62:P63)</f>
        <v>0</v>
      </c>
      <c r="Q64" s="74">
        <f>SUM(Q61:Q63)</f>
        <v>2508</v>
      </c>
      <c r="R64" s="23">
        <f t="shared" ref="R64:Z64" si="0">SUM(R62:R63)</f>
        <v>0</v>
      </c>
      <c r="S64" s="74">
        <f>SUM(S61:S63)</f>
        <v>5600</v>
      </c>
      <c r="T64" s="23">
        <f t="shared" si="0"/>
        <v>0</v>
      </c>
      <c r="U64" s="74">
        <f>SUM(U61:U63)</f>
        <v>8108</v>
      </c>
      <c r="V64" s="23">
        <f t="shared" si="0"/>
        <v>0</v>
      </c>
      <c r="W64" s="74">
        <f>SUM(W61:W63)</f>
        <v>8108</v>
      </c>
      <c r="X64" s="23">
        <f t="shared" si="0"/>
        <v>0</v>
      </c>
      <c r="Y64" s="74">
        <f>SUM(Y61:Y63)</f>
        <v>-9664</v>
      </c>
      <c r="Z64" s="23">
        <f t="shared" si="0"/>
        <v>0</v>
      </c>
      <c r="AA64" s="74">
        <f>SUM(AA61:AA63)</f>
        <v>-1556</v>
      </c>
    </row>
    <row r="65" spans="1:28" ht="20.25" customHeight="1" x14ac:dyDescent="0.45">
      <c r="A65" s="47"/>
      <c r="B65" s="47"/>
      <c r="C65" s="91"/>
      <c r="D65" s="2"/>
      <c r="E65" s="91"/>
      <c r="F65" s="2"/>
      <c r="G65" s="180"/>
      <c r="H65" s="4"/>
      <c r="I65" s="180"/>
      <c r="J65" s="4"/>
      <c r="K65" s="180"/>
      <c r="L65" s="4"/>
      <c r="M65" s="180"/>
      <c r="N65" s="4"/>
      <c r="O65" s="180"/>
      <c r="P65" s="4"/>
      <c r="Q65" s="180"/>
      <c r="R65" s="4"/>
      <c r="S65" s="180"/>
      <c r="T65" s="4"/>
      <c r="U65" s="180"/>
      <c r="W65" s="180"/>
      <c r="X65" s="4"/>
      <c r="Y65" s="85"/>
      <c r="Z65" s="4"/>
      <c r="AA65" s="170"/>
    </row>
    <row r="66" spans="1:28" ht="20.25" customHeight="1" x14ac:dyDescent="0.45">
      <c r="A66" s="53" t="s">
        <v>259</v>
      </c>
      <c r="B66" s="47"/>
      <c r="C66" s="150" t="s">
        <v>8</v>
      </c>
      <c r="D66" s="101"/>
      <c r="E66" s="150" t="s">
        <v>8</v>
      </c>
      <c r="F66" s="101"/>
      <c r="G66" s="171" t="s">
        <v>8</v>
      </c>
      <c r="H66" s="4"/>
      <c r="I66" s="171" t="s">
        <v>8</v>
      </c>
      <c r="J66" s="4"/>
      <c r="K66" s="171" t="s">
        <v>8</v>
      </c>
      <c r="L66" s="4"/>
      <c r="M66" s="171" t="s">
        <v>8</v>
      </c>
      <c r="N66" s="4"/>
      <c r="O66" s="171" t="s">
        <v>8</v>
      </c>
      <c r="P66" s="4"/>
      <c r="Q66" s="175">
        <f>SUM(Q64,Q57)</f>
        <v>2508</v>
      </c>
      <c r="R66" s="4"/>
      <c r="S66" s="175">
        <f>SUM(S64,S57)</f>
        <v>5600</v>
      </c>
      <c r="T66" s="4"/>
      <c r="U66" s="175">
        <f>SUM(U64,U57)</f>
        <v>8108</v>
      </c>
      <c r="V66" s="23"/>
      <c r="W66" s="175">
        <f>SUM(W64,W57)</f>
        <v>8108</v>
      </c>
      <c r="X66" s="4"/>
      <c r="Y66" s="175">
        <f>SUM(Y64,Y57)</f>
        <v>-7010</v>
      </c>
      <c r="Z66" s="4"/>
      <c r="AA66" s="175">
        <f>SUM(AA64,AA57)</f>
        <v>1098</v>
      </c>
    </row>
    <row r="67" spans="1:28" ht="20.25" customHeight="1" x14ac:dyDescent="0.45">
      <c r="A67" s="23"/>
      <c r="B67" s="23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142"/>
    </row>
    <row r="68" spans="1:28" ht="20.25" customHeight="1" x14ac:dyDescent="0.45">
      <c r="A68" s="23" t="s">
        <v>102</v>
      </c>
      <c r="B68" s="23"/>
      <c r="C68" s="181"/>
      <c r="K68" s="96"/>
      <c r="M68" s="181"/>
      <c r="O68" s="181"/>
      <c r="Q68" s="181"/>
      <c r="S68" s="181"/>
      <c r="U68" s="96"/>
      <c r="W68" s="96"/>
      <c r="Y68" s="96"/>
      <c r="AA68" s="96"/>
    </row>
    <row r="69" spans="1:28" ht="20.25" customHeight="1" x14ac:dyDescent="0.45">
      <c r="A69" s="3" t="s">
        <v>164</v>
      </c>
      <c r="B69" s="3"/>
      <c r="C69" s="180" t="s">
        <v>8</v>
      </c>
      <c r="E69" s="180" t="s">
        <v>8</v>
      </c>
      <c r="G69" s="180" t="s">
        <v>8</v>
      </c>
      <c r="I69" s="93">
        <f>'FS '!D199</f>
        <v>-830029</v>
      </c>
      <c r="K69" s="91" t="s">
        <v>8</v>
      </c>
      <c r="M69" s="180" t="s">
        <v>8</v>
      </c>
      <c r="O69" s="180" t="s">
        <v>8</v>
      </c>
      <c r="Q69" s="180" t="s">
        <v>8</v>
      </c>
      <c r="S69" s="180" t="s">
        <v>8</v>
      </c>
      <c r="U69" s="151" t="s">
        <v>8</v>
      </c>
      <c r="W69" s="96">
        <f>SUM(U69,C69:I69)</f>
        <v>-830029</v>
      </c>
      <c r="Y69" s="151">
        <f>'FS '!D233</f>
        <v>-5837</v>
      </c>
      <c r="AA69" s="96">
        <f>SUM(W69:Y69)</f>
        <v>-835866</v>
      </c>
    </row>
    <row r="70" spans="1:28" ht="20.25" customHeight="1" x14ac:dyDescent="0.45">
      <c r="A70" s="42" t="s">
        <v>103</v>
      </c>
      <c r="B70" s="42"/>
      <c r="C70" s="180" t="s">
        <v>8</v>
      </c>
      <c r="E70" s="180" t="s">
        <v>8</v>
      </c>
      <c r="G70" s="180" t="s">
        <v>8</v>
      </c>
      <c r="I70" s="164" t="s">
        <v>8</v>
      </c>
      <c r="K70" s="96">
        <f>'FS '!D224</f>
        <v>4901</v>
      </c>
      <c r="M70" s="96">
        <f>'FS '!D225+'FS '!D227</f>
        <v>-22818</v>
      </c>
      <c r="O70" s="180" t="s">
        <v>8</v>
      </c>
      <c r="Q70" s="180" t="s">
        <v>8</v>
      </c>
      <c r="S70" s="180" t="s">
        <v>8</v>
      </c>
      <c r="U70" s="151">
        <f>SUM(K70:S70)</f>
        <v>-17917</v>
      </c>
      <c r="W70" s="151">
        <f>SUM(U70,C70:I70)</f>
        <v>-17917</v>
      </c>
      <c r="Y70" s="182" t="s">
        <v>8</v>
      </c>
      <c r="AA70" s="96">
        <f>SUM(W70:Y70)</f>
        <v>-17917</v>
      </c>
    </row>
    <row r="71" spans="1:28" ht="20.25" customHeight="1" x14ac:dyDescent="0.45">
      <c r="A71" s="16" t="s">
        <v>256</v>
      </c>
      <c r="B71" s="16"/>
      <c r="C71" s="121" t="s">
        <v>8</v>
      </c>
      <c r="D71" s="23"/>
      <c r="E71" s="121" t="s">
        <v>8</v>
      </c>
      <c r="F71" s="23"/>
      <c r="G71" s="121" t="s">
        <v>8</v>
      </c>
      <c r="H71" s="23"/>
      <c r="I71" s="56">
        <f>SUM(I69:I70)</f>
        <v>-830029</v>
      </c>
      <c r="J71" s="23"/>
      <c r="K71" s="120">
        <f>SUM(K69:K70)</f>
        <v>4901</v>
      </c>
      <c r="L71" s="23"/>
      <c r="M71" s="120">
        <f>SUM(M70)</f>
        <v>-22818</v>
      </c>
      <c r="N71" s="23"/>
      <c r="O71" s="121" t="s">
        <v>8</v>
      </c>
      <c r="P71" s="23"/>
      <c r="Q71" s="121" t="s">
        <v>8</v>
      </c>
      <c r="R71" s="23"/>
      <c r="S71" s="121" t="s">
        <v>8</v>
      </c>
      <c r="T71" s="23"/>
      <c r="U71" s="74">
        <f>SUM(U69:U70)</f>
        <v>-17917</v>
      </c>
      <c r="V71" s="23"/>
      <c r="W71" s="74">
        <f>SUM(W69:W70)</f>
        <v>-847946</v>
      </c>
      <c r="X71" s="23"/>
      <c r="Y71" s="74">
        <f>SUM(Y69:Y70)</f>
        <v>-5837</v>
      </c>
      <c r="Z71" s="23"/>
      <c r="AA71" s="74">
        <f>SUM(AA69:AA70)</f>
        <v>-853783</v>
      </c>
    </row>
    <row r="72" spans="1:28" ht="20.25" customHeight="1" x14ac:dyDescent="0.45">
      <c r="A72" s="23"/>
      <c r="B72" s="23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142"/>
    </row>
    <row r="73" spans="1:28" ht="22.5" thickBot="1" x14ac:dyDescent="0.5">
      <c r="A73" s="32" t="s">
        <v>232</v>
      </c>
      <c r="B73" s="32"/>
      <c r="C73" s="172">
        <f>SUM(C49,C66,C71)</f>
        <v>2264955</v>
      </c>
      <c r="D73" s="23"/>
      <c r="E73" s="172">
        <f>SUM(E49,E66,E71)</f>
        <v>503251</v>
      </c>
      <c r="F73" s="23"/>
      <c r="G73" s="172">
        <f>SUM(G49,G66,G71)</f>
        <v>141747</v>
      </c>
      <c r="H73" s="23"/>
      <c r="I73" s="172">
        <f>SUM(I49,I66,I71)</f>
        <v>274284</v>
      </c>
      <c r="J73" s="23"/>
      <c r="K73" s="172">
        <f>SUM(K49,K66,K71)</f>
        <v>-2981</v>
      </c>
      <c r="L73" s="23"/>
      <c r="M73" s="172">
        <f>SUM(M49,M66,M71)</f>
        <v>76534</v>
      </c>
      <c r="N73" s="152"/>
      <c r="O73" s="172">
        <f>SUM(O49,O66,O71)</f>
        <v>355215</v>
      </c>
      <c r="P73" s="152"/>
      <c r="Q73" s="172">
        <f>SUM(Q49,Q66,Q71)</f>
        <v>140339</v>
      </c>
      <c r="R73" s="23"/>
      <c r="S73" s="172">
        <f>SUM(S49,S66,S71)</f>
        <v>1303971</v>
      </c>
      <c r="T73" s="23"/>
      <c r="U73" s="172">
        <f>SUM(U49,U66,U71)</f>
        <v>1873078</v>
      </c>
      <c r="V73" s="23"/>
      <c r="W73" s="172">
        <f>SUM(W49,W66,W71)</f>
        <v>5057315</v>
      </c>
      <c r="X73" s="23"/>
      <c r="Y73" s="172">
        <f>SUM(Y49,Y66,Y71)</f>
        <v>90244</v>
      </c>
      <c r="Z73" s="23"/>
      <c r="AA73" s="172">
        <f>SUM(AA49,AA66,AA71)</f>
        <v>5147559</v>
      </c>
    </row>
    <row r="74" spans="1:28" ht="20.25" customHeight="1" thickTop="1" x14ac:dyDescent="0.45">
      <c r="A74" s="104"/>
      <c r="B74" s="104"/>
      <c r="C74" s="83"/>
      <c r="D74" s="104"/>
      <c r="E74" s="104"/>
      <c r="F74" s="104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</row>
    <row r="75" spans="1:28" ht="20.25" customHeight="1" x14ac:dyDescent="0.45">
      <c r="C75" s="205">
        <f>C73-'FS '!D89</f>
        <v>0</v>
      </c>
      <c r="D75" s="205"/>
      <c r="E75" s="205">
        <f>E73-'FS '!D91</f>
        <v>0</v>
      </c>
      <c r="F75" s="205"/>
      <c r="G75" s="205">
        <f>G73-'FS '!D94</f>
        <v>0</v>
      </c>
      <c r="H75" s="205"/>
      <c r="I75" s="205">
        <f>I73-'FS '!D95</f>
        <v>0</v>
      </c>
      <c r="J75" s="205"/>
      <c r="K75" s="205"/>
      <c r="L75" s="205"/>
      <c r="M75" s="205"/>
      <c r="N75" s="205"/>
      <c r="O75" s="205"/>
      <c r="P75" s="205"/>
      <c r="Q75" s="205"/>
      <c r="R75" s="205"/>
      <c r="S75" s="205"/>
      <c r="T75" s="205"/>
      <c r="U75" s="205">
        <f>U73-'FS '!D96</f>
        <v>0</v>
      </c>
      <c r="V75" s="205"/>
      <c r="W75" s="205">
        <f>W73-'FS '!D97</f>
        <v>0</v>
      </c>
      <c r="X75" s="205"/>
      <c r="Y75" s="205">
        <f>Y73-'FS '!D98</f>
        <v>0</v>
      </c>
      <c r="Z75" s="205"/>
      <c r="AA75" s="205">
        <f>AA73-'FS '!D99</f>
        <v>0</v>
      </c>
      <c r="AB75" s="205"/>
    </row>
  </sheetData>
  <mergeCells count="14">
    <mergeCell ref="C48:AA48"/>
    <mergeCell ref="C42:AA42"/>
    <mergeCell ref="G43:I43"/>
    <mergeCell ref="K43:U43"/>
    <mergeCell ref="O44:Q44"/>
    <mergeCell ref="O45:Q45"/>
    <mergeCell ref="C10:AA10"/>
    <mergeCell ref="A2:C2"/>
    <mergeCell ref="C4:AA4"/>
    <mergeCell ref="A40:C40"/>
    <mergeCell ref="G5:I5"/>
    <mergeCell ref="K5:U5"/>
    <mergeCell ref="O6:Q6"/>
    <mergeCell ref="O7:Q7"/>
  </mergeCells>
  <pageMargins left="0.33" right="0.16" top="0.48" bottom="0.5" header="0.5" footer="0.5"/>
  <pageSetup paperSize="9" scale="64" firstPageNumber="1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6383" man="1"/>
  </rowBreaks>
  <ignoredErrors>
    <ignoredError sqref="S19:AA28 Q57:Y64" formula="1"/>
    <ignoredError sqref="U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1"/>
  <sheetViews>
    <sheetView view="pageBreakPreview" topLeftCell="A13" zoomScale="85" zoomScaleNormal="80" zoomScaleSheetLayoutView="85" workbookViewId="0">
      <selection activeCell="A136" sqref="A136"/>
    </sheetView>
  </sheetViews>
  <sheetFormatPr defaultColWidth="9.140625" defaultRowHeight="21" customHeight="1" x14ac:dyDescent="0.45"/>
  <cols>
    <col min="1" max="1" width="47" style="3" customWidth="1"/>
    <col min="2" max="2" width="14.7109375" style="160" customWidth="1"/>
    <col min="3" max="3" width="5.140625" style="28" customWidth="1"/>
    <col min="4" max="4" width="1.5703125" style="6" customWidth="1"/>
    <col min="5" max="5" width="16.7109375" style="3" customWidth="1"/>
    <col min="6" max="6" width="1.42578125" style="3" customWidth="1"/>
    <col min="7" max="7" width="16.7109375" style="3" customWidth="1"/>
    <col min="8" max="8" width="1.42578125" style="3" customWidth="1"/>
    <col min="9" max="9" width="16.7109375" style="3" customWidth="1"/>
    <col min="10" max="10" width="1.42578125" style="3" customWidth="1"/>
    <col min="11" max="11" width="16.7109375" style="3" customWidth="1"/>
    <col min="12" max="12" width="1.42578125" style="3" customWidth="1"/>
    <col min="13" max="13" width="20.5703125" style="3" bestFit="1" customWidth="1"/>
    <col min="14" max="14" width="1.42578125" style="3" customWidth="1"/>
    <col min="15" max="15" width="16.7109375" style="3" customWidth="1"/>
    <col min="16" max="16" width="1.42578125" style="3" customWidth="1"/>
    <col min="17" max="17" width="17.5703125" style="3" customWidth="1"/>
    <col min="18" max="18" width="1.42578125" style="3" customWidth="1"/>
    <col min="19" max="19" width="18.5703125" style="3" customWidth="1"/>
    <col min="20" max="20" width="10.5703125" style="3" bestFit="1" customWidth="1"/>
    <col min="21" max="16384" width="9.140625" style="3"/>
  </cols>
  <sheetData>
    <row r="1" spans="1:19" ht="21" customHeight="1" x14ac:dyDescent="0.5">
      <c r="A1" s="21" t="s">
        <v>0</v>
      </c>
      <c r="B1" s="28"/>
      <c r="D1" s="38"/>
      <c r="E1" s="38"/>
      <c r="F1" s="38"/>
      <c r="H1" s="38"/>
    </row>
    <row r="2" spans="1:19" ht="21" customHeight="1" x14ac:dyDescent="0.5">
      <c r="A2" s="21" t="s">
        <v>135</v>
      </c>
      <c r="B2" s="87"/>
      <c r="C2" s="87" t="s">
        <v>150</v>
      </c>
      <c r="D2" s="39"/>
      <c r="E2" s="39" t="s">
        <v>78</v>
      </c>
      <c r="F2" s="39"/>
      <c r="H2" s="39"/>
    </row>
    <row r="3" spans="1:19" ht="21" customHeight="1" x14ac:dyDescent="0.5">
      <c r="A3" s="21"/>
      <c r="B3" s="21"/>
      <c r="C3" s="21"/>
      <c r="D3" s="21"/>
      <c r="E3" s="21"/>
      <c r="F3" s="21"/>
      <c r="H3" s="21"/>
    </row>
    <row r="4" spans="1:19" ht="21" customHeight="1" x14ac:dyDescent="0.45">
      <c r="A4" s="54"/>
      <c r="B4" s="40"/>
      <c r="C4" s="177"/>
      <c r="D4" s="2"/>
      <c r="E4" s="231" t="s">
        <v>53</v>
      </c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</row>
    <row r="5" spans="1:19" ht="21" customHeight="1" x14ac:dyDescent="0.45">
      <c r="A5" s="153"/>
      <c r="B5" s="40"/>
      <c r="C5" s="183"/>
      <c r="D5" s="181"/>
      <c r="E5" s="181"/>
      <c r="F5" s="181"/>
      <c r="G5" s="181"/>
      <c r="H5" s="181"/>
      <c r="I5" s="238" t="s">
        <v>83</v>
      </c>
      <c r="J5" s="235"/>
      <c r="K5" s="235"/>
      <c r="L5" s="181"/>
      <c r="M5" s="235" t="s">
        <v>100</v>
      </c>
      <c r="N5" s="235"/>
      <c r="O5" s="235"/>
      <c r="P5" s="235"/>
      <c r="Q5" s="235"/>
      <c r="R5" s="40"/>
      <c r="S5" s="181"/>
    </row>
    <row r="6" spans="1:19" ht="21" customHeight="1" x14ac:dyDescent="0.45">
      <c r="A6" s="153"/>
      <c r="B6" s="40"/>
      <c r="C6" s="189"/>
      <c r="D6" s="188"/>
      <c r="E6" s="188"/>
      <c r="F6" s="188"/>
      <c r="G6" s="188"/>
      <c r="H6" s="188"/>
      <c r="I6" s="187"/>
      <c r="J6" s="195"/>
      <c r="K6" s="195"/>
      <c r="L6" s="188"/>
      <c r="M6" s="187" t="s">
        <v>70</v>
      </c>
      <c r="N6" s="195"/>
      <c r="O6" s="195"/>
      <c r="P6" s="195"/>
      <c r="Q6" s="195"/>
      <c r="R6" s="40"/>
      <c r="S6" s="188"/>
    </row>
    <row r="7" spans="1:19" ht="21" customHeight="1" x14ac:dyDescent="0.45">
      <c r="A7" s="153"/>
      <c r="B7" s="40"/>
      <c r="C7" s="183"/>
      <c r="D7" s="181"/>
      <c r="E7" s="181" t="s">
        <v>32</v>
      </c>
      <c r="F7" s="181"/>
      <c r="G7" s="181"/>
      <c r="H7" s="181"/>
      <c r="I7" s="181"/>
      <c r="J7" s="181"/>
      <c r="K7" s="181"/>
      <c r="L7" s="181"/>
      <c r="M7" s="187" t="s">
        <v>257</v>
      </c>
      <c r="N7" s="30"/>
      <c r="O7" s="180" t="s">
        <v>55</v>
      </c>
      <c r="P7" s="30"/>
      <c r="Q7" s="181" t="s">
        <v>116</v>
      </c>
      <c r="R7" s="181"/>
      <c r="S7" s="181" t="s">
        <v>56</v>
      </c>
    </row>
    <row r="8" spans="1:19" ht="21" customHeight="1" x14ac:dyDescent="0.45">
      <c r="A8" s="153"/>
      <c r="B8" s="40"/>
      <c r="C8" s="183"/>
      <c r="D8" s="181"/>
      <c r="E8" s="181" t="s">
        <v>34</v>
      </c>
      <c r="F8" s="181"/>
      <c r="G8" s="181" t="s">
        <v>156</v>
      </c>
      <c r="H8" s="181"/>
      <c r="I8" s="180" t="s">
        <v>79</v>
      </c>
      <c r="J8" s="181"/>
      <c r="K8" s="30"/>
      <c r="L8" s="181"/>
      <c r="M8" s="187" t="s">
        <v>258</v>
      </c>
      <c r="N8" s="30"/>
      <c r="O8" s="181" t="s">
        <v>82</v>
      </c>
      <c r="P8" s="181"/>
      <c r="Q8" s="180" t="s">
        <v>121</v>
      </c>
      <c r="R8" s="181"/>
      <c r="S8" s="181" t="s">
        <v>57</v>
      </c>
    </row>
    <row r="9" spans="1:19" ht="21" customHeight="1" x14ac:dyDescent="0.45">
      <c r="A9" s="53"/>
      <c r="B9" s="183"/>
      <c r="C9" s="183"/>
      <c r="D9" s="181"/>
      <c r="E9" s="181" t="s">
        <v>36</v>
      </c>
      <c r="F9" s="181"/>
      <c r="G9" s="181" t="s">
        <v>157</v>
      </c>
      <c r="H9" s="181"/>
      <c r="I9" s="181" t="s">
        <v>81</v>
      </c>
      <c r="J9" s="181"/>
      <c r="K9" s="181" t="s">
        <v>89</v>
      </c>
      <c r="L9" s="181"/>
      <c r="M9" s="187" t="s">
        <v>229</v>
      </c>
      <c r="N9" s="30"/>
      <c r="O9" s="180" t="s">
        <v>139</v>
      </c>
      <c r="P9" s="30"/>
      <c r="Q9" s="180" t="s">
        <v>106</v>
      </c>
      <c r="R9" s="181"/>
      <c r="S9" s="180" t="s">
        <v>101</v>
      </c>
    </row>
    <row r="10" spans="1:19" ht="21.75" x14ac:dyDescent="0.45">
      <c r="A10" s="154" t="s">
        <v>212</v>
      </c>
      <c r="B10" s="155"/>
      <c r="C10" s="183"/>
      <c r="D10" s="181"/>
      <c r="E10" s="233" t="s">
        <v>91</v>
      </c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</row>
    <row r="11" spans="1:19" ht="21.75" x14ac:dyDescent="0.45">
      <c r="A11" s="154" t="s">
        <v>213</v>
      </c>
      <c r="B11" s="156"/>
      <c r="C11" s="177"/>
      <c r="D11" s="2"/>
      <c r="E11" s="49">
        <v>2264955</v>
      </c>
      <c r="F11" s="23"/>
      <c r="G11" s="49">
        <v>503251</v>
      </c>
      <c r="H11" s="23"/>
      <c r="I11" s="49">
        <v>135142</v>
      </c>
      <c r="J11" s="49"/>
      <c r="K11" s="49">
        <v>1306381</v>
      </c>
      <c r="L11" s="49"/>
      <c r="M11" s="49">
        <v>307717</v>
      </c>
      <c r="N11" s="49"/>
      <c r="O11" s="49">
        <v>355215</v>
      </c>
      <c r="P11" s="49"/>
      <c r="Q11" s="49">
        <f>M11+O11</f>
        <v>662932</v>
      </c>
      <c r="R11" s="23"/>
      <c r="S11" s="157">
        <f>SUM(Q11,E11:K11)</f>
        <v>4872661</v>
      </c>
    </row>
    <row r="12" spans="1:19" ht="21.75" x14ac:dyDescent="0.45">
      <c r="A12" s="23"/>
      <c r="B12" s="183"/>
      <c r="C12" s="177"/>
      <c r="D12" s="2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1:19" ht="21.75" x14ac:dyDescent="0.45">
      <c r="A13" s="23" t="s">
        <v>117</v>
      </c>
      <c r="B13" s="183"/>
      <c r="D13" s="2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21.75" x14ac:dyDescent="0.45">
      <c r="A14" s="52" t="s">
        <v>118</v>
      </c>
      <c r="B14" s="183"/>
      <c r="C14" s="24"/>
      <c r="D14" s="101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1:19" ht="21" hidden="1" customHeight="1" x14ac:dyDescent="0.45">
      <c r="A15" s="3" t="s">
        <v>190</v>
      </c>
      <c r="B15" s="183"/>
      <c r="C15" s="177"/>
      <c r="D15" s="2"/>
      <c r="E15" s="45" t="s">
        <v>8</v>
      </c>
      <c r="F15" s="179"/>
      <c r="G15" s="45" t="s">
        <v>8</v>
      </c>
      <c r="H15" s="179"/>
      <c r="I15" s="179" t="s">
        <v>8</v>
      </c>
      <c r="J15" s="38"/>
      <c r="K15" s="45" t="s">
        <v>8</v>
      </c>
      <c r="L15" s="38"/>
      <c r="M15" s="178" t="s">
        <v>8</v>
      </c>
      <c r="N15" s="38"/>
      <c r="O15" s="178" t="s">
        <v>8</v>
      </c>
      <c r="P15" s="38"/>
      <c r="Q15" s="178" t="s">
        <v>8</v>
      </c>
      <c r="R15" s="38"/>
      <c r="S15" s="70">
        <f>SUM(E15:K15,Q15)</f>
        <v>0</v>
      </c>
    </row>
    <row r="16" spans="1:19" ht="21.75" x14ac:dyDescent="0.45">
      <c r="A16" s="3" t="s">
        <v>149</v>
      </c>
      <c r="B16" s="183"/>
      <c r="C16" s="177"/>
      <c r="D16" s="2"/>
      <c r="E16" s="137" t="s">
        <v>8</v>
      </c>
      <c r="F16" s="179"/>
      <c r="G16" s="137" t="s">
        <v>8</v>
      </c>
      <c r="H16" s="179"/>
      <c r="I16" s="137" t="s">
        <v>8</v>
      </c>
      <c r="J16" s="38"/>
      <c r="K16" s="73">
        <v>-158547</v>
      </c>
      <c r="L16" s="38"/>
      <c r="M16" s="137" t="s">
        <v>8</v>
      </c>
      <c r="N16" s="38"/>
      <c r="O16" s="178" t="s">
        <v>8</v>
      </c>
      <c r="P16" s="38"/>
      <c r="Q16" s="178" t="s">
        <v>8</v>
      </c>
      <c r="R16" s="38"/>
      <c r="S16" s="70">
        <f>SUM(E16:K16,Q16)</f>
        <v>-158547</v>
      </c>
    </row>
    <row r="17" spans="1:20" ht="21.75" x14ac:dyDescent="0.45">
      <c r="A17" s="16" t="s">
        <v>131</v>
      </c>
      <c r="B17" s="183"/>
      <c r="C17" s="183"/>
      <c r="D17" s="181"/>
      <c r="E17" s="146" t="s">
        <v>8</v>
      </c>
      <c r="F17" s="23"/>
      <c r="G17" s="146" t="s">
        <v>8</v>
      </c>
      <c r="H17" s="23"/>
      <c r="I17" s="146" t="s">
        <v>8</v>
      </c>
      <c r="J17" s="23"/>
      <c r="K17" s="9">
        <f>SUM(K15:K16)</f>
        <v>-158547</v>
      </c>
      <c r="L17" s="23"/>
      <c r="M17" s="146" t="s">
        <v>8</v>
      </c>
      <c r="N17" s="23"/>
      <c r="O17" s="146" t="s">
        <v>8</v>
      </c>
      <c r="P17" s="23"/>
      <c r="Q17" s="146" t="s">
        <v>8</v>
      </c>
      <c r="R17" s="23"/>
      <c r="S17" s="98">
        <f>SUM(E17:K17,Q17)</f>
        <v>-158547</v>
      </c>
    </row>
    <row r="18" spans="1:20" ht="21.75" x14ac:dyDescent="0.45">
      <c r="A18" s="23"/>
      <c r="B18" s="183"/>
      <c r="C18" s="177"/>
      <c r="D18" s="2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20" ht="21.75" x14ac:dyDescent="0.45">
      <c r="A19" s="23" t="s">
        <v>102</v>
      </c>
      <c r="B19" s="18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1:20" ht="21.75" x14ac:dyDescent="0.45">
      <c r="A20" s="3" t="s">
        <v>164</v>
      </c>
      <c r="B20" s="183"/>
      <c r="E20" s="137" t="s">
        <v>8</v>
      </c>
      <c r="F20" s="158"/>
      <c r="G20" s="137" t="s">
        <v>8</v>
      </c>
      <c r="H20" s="158"/>
      <c r="I20" s="137" t="s">
        <v>8</v>
      </c>
      <c r="J20" s="158"/>
      <c r="K20" s="92">
        <v>106495</v>
      </c>
      <c r="L20" s="38"/>
      <c r="M20" s="137" t="s">
        <v>8</v>
      </c>
      <c r="N20" s="158"/>
      <c r="O20" s="137" t="s">
        <v>8</v>
      </c>
      <c r="P20" s="158"/>
      <c r="Q20" s="137" t="s">
        <v>8</v>
      </c>
      <c r="R20" s="158"/>
      <c r="S20" s="92">
        <f>SUM(E20:O20)</f>
        <v>106495</v>
      </c>
      <c r="T20" s="83"/>
    </row>
    <row r="21" spans="1:20" ht="21.75" x14ac:dyDescent="0.45">
      <c r="A21" s="42" t="s">
        <v>103</v>
      </c>
      <c r="B21" s="183"/>
      <c r="E21" s="137" t="s">
        <v>8</v>
      </c>
      <c r="F21" s="158"/>
      <c r="G21" s="137" t="s">
        <v>8</v>
      </c>
      <c r="H21" s="158"/>
      <c r="I21" s="137" t="s">
        <v>8</v>
      </c>
      <c r="J21" s="23"/>
      <c r="K21" s="137" t="s">
        <v>8</v>
      </c>
      <c r="L21" s="158"/>
      <c r="M21" s="92">
        <v>-169961</v>
      </c>
      <c r="N21" s="53"/>
      <c r="O21" s="137" t="s">
        <v>8</v>
      </c>
      <c r="P21" s="158"/>
      <c r="Q21" s="92">
        <f>SUM(M21:O21)</f>
        <v>-169961</v>
      </c>
      <c r="R21" s="23"/>
      <c r="S21" s="159">
        <f>SUM(E21:O21)</f>
        <v>-169961</v>
      </c>
      <c r="T21" s="83"/>
    </row>
    <row r="22" spans="1:20" ht="21.75" x14ac:dyDescent="0.45">
      <c r="A22" s="16" t="s">
        <v>256</v>
      </c>
      <c r="B22" s="183"/>
      <c r="E22" s="146" t="s">
        <v>8</v>
      </c>
      <c r="F22" s="23"/>
      <c r="G22" s="146" t="s">
        <v>8</v>
      </c>
      <c r="H22" s="23"/>
      <c r="I22" s="146" t="s">
        <v>8</v>
      </c>
      <c r="J22" s="23"/>
      <c r="K22" s="9">
        <f>SUM(K20:K21)</f>
        <v>106495</v>
      </c>
      <c r="L22" s="23"/>
      <c r="M22" s="9">
        <f>SUM(M20:M21)</f>
        <v>-169961</v>
      </c>
      <c r="N22" s="20"/>
      <c r="O22" s="146" t="s">
        <v>8</v>
      </c>
      <c r="P22" s="23"/>
      <c r="Q22" s="9">
        <f>SUM(Q20:Q21)</f>
        <v>-169961</v>
      </c>
      <c r="R22" s="23"/>
      <c r="S22" s="98">
        <f>SUM(E22:O22)</f>
        <v>-63466</v>
      </c>
    </row>
    <row r="23" spans="1:20" ht="21.75" x14ac:dyDescent="0.45">
      <c r="A23" s="23"/>
      <c r="B23" s="183"/>
      <c r="C23" s="177"/>
      <c r="D23" s="2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</row>
    <row r="24" spans="1:20" ht="22.5" thickBot="1" x14ac:dyDescent="0.5">
      <c r="A24" s="32" t="s">
        <v>214</v>
      </c>
      <c r="B24" s="183"/>
      <c r="E24" s="99">
        <f>SUM(E11,E17,E22)</f>
        <v>2264955</v>
      </c>
      <c r="F24" s="23"/>
      <c r="G24" s="99">
        <f>SUM(G11,G17,G22)</f>
        <v>503251</v>
      </c>
      <c r="H24" s="23"/>
      <c r="I24" s="99">
        <f>SUM(I11,I17,I22)</f>
        <v>135142</v>
      </c>
      <c r="J24" s="23"/>
      <c r="K24" s="99">
        <f>SUM(K11,K17,K22)</f>
        <v>1254329</v>
      </c>
      <c r="L24" s="23"/>
      <c r="M24" s="99">
        <f>SUM(M11,M17,M22)</f>
        <v>137756</v>
      </c>
      <c r="N24" s="23"/>
      <c r="O24" s="99">
        <f>SUM(O11,O17,O22)</f>
        <v>355215</v>
      </c>
      <c r="P24" s="23"/>
      <c r="Q24" s="99">
        <f>SUM(Q11,Q22)</f>
        <v>492971</v>
      </c>
      <c r="R24" s="23"/>
      <c r="S24" s="99">
        <f>SUM(S11,S17,S22)</f>
        <v>4650648</v>
      </c>
    </row>
    <row r="25" spans="1:20" ht="21" customHeight="1" thickTop="1" x14ac:dyDescent="0.45"/>
    <row r="26" spans="1:20" ht="21" customHeight="1" x14ac:dyDescent="0.5">
      <c r="A26" s="21" t="s">
        <v>0</v>
      </c>
      <c r="B26" s="28"/>
      <c r="D26" s="38"/>
      <c r="E26" s="38"/>
      <c r="F26" s="38"/>
      <c r="H26" s="38"/>
    </row>
    <row r="27" spans="1:20" ht="21" customHeight="1" x14ac:dyDescent="0.5">
      <c r="A27" s="21" t="s">
        <v>135</v>
      </c>
      <c r="B27" s="87"/>
      <c r="C27" s="87" t="s">
        <v>150</v>
      </c>
      <c r="D27" s="39"/>
      <c r="E27" s="39" t="s">
        <v>78</v>
      </c>
      <c r="F27" s="39"/>
      <c r="H27" s="39"/>
    </row>
    <row r="28" spans="1:20" ht="23.25" x14ac:dyDescent="0.5">
      <c r="A28" s="21"/>
      <c r="B28" s="21"/>
      <c r="C28" s="21"/>
      <c r="D28" s="21"/>
      <c r="E28" s="21"/>
      <c r="F28" s="21"/>
      <c r="H28" s="21"/>
    </row>
    <row r="29" spans="1:20" ht="21.75" x14ac:dyDescent="0.45">
      <c r="A29" s="54"/>
      <c r="B29" s="40"/>
      <c r="C29" s="5"/>
      <c r="D29" s="2"/>
      <c r="E29" s="231" t="s">
        <v>53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</row>
    <row r="30" spans="1:20" ht="21.75" x14ac:dyDescent="0.45">
      <c r="A30" s="153"/>
      <c r="B30" s="40"/>
      <c r="C30" s="22"/>
      <c r="D30" s="29"/>
      <c r="E30" s="29"/>
      <c r="F30" s="29"/>
      <c r="G30" s="29"/>
      <c r="H30" s="29"/>
      <c r="I30" s="238" t="s">
        <v>83</v>
      </c>
      <c r="J30" s="235"/>
      <c r="K30" s="235"/>
      <c r="L30" s="29"/>
      <c r="M30" s="235" t="s">
        <v>100</v>
      </c>
      <c r="N30" s="235"/>
      <c r="O30" s="235"/>
      <c r="P30" s="235"/>
      <c r="Q30" s="235"/>
      <c r="R30" s="40"/>
      <c r="S30" s="29"/>
    </row>
    <row r="31" spans="1:20" ht="21.75" x14ac:dyDescent="0.45">
      <c r="A31" s="153"/>
      <c r="B31" s="40"/>
      <c r="C31" s="189"/>
      <c r="D31" s="188"/>
      <c r="E31" s="188"/>
      <c r="F31" s="188"/>
      <c r="G31" s="188"/>
      <c r="H31" s="188"/>
      <c r="I31" s="187"/>
      <c r="J31" s="195"/>
      <c r="K31" s="195"/>
      <c r="L31" s="188"/>
      <c r="M31" s="187" t="s">
        <v>70</v>
      </c>
      <c r="N31" s="195"/>
      <c r="O31" s="195"/>
      <c r="P31" s="195"/>
      <c r="Q31" s="195"/>
      <c r="R31" s="40"/>
      <c r="S31" s="188"/>
    </row>
    <row r="32" spans="1:20" ht="21.75" x14ac:dyDescent="0.45">
      <c r="A32" s="153"/>
      <c r="B32" s="40"/>
      <c r="C32" s="22"/>
      <c r="D32" s="29"/>
      <c r="E32" s="29" t="s">
        <v>32</v>
      </c>
      <c r="F32" s="29"/>
      <c r="G32" s="29"/>
      <c r="H32" s="29"/>
      <c r="I32" s="29"/>
      <c r="J32" s="29"/>
      <c r="K32" s="29"/>
      <c r="L32" s="29"/>
      <c r="M32" s="187" t="s">
        <v>257</v>
      </c>
      <c r="N32" s="30"/>
      <c r="O32" s="46" t="s">
        <v>55</v>
      </c>
      <c r="P32" s="30"/>
      <c r="Q32" s="29" t="s">
        <v>116</v>
      </c>
      <c r="R32" s="29"/>
      <c r="S32" s="29" t="s">
        <v>56</v>
      </c>
    </row>
    <row r="33" spans="1:19" ht="21.75" x14ac:dyDescent="0.45">
      <c r="A33" s="153"/>
      <c r="B33" s="40"/>
      <c r="C33" s="22"/>
      <c r="D33" s="29"/>
      <c r="E33" s="29" t="s">
        <v>34</v>
      </c>
      <c r="F33" s="29"/>
      <c r="G33" s="29" t="s">
        <v>156</v>
      </c>
      <c r="H33" s="29"/>
      <c r="I33" s="46" t="s">
        <v>79</v>
      </c>
      <c r="J33" s="29"/>
      <c r="K33" s="30"/>
      <c r="L33" s="29"/>
      <c r="M33" s="187" t="s">
        <v>258</v>
      </c>
      <c r="N33" s="30"/>
      <c r="O33" s="29" t="s">
        <v>82</v>
      </c>
      <c r="P33" s="29"/>
      <c r="Q33" s="46" t="s">
        <v>121</v>
      </c>
      <c r="R33" s="29"/>
      <c r="S33" s="29" t="s">
        <v>57</v>
      </c>
    </row>
    <row r="34" spans="1:19" ht="21.75" x14ac:dyDescent="0.45">
      <c r="A34" s="53"/>
      <c r="B34" s="22"/>
      <c r="C34" s="22"/>
      <c r="D34" s="29"/>
      <c r="E34" s="29" t="s">
        <v>36</v>
      </c>
      <c r="F34" s="29"/>
      <c r="G34" s="29" t="s">
        <v>157</v>
      </c>
      <c r="H34" s="29"/>
      <c r="I34" s="29" t="s">
        <v>81</v>
      </c>
      <c r="J34" s="29"/>
      <c r="K34" s="29" t="s">
        <v>89</v>
      </c>
      <c r="L34" s="29"/>
      <c r="M34" s="187" t="s">
        <v>229</v>
      </c>
      <c r="N34" s="30"/>
      <c r="O34" s="46" t="s">
        <v>139</v>
      </c>
      <c r="P34" s="30"/>
      <c r="Q34" s="46" t="s">
        <v>106</v>
      </c>
      <c r="R34" s="29"/>
      <c r="S34" s="46" t="s">
        <v>101</v>
      </c>
    </row>
    <row r="35" spans="1:19" ht="21.75" x14ac:dyDescent="0.45">
      <c r="A35" s="154" t="s">
        <v>230</v>
      </c>
      <c r="B35" s="155"/>
      <c r="C35" s="22"/>
      <c r="D35" s="29"/>
      <c r="E35" s="233" t="s">
        <v>91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</row>
    <row r="36" spans="1:19" ht="21.75" x14ac:dyDescent="0.45">
      <c r="A36" s="154" t="s">
        <v>231</v>
      </c>
      <c r="B36" s="156"/>
      <c r="C36" s="5"/>
      <c r="D36" s="2"/>
      <c r="E36" s="203">
        <v>2264955</v>
      </c>
      <c r="F36" s="202"/>
      <c r="G36" s="203">
        <v>503251</v>
      </c>
      <c r="H36" s="202"/>
      <c r="I36" s="203">
        <v>141747</v>
      </c>
      <c r="J36" s="203"/>
      <c r="K36" s="203">
        <v>1254223</v>
      </c>
      <c r="L36" s="203"/>
      <c r="M36" s="203">
        <v>99242</v>
      </c>
      <c r="N36" s="203"/>
      <c r="O36" s="203">
        <v>355215</v>
      </c>
      <c r="P36" s="203"/>
      <c r="Q36" s="203">
        <v>454457</v>
      </c>
      <c r="R36" s="23"/>
      <c r="S36" s="157">
        <f>SUM(Q36,E36:K36)</f>
        <v>4618633</v>
      </c>
    </row>
    <row r="37" spans="1:19" ht="21.75" x14ac:dyDescent="0.45">
      <c r="A37" s="23"/>
      <c r="B37" s="22"/>
      <c r="C37" s="5"/>
      <c r="D37" s="2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</row>
    <row r="38" spans="1:19" ht="21" hidden="1" customHeight="1" x14ac:dyDescent="0.45">
      <c r="A38" s="23" t="s">
        <v>117</v>
      </c>
      <c r="B38" s="22"/>
      <c r="D38" s="2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 ht="21" hidden="1" customHeight="1" x14ac:dyDescent="0.45">
      <c r="A39" s="52" t="s">
        <v>118</v>
      </c>
      <c r="B39" s="22"/>
      <c r="C39" s="24"/>
      <c r="D39" s="101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</row>
    <row r="40" spans="1:19" ht="21" hidden="1" customHeight="1" x14ac:dyDescent="0.45">
      <c r="A40" s="3" t="s">
        <v>190</v>
      </c>
      <c r="B40" s="22"/>
      <c r="C40" s="5"/>
      <c r="D40" s="2"/>
      <c r="E40" s="45" t="s">
        <v>8</v>
      </c>
      <c r="F40" s="82"/>
      <c r="G40" s="45" t="s">
        <v>8</v>
      </c>
      <c r="H40" s="82"/>
      <c r="I40" s="82" t="s">
        <v>8</v>
      </c>
      <c r="J40" s="38"/>
      <c r="K40" s="45" t="s">
        <v>8</v>
      </c>
      <c r="L40" s="38"/>
      <c r="M40" s="48" t="s">
        <v>8</v>
      </c>
      <c r="N40" s="38"/>
      <c r="O40" s="48" t="s">
        <v>8</v>
      </c>
      <c r="P40" s="38"/>
      <c r="Q40" s="48" t="s">
        <v>8</v>
      </c>
      <c r="R40" s="38"/>
      <c r="S40" s="70">
        <f>SUM(E40:K40,Q40)</f>
        <v>0</v>
      </c>
    </row>
    <row r="41" spans="1:19" ht="21" hidden="1" customHeight="1" x14ac:dyDescent="0.45">
      <c r="A41" s="3" t="s">
        <v>149</v>
      </c>
      <c r="B41" s="22"/>
      <c r="C41" s="5"/>
      <c r="D41" s="2"/>
      <c r="E41" s="137" t="s">
        <v>8</v>
      </c>
      <c r="F41" s="82"/>
      <c r="G41" s="137" t="s">
        <v>8</v>
      </c>
      <c r="H41" s="82"/>
      <c r="I41" s="137" t="s">
        <v>8</v>
      </c>
      <c r="J41" s="38"/>
      <c r="K41" s="73"/>
      <c r="L41" s="38"/>
      <c r="M41" s="137" t="s">
        <v>8</v>
      </c>
      <c r="N41" s="38"/>
      <c r="O41" s="48" t="s">
        <v>8</v>
      </c>
      <c r="P41" s="38"/>
      <c r="Q41" s="48" t="s">
        <v>8</v>
      </c>
      <c r="R41" s="38"/>
      <c r="S41" s="70">
        <f>SUM(E41:K41,Q41)</f>
        <v>0</v>
      </c>
    </row>
    <row r="42" spans="1:19" ht="21" hidden="1" customHeight="1" x14ac:dyDescent="0.45">
      <c r="A42" s="16" t="s">
        <v>131</v>
      </c>
      <c r="B42" s="22"/>
      <c r="C42" s="22"/>
      <c r="D42" s="29"/>
      <c r="E42" s="146" t="s">
        <v>8</v>
      </c>
      <c r="F42" s="23"/>
      <c r="G42" s="146" t="s">
        <v>8</v>
      </c>
      <c r="H42" s="23"/>
      <c r="I42" s="146" t="s">
        <v>8</v>
      </c>
      <c r="J42" s="23"/>
      <c r="K42" s="9">
        <f>SUM(K40:K41)</f>
        <v>0</v>
      </c>
      <c r="L42" s="23"/>
      <c r="M42" s="146" t="s">
        <v>8</v>
      </c>
      <c r="N42" s="23"/>
      <c r="O42" s="146" t="s">
        <v>8</v>
      </c>
      <c r="P42" s="23"/>
      <c r="Q42" s="146" t="s">
        <v>8</v>
      </c>
      <c r="R42" s="23"/>
      <c r="S42" s="98">
        <f>SUM(E42:K42,Q42)</f>
        <v>0</v>
      </c>
    </row>
    <row r="43" spans="1:19" ht="21" hidden="1" customHeight="1" x14ac:dyDescent="0.45">
      <c r="A43" s="23"/>
      <c r="B43" s="22"/>
      <c r="C43" s="5"/>
      <c r="D43" s="2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 ht="21.75" x14ac:dyDescent="0.45">
      <c r="A44" s="23" t="s">
        <v>102</v>
      </c>
      <c r="B44" s="22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</row>
    <row r="45" spans="1:19" ht="21.75" x14ac:dyDescent="0.45">
      <c r="A45" s="3" t="s">
        <v>164</v>
      </c>
      <c r="B45" s="22"/>
      <c r="E45" s="137" t="s">
        <v>8</v>
      </c>
      <c r="F45" s="158"/>
      <c r="G45" s="137" t="s">
        <v>8</v>
      </c>
      <c r="H45" s="158"/>
      <c r="I45" s="137" t="s">
        <v>8</v>
      </c>
      <c r="J45" s="158"/>
      <c r="K45" s="92">
        <f>'FS '!H201</f>
        <v>-828050</v>
      </c>
      <c r="L45" s="38"/>
      <c r="M45" s="137" t="s">
        <v>8</v>
      </c>
      <c r="N45" s="158"/>
      <c r="O45" s="137" t="s">
        <v>8</v>
      </c>
      <c r="P45" s="158"/>
      <c r="Q45" s="137" t="s">
        <v>8</v>
      </c>
      <c r="R45" s="158"/>
      <c r="S45" s="92">
        <f>SUM(E45:O45)</f>
        <v>-828050</v>
      </c>
    </row>
    <row r="46" spans="1:19" ht="21.75" x14ac:dyDescent="0.45">
      <c r="A46" s="42" t="s">
        <v>103</v>
      </c>
      <c r="B46" s="22"/>
      <c r="E46" s="137" t="s">
        <v>8</v>
      </c>
      <c r="F46" s="158"/>
      <c r="G46" s="137" t="s">
        <v>8</v>
      </c>
      <c r="H46" s="158"/>
      <c r="I46" s="137" t="s">
        <v>8</v>
      </c>
      <c r="J46" s="23"/>
      <c r="K46" s="137" t="s">
        <v>8</v>
      </c>
      <c r="L46" s="158"/>
      <c r="M46" s="92">
        <f>'FS '!H228</f>
        <v>-22933</v>
      </c>
      <c r="N46" s="53"/>
      <c r="O46" s="137" t="s">
        <v>8</v>
      </c>
      <c r="P46" s="158"/>
      <c r="Q46" s="92">
        <f>SUM(M46:O46)</f>
        <v>-22933</v>
      </c>
      <c r="R46" s="23"/>
      <c r="S46" s="159">
        <f>SUM(E46:O46)</f>
        <v>-22933</v>
      </c>
    </row>
    <row r="47" spans="1:19" ht="21.75" x14ac:dyDescent="0.45">
      <c r="A47" s="16" t="s">
        <v>256</v>
      </c>
      <c r="B47" s="22"/>
      <c r="E47" s="146" t="s">
        <v>8</v>
      </c>
      <c r="F47" s="23"/>
      <c r="G47" s="146" t="s">
        <v>8</v>
      </c>
      <c r="H47" s="23"/>
      <c r="I47" s="146" t="s">
        <v>8</v>
      </c>
      <c r="J47" s="23"/>
      <c r="K47" s="9">
        <f>SUM(K45:K46)</f>
        <v>-828050</v>
      </c>
      <c r="L47" s="23"/>
      <c r="M47" s="9">
        <f>SUM(M45:M46)</f>
        <v>-22933</v>
      </c>
      <c r="N47" s="20"/>
      <c r="O47" s="146" t="s">
        <v>8</v>
      </c>
      <c r="P47" s="23"/>
      <c r="Q47" s="9">
        <f>SUM(Q45:Q46)</f>
        <v>-22933</v>
      </c>
      <c r="R47" s="23"/>
      <c r="S47" s="98">
        <f>SUM(E47:O47)</f>
        <v>-850983</v>
      </c>
    </row>
    <row r="48" spans="1:19" ht="21.75" x14ac:dyDescent="0.45">
      <c r="A48" s="23"/>
      <c r="B48" s="22"/>
      <c r="C48" s="5"/>
      <c r="D48" s="2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</row>
    <row r="49" spans="1:19" ht="22.5" thickBot="1" x14ac:dyDescent="0.5">
      <c r="A49" s="32" t="s">
        <v>232</v>
      </c>
      <c r="B49" s="22"/>
      <c r="E49" s="99">
        <f>SUM(E36,E42,E47)</f>
        <v>2264955</v>
      </c>
      <c r="F49" s="23"/>
      <c r="G49" s="99">
        <f>SUM(G36,G42,G47)</f>
        <v>503251</v>
      </c>
      <c r="H49" s="23"/>
      <c r="I49" s="99">
        <f>SUM(I36,I42,I47)</f>
        <v>141747</v>
      </c>
      <c r="J49" s="23"/>
      <c r="K49" s="99">
        <f>SUM(K36,K42,K47)</f>
        <v>426173</v>
      </c>
      <c r="L49" s="23"/>
      <c r="M49" s="99">
        <f>SUM(M36,M42,M47)</f>
        <v>76309</v>
      </c>
      <c r="N49" s="23"/>
      <c r="O49" s="99">
        <f>SUM(O36,O42,O47)</f>
        <v>355215</v>
      </c>
      <c r="P49" s="23"/>
      <c r="Q49" s="99">
        <f>SUM(Q36,Q47)</f>
        <v>431524</v>
      </c>
      <c r="R49" s="23"/>
      <c r="S49" s="99">
        <f>SUM(S36,S42,S47)</f>
        <v>3767650</v>
      </c>
    </row>
    <row r="50" spans="1:19" ht="21" customHeight="1" thickTop="1" x14ac:dyDescent="0.45"/>
    <row r="51" spans="1:19" ht="21" customHeight="1" x14ac:dyDescent="0.45">
      <c r="E51" s="174">
        <f>E49-'FS '!H89</f>
        <v>0</v>
      </c>
      <c r="G51" s="174">
        <f>G49-'FS '!H91</f>
        <v>0</v>
      </c>
      <c r="I51" s="174">
        <f>I49-'FS '!H94</f>
        <v>0</v>
      </c>
      <c r="K51" s="174">
        <f>K49-'FS '!H95</f>
        <v>0</v>
      </c>
      <c r="Q51" s="174">
        <f>Q49-'FS '!H96</f>
        <v>0</v>
      </c>
      <c r="S51" s="174">
        <f>S49-'FS '!H97</f>
        <v>0</v>
      </c>
    </row>
  </sheetData>
  <mergeCells count="8">
    <mergeCell ref="E29:S29"/>
    <mergeCell ref="I30:K30"/>
    <mergeCell ref="M30:Q30"/>
    <mergeCell ref="E35:S35"/>
    <mergeCell ref="E4:S4"/>
    <mergeCell ref="I5:K5"/>
    <mergeCell ref="M5:Q5"/>
    <mergeCell ref="E10:S10"/>
  </mergeCells>
  <pageMargins left="0.8" right="0.5" top="0.48" bottom="0.5" header="0.5" footer="0.5"/>
  <pageSetup paperSize="9" scale="68" firstPageNumber="12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135"/>
  <sheetViews>
    <sheetView view="pageBreakPreview" topLeftCell="A79" zoomScaleNormal="85" zoomScaleSheetLayoutView="100" workbookViewId="0">
      <selection activeCell="B91" sqref="B91"/>
    </sheetView>
  </sheetViews>
  <sheetFormatPr defaultColWidth="9.140625" defaultRowHeight="21.75" customHeight="1" x14ac:dyDescent="0.45"/>
  <cols>
    <col min="1" max="1" width="57.5703125" style="13" customWidth="1"/>
    <col min="2" max="2" width="8.42578125" style="13" customWidth="1"/>
    <col min="3" max="3" width="14.28515625" style="6" customWidth="1"/>
    <col min="4" max="4" width="0.85546875" style="30" customWidth="1"/>
    <col min="5" max="5" width="14.28515625" style="6" customWidth="1"/>
    <col min="6" max="6" width="0.85546875" style="30" customWidth="1"/>
    <col min="7" max="7" width="14.28515625" style="6" customWidth="1"/>
    <col min="8" max="8" width="0.85546875" style="30" customWidth="1"/>
    <col min="9" max="9" width="14.28515625" style="6" customWidth="1"/>
    <col min="10" max="11" width="9.140625" style="6"/>
    <col min="12" max="12" width="2" style="6" customWidth="1"/>
    <col min="13" max="16384" width="9.140625" style="6"/>
  </cols>
  <sheetData>
    <row r="1" spans="1:9" ht="26.25" customHeight="1" x14ac:dyDescent="0.5">
      <c r="A1" s="33" t="s">
        <v>0</v>
      </c>
      <c r="B1" s="33"/>
      <c r="D1" s="95"/>
      <c r="E1" s="12"/>
      <c r="F1" s="95"/>
      <c r="G1" s="12"/>
      <c r="H1" s="95"/>
      <c r="I1" s="12"/>
    </row>
    <row r="2" spans="1:9" ht="26.25" customHeight="1" x14ac:dyDescent="0.5">
      <c r="A2" s="17" t="s">
        <v>136</v>
      </c>
      <c r="B2" s="17"/>
      <c r="D2" s="95"/>
      <c r="E2" s="12"/>
      <c r="F2" s="95"/>
      <c r="G2" s="12"/>
      <c r="H2" s="95"/>
      <c r="I2" s="12"/>
    </row>
    <row r="3" spans="1:9" ht="12.4" customHeight="1" x14ac:dyDescent="0.5">
      <c r="A3" s="17"/>
      <c r="B3" s="17"/>
      <c r="C3" s="237" t="s">
        <v>18</v>
      </c>
      <c r="D3" s="237"/>
      <c r="E3" s="237"/>
      <c r="F3" s="237"/>
      <c r="G3" s="237"/>
      <c r="H3" s="237"/>
      <c r="I3" s="237"/>
    </row>
    <row r="4" spans="1:9" ht="21.75" customHeight="1" x14ac:dyDescent="0.5">
      <c r="A4" s="17"/>
      <c r="B4" s="17"/>
      <c r="C4" s="231" t="s">
        <v>31</v>
      </c>
      <c r="D4" s="231"/>
      <c r="E4" s="231"/>
      <c r="F4" s="18"/>
      <c r="G4" s="231" t="s">
        <v>53</v>
      </c>
      <c r="H4" s="231"/>
      <c r="I4" s="231"/>
    </row>
    <row r="5" spans="1:9" ht="21.75" customHeight="1" x14ac:dyDescent="0.5">
      <c r="A5" s="17"/>
      <c r="B5" s="17"/>
      <c r="C5" s="232" t="s">
        <v>189</v>
      </c>
      <c r="D5" s="245"/>
      <c r="E5" s="232"/>
      <c r="F5" s="18"/>
      <c r="G5" s="232" t="s">
        <v>189</v>
      </c>
      <c r="H5" s="245"/>
      <c r="I5" s="232"/>
    </row>
    <row r="6" spans="1:9" ht="21.75" customHeight="1" x14ac:dyDescent="0.5">
      <c r="A6" s="17"/>
      <c r="B6" s="17"/>
      <c r="C6" s="232" t="s">
        <v>188</v>
      </c>
      <c r="D6" s="245"/>
      <c r="E6" s="232"/>
      <c r="F6" s="18"/>
      <c r="G6" s="232" t="s">
        <v>188</v>
      </c>
      <c r="H6" s="245"/>
      <c r="I6" s="232"/>
    </row>
    <row r="7" spans="1:9" ht="21.75" customHeight="1" x14ac:dyDescent="0.5">
      <c r="A7" s="17"/>
      <c r="B7" s="220" t="s">
        <v>1</v>
      </c>
      <c r="C7" s="2">
        <v>2562</v>
      </c>
      <c r="D7" s="29"/>
      <c r="E7" s="2">
        <v>2561</v>
      </c>
      <c r="F7" s="29"/>
      <c r="G7" s="2">
        <v>2562</v>
      </c>
      <c r="H7" s="29"/>
      <c r="I7" s="2">
        <v>2561</v>
      </c>
    </row>
    <row r="8" spans="1:9" ht="21.75" customHeight="1" x14ac:dyDescent="0.5">
      <c r="A8" s="17"/>
      <c r="B8" s="17"/>
      <c r="C8" s="230" t="s">
        <v>91</v>
      </c>
      <c r="D8" s="233"/>
      <c r="E8" s="230"/>
      <c r="F8" s="233"/>
      <c r="G8" s="230"/>
      <c r="H8" s="233"/>
      <c r="I8" s="230"/>
    </row>
    <row r="9" spans="1:9" ht="21.6" customHeight="1" x14ac:dyDescent="0.45">
      <c r="A9" s="11" t="s">
        <v>23</v>
      </c>
      <c r="B9" s="11"/>
      <c r="C9" s="35"/>
      <c r="D9" s="36"/>
      <c r="E9" s="35"/>
      <c r="F9" s="36"/>
      <c r="G9" s="35"/>
      <c r="H9" s="36"/>
      <c r="I9" s="12"/>
    </row>
    <row r="10" spans="1:9" ht="21.75" customHeight="1" x14ac:dyDescent="0.45">
      <c r="A10" s="42" t="s">
        <v>166</v>
      </c>
      <c r="B10" s="42"/>
      <c r="C10" s="68">
        <f>'FS '!D196</f>
        <v>-835866</v>
      </c>
      <c r="D10" s="85" t="e">
        <f>#REF!</f>
        <v>#REF!</v>
      </c>
      <c r="E10" s="68">
        <f>'FS '!F196</f>
        <v>85210</v>
      </c>
      <c r="F10" s="85" t="e">
        <f>#REF!</f>
        <v>#REF!</v>
      </c>
      <c r="G10" s="68">
        <f>'FS '!H196</f>
        <v>-828050</v>
      </c>
      <c r="H10" s="85" t="e">
        <f>#REF!</f>
        <v>#REF!</v>
      </c>
      <c r="I10" s="68">
        <v>106495</v>
      </c>
    </row>
    <row r="11" spans="1:9" ht="21.75" customHeight="1" x14ac:dyDescent="0.45">
      <c r="A11" s="19" t="s">
        <v>221</v>
      </c>
      <c r="B11" s="19"/>
      <c r="C11" s="68"/>
      <c r="D11" s="7"/>
      <c r="E11" s="68"/>
      <c r="F11" s="7"/>
      <c r="G11" s="8"/>
      <c r="H11" s="7"/>
      <c r="I11" s="8"/>
    </row>
    <row r="12" spans="1:9" ht="21.75" customHeight="1" x14ac:dyDescent="0.45">
      <c r="A12" s="42" t="s">
        <v>224</v>
      </c>
      <c r="B12" s="42"/>
      <c r="C12" s="68">
        <v>127648</v>
      </c>
      <c r="D12" s="7"/>
      <c r="E12" s="68">
        <v>128376</v>
      </c>
      <c r="F12" s="7"/>
      <c r="G12" s="70">
        <v>33033</v>
      </c>
      <c r="H12" s="7"/>
      <c r="I12" s="70">
        <v>30612</v>
      </c>
    </row>
    <row r="13" spans="1:9" ht="21.75" customHeight="1" x14ac:dyDescent="0.45">
      <c r="A13" s="42" t="s">
        <v>51</v>
      </c>
      <c r="B13" s="42"/>
      <c r="C13" s="68">
        <v>-31602</v>
      </c>
      <c r="D13" s="7"/>
      <c r="E13" s="68">
        <v>-29221</v>
      </c>
      <c r="F13" s="7"/>
      <c r="G13" s="70">
        <v>-29725</v>
      </c>
      <c r="H13" s="7"/>
      <c r="I13" s="70">
        <v>-30042</v>
      </c>
    </row>
    <row r="14" spans="1:9" ht="21.75" customHeight="1" x14ac:dyDescent="0.45">
      <c r="A14" s="44" t="s">
        <v>77</v>
      </c>
      <c r="B14" s="44"/>
      <c r="C14" s="88">
        <v>138570</v>
      </c>
      <c r="D14" s="88"/>
      <c r="E14" s="88">
        <f>'FS '!F188</f>
        <v>138885</v>
      </c>
      <c r="F14" s="88"/>
      <c r="G14" s="88">
        <v>53069</v>
      </c>
      <c r="H14" s="88"/>
      <c r="I14" s="88">
        <v>60388</v>
      </c>
    </row>
    <row r="15" spans="1:9" ht="21.75" customHeight="1" x14ac:dyDescent="0.45">
      <c r="A15" s="44" t="s">
        <v>238</v>
      </c>
      <c r="B15" s="44"/>
      <c r="C15" s="88">
        <v>162047</v>
      </c>
      <c r="D15" s="88"/>
      <c r="E15" s="88">
        <v>55129</v>
      </c>
      <c r="F15" s="88"/>
      <c r="G15" s="88">
        <v>75241</v>
      </c>
      <c r="H15" s="88"/>
      <c r="I15" s="88">
        <v>22898</v>
      </c>
    </row>
    <row r="16" spans="1:9" s="211" customFormat="1" ht="21.75" customHeight="1" x14ac:dyDescent="0.45">
      <c r="A16" s="44" t="s">
        <v>283</v>
      </c>
      <c r="B16" s="227">
        <v>14</v>
      </c>
      <c r="C16" s="88">
        <v>553117</v>
      </c>
      <c r="D16" s="88"/>
      <c r="E16" s="80" t="s">
        <v>8</v>
      </c>
      <c r="F16" s="88"/>
      <c r="G16" s="88">
        <v>531506</v>
      </c>
      <c r="H16" s="88"/>
      <c r="I16" s="80" t="s">
        <v>8</v>
      </c>
    </row>
    <row r="17" spans="1:9" ht="21.75" customHeight="1" x14ac:dyDescent="0.45">
      <c r="A17" s="44" t="s">
        <v>239</v>
      </c>
      <c r="B17" s="44"/>
      <c r="C17" s="68">
        <v>1550</v>
      </c>
      <c r="D17" s="7"/>
      <c r="E17" s="68">
        <v>5798</v>
      </c>
      <c r="F17" s="7"/>
      <c r="G17" s="70">
        <v>-2077</v>
      </c>
      <c r="H17" s="7"/>
      <c r="I17" s="70">
        <v>2535</v>
      </c>
    </row>
    <row r="18" spans="1:9" ht="21.75" customHeight="1" x14ac:dyDescent="0.45">
      <c r="A18" s="13" t="s">
        <v>52</v>
      </c>
      <c r="C18" s="45">
        <v>-13072</v>
      </c>
      <c r="E18" s="45">
        <v>-19996</v>
      </c>
      <c r="F18" s="7"/>
      <c r="G18" s="70">
        <v>-286289</v>
      </c>
      <c r="H18" s="7"/>
      <c r="I18" s="70">
        <v>-526483</v>
      </c>
    </row>
    <row r="19" spans="1:9" ht="21.75" customHeight="1" x14ac:dyDescent="0.45">
      <c r="A19" s="84" t="s">
        <v>50</v>
      </c>
      <c r="C19" s="68">
        <v>1364</v>
      </c>
      <c r="D19" s="7"/>
      <c r="E19" s="68">
        <v>6776</v>
      </c>
      <c r="F19" s="7"/>
      <c r="G19" s="80" t="s">
        <v>8</v>
      </c>
      <c r="H19" s="7"/>
      <c r="I19" s="80" t="s">
        <v>8</v>
      </c>
    </row>
    <row r="20" spans="1:9" ht="21.75" hidden="1" customHeight="1" x14ac:dyDescent="0.45">
      <c r="A20" s="84" t="s">
        <v>191</v>
      </c>
      <c r="B20" s="84"/>
      <c r="C20" s="80" t="s">
        <v>8</v>
      </c>
      <c r="D20" s="7"/>
      <c r="E20" s="80" t="s">
        <v>8</v>
      </c>
      <c r="F20" s="7"/>
      <c r="G20" s="80" t="s">
        <v>8</v>
      </c>
      <c r="H20" s="7"/>
      <c r="I20" s="80" t="s">
        <v>8</v>
      </c>
    </row>
    <row r="21" spans="1:9" ht="21.75" customHeight="1" x14ac:dyDescent="0.45">
      <c r="A21" s="84" t="s">
        <v>227</v>
      </c>
      <c r="B21" s="84"/>
      <c r="C21" s="132" t="s">
        <v>8</v>
      </c>
      <c r="D21" s="7"/>
      <c r="E21" s="132">
        <v>5983</v>
      </c>
      <c r="F21" s="7"/>
      <c r="G21" s="80" t="s">
        <v>8</v>
      </c>
      <c r="H21" s="7"/>
      <c r="I21" s="80" t="s">
        <v>8</v>
      </c>
    </row>
    <row r="22" spans="1:9" ht="21.75" customHeight="1" x14ac:dyDescent="0.45">
      <c r="A22" s="42" t="s">
        <v>240</v>
      </c>
      <c r="B22" s="42"/>
      <c r="C22" s="68"/>
      <c r="D22" s="7"/>
      <c r="E22" s="68"/>
      <c r="F22" s="7"/>
      <c r="G22" s="70"/>
      <c r="H22" s="7"/>
      <c r="I22" s="70"/>
    </row>
    <row r="23" spans="1:9" ht="21.75" customHeight="1" x14ac:dyDescent="0.45">
      <c r="A23" s="67" t="s">
        <v>222</v>
      </c>
      <c r="B23" s="67"/>
      <c r="C23" s="123">
        <v>23851</v>
      </c>
      <c r="D23" s="7"/>
      <c r="E23" s="123">
        <v>25795</v>
      </c>
      <c r="F23" s="7"/>
      <c r="G23" s="70">
        <v>22059</v>
      </c>
      <c r="H23" s="7"/>
      <c r="I23" s="70">
        <v>22596</v>
      </c>
    </row>
    <row r="24" spans="1:9" ht="21.75" customHeight="1" x14ac:dyDescent="0.45">
      <c r="A24" s="14" t="s">
        <v>85</v>
      </c>
      <c r="B24" s="14"/>
      <c r="C24" s="89"/>
      <c r="D24" s="7"/>
      <c r="E24" s="89"/>
      <c r="F24" s="7"/>
      <c r="G24" s="70"/>
      <c r="H24" s="7"/>
      <c r="I24" s="70"/>
    </row>
    <row r="25" spans="1:9" ht="21.75" customHeight="1" x14ac:dyDescent="0.45">
      <c r="A25" s="42" t="s">
        <v>141</v>
      </c>
      <c r="B25" s="42"/>
      <c r="C25" s="68">
        <v>54460</v>
      </c>
      <c r="D25" s="7"/>
      <c r="E25" s="68">
        <v>10022</v>
      </c>
      <c r="F25" s="7"/>
      <c r="G25" s="45">
        <v>9460</v>
      </c>
      <c r="H25" s="7"/>
      <c r="I25" s="45">
        <v>10022</v>
      </c>
    </row>
    <row r="26" spans="1:9" ht="21.75" hidden="1" customHeight="1" x14ac:dyDescent="0.45">
      <c r="A26" s="42" t="s">
        <v>127</v>
      </c>
      <c r="B26" s="42"/>
      <c r="C26" s="80" t="s">
        <v>8</v>
      </c>
      <c r="D26" s="7"/>
      <c r="E26" s="80" t="s">
        <v>8</v>
      </c>
      <c r="F26" s="7"/>
      <c r="G26" s="80" t="s">
        <v>8</v>
      </c>
      <c r="H26" s="7"/>
      <c r="I26" s="80" t="s">
        <v>8</v>
      </c>
    </row>
    <row r="27" spans="1:9" ht="21.75" customHeight="1" x14ac:dyDescent="0.45">
      <c r="A27" s="42" t="s">
        <v>181</v>
      </c>
      <c r="B27" s="42"/>
      <c r="C27" s="80" t="s">
        <v>8</v>
      </c>
      <c r="D27" s="7"/>
      <c r="E27" s="80" t="s">
        <v>8</v>
      </c>
      <c r="F27" s="7"/>
      <c r="G27" s="132" t="s">
        <v>8</v>
      </c>
      <c r="H27" s="7"/>
      <c r="I27" s="132">
        <v>8000</v>
      </c>
    </row>
    <row r="28" spans="1:9" ht="21.75" customHeight="1" x14ac:dyDescent="0.45">
      <c r="A28" s="42" t="s">
        <v>168</v>
      </c>
      <c r="B28" s="42"/>
      <c r="C28" s="132" t="s">
        <v>8</v>
      </c>
      <c r="D28" s="7"/>
      <c r="E28" s="132">
        <v>2239</v>
      </c>
      <c r="F28" s="7"/>
      <c r="G28" s="132" t="s">
        <v>8</v>
      </c>
      <c r="H28" s="7"/>
      <c r="I28" s="132">
        <v>80957</v>
      </c>
    </row>
    <row r="29" spans="1:9" ht="21.75" customHeight="1" x14ac:dyDescent="0.45">
      <c r="A29" s="42" t="s">
        <v>215</v>
      </c>
      <c r="B29" s="42"/>
      <c r="C29" s="132">
        <v>-59</v>
      </c>
      <c r="D29" s="7"/>
      <c r="E29" s="132">
        <v>2000</v>
      </c>
      <c r="F29" s="7"/>
      <c r="G29" s="132">
        <v>-59</v>
      </c>
      <c r="H29" s="7"/>
      <c r="I29" s="80" t="s">
        <v>8</v>
      </c>
    </row>
    <row r="30" spans="1:9" s="211" customFormat="1" ht="21.75" customHeight="1" x14ac:dyDescent="0.45">
      <c r="A30" s="42" t="s">
        <v>279</v>
      </c>
      <c r="B30" s="42"/>
      <c r="C30" s="132">
        <v>16680</v>
      </c>
      <c r="D30" s="201"/>
      <c r="E30" s="132" t="s">
        <v>8</v>
      </c>
      <c r="F30" s="201"/>
      <c r="G30" s="132">
        <v>16680</v>
      </c>
      <c r="H30" s="201"/>
      <c r="I30" s="80" t="s">
        <v>8</v>
      </c>
    </row>
    <row r="31" spans="1:9" ht="21.75" hidden="1" customHeight="1" x14ac:dyDescent="0.45">
      <c r="A31" s="79" t="s">
        <v>144</v>
      </c>
      <c r="B31" s="79"/>
      <c r="C31" s="68"/>
      <c r="D31" s="7"/>
      <c r="E31" s="68"/>
      <c r="G31" s="102"/>
      <c r="H31" s="7"/>
    </row>
    <row r="32" spans="1:9" ht="21.75" hidden="1" customHeight="1" x14ac:dyDescent="0.45">
      <c r="A32" s="79" t="s">
        <v>63</v>
      </c>
      <c r="B32" s="79"/>
      <c r="C32" s="80" t="s">
        <v>8</v>
      </c>
      <c r="D32" s="7"/>
      <c r="E32" s="80" t="s">
        <v>8</v>
      </c>
      <c r="F32" s="7"/>
      <c r="G32" s="132"/>
      <c r="H32" s="7"/>
      <c r="I32" s="80" t="s">
        <v>8</v>
      </c>
    </row>
    <row r="33" spans="1:11" ht="21.4" hidden="1" customHeight="1" x14ac:dyDescent="0.45">
      <c r="A33" s="42" t="s">
        <v>147</v>
      </c>
      <c r="B33" s="42"/>
      <c r="C33" s="80"/>
      <c r="D33" s="7"/>
      <c r="E33" s="80"/>
      <c r="F33" s="7"/>
      <c r="G33" s="132"/>
      <c r="H33" s="7"/>
      <c r="I33" s="80"/>
    </row>
    <row r="34" spans="1:11" x14ac:dyDescent="0.45">
      <c r="A34" s="42" t="s">
        <v>140</v>
      </c>
      <c r="B34" s="42"/>
      <c r="C34" s="132">
        <v>-6690</v>
      </c>
      <c r="D34" s="7"/>
      <c r="E34" s="80" t="s">
        <v>8</v>
      </c>
      <c r="F34" s="7"/>
      <c r="G34" s="132">
        <v>-50</v>
      </c>
      <c r="H34" s="7"/>
      <c r="I34" s="80" t="s">
        <v>8</v>
      </c>
    </row>
    <row r="35" spans="1:11" x14ac:dyDescent="0.45">
      <c r="A35" s="42" t="s">
        <v>241</v>
      </c>
      <c r="B35" s="42"/>
      <c r="C35" s="132">
        <v>-27</v>
      </c>
      <c r="D35" s="7"/>
      <c r="E35" s="80" t="s">
        <v>8</v>
      </c>
      <c r="F35" s="7"/>
      <c r="G35" s="132" t="s">
        <v>8</v>
      </c>
      <c r="H35" s="7"/>
      <c r="I35" s="80" t="s">
        <v>8</v>
      </c>
      <c r="K35" s="81"/>
    </row>
    <row r="36" spans="1:11" x14ac:dyDescent="0.45">
      <c r="A36" s="42" t="s">
        <v>242</v>
      </c>
      <c r="B36" s="42"/>
      <c r="C36" s="132">
        <v>-16529</v>
      </c>
      <c r="D36" s="7"/>
      <c r="E36" s="80" t="s">
        <v>8</v>
      </c>
      <c r="F36" s="7"/>
      <c r="G36" s="132">
        <v>-16480</v>
      </c>
      <c r="H36" s="7"/>
      <c r="I36" s="80" t="s">
        <v>8</v>
      </c>
      <c r="K36" s="81"/>
    </row>
    <row r="37" spans="1:11" ht="21.75" customHeight="1" x14ac:dyDescent="0.45">
      <c r="A37" s="42" t="s">
        <v>243</v>
      </c>
      <c r="B37" s="42"/>
    </row>
    <row r="38" spans="1:11" ht="21.75" customHeight="1" x14ac:dyDescent="0.45">
      <c r="A38" s="42" t="s">
        <v>63</v>
      </c>
      <c r="B38" s="42"/>
      <c r="C38" s="85">
        <v>1127</v>
      </c>
      <c r="D38" s="7"/>
      <c r="E38" s="85">
        <v>640</v>
      </c>
      <c r="F38" s="7"/>
      <c r="G38" s="78">
        <v>-109</v>
      </c>
      <c r="H38" s="7"/>
      <c r="I38" s="78">
        <v>812</v>
      </c>
    </row>
    <row r="39" spans="1:11" ht="21.75" customHeight="1" x14ac:dyDescent="0.45">
      <c r="A39" s="42" t="s">
        <v>148</v>
      </c>
      <c r="B39" s="42"/>
      <c r="C39" s="66">
        <v>-307061</v>
      </c>
      <c r="D39" s="7"/>
      <c r="E39" s="66">
        <v>-265438</v>
      </c>
      <c r="F39" s="7"/>
      <c r="G39" s="80" t="s">
        <v>8</v>
      </c>
      <c r="H39" s="7"/>
      <c r="I39" s="80" t="s">
        <v>8</v>
      </c>
    </row>
    <row r="40" spans="1:11" ht="21.75" customHeight="1" x14ac:dyDescent="0.45">
      <c r="A40" s="42" t="s">
        <v>216</v>
      </c>
      <c r="B40" s="42"/>
      <c r="C40" s="66">
        <v>-7551</v>
      </c>
      <c r="D40" s="7"/>
      <c r="E40" s="66">
        <v>-409</v>
      </c>
      <c r="F40" s="7"/>
      <c r="G40" s="80" t="s">
        <v>8</v>
      </c>
      <c r="H40" s="7"/>
      <c r="I40" s="80" t="s">
        <v>8</v>
      </c>
    </row>
    <row r="41" spans="1:11" ht="21.75" customHeight="1" x14ac:dyDescent="0.45">
      <c r="A41" s="42" t="s">
        <v>219</v>
      </c>
      <c r="B41" s="42"/>
      <c r="C41" s="66">
        <v>4901</v>
      </c>
      <c r="D41" s="7"/>
      <c r="E41" s="66">
        <v>2778</v>
      </c>
      <c r="F41" s="7"/>
      <c r="G41" s="80" t="s">
        <v>8</v>
      </c>
      <c r="H41" s="7"/>
      <c r="I41" s="80" t="s">
        <v>8</v>
      </c>
    </row>
    <row r="42" spans="1:11" ht="21.75" customHeight="1" x14ac:dyDescent="0.45">
      <c r="A42" s="42" t="s">
        <v>93</v>
      </c>
      <c r="B42" s="42"/>
      <c r="C42" s="15">
        <v>65879</v>
      </c>
      <c r="D42" s="7"/>
      <c r="E42" s="15">
        <v>62404</v>
      </c>
      <c r="F42" s="7"/>
      <c r="G42" s="134" t="s">
        <v>8</v>
      </c>
      <c r="H42" s="7"/>
      <c r="I42" s="134" t="s">
        <v>8</v>
      </c>
    </row>
    <row r="43" spans="1:11" ht="21.75" customHeight="1" x14ac:dyDescent="0.45">
      <c r="A43" s="16"/>
      <c r="B43" s="16"/>
      <c r="C43" s="90">
        <f>SUM(C10:C42)</f>
        <v>-67263</v>
      </c>
      <c r="D43" s="20"/>
      <c r="E43" s="90">
        <f>SUM(E10:E42)</f>
        <v>216971</v>
      </c>
      <c r="F43" s="20"/>
      <c r="G43" s="41">
        <f>SUM(G10:G42)</f>
        <v>-421791</v>
      </c>
      <c r="H43" s="20"/>
      <c r="I43" s="41">
        <f>SUM(I10:I42)</f>
        <v>-211210</v>
      </c>
    </row>
    <row r="44" spans="1:11" ht="24.75" customHeight="1" x14ac:dyDescent="0.45">
      <c r="A44" s="19" t="s">
        <v>46</v>
      </c>
      <c r="B44" s="19"/>
      <c r="D44" s="7"/>
      <c r="F44" s="7"/>
      <c r="G44" s="1"/>
      <c r="H44" s="7"/>
      <c r="I44" s="1"/>
    </row>
    <row r="45" spans="1:11" ht="21.75" customHeight="1" x14ac:dyDescent="0.45">
      <c r="A45" s="42" t="s">
        <v>199</v>
      </c>
      <c r="B45" s="42"/>
      <c r="C45" s="66">
        <v>289486</v>
      </c>
      <c r="D45" s="7"/>
      <c r="E45" s="66">
        <v>-260739</v>
      </c>
      <c r="F45" s="7"/>
      <c r="G45" s="163">
        <v>14905</v>
      </c>
      <c r="H45" s="7"/>
      <c r="I45" s="163">
        <v>156921</v>
      </c>
    </row>
    <row r="46" spans="1:11" ht="21.75" customHeight="1" x14ac:dyDescent="0.45">
      <c r="A46" s="42" t="s">
        <v>201</v>
      </c>
      <c r="B46" s="42"/>
      <c r="C46" s="66">
        <v>-131210</v>
      </c>
      <c r="D46" s="7"/>
      <c r="E46" s="66">
        <v>-14518</v>
      </c>
      <c r="F46" s="7"/>
      <c r="G46" s="163">
        <v>-70848</v>
      </c>
      <c r="H46" s="7"/>
      <c r="I46" s="163">
        <v>75201</v>
      </c>
    </row>
    <row r="47" spans="1:11" ht="21.75" customHeight="1" x14ac:dyDescent="0.45">
      <c r="A47" s="42" t="s">
        <v>233</v>
      </c>
      <c r="B47" s="223" t="s">
        <v>269</v>
      </c>
      <c r="C47" s="66">
        <v>-1758487</v>
      </c>
      <c r="D47" s="7"/>
      <c r="E47" s="80" t="s">
        <v>8</v>
      </c>
      <c r="F47" s="7"/>
      <c r="G47" s="132">
        <v>-979986</v>
      </c>
      <c r="H47" s="7"/>
      <c r="I47" s="80" t="s">
        <v>8</v>
      </c>
    </row>
    <row r="48" spans="1:11" ht="21.75" customHeight="1" x14ac:dyDescent="0.45">
      <c r="A48" s="42" t="s">
        <v>61</v>
      </c>
      <c r="B48" s="223" t="s">
        <v>269</v>
      </c>
      <c r="C48" s="66">
        <v>1419591</v>
      </c>
      <c r="D48" s="7"/>
      <c r="E48" s="66">
        <v>864650</v>
      </c>
      <c r="F48" s="7"/>
      <c r="G48" s="66">
        <v>614042</v>
      </c>
      <c r="H48" s="7"/>
      <c r="I48" s="66">
        <v>1152785</v>
      </c>
    </row>
    <row r="49" spans="1:9" ht="21.75" hidden="1" customHeight="1" x14ac:dyDescent="0.45">
      <c r="D49" s="95"/>
    </row>
    <row r="50" spans="1:9" ht="21.75" hidden="1" customHeight="1" x14ac:dyDescent="0.45">
      <c r="A50" s="13" t="s">
        <v>25</v>
      </c>
      <c r="C50" s="66"/>
      <c r="D50" s="95"/>
      <c r="E50" s="66"/>
      <c r="F50" s="95"/>
      <c r="G50" s="66"/>
      <c r="H50" s="95"/>
      <c r="I50" s="66"/>
    </row>
    <row r="51" spans="1:9" ht="21.75" hidden="1" customHeight="1" x14ac:dyDescent="0.45">
      <c r="A51" s="42"/>
      <c r="B51" s="42"/>
      <c r="D51" s="95"/>
      <c r="E51" s="68"/>
      <c r="F51" s="95"/>
      <c r="G51" s="12"/>
      <c r="H51" s="95"/>
      <c r="I51" s="68"/>
    </row>
    <row r="52" spans="1:9" ht="21.75" customHeight="1" x14ac:dyDescent="0.5">
      <c r="A52" s="33" t="s">
        <v>0</v>
      </c>
      <c r="B52" s="33"/>
      <c r="D52" s="95"/>
      <c r="E52" s="68"/>
      <c r="F52" s="95"/>
      <c r="G52" s="12"/>
      <c r="H52" s="95"/>
      <c r="I52" s="68"/>
    </row>
    <row r="53" spans="1:9" ht="21.75" customHeight="1" x14ac:dyDescent="0.5">
      <c r="A53" s="17" t="s">
        <v>136</v>
      </c>
      <c r="B53" s="17"/>
      <c r="D53" s="95"/>
      <c r="E53" s="68"/>
      <c r="F53" s="95"/>
      <c r="G53" s="12"/>
      <c r="H53" s="95"/>
      <c r="I53" s="68"/>
    </row>
    <row r="54" spans="1:9" ht="21.75" customHeight="1" x14ac:dyDescent="0.5">
      <c r="A54" s="17"/>
      <c r="B54" s="17"/>
      <c r="D54" s="95"/>
      <c r="E54" s="68"/>
      <c r="F54" s="95"/>
      <c r="G54" s="12"/>
      <c r="H54" s="95"/>
      <c r="I54" s="68"/>
    </row>
    <row r="55" spans="1:9" ht="21.75" customHeight="1" x14ac:dyDescent="0.5">
      <c r="A55" s="17"/>
      <c r="B55" s="17"/>
      <c r="C55" s="231" t="s">
        <v>31</v>
      </c>
      <c r="D55" s="231"/>
      <c r="E55" s="231"/>
      <c r="F55" s="18"/>
      <c r="G55" s="231" t="s">
        <v>53</v>
      </c>
      <c r="H55" s="231"/>
      <c r="I55" s="231"/>
    </row>
    <row r="56" spans="1:9" ht="21" customHeight="1" x14ac:dyDescent="0.5">
      <c r="A56" s="17"/>
      <c r="B56" s="17"/>
      <c r="C56" s="232" t="s">
        <v>189</v>
      </c>
      <c r="D56" s="245"/>
      <c r="E56" s="232"/>
      <c r="F56" s="18"/>
      <c r="G56" s="232" t="s">
        <v>189</v>
      </c>
      <c r="H56" s="245"/>
      <c r="I56" s="232"/>
    </row>
    <row r="57" spans="1:9" ht="21" customHeight="1" x14ac:dyDescent="0.5">
      <c r="A57" s="17"/>
      <c r="B57" s="17"/>
      <c r="C57" s="232" t="s">
        <v>188</v>
      </c>
      <c r="D57" s="245"/>
      <c r="E57" s="232"/>
      <c r="F57" s="18"/>
      <c r="G57" s="232" t="s">
        <v>188</v>
      </c>
      <c r="H57" s="245"/>
      <c r="I57" s="232"/>
    </row>
    <row r="58" spans="1:9" ht="21" customHeight="1" x14ac:dyDescent="0.5">
      <c r="A58" s="17"/>
      <c r="B58" s="22" t="s">
        <v>1</v>
      </c>
      <c r="C58" s="2">
        <v>2562</v>
      </c>
      <c r="D58" s="181"/>
      <c r="E58" s="2">
        <v>2561</v>
      </c>
      <c r="F58" s="181"/>
      <c r="G58" s="2">
        <v>2562</v>
      </c>
      <c r="H58" s="181"/>
      <c r="I58" s="2">
        <v>2561</v>
      </c>
    </row>
    <row r="59" spans="1:9" ht="21" customHeight="1" x14ac:dyDescent="0.5">
      <c r="A59" s="17"/>
      <c r="B59" s="17"/>
      <c r="C59" s="230" t="s">
        <v>91</v>
      </c>
      <c r="D59" s="233"/>
      <c r="E59" s="230"/>
      <c r="F59" s="233"/>
      <c r="G59" s="230"/>
      <c r="H59" s="233"/>
      <c r="I59" s="230"/>
    </row>
    <row r="60" spans="1:9" ht="21.75" customHeight="1" x14ac:dyDescent="0.45">
      <c r="A60" s="42" t="s">
        <v>87</v>
      </c>
      <c r="B60" s="223" t="s">
        <v>269</v>
      </c>
      <c r="C60" s="66">
        <v>251505</v>
      </c>
      <c r="D60" s="7"/>
      <c r="E60" s="66">
        <v>3204</v>
      </c>
      <c r="F60" s="7"/>
      <c r="G60" s="66">
        <v>231900</v>
      </c>
      <c r="H60" s="7"/>
      <c r="I60" s="66">
        <v>4597</v>
      </c>
    </row>
    <row r="61" spans="1:9" ht="21.75" customHeight="1" x14ac:dyDescent="0.45">
      <c r="A61" s="42" t="s">
        <v>205</v>
      </c>
      <c r="B61" s="42"/>
      <c r="C61" s="66">
        <v>103048</v>
      </c>
      <c r="D61" s="7"/>
      <c r="E61" s="66">
        <f>99881-5983</f>
        <v>93898</v>
      </c>
      <c r="F61" s="7"/>
      <c r="G61" s="80" t="s">
        <v>8</v>
      </c>
      <c r="H61" s="7"/>
      <c r="I61" s="80" t="s">
        <v>8</v>
      </c>
    </row>
    <row r="62" spans="1:9" ht="21.75" customHeight="1" x14ac:dyDescent="0.45">
      <c r="A62" s="13" t="s">
        <v>24</v>
      </c>
      <c r="C62" s="66">
        <v>-1108100</v>
      </c>
      <c r="D62" s="85"/>
      <c r="E62" s="66">
        <v>374739</v>
      </c>
      <c r="F62" s="85"/>
      <c r="G62" s="66">
        <v>-574274</v>
      </c>
      <c r="H62" s="85"/>
      <c r="I62" s="66">
        <v>34415</v>
      </c>
    </row>
    <row r="63" spans="1:9" ht="21.75" customHeight="1" x14ac:dyDescent="0.45">
      <c r="A63" s="13" t="s">
        <v>86</v>
      </c>
      <c r="C63" s="66">
        <v>-14416</v>
      </c>
      <c r="D63" s="95"/>
      <c r="E63" s="66">
        <v>-221018</v>
      </c>
      <c r="F63" s="95"/>
      <c r="G63" s="66">
        <v>-3725</v>
      </c>
      <c r="H63" s="95"/>
      <c r="I63" s="66">
        <v>-222075</v>
      </c>
    </row>
    <row r="64" spans="1:9" s="211" customFormat="1" ht="21" customHeight="1" x14ac:dyDescent="0.5">
      <c r="A64" s="84" t="s">
        <v>244</v>
      </c>
      <c r="B64" s="17"/>
      <c r="C64" s="66">
        <v>23489</v>
      </c>
      <c r="D64" s="217"/>
      <c r="E64" s="66">
        <v>1483</v>
      </c>
      <c r="F64" s="95"/>
      <c r="G64" s="66">
        <v>-374</v>
      </c>
      <c r="H64" s="95"/>
      <c r="I64" s="66">
        <v>99</v>
      </c>
    </row>
    <row r="65" spans="1:9" ht="21" customHeight="1" x14ac:dyDescent="0.45">
      <c r="A65" s="84" t="s">
        <v>208</v>
      </c>
      <c r="B65" s="84"/>
      <c r="C65" s="66">
        <v>790490</v>
      </c>
      <c r="D65" s="66"/>
      <c r="E65" s="66">
        <v>-1397670</v>
      </c>
      <c r="F65" s="66"/>
      <c r="G65" s="66">
        <v>367399</v>
      </c>
      <c r="H65" s="66"/>
      <c r="I65" s="66">
        <v>-685989</v>
      </c>
    </row>
    <row r="66" spans="1:9" ht="21" customHeight="1" x14ac:dyDescent="0.45">
      <c r="A66" s="84" t="s">
        <v>209</v>
      </c>
      <c r="B66" s="84"/>
      <c r="C66" s="66">
        <v>-48282</v>
      </c>
      <c r="D66" s="66"/>
      <c r="E66" s="66">
        <v>32739</v>
      </c>
      <c r="F66" s="66"/>
      <c r="G66" s="66">
        <v>-89655</v>
      </c>
      <c r="H66" s="66"/>
      <c r="I66" s="66">
        <v>-55945</v>
      </c>
    </row>
    <row r="67" spans="1:9" ht="21" customHeight="1" x14ac:dyDescent="0.45">
      <c r="A67" s="13" t="s">
        <v>235</v>
      </c>
      <c r="B67" s="223" t="s">
        <v>269</v>
      </c>
      <c r="C67" s="66">
        <v>1188284</v>
      </c>
      <c r="D67" s="66"/>
      <c r="E67" s="80" t="s">
        <v>8</v>
      </c>
      <c r="F67" s="7"/>
      <c r="G67" s="132">
        <v>488909</v>
      </c>
      <c r="H67" s="7"/>
      <c r="I67" s="80" t="s">
        <v>8</v>
      </c>
    </row>
    <row r="68" spans="1:9" ht="21" customHeight="1" x14ac:dyDescent="0.45">
      <c r="A68" s="13" t="s">
        <v>26</v>
      </c>
      <c r="B68" s="223" t="s">
        <v>269</v>
      </c>
      <c r="C68" s="66">
        <v>-1371959</v>
      </c>
      <c r="D68" s="66"/>
      <c r="E68" s="66">
        <v>239639</v>
      </c>
      <c r="F68" s="66"/>
      <c r="G68" s="66">
        <v>-531885</v>
      </c>
      <c r="H68" s="66"/>
      <c r="I68" s="66">
        <v>282336</v>
      </c>
    </row>
    <row r="69" spans="1:9" ht="21" customHeight="1" x14ac:dyDescent="0.45">
      <c r="A69" s="42" t="s">
        <v>270</v>
      </c>
      <c r="B69" s="42"/>
      <c r="C69" s="66">
        <v>-35735</v>
      </c>
      <c r="D69" s="66"/>
      <c r="E69" s="66">
        <v>-26783</v>
      </c>
      <c r="F69" s="66"/>
      <c r="G69" s="66">
        <v>-34454</v>
      </c>
      <c r="H69" s="66"/>
      <c r="I69" s="66">
        <v>-17980</v>
      </c>
    </row>
    <row r="70" spans="1:9" ht="21" customHeight="1" x14ac:dyDescent="0.45">
      <c r="A70" s="13" t="s">
        <v>151</v>
      </c>
      <c r="C70" s="45">
        <v>55160</v>
      </c>
      <c r="D70" s="66"/>
      <c r="E70" s="45">
        <v>29879</v>
      </c>
      <c r="F70" s="71"/>
      <c r="G70" s="132">
        <v>54270</v>
      </c>
      <c r="H70" s="71"/>
      <c r="I70" s="80" t="s">
        <v>8</v>
      </c>
    </row>
    <row r="71" spans="1:9" ht="21" customHeight="1" x14ac:dyDescent="0.45">
      <c r="A71" s="13" t="s">
        <v>48</v>
      </c>
      <c r="C71" s="66">
        <v>-147014</v>
      </c>
      <c r="D71" s="66"/>
      <c r="E71" s="66">
        <v>-151174</v>
      </c>
      <c r="F71" s="66"/>
      <c r="G71" s="66">
        <v>-32380</v>
      </c>
      <c r="H71" s="66"/>
      <c r="I71" s="66">
        <v>-49843</v>
      </c>
    </row>
    <row r="72" spans="1:9" ht="21" customHeight="1" x14ac:dyDescent="0.45">
      <c r="A72" s="16" t="s">
        <v>276</v>
      </c>
      <c r="B72" s="16"/>
      <c r="C72" s="9">
        <f>SUM(C43:C50)+SUM(C60:C71)</f>
        <v>-561413</v>
      </c>
      <c r="D72" s="20">
        <f>SUM(D43:D50)+SUM(D65:D71)</f>
        <v>0</v>
      </c>
      <c r="E72" s="9">
        <f>SUM(E43:E50)+SUM(E60:E71)</f>
        <v>-214700</v>
      </c>
      <c r="F72" s="20">
        <f>SUM(F43:F50)+SUM(F65:F71)</f>
        <v>0</v>
      </c>
      <c r="G72" s="9">
        <f>SUM(G43:G50)+SUM(G60:G71)</f>
        <v>-967947</v>
      </c>
      <c r="H72" s="20">
        <f>SUM(H43:H50)+SUM(H65:H71)</f>
        <v>0</v>
      </c>
      <c r="I72" s="9">
        <f>SUM(I43:I50)+SUM(I60:I71)</f>
        <v>463312</v>
      </c>
    </row>
    <row r="73" spans="1:9" ht="21" customHeight="1" x14ac:dyDescent="0.45">
      <c r="A73" s="16"/>
      <c r="B73" s="16"/>
      <c r="C73" s="20"/>
      <c r="D73" s="20"/>
      <c r="E73" s="20"/>
      <c r="F73" s="20"/>
      <c r="G73" s="20"/>
      <c r="H73" s="20"/>
      <c r="I73" s="20"/>
    </row>
    <row r="74" spans="1:9" ht="21" hidden="1" customHeight="1" x14ac:dyDescent="0.45">
      <c r="A74" s="16"/>
      <c r="B74" s="16"/>
      <c r="C74" s="20"/>
      <c r="D74" s="20"/>
      <c r="E74" s="20"/>
      <c r="F74" s="20"/>
      <c r="G74" s="20"/>
      <c r="H74" s="20"/>
      <c r="I74" s="20"/>
    </row>
    <row r="75" spans="1:9" ht="21" customHeight="1" x14ac:dyDescent="0.45">
      <c r="A75" s="11" t="s">
        <v>27</v>
      </c>
      <c r="B75" s="11"/>
      <c r="C75" s="68"/>
      <c r="D75" s="85"/>
      <c r="E75" s="68"/>
      <c r="F75" s="85"/>
      <c r="G75" s="68"/>
      <c r="H75" s="85"/>
      <c r="I75" s="68"/>
    </row>
    <row r="76" spans="1:9" ht="21" customHeight="1" x14ac:dyDescent="0.45">
      <c r="A76" s="13" t="s">
        <v>59</v>
      </c>
      <c r="C76" s="68">
        <v>8705</v>
      </c>
      <c r="D76" s="85"/>
      <c r="E76" s="68">
        <v>7700</v>
      </c>
      <c r="F76" s="85"/>
      <c r="G76" s="68">
        <v>7754</v>
      </c>
      <c r="H76" s="85"/>
      <c r="I76" s="68">
        <v>8604</v>
      </c>
    </row>
    <row r="77" spans="1:9" ht="21" customHeight="1" x14ac:dyDescent="0.45">
      <c r="A77" s="13" t="s">
        <v>60</v>
      </c>
      <c r="C77" s="68">
        <v>246388</v>
      </c>
      <c r="D77" s="85"/>
      <c r="E77" s="68">
        <v>321594</v>
      </c>
      <c r="F77" s="85"/>
      <c r="G77" s="68">
        <v>386289</v>
      </c>
      <c r="H77" s="85"/>
      <c r="I77" s="68">
        <v>601483</v>
      </c>
    </row>
    <row r="78" spans="1:9" ht="21" customHeight="1" x14ac:dyDescent="0.45">
      <c r="A78" s="42" t="s">
        <v>245</v>
      </c>
      <c r="B78" s="42"/>
      <c r="C78" s="132">
        <v>47</v>
      </c>
      <c r="D78" s="221"/>
      <c r="E78" s="132" t="s">
        <v>8</v>
      </c>
      <c r="F78" s="221"/>
      <c r="G78" s="132">
        <v>50</v>
      </c>
      <c r="H78" s="85"/>
      <c r="I78" s="80" t="s">
        <v>8</v>
      </c>
    </row>
    <row r="79" spans="1:9" x14ac:dyDescent="0.45">
      <c r="A79" s="42" t="s">
        <v>277</v>
      </c>
      <c r="B79" s="42"/>
      <c r="C79" s="68">
        <v>528822</v>
      </c>
      <c r="D79" s="85"/>
      <c r="E79" s="68">
        <v>164834</v>
      </c>
      <c r="F79" s="85"/>
      <c r="G79" s="68">
        <v>494843</v>
      </c>
      <c r="H79" s="85"/>
      <c r="I79" s="68">
        <v>-307847</v>
      </c>
    </row>
    <row r="80" spans="1:9" x14ac:dyDescent="0.45">
      <c r="A80" s="42" t="s">
        <v>246</v>
      </c>
      <c r="B80" s="42"/>
      <c r="C80" s="132">
        <v>-370</v>
      </c>
      <c r="D80" s="85"/>
      <c r="E80" s="68">
        <v>-37312</v>
      </c>
      <c r="F80" s="85"/>
      <c r="G80" s="80" t="s">
        <v>8</v>
      </c>
      <c r="H80" s="85"/>
      <c r="I80" s="80" t="s">
        <v>8</v>
      </c>
    </row>
    <row r="81" spans="1:11" x14ac:dyDescent="0.45">
      <c r="A81" s="42" t="s">
        <v>137</v>
      </c>
      <c r="B81" s="42"/>
      <c r="C81" s="80" t="s">
        <v>8</v>
      </c>
      <c r="D81" s="85"/>
      <c r="E81" s="80" t="s">
        <v>8</v>
      </c>
      <c r="F81" s="85"/>
      <c r="G81" s="45">
        <v>-135750</v>
      </c>
      <c r="H81" s="85"/>
      <c r="I81" s="45">
        <v>-47000</v>
      </c>
    </row>
    <row r="82" spans="1:11" x14ac:dyDescent="0.45">
      <c r="A82" s="42" t="s">
        <v>196</v>
      </c>
      <c r="B82" s="42"/>
      <c r="C82" s="68">
        <v>-14127</v>
      </c>
      <c r="D82" s="85"/>
      <c r="E82" s="68">
        <v>-4050</v>
      </c>
      <c r="F82" s="85"/>
      <c r="G82" s="133">
        <v>-14127</v>
      </c>
      <c r="H82" s="85"/>
      <c r="I82" s="133">
        <v>-117050</v>
      </c>
      <c r="K82" s="81"/>
    </row>
    <row r="83" spans="1:11" x14ac:dyDescent="0.45">
      <c r="A83" s="42" t="s">
        <v>152</v>
      </c>
      <c r="B83" s="42"/>
      <c r="C83" s="132">
        <v>-16383</v>
      </c>
      <c r="D83" s="85"/>
      <c r="E83" s="132">
        <v>-4000</v>
      </c>
      <c r="F83" s="85"/>
      <c r="G83" s="132">
        <v>-788</v>
      </c>
      <c r="H83" s="85"/>
      <c r="I83" s="132">
        <v>-1500</v>
      </c>
    </row>
    <row r="84" spans="1:11" x14ac:dyDescent="0.45">
      <c r="A84" s="84" t="s">
        <v>278</v>
      </c>
      <c r="C84" s="68">
        <v>-126115</v>
      </c>
      <c r="D84" s="85"/>
      <c r="E84" s="68">
        <v>-27884</v>
      </c>
      <c r="F84" s="85"/>
      <c r="G84" s="68">
        <v>-195058</v>
      </c>
      <c r="H84" s="85"/>
      <c r="I84" s="68">
        <v>38497</v>
      </c>
    </row>
    <row r="85" spans="1:11" x14ac:dyDescent="0.45">
      <c r="A85" s="42" t="s">
        <v>197</v>
      </c>
      <c r="B85" s="42"/>
      <c r="C85" s="80" t="s">
        <v>8</v>
      </c>
      <c r="D85" s="85"/>
      <c r="E85" s="68">
        <v>3252</v>
      </c>
      <c r="F85" s="85"/>
      <c r="G85" s="80" t="s">
        <v>8</v>
      </c>
      <c r="H85" s="85"/>
      <c r="I85" s="80" t="s">
        <v>8</v>
      </c>
    </row>
    <row r="86" spans="1:11" ht="21" customHeight="1" x14ac:dyDescent="0.45">
      <c r="A86" s="42" t="s">
        <v>223</v>
      </c>
      <c r="B86" s="42"/>
      <c r="C86" s="68">
        <v>-91</v>
      </c>
      <c r="D86" s="85"/>
      <c r="E86" s="68">
        <v>-1487</v>
      </c>
      <c r="F86" s="85"/>
      <c r="G86" s="80" t="s">
        <v>8</v>
      </c>
      <c r="H86" s="85"/>
      <c r="I86" s="80" t="s">
        <v>8</v>
      </c>
    </row>
    <row r="87" spans="1:11" x14ac:dyDescent="0.45">
      <c r="A87" s="13" t="s">
        <v>67</v>
      </c>
      <c r="C87" s="68">
        <v>-72306</v>
      </c>
      <c r="D87" s="85"/>
      <c r="E87" s="68">
        <v>-49423</v>
      </c>
      <c r="F87" s="85"/>
      <c r="G87" s="68">
        <v>-45323</v>
      </c>
      <c r="H87" s="85"/>
      <c r="I87" s="68">
        <v>-21106</v>
      </c>
    </row>
    <row r="88" spans="1:11" x14ac:dyDescent="0.45">
      <c r="A88" s="13" t="s">
        <v>28</v>
      </c>
      <c r="C88" s="68">
        <v>-19463</v>
      </c>
      <c r="D88" s="85"/>
      <c r="E88" s="68">
        <v>-12330</v>
      </c>
      <c r="F88" s="85"/>
      <c r="G88" s="68">
        <v>-7720</v>
      </c>
      <c r="H88" s="85"/>
      <c r="I88" s="68">
        <v>-6697</v>
      </c>
    </row>
    <row r="89" spans="1:11" ht="21.75" hidden="1" customHeight="1" x14ac:dyDescent="0.45">
      <c r="A89" s="42" t="s">
        <v>128</v>
      </c>
      <c r="B89" s="42"/>
      <c r="C89" s="80"/>
      <c r="D89" s="85"/>
      <c r="E89" s="80" t="s">
        <v>8</v>
      </c>
      <c r="F89" s="85"/>
      <c r="G89" s="80"/>
      <c r="H89" s="85"/>
      <c r="I89" s="80" t="s">
        <v>8</v>
      </c>
    </row>
    <row r="90" spans="1:11" ht="21.75" customHeight="1" x14ac:dyDescent="0.45">
      <c r="A90" s="42" t="s">
        <v>247</v>
      </c>
      <c r="B90" s="42"/>
      <c r="C90" s="132">
        <v>381</v>
      </c>
      <c r="D90" s="221"/>
      <c r="E90" s="132" t="s">
        <v>8</v>
      </c>
      <c r="F90" s="221"/>
      <c r="G90" s="132" t="s">
        <v>8</v>
      </c>
      <c r="H90" s="85"/>
      <c r="I90" s="80" t="s">
        <v>8</v>
      </c>
    </row>
    <row r="91" spans="1:11" ht="21.75" customHeight="1" x14ac:dyDescent="0.45">
      <c r="A91" s="42" t="s">
        <v>248</v>
      </c>
      <c r="B91" s="42"/>
      <c r="C91" s="132">
        <v>21580</v>
      </c>
      <c r="D91" s="221"/>
      <c r="E91" s="132" t="s">
        <v>8</v>
      </c>
      <c r="F91" s="221"/>
      <c r="G91" s="132">
        <v>21330</v>
      </c>
      <c r="H91" s="85"/>
      <c r="I91" s="80" t="s">
        <v>8</v>
      </c>
    </row>
    <row r="92" spans="1:11" ht="21.75" customHeight="1" x14ac:dyDescent="0.45">
      <c r="A92" s="42" t="s">
        <v>130</v>
      </c>
      <c r="B92" s="42"/>
      <c r="C92" s="132">
        <v>2745</v>
      </c>
      <c r="D92" s="54"/>
      <c r="E92" s="132">
        <v>15590</v>
      </c>
      <c r="F92" s="54"/>
      <c r="G92" s="80" t="s">
        <v>8</v>
      </c>
      <c r="H92" s="54"/>
      <c r="I92" s="80" t="s">
        <v>8</v>
      </c>
    </row>
    <row r="93" spans="1:11" ht="21.75" hidden="1" customHeight="1" x14ac:dyDescent="0.45">
      <c r="A93" s="42" t="s">
        <v>186</v>
      </c>
      <c r="B93" s="6"/>
      <c r="C93" s="80" t="s">
        <v>8</v>
      </c>
      <c r="D93" s="54"/>
      <c r="E93" s="80" t="s">
        <v>8</v>
      </c>
      <c r="F93" s="54"/>
      <c r="G93" s="80" t="s">
        <v>8</v>
      </c>
      <c r="H93" s="54"/>
      <c r="I93" s="80" t="s">
        <v>8</v>
      </c>
    </row>
    <row r="94" spans="1:11" ht="21.75" hidden="1" customHeight="1" x14ac:dyDescent="0.45">
      <c r="A94" s="213" t="s">
        <v>194</v>
      </c>
      <c r="B94" s="42"/>
      <c r="C94" s="80" t="s">
        <v>8</v>
      </c>
      <c r="D94" s="54"/>
      <c r="E94" s="80" t="s">
        <v>8</v>
      </c>
      <c r="F94" s="54"/>
      <c r="G94" s="80" t="s">
        <v>8</v>
      </c>
      <c r="H94" s="54"/>
      <c r="I94" s="80" t="s">
        <v>8</v>
      </c>
    </row>
    <row r="95" spans="1:11" ht="21.75" customHeight="1" x14ac:dyDescent="0.45">
      <c r="A95" s="13" t="s">
        <v>68</v>
      </c>
      <c r="C95" s="68"/>
      <c r="D95" s="54"/>
      <c r="E95" s="68"/>
      <c r="F95" s="54"/>
      <c r="H95" s="54"/>
    </row>
    <row r="96" spans="1:11" ht="21.75" customHeight="1" x14ac:dyDescent="0.45">
      <c r="A96" s="13" t="s">
        <v>49</v>
      </c>
      <c r="C96" s="68">
        <v>3838</v>
      </c>
      <c r="D96" s="85"/>
      <c r="E96" s="68">
        <v>6697</v>
      </c>
      <c r="F96" s="85"/>
      <c r="G96" s="68">
        <v>734</v>
      </c>
      <c r="H96" s="85"/>
      <c r="I96" s="68">
        <v>1182</v>
      </c>
    </row>
    <row r="97" spans="1:9" ht="21.75" customHeight="1" x14ac:dyDescent="0.45">
      <c r="A97" s="16" t="s">
        <v>155</v>
      </c>
      <c r="B97" s="16"/>
      <c r="C97" s="9">
        <f t="shared" ref="C97:I97" si="0">SUM(C76:C96)</f>
        <v>563651</v>
      </c>
      <c r="D97" s="20">
        <f t="shared" si="0"/>
        <v>0</v>
      </c>
      <c r="E97" s="9">
        <f t="shared" si="0"/>
        <v>383181</v>
      </c>
      <c r="F97" s="20">
        <f t="shared" si="0"/>
        <v>0</v>
      </c>
      <c r="G97" s="9">
        <f t="shared" si="0"/>
        <v>512234</v>
      </c>
      <c r="H97" s="20">
        <f t="shared" si="0"/>
        <v>0</v>
      </c>
      <c r="I97" s="9">
        <f t="shared" si="0"/>
        <v>148566</v>
      </c>
    </row>
    <row r="98" spans="1:9" ht="21.75" customHeight="1" x14ac:dyDescent="0.45">
      <c r="C98" s="73"/>
      <c r="D98" s="96"/>
      <c r="E98" s="73"/>
      <c r="F98" s="96"/>
      <c r="G98" s="73"/>
      <c r="H98" s="96"/>
      <c r="I98" s="73"/>
    </row>
    <row r="99" spans="1:9" ht="21.75" customHeight="1" x14ac:dyDescent="0.5">
      <c r="A99" s="33" t="s">
        <v>0</v>
      </c>
      <c r="B99" s="33"/>
      <c r="C99" s="70"/>
      <c r="D99" s="97"/>
      <c r="E99" s="75"/>
      <c r="F99" s="97"/>
      <c r="G99" s="75"/>
      <c r="H99" s="97"/>
      <c r="I99" s="75"/>
    </row>
    <row r="100" spans="1:9" ht="21.75" customHeight="1" x14ac:dyDescent="0.5">
      <c r="A100" s="17" t="s">
        <v>136</v>
      </c>
      <c r="B100" s="17"/>
      <c r="C100" s="70"/>
      <c r="D100" s="97"/>
      <c r="E100" s="75"/>
      <c r="F100" s="97"/>
      <c r="G100" s="75"/>
      <c r="H100" s="97"/>
      <c r="I100" s="75"/>
    </row>
    <row r="101" spans="1:9" ht="21.75" customHeight="1" x14ac:dyDescent="0.5">
      <c r="A101" s="17"/>
      <c r="B101" s="17"/>
      <c r="C101" s="70"/>
      <c r="D101" s="97"/>
      <c r="E101" s="75"/>
      <c r="F101" s="97"/>
      <c r="G101" s="75"/>
      <c r="H101" s="97"/>
      <c r="I101" s="75"/>
    </row>
    <row r="102" spans="1:9" ht="21.75" customHeight="1" x14ac:dyDescent="0.5">
      <c r="A102" s="17"/>
      <c r="B102" s="17"/>
      <c r="C102" s="242" t="s">
        <v>31</v>
      </c>
      <c r="D102" s="242"/>
      <c r="E102" s="242"/>
      <c r="F102" s="63"/>
      <c r="G102" s="242" t="s">
        <v>53</v>
      </c>
      <c r="H102" s="242"/>
      <c r="I102" s="242"/>
    </row>
    <row r="103" spans="1:9" ht="21.75" customHeight="1" x14ac:dyDescent="0.5">
      <c r="A103" s="17"/>
      <c r="B103" s="17"/>
      <c r="C103" s="243" t="s">
        <v>189</v>
      </c>
      <c r="D103" s="244"/>
      <c r="E103" s="243"/>
      <c r="F103" s="63"/>
      <c r="G103" s="243" t="s">
        <v>189</v>
      </c>
      <c r="H103" s="244"/>
      <c r="I103" s="243"/>
    </row>
    <row r="104" spans="1:9" ht="21.75" customHeight="1" x14ac:dyDescent="0.5">
      <c r="A104" s="17"/>
      <c r="B104" s="17"/>
      <c r="C104" s="243" t="s">
        <v>188</v>
      </c>
      <c r="D104" s="244"/>
      <c r="E104" s="243"/>
      <c r="F104" s="63"/>
      <c r="G104" s="243" t="s">
        <v>188</v>
      </c>
      <c r="H104" s="244"/>
      <c r="I104" s="243"/>
    </row>
    <row r="105" spans="1:9" ht="21.75" customHeight="1" x14ac:dyDescent="0.5">
      <c r="A105" s="17"/>
      <c r="B105" s="17"/>
      <c r="C105" s="2">
        <v>2562</v>
      </c>
      <c r="D105" s="181"/>
      <c r="E105" s="2">
        <v>2561</v>
      </c>
      <c r="F105" s="181"/>
      <c r="G105" s="2">
        <v>2562</v>
      </c>
      <c r="H105" s="181"/>
      <c r="I105" s="2">
        <v>2561</v>
      </c>
    </row>
    <row r="106" spans="1:9" ht="21.75" customHeight="1" x14ac:dyDescent="0.5">
      <c r="A106" s="17"/>
      <c r="B106" s="17"/>
      <c r="C106" s="240" t="s">
        <v>91</v>
      </c>
      <c r="D106" s="241"/>
      <c r="E106" s="240"/>
      <c r="F106" s="241"/>
      <c r="G106" s="240"/>
      <c r="H106" s="241"/>
      <c r="I106" s="240"/>
    </row>
    <row r="107" spans="1:9" ht="21.75" customHeight="1" x14ac:dyDescent="0.45">
      <c r="A107" s="11" t="s">
        <v>29</v>
      </c>
      <c r="B107" s="11"/>
      <c r="C107" s="1"/>
      <c r="D107" s="7"/>
      <c r="E107" s="1"/>
      <c r="F107" s="7"/>
      <c r="G107" s="1"/>
      <c r="H107" s="7"/>
      <c r="I107" s="1"/>
    </row>
    <row r="108" spans="1:9" ht="21.75" customHeight="1" x14ac:dyDescent="0.45">
      <c r="A108" s="31" t="s">
        <v>249</v>
      </c>
      <c r="B108" s="162"/>
      <c r="C108" s="80"/>
      <c r="D108" s="7"/>
      <c r="E108" s="80"/>
      <c r="F108" s="7"/>
      <c r="G108" s="80"/>
      <c r="H108" s="7"/>
      <c r="I108" s="80"/>
    </row>
    <row r="109" spans="1:9" ht="21.75" customHeight="1" x14ac:dyDescent="0.45">
      <c r="A109" s="162" t="s">
        <v>250</v>
      </c>
      <c r="B109" s="162"/>
      <c r="C109" s="132">
        <v>-1970</v>
      </c>
      <c r="D109" s="222"/>
      <c r="E109" s="132" t="s">
        <v>8</v>
      </c>
      <c r="F109" s="222"/>
      <c r="G109" s="132">
        <v>-1970</v>
      </c>
      <c r="H109" s="7"/>
      <c r="I109" s="80" t="s">
        <v>8</v>
      </c>
    </row>
    <row r="110" spans="1:9" ht="21.75" customHeight="1" x14ac:dyDescent="0.45">
      <c r="A110" s="31" t="s">
        <v>84</v>
      </c>
      <c r="B110" s="31"/>
      <c r="C110" s="68">
        <v>-112796</v>
      </c>
      <c r="D110" s="68"/>
      <c r="E110" s="68">
        <f>-109328+214</f>
        <v>-109114</v>
      </c>
      <c r="F110" s="85"/>
      <c r="G110" s="68">
        <v>-42629</v>
      </c>
      <c r="H110" s="85"/>
      <c r="I110" s="68">
        <v>-49365</v>
      </c>
    </row>
    <row r="111" spans="1:9" ht="21.75" customHeight="1" x14ac:dyDescent="0.45">
      <c r="A111" s="44" t="s">
        <v>153</v>
      </c>
      <c r="B111" s="44"/>
      <c r="C111" s="80" t="s">
        <v>8</v>
      </c>
      <c r="D111" s="68"/>
      <c r="E111" s="68">
        <v>-158547</v>
      </c>
      <c r="F111" s="85"/>
      <c r="G111" s="45" t="s">
        <v>8</v>
      </c>
      <c r="H111" s="85"/>
      <c r="I111" s="68">
        <v>-158547</v>
      </c>
    </row>
    <row r="112" spans="1:9" ht="21.75" customHeight="1" x14ac:dyDescent="0.45">
      <c r="A112" s="42" t="s">
        <v>126</v>
      </c>
      <c r="B112" s="42"/>
      <c r="C112" s="68"/>
      <c r="D112" s="68"/>
      <c r="E112" s="68"/>
      <c r="F112" s="54"/>
      <c r="G112" s="68"/>
      <c r="H112" s="54"/>
      <c r="I112" s="68"/>
    </row>
    <row r="113" spans="1:13" ht="21.75" customHeight="1" x14ac:dyDescent="0.45">
      <c r="A113" s="42" t="s">
        <v>251</v>
      </c>
      <c r="B113" s="42"/>
      <c r="C113" s="68">
        <v>207958</v>
      </c>
      <c r="D113" s="68"/>
      <c r="E113" s="68">
        <v>-73978</v>
      </c>
      <c r="F113" s="85"/>
      <c r="G113" s="68">
        <v>530917</v>
      </c>
      <c r="H113" s="85"/>
      <c r="I113" s="68">
        <v>-403012</v>
      </c>
    </row>
    <row r="114" spans="1:13" ht="21.75" customHeight="1" x14ac:dyDescent="0.45">
      <c r="A114" s="42" t="s">
        <v>252</v>
      </c>
      <c r="B114" s="42"/>
      <c r="C114" s="132">
        <v>2000</v>
      </c>
      <c r="D114" s="68"/>
      <c r="E114" s="80" t="s">
        <v>8</v>
      </c>
      <c r="F114" s="85"/>
      <c r="G114" s="45" t="s">
        <v>8</v>
      </c>
      <c r="H114" s="91"/>
      <c r="I114" s="45">
        <v>-56000</v>
      </c>
    </row>
    <row r="115" spans="1:13" ht="21.75" customHeight="1" x14ac:dyDescent="0.45">
      <c r="A115" s="42" t="s">
        <v>253</v>
      </c>
      <c r="B115" s="42"/>
      <c r="C115" s="68">
        <v>-24356</v>
      </c>
      <c r="D115" s="68"/>
      <c r="E115" s="68">
        <v>18717</v>
      </c>
      <c r="F115" s="85"/>
      <c r="G115" s="80" t="s">
        <v>8</v>
      </c>
      <c r="H115" s="91"/>
      <c r="I115" s="80" t="s">
        <v>8</v>
      </c>
    </row>
    <row r="116" spans="1:13" ht="21.75" customHeight="1" x14ac:dyDescent="0.45">
      <c r="A116" s="42" t="s">
        <v>154</v>
      </c>
      <c r="B116" s="42"/>
      <c r="C116" s="68">
        <v>247859</v>
      </c>
      <c r="D116" s="68"/>
      <c r="E116" s="80" t="s">
        <v>8</v>
      </c>
      <c r="F116" s="91"/>
      <c r="G116" s="80" t="s">
        <v>8</v>
      </c>
      <c r="H116" s="85"/>
      <c r="I116" s="80" t="s">
        <v>8</v>
      </c>
    </row>
    <row r="117" spans="1:13" ht="21.75" customHeight="1" x14ac:dyDescent="0.45">
      <c r="A117" s="42" t="s">
        <v>41</v>
      </c>
      <c r="B117" s="42"/>
      <c r="C117" s="65">
        <v>-189422</v>
      </c>
      <c r="D117" s="68"/>
      <c r="E117" s="65">
        <v>-145556</v>
      </c>
      <c r="F117" s="85"/>
      <c r="G117" s="45">
        <v>-301</v>
      </c>
      <c r="H117" s="91"/>
      <c r="I117" s="45">
        <v>-335</v>
      </c>
    </row>
    <row r="118" spans="1:13" ht="21.75" hidden="1" customHeight="1" x14ac:dyDescent="0.45">
      <c r="A118" s="13" t="s">
        <v>58</v>
      </c>
      <c r="C118" s="65">
        <v>0</v>
      </c>
      <c r="D118" s="85"/>
      <c r="E118" s="65">
        <v>0</v>
      </c>
      <c r="F118" s="91"/>
      <c r="G118" s="65"/>
      <c r="H118" s="85"/>
      <c r="I118" s="65"/>
    </row>
    <row r="119" spans="1:13" ht="21.75" hidden="1" customHeight="1" x14ac:dyDescent="0.45">
      <c r="A119" s="6" t="s">
        <v>73</v>
      </c>
      <c r="B119" s="6"/>
      <c r="C119" s="65">
        <v>0</v>
      </c>
      <c r="D119" s="85"/>
      <c r="E119" s="65">
        <v>0</v>
      </c>
      <c r="F119" s="91"/>
      <c r="G119" s="65"/>
      <c r="H119" s="85"/>
      <c r="I119" s="65"/>
    </row>
    <row r="120" spans="1:13" ht="21.75" hidden="1" customHeight="1" x14ac:dyDescent="0.45">
      <c r="A120" s="42" t="s">
        <v>128</v>
      </c>
      <c r="B120" s="42"/>
      <c r="C120" s="89"/>
      <c r="D120" s="85"/>
      <c r="E120" s="89"/>
      <c r="F120" s="85"/>
      <c r="G120" s="89"/>
      <c r="H120" s="85"/>
      <c r="I120" s="89"/>
    </row>
    <row r="121" spans="1:13" ht="21.75" hidden="1" customHeight="1" x14ac:dyDescent="0.45">
      <c r="A121" s="42" t="s">
        <v>128</v>
      </c>
      <c r="B121" s="42"/>
      <c r="C121" s="89"/>
      <c r="D121" s="85"/>
      <c r="E121" s="89"/>
      <c r="F121" s="85"/>
      <c r="H121" s="85"/>
    </row>
    <row r="122" spans="1:13" ht="21.75" customHeight="1" x14ac:dyDescent="0.45">
      <c r="A122" s="16" t="s">
        <v>145</v>
      </c>
      <c r="B122" s="16"/>
      <c r="C122" s="9">
        <f>SUM(C108:C121)</f>
        <v>129273</v>
      </c>
      <c r="D122" s="20"/>
      <c r="E122" s="9">
        <f>SUM(E108:E121)</f>
        <v>-468478</v>
      </c>
      <c r="F122" s="20"/>
      <c r="G122" s="9">
        <f>SUM(G108:G121)</f>
        <v>486017</v>
      </c>
      <c r="H122" s="20"/>
      <c r="I122" s="9">
        <f>SUM(I108:I121)</f>
        <v>-667259</v>
      </c>
    </row>
    <row r="123" spans="1:13" ht="21.75" customHeight="1" x14ac:dyDescent="0.45">
      <c r="A123" s="16"/>
      <c r="B123" s="16"/>
      <c r="C123" s="20"/>
      <c r="D123" s="20"/>
      <c r="E123" s="20"/>
      <c r="F123" s="20"/>
      <c r="G123" s="20"/>
      <c r="H123" s="20"/>
      <c r="I123" s="20"/>
    </row>
    <row r="124" spans="1:13" ht="21.75" customHeight="1" x14ac:dyDescent="0.45">
      <c r="A124" s="16" t="s">
        <v>193</v>
      </c>
      <c r="B124" s="16"/>
      <c r="C124" s="4">
        <f t="shared" ref="C124:I124" si="1">SUM(C72,C97,C122)</f>
        <v>131511</v>
      </c>
      <c r="D124" s="20">
        <f t="shared" si="1"/>
        <v>0</v>
      </c>
      <c r="E124" s="4">
        <f t="shared" si="1"/>
        <v>-299997</v>
      </c>
      <c r="F124" s="20">
        <f t="shared" si="1"/>
        <v>0</v>
      </c>
      <c r="G124" s="4">
        <f t="shared" si="1"/>
        <v>30304</v>
      </c>
      <c r="H124" s="20">
        <f t="shared" si="1"/>
        <v>0</v>
      </c>
      <c r="I124" s="4">
        <f t="shared" si="1"/>
        <v>-55381</v>
      </c>
    </row>
    <row r="125" spans="1:13" ht="21.75" customHeight="1" x14ac:dyDescent="0.45">
      <c r="A125" s="42" t="s">
        <v>254</v>
      </c>
      <c r="B125" s="42"/>
      <c r="C125" s="70">
        <v>1117683</v>
      </c>
      <c r="D125" s="6"/>
      <c r="E125" s="70">
        <v>1099929</v>
      </c>
      <c r="F125" s="6"/>
      <c r="G125" s="70">
        <v>163339</v>
      </c>
      <c r="H125" s="6"/>
      <c r="I125" s="70">
        <v>224660</v>
      </c>
    </row>
    <row r="126" spans="1:13" ht="21.75" customHeight="1" x14ac:dyDescent="0.45">
      <c r="A126" s="126" t="s">
        <v>169</v>
      </c>
      <c r="B126" s="126"/>
      <c r="C126" s="70"/>
      <c r="D126" s="6"/>
      <c r="E126" s="70"/>
      <c r="F126" s="6"/>
      <c r="G126" s="85"/>
      <c r="H126" s="6"/>
      <c r="I126" s="85"/>
    </row>
    <row r="127" spans="1:13" ht="21.75" customHeight="1" x14ac:dyDescent="0.45">
      <c r="A127" s="127" t="s">
        <v>170</v>
      </c>
      <c r="B127" s="127"/>
      <c r="C127" s="116">
        <v>-119</v>
      </c>
      <c r="D127" s="85"/>
      <c r="E127" s="116">
        <v>-26</v>
      </c>
      <c r="F127" s="85"/>
      <c r="G127" s="85">
        <v>-119</v>
      </c>
      <c r="H127" s="85"/>
      <c r="I127" s="85">
        <v>-29</v>
      </c>
      <c r="K127" s="38" t="s">
        <v>225</v>
      </c>
      <c r="M127" s="38" t="s">
        <v>226</v>
      </c>
    </row>
    <row r="128" spans="1:13" ht="21.75" customHeight="1" thickBot="1" x14ac:dyDescent="0.5">
      <c r="A128" s="16" t="s">
        <v>255</v>
      </c>
      <c r="B128" s="16"/>
      <c r="C128" s="125">
        <f>SUM(C124:C127)</f>
        <v>1249075</v>
      </c>
      <c r="D128" s="20"/>
      <c r="E128" s="125">
        <f>SUM(E124:E127)</f>
        <v>799906</v>
      </c>
      <c r="F128" s="20"/>
      <c r="G128" s="124">
        <f>SUM(G124:G127)</f>
        <v>193524</v>
      </c>
      <c r="H128" s="20"/>
      <c r="I128" s="124">
        <f>SUM(I124:I127)</f>
        <v>169250</v>
      </c>
      <c r="K128" s="104">
        <f>C128-'FS '!D10</f>
        <v>0</v>
      </c>
      <c r="L128" s="165"/>
      <c r="M128" s="104">
        <f>G128-'FS '!H10</f>
        <v>0</v>
      </c>
    </row>
    <row r="129" spans="1:9" ht="21.75" customHeight="1" thickTop="1" x14ac:dyDescent="0.45">
      <c r="A129" s="6"/>
      <c r="B129" s="6"/>
      <c r="C129" s="55"/>
      <c r="D129" s="94"/>
      <c r="E129" s="55"/>
      <c r="F129" s="94"/>
      <c r="G129" s="55"/>
      <c r="H129" s="94" t="e">
        <f>H128-#REF!</f>
        <v>#REF!</v>
      </c>
      <c r="I129" s="55"/>
    </row>
    <row r="130" spans="1:9" ht="21.75" customHeight="1" x14ac:dyDescent="0.45">
      <c r="A130" s="11" t="s">
        <v>271</v>
      </c>
      <c r="B130" s="11"/>
      <c r="C130" s="211"/>
      <c r="E130" s="8"/>
      <c r="G130" s="211"/>
      <c r="I130" s="8"/>
    </row>
    <row r="131" spans="1:9" ht="21.75" customHeight="1" x14ac:dyDescent="0.45">
      <c r="A131" s="11"/>
      <c r="B131" s="11"/>
      <c r="C131" s="211"/>
      <c r="E131" s="8"/>
      <c r="G131" s="211"/>
      <c r="I131" s="8"/>
    </row>
    <row r="132" spans="1:9" ht="21.75" customHeight="1" x14ac:dyDescent="0.45">
      <c r="A132" s="173" t="s">
        <v>272</v>
      </c>
      <c r="B132" s="173"/>
      <c r="C132" s="211"/>
      <c r="E132" s="8"/>
      <c r="G132" s="211"/>
      <c r="I132" s="211"/>
    </row>
    <row r="133" spans="1:9" ht="21.75" customHeight="1" x14ac:dyDescent="0.45">
      <c r="A133" s="84" t="s">
        <v>273</v>
      </c>
      <c r="B133" s="84"/>
      <c r="C133" s="211"/>
      <c r="E133" s="8"/>
      <c r="G133" s="211"/>
      <c r="I133" s="211"/>
    </row>
    <row r="134" spans="1:9" ht="21.75" customHeight="1" x14ac:dyDescent="0.45">
      <c r="A134" s="84" t="s">
        <v>274</v>
      </c>
      <c r="B134" s="84"/>
      <c r="C134" s="211"/>
      <c r="E134" s="211"/>
      <c r="G134" s="211"/>
      <c r="I134" s="211"/>
    </row>
    <row r="135" spans="1:9" ht="21.75" customHeight="1" x14ac:dyDescent="0.45">
      <c r="A135" s="84"/>
    </row>
  </sheetData>
  <mergeCells count="22">
    <mergeCell ref="C55:E55"/>
    <mergeCell ref="C3:I3"/>
    <mergeCell ref="C4:E4"/>
    <mergeCell ref="G4:I4"/>
    <mergeCell ref="C5:E5"/>
    <mergeCell ref="G5:I5"/>
    <mergeCell ref="C6:E6"/>
    <mergeCell ref="G6:I6"/>
    <mergeCell ref="C8:I8"/>
    <mergeCell ref="G55:I55"/>
    <mergeCell ref="C56:E56"/>
    <mergeCell ref="G56:I56"/>
    <mergeCell ref="C57:E57"/>
    <mergeCell ref="G57:I57"/>
    <mergeCell ref="G104:I104"/>
    <mergeCell ref="G103:I103"/>
    <mergeCell ref="C106:I106"/>
    <mergeCell ref="C59:I59"/>
    <mergeCell ref="C102:E102"/>
    <mergeCell ref="G102:I102"/>
    <mergeCell ref="C103:E103"/>
    <mergeCell ref="C104:E104"/>
  </mergeCells>
  <pageMargins left="0.8" right="0.8" top="0.48" bottom="0.5" header="0.5" footer="0.5"/>
  <pageSetup paperSize="9" scale="77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1" max="16383" man="1"/>
    <brk id="98" max="16383" man="1"/>
  </rowBreaks>
  <ignoredErrors>
    <ignoredError sqref="D10:D11 H12:H13 F23:F25 H129 F10:F11 F22 F12:F13 H22 H10:H11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</vt:lpstr>
      <vt:lpstr>งบเปลี่ยนแปลง10-11</vt:lpstr>
      <vt:lpstr>งบเปลี่ยนแปลง12-13</vt:lpstr>
      <vt:lpstr>CF</vt:lpstr>
      <vt:lpstr>CF!Print_Area</vt:lpstr>
      <vt:lpstr>'FS '!Print_Area</vt:lpstr>
      <vt:lpstr>'งบเปลี่ยนแปลง10-11'!Print_Area</vt:lpstr>
      <vt:lpstr>'งบเปลี่ยนแปลง12-13'!Print_Area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Kornsiri, Chongaksorn</cp:lastModifiedBy>
  <cp:lastPrinted>2019-11-11T03:09:40Z</cp:lastPrinted>
  <dcterms:created xsi:type="dcterms:W3CDTF">2005-02-20T11:46:17Z</dcterms:created>
  <dcterms:modified xsi:type="dcterms:W3CDTF">2019-11-11T03:09:43Z</dcterms:modified>
</cp:coreProperties>
</file>