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30" yWindow="-30" windowWidth="12225" windowHeight="11955" tabRatio="936"/>
  </bookViews>
  <sheets>
    <sheet name="Financial position 1" sheetId="33" r:id="rId1"/>
    <sheet name="Financial position 2" sheetId="34" r:id="rId2"/>
    <sheet name="Comprehensive Income-Q" sheetId="36" r:id="rId3"/>
    <sheet name="Comprehensive Income-9 M." sheetId="35" r:id="rId4"/>
    <sheet name="Consol" sheetId="37" r:id="rId5"/>
    <sheet name="Company" sheetId="38" r:id="rId6"/>
    <sheet name="Cash Flow" sheetId="39" r:id="rId7"/>
  </sheets>
  <definedNames>
    <definedName name="AS2DocOpenMode" hidden="1">"AS2DocumentEdit"</definedName>
  </definedNames>
  <calcPr calcId="162913" calcOnSave="0"/>
</workbook>
</file>

<file path=xl/calcChain.xml><?xml version="1.0" encoding="utf-8"?>
<calcChain xmlns="http://schemas.openxmlformats.org/spreadsheetml/2006/main">
  <c r="K74" i="39"/>
  <c r="G74"/>
  <c r="K67"/>
  <c r="G67"/>
  <c r="I67"/>
  <c r="I52"/>
  <c r="K28"/>
  <c r="K39" s="1"/>
  <c r="K43" s="1"/>
  <c r="G28"/>
  <c r="G39" s="1"/>
  <c r="G43" s="1"/>
  <c r="I8"/>
  <c r="I23" i="38"/>
  <c r="G23"/>
  <c r="E23"/>
  <c r="P21"/>
  <c r="P20"/>
  <c r="N18"/>
  <c r="K18"/>
  <c r="I18"/>
  <c r="G18"/>
  <c r="E18"/>
  <c r="P17"/>
  <c r="P16"/>
  <c r="P15"/>
  <c r="U22" i="37"/>
  <c r="J22"/>
  <c r="G22"/>
  <c r="E22"/>
  <c r="O20"/>
  <c r="L20"/>
  <c r="X19"/>
  <c r="U17"/>
  <c r="R17"/>
  <c r="O17"/>
  <c r="L17"/>
  <c r="J17"/>
  <c r="G17"/>
  <c r="E17"/>
  <c r="X16"/>
  <c r="X15"/>
  <c r="X14"/>
  <c r="K63" i="36"/>
  <c r="G63"/>
  <c r="E63"/>
  <c r="I63"/>
  <c r="I52"/>
  <c r="K26"/>
  <c r="G26"/>
  <c r="I26"/>
  <c r="E26"/>
  <c r="K17"/>
  <c r="K27" s="1"/>
  <c r="K29" s="1"/>
  <c r="K68" s="1"/>
  <c r="G17"/>
  <c r="G27" s="1"/>
  <c r="G29" s="1"/>
  <c r="G68" s="1"/>
  <c r="I17"/>
  <c r="E17"/>
  <c r="E27" s="1"/>
  <c r="E29" s="1"/>
  <c r="E68" s="1"/>
  <c r="I8"/>
  <c r="K60" i="35"/>
  <c r="G60"/>
  <c r="I60"/>
  <c r="R21" i="37"/>
  <c r="R22" s="1"/>
  <c r="I47" i="35"/>
  <c r="K26"/>
  <c r="G26"/>
  <c r="E26"/>
  <c r="K17"/>
  <c r="K27" s="1"/>
  <c r="K29" s="1"/>
  <c r="K65" s="1"/>
  <c r="G17"/>
  <c r="I17"/>
  <c r="I8"/>
  <c r="K39" i="34"/>
  <c r="I39"/>
  <c r="G39"/>
  <c r="E39"/>
  <c r="K21"/>
  <c r="I21"/>
  <c r="G21"/>
  <c r="G40" s="1"/>
  <c r="E21"/>
  <c r="I9"/>
  <c r="I7"/>
  <c r="K26" i="33"/>
  <c r="G26"/>
  <c r="I26"/>
  <c r="E26"/>
  <c r="I7"/>
  <c r="K40" i="34" l="1"/>
  <c r="K62" i="35"/>
  <c r="G65" i="36"/>
  <c r="I40" i="34"/>
  <c r="K75" i="39"/>
  <c r="K77" s="1"/>
  <c r="G75"/>
  <c r="G77" s="1"/>
  <c r="P18" i="38"/>
  <c r="X17" i="37"/>
  <c r="E17" i="35"/>
  <c r="E27" s="1"/>
  <c r="E29" s="1"/>
  <c r="E65" s="1"/>
  <c r="G27"/>
  <c r="G29" s="1"/>
  <c r="G65" s="1"/>
  <c r="O21" i="37"/>
  <c r="O22" s="1"/>
  <c r="E60" i="35"/>
  <c r="I26"/>
  <c r="I27" s="1"/>
  <c r="I29" s="1"/>
  <c r="I62" s="1"/>
  <c r="E28" i="39"/>
  <c r="E39" s="1"/>
  <c r="E43" s="1"/>
  <c r="E67"/>
  <c r="I28"/>
  <c r="I39" s="1"/>
  <c r="I43" s="1"/>
  <c r="I74"/>
  <c r="E74"/>
  <c r="E65" i="36"/>
  <c r="N22" i="38"/>
  <c r="N23" s="1"/>
  <c r="E40" i="34"/>
  <c r="I27" i="36"/>
  <c r="I29" s="1"/>
  <c r="I68" s="1"/>
  <c r="K65"/>
  <c r="X20" i="37"/>
  <c r="G62" i="35" l="1"/>
  <c r="L21" i="37"/>
  <c r="L22" s="1"/>
  <c r="E62" i="35"/>
  <c r="E75" i="39"/>
  <c r="E77" s="1"/>
  <c r="I75"/>
  <c r="I77" s="1"/>
  <c r="X21" i="37"/>
  <c r="X22" s="1"/>
  <c r="X23" s="1"/>
  <c r="I65" i="35"/>
  <c r="K22" i="38"/>
  <c r="I65" i="36"/>
  <c r="K23" i="38" l="1"/>
  <c r="P22"/>
  <c r="P23" s="1"/>
  <c r="P24" s="1"/>
</calcChain>
</file>

<file path=xl/sharedStrings.xml><?xml version="1.0" encoding="utf-8"?>
<sst xmlns="http://schemas.openxmlformats.org/spreadsheetml/2006/main" count="352" uniqueCount="213">
  <si>
    <t>Notes</t>
  </si>
  <si>
    <t>Other assets</t>
  </si>
  <si>
    <t>Cash and cash equivalents</t>
  </si>
  <si>
    <t>Premium on share capital</t>
  </si>
  <si>
    <t>Interest and dividend income</t>
  </si>
  <si>
    <t>Total revenues</t>
  </si>
  <si>
    <t>Issued and</t>
  </si>
  <si>
    <t>paid-up</t>
  </si>
  <si>
    <t>share capital</t>
  </si>
  <si>
    <t>Premium</t>
  </si>
  <si>
    <t>on share</t>
  </si>
  <si>
    <t>capital</t>
  </si>
  <si>
    <t>Unappropriated</t>
  </si>
  <si>
    <t>Total</t>
  </si>
  <si>
    <t>Other liabilities</t>
  </si>
  <si>
    <t>Total expenses</t>
  </si>
  <si>
    <t>retained earnings</t>
  </si>
  <si>
    <t>Non-cash items</t>
  </si>
  <si>
    <t xml:space="preserve">REVENUES </t>
  </si>
  <si>
    <t>EXPENSES</t>
  </si>
  <si>
    <t>CONSOLIDATED</t>
  </si>
  <si>
    <t>FINANCIAL  STATEMENTS</t>
  </si>
  <si>
    <t>SEPARATE</t>
  </si>
  <si>
    <t>CONSOLIDATED  FINANCIAL  STATEMENTS</t>
  </si>
  <si>
    <t>SEPARATE  FINANCIAL  STATEMENTS</t>
  </si>
  <si>
    <t>CASH  FLOWS  FROM  FINANCING  ACTIVITIES</t>
  </si>
  <si>
    <t>Share capital</t>
  </si>
  <si>
    <t>Issued and paid-up share capital</t>
  </si>
  <si>
    <t xml:space="preserve">Appropriated </t>
  </si>
  <si>
    <t>LIABILITIES</t>
  </si>
  <si>
    <t>Cash and cash equivalents as at January 1,</t>
  </si>
  <si>
    <t>Total liabilities</t>
  </si>
  <si>
    <t>CASH  FLOWS  FROM  OPERATING  ACTIVITIES</t>
  </si>
  <si>
    <t>STATEMENTS  OF  CASH  FLOWS</t>
  </si>
  <si>
    <t>ASSETS</t>
  </si>
  <si>
    <t>Authorized share capital</t>
  </si>
  <si>
    <t>Depreciation and amortization</t>
  </si>
  <si>
    <t>STATEMENTS  OF  FINANCIAL  POSITION</t>
  </si>
  <si>
    <t>an associated company</t>
  </si>
  <si>
    <t>Other components of equity</t>
  </si>
  <si>
    <t>available-for-sale</t>
  </si>
  <si>
    <t>investments</t>
  </si>
  <si>
    <t xml:space="preserve">Share of other </t>
  </si>
  <si>
    <t>LIABILITIES  AND  OWNERS’  EQUITY</t>
  </si>
  <si>
    <t>OWNERS’  EQUITY</t>
  </si>
  <si>
    <t xml:space="preserve">    fully paid</t>
  </si>
  <si>
    <t>TOTAL  LIABILITIES  AND  OWNERS’  EQUITY</t>
  </si>
  <si>
    <t>Unrealized gain on transfer of business to</t>
  </si>
  <si>
    <t>CASH  FLOWS  FROM  INVESTING  ACTIVITIES</t>
  </si>
  <si>
    <t>Securities business receivables</t>
  </si>
  <si>
    <t>Gain on transfer of business to an associated company</t>
  </si>
  <si>
    <t>Investments in trading securities</t>
  </si>
  <si>
    <t>Cash paid for acquisition of equipment</t>
  </si>
  <si>
    <t>from investments in securities</t>
  </si>
  <si>
    <t>in subsidiary</t>
  </si>
  <si>
    <t xml:space="preserve">partial interest </t>
  </si>
  <si>
    <t>Increase (decrease) in operating liabilities</t>
  </si>
  <si>
    <t>Appropriated</t>
  </si>
  <si>
    <t xml:space="preserve"> retained earnings</t>
  </si>
  <si>
    <t>TOTAL  ASSETS</t>
  </si>
  <si>
    <t>(Increase) decrease in operating assets</t>
  </si>
  <si>
    <t>1,307,736,926 ordinary shares of Baht 0.50 each,</t>
  </si>
  <si>
    <t>Statutory reserve</t>
  </si>
  <si>
    <t>Employee benefit expenses</t>
  </si>
  <si>
    <t>SEAMICO  SECURITIES  PUBLIC  COMPANY  LIMITED  AND  ITS  SUBSIDIARIES</t>
  </si>
  <si>
    <t>UNIT : BAHT</t>
  </si>
  <si>
    <t xml:space="preserve">Gain on transfer of business to </t>
  </si>
  <si>
    <t>Cash received from interest and dividend</t>
  </si>
  <si>
    <t>Cash received from other borrowing</t>
  </si>
  <si>
    <t>Cash paid from other borrowing</t>
  </si>
  <si>
    <t>Accrued fees and service income from</t>
  </si>
  <si>
    <t xml:space="preserve">     asset management business</t>
  </si>
  <si>
    <t>Investments</t>
  </si>
  <si>
    <t>8.1,8.2</t>
  </si>
  <si>
    <t>Building improvements and equipment</t>
  </si>
  <si>
    <t>Intangible assets</t>
  </si>
  <si>
    <t>Deferred tax assets</t>
  </si>
  <si>
    <t>Assets classified as held for sale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</si>
  <si>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</si>
  <si>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Accrued fees and service expenses from</t>
  </si>
  <si>
    <t xml:space="preserve">             in subsidiary</t>
  </si>
  <si>
    <t xml:space="preserve">   an associated company</t>
  </si>
  <si>
    <t>Employee benefits expenses</t>
  </si>
  <si>
    <t>Finance costs</t>
  </si>
  <si>
    <t>Other expenses</t>
  </si>
  <si>
    <t xml:space="preserve">Difference arising </t>
  </si>
  <si>
    <t xml:space="preserve">on change of </t>
  </si>
  <si>
    <t>Interest income</t>
  </si>
  <si>
    <t>Income tax paid</t>
  </si>
  <si>
    <t>Cash paid for purchase general investment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</si>
  <si>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</si>
  <si>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STATEMENTS  OF  COMPREHENSIVE  INCOME</t>
  </si>
  <si>
    <t xml:space="preserve">Statutory reserve </t>
  </si>
  <si>
    <t>Total owners’ equity</t>
  </si>
  <si>
    <t xml:space="preserve">   net of income tax</t>
  </si>
  <si>
    <t xml:space="preserve">   FOR  THE  PERIOD</t>
  </si>
  <si>
    <t>WEIGHTED  AVERAGE</t>
  </si>
  <si>
    <t xml:space="preserve">   NUMBER  OF ORDINARY  SHARES</t>
  </si>
  <si>
    <r>
      <t xml:space="preserve">STATEMENTS  OF  COMPREHENSIVE  INCOME </t>
    </r>
    <r>
      <rPr>
        <sz val="10"/>
        <rFont val="Times New Roman"/>
        <family val="1"/>
      </rPr>
      <t xml:space="preserve"> (CONTINUED)</t>
    </r>
  </si>
  <si>
    <t>STATEMENTS  OF  CHANGES  IN  OWNERS’  EQUITY</t>
  </si>
  <si>
    <t>owners’ equity</t>
  </si>
  <si>
    <t>of an associated company</t>
  </si>
  <si>
    <t>Note</t>
  </si>
  <si>
    <t>Gain (loss)</t>
  </si>
  <si>
    <t xml:space="preserve">  income of associates</t>
  </si>
  <si>
    <r>
      <t xml:space="preserve">STATEMENTS  OF  CHANGES  IN  OWNERS’  EQUITY  </t>
    </r>
    <r>
      <rPr>
        <sz val="10"/>
        <color indexed="8"/>
        <rFont val="Times New Roman"/>
        <family val="1"/>
      </rPr>
      <t>(CONTINUED)</t>
    </r>
  </si>
  <si>
    <t>Fees and service income</t>
  </si>
  <si>
    <t>Fees and service expenses</t>
  </si>
  <si>
    <t>on remeasuring</t>
  </si>
  <si>
    <t xml:space="preserve">Share of loss on other comprehensive </t>
  </si>
  <si>
    <t xml:space="preserve">Income tax relating to items that may be </t>
  </si>
  <si>
    <t xml:space="preserve">  reclassified subsequently to profit or loss</t>
  </si>
  <si>
    <t>Employee benefits obligation</t>
  </si>
  <si>
    <t>BAHT</t>
  </si>
  <si>
    <t>SHARES</t>
  </si>
  <si>
    <t>cash received (paid) from operating activities:</t>
  </si>
  <si>
    <t xml:space="preserve">  Adjustments on income (loss) before income tax to be </t>
  </si>
  <si>
    <t>Cash paid for investment to be held to maturity</t>
  </si>
  <si>
    <t>Cash received from sale of equipment</t>
  </si>
  <si>
    <t>As at</t>
  </si>
  <si>
    <t>December 31,</t>
  </si>
  <si>
    <t>"UNAUDITED"</t>
  </si>
  <si>
    <t>Balance as at January 1, 2018</t>
  </si>
  <si>
    <t>INCOME  TAX  - INCOME (EXPENSES)</t>
  </si>
  <si>
    <t xml:space="preserve">PROFIT  (LOSS) BEFORE  INCOME  TAX  </t>
  </si>
  <si>
    <t>PROFIT (LOSS) FOR  THE  PERIOD</t>
  </si>
  <si>
    <t>Income (loss) before income tax</t>
  </si>
  <si>
    <t>Net cash provided by financing activities</t>
  </si>
  <si>
    <t>comprehensive loss</t>
  </si>
  <si>
    <t>available-for-sale investments - net of tax</t>
  </si>
  <si>
    <t>Gains (loss) and return on financial instruments</t>
  </si>
  <si>
    <t>TOTAL  COMPREHENSIVE  LOSS</t>
  </si>
  <si>
    <t xml:space="preserve">EARNINGS  (LOSS)  PER  SHARE  </t>
  </si>
  <si>
    <t>BASIC  EARNINGS  (LOSS)  PER  SHARE</t>
  </si>
  <si>
    <t>Total comprehensive loss</t>
  </si>
  <si>
    <t>Cash received from (paid for) operating activities</t>
  </si>
  <si>
    <t>Dividend payment</t>
  </si>
  <si>
    <t>Short-term loans to related parties</t>
  </si>
  <si>
    <t>Cash paid for investment in available-for-sale securities</t>
  </si>
  <si>
    <t>Net cash provided by (used in) investing activities</t>
  </si>
  <si>
    <t>Impairment loss from investments (reversal)</t>
  </si>
  <si>
    <t>OTHER  COMPREHENSIVE  PROFIT (LOSS)</t>
  </si>
  <si>
    <t xml:space="preserve">Impairment loss on investment in subsidiary </t>
  </si>
  <si>
    <t>Cash received from investment to be held to maturity</t>
  </si>
  <si>
    <t>September 30,</t>
  </si>
  <si>
    <t>"Unaudited"</t>
  </si>
  <si>
    <t>See condensed notes to the financial statements</t>
  </si>
  <si>
    <t>Balance as at September 30, 2018</t>
  </si>
  <si>
    <t>Reversal impairment loss from debt securities</t>
  </si>
  <si>
    <t xml:space="preserve">Accrued fees and service income from </t>
  </si>
  <si>
    <t>asset management business</t>
  </si>
  <si>
    <t>Cash and cash equivalents as at September 30,</t>
  </si>
  <si>
    <t>Items that will not be reclassified subsequently to profit or loss</t>
  </si>
  <si>
    <t>Remeasurement of defined benefit obligation</t>
  </si>
  <si>
    <t>Balance as at January 1, 2019</t>
  </si>
  <si>
    <t>Balance as at September 30, 2019</t>
  </si>
  <si>
    <r>
      <t xml:space="preserve">FOR  THE  NINE-MONTH  PERIOD  ENDED  SEPTEMBER </t>
    </r>
    <r>
      <rPr>
        <b/>
        <sz val="11"/>
        <color indexed="8"/>
        <rFont val="Times New Roman"/>
        <family val="1"/>
      </rPr>
      <t xml:space="preserve"> 30,  2019</t>
    </r>
  </si>
  <si>
    <r>
      <t xml:space="preserve">FOR  THE  THREE-MONTH  PERIOD  ENDED  SEPTEMBER  </t>
    </r>
    <r>
      <rPr>
        <b/>
        <sz val="11"/>
        <rFont val="Times New Roman"/>
        <family val="1"/>
      </rPr>
      <t>30,  2019</t>
    </r>
  </si>
  <si>
    <t>2,480,604,926 ordinary shares of Baht 0.50 each</t>
  </si>
  <si>
    <t>Retained earnings (deficit)</t>
  </si>
  <si>
    <r>
      <t xml:space="preserve">FOR  THE  THREE-MONTH  PERIOD  ENDED   SEPTEMBER  </t>
    </r>
    <r>
      <rPr>
        <b/>
        <sz val="11"/>
        <rFont val="Times New Roman"/>
        <family val="1"/>
      </rPr>
      <t>30,  2019</t>
    </r>
  </si>
  <si>
    <r>
      <t xml:space="preserve">AS  AT  SEPTEMBER </t>
    </r>
    <r>
      <rPr>
        <b/>
        <sz val="11"/>
        <rFont val="Times New Roman"/>
        <family val="1"/>
      </rPr>
      <t xml:space="preserve">  30,  2019</t>
    </r>
  </si>
  <si>
    <t>Investments in subsidiaries and</t>
  </si>
  <si>
    <t>associated companies</t>
  </si>
  <si>
    <r>
      <t xml:space="preserve">AS  AT  SEPTEMBER  </t>
    </r>
    <r>
      <rPr>
        <b/>
        <sz val="11"/>
        <rFont val="Times New Roman"/>
        <family val="1"/>
      </rPr>
      <t>30,  2019</t>
    </r>
  </si>
  <si>
    <t>1,653,736,926 ordinary shares of Baht 0.50 each,</t>
  </si>
  <si>
    <t>Unappropriated  (deficit)</t>
  </si>
  <si>
    <r>
      <t xml:space="preserve">FOR  THE  NINE-MONTH  PERIOD  ENDED  SEPTEMBER   </t>
    </r>
    <r>
      <rPr>
        <b/>
        <sz val="11"/>
        <rFont val="Times New Roman"/>
        <family val="1"/>
      </rPr>
      <t>30,  2019</t>
    </r>
  </si>
  <si>
    <t>Other income</t>
  </si>
  <si>
    <t>Reversal bad debt and doubtful accounts</t>
  </si>
  <si>
    <t>INCOME  TAX  - INCOME</t>
  </si>
  <si>
    <t>FOR  THE  NINE-MONTH  PERIOD  ENDED  SEPTEMBER 30,  2019</t>
  </si>
  <si>
    <t>Items that will be reclassified subsequently to profit or loss</t>
  </si>
  <si>
    <r>
      <t xml:space="preserve">FOR  THE  NINE-MONTH  PERIOD  ENDED  SEPTEMBER  </t>
    </r>
    <r>
      <rPr>
        <b/>
        <sz val="11"/>
        <color indexed="8"/>
        <rFont val="Times New Roman"/>
        <family val="1"/>
      </rPr>
      <t>30,  2019</t>
    </r>
  </si>
  <si>
    <t>(deficit)</t>
  </si>
  <si>
    <t>Balance as at September  30, 2018</t>
  </si>
  <si>
    <t xml:space="preserve">Increase share capital </t>
  </si>
  <si>
    <t>Total comprehensive profit (loss)</t>
  </si>
  <si>
    <t>Balance as at September  30, 2019</t>
  </si>
  <si>
    <t xml:space="preserve">Other components </t>
  </si>
  <si>
    <t xml:space="preserve">of equity </t>
  </si>
  <si>
    <t>Impairment (reversal) loss from equity securities</t>
  </si>
  <si>
    <t>Interest expenses</t>
  </si>
  <si>
    <t>Net cash provided by (used in) operating activities</t>
  </si>
  <si>
    <t>Cash received from increase share capital</t>
  </si>
  <si>
    <t>Net increase (decrease) in cash and cash equivalents</t>
  </si>
  <si>
    <t xml:space="preserve">Increase in surplus on re-measuring </t>
  </si>
  <si>
    <t xml:space="preserve">PROFIT BEFORE  INCOME  TAX  </t>
  </si>
  <si>
    <t>PROFIT FOR  THE  PERIOD</t>
  </si>
  <si>
    <t xml:space="preserve">EARNINGS PER  SHARE  </t>
  </si>
  <si>
    <t>BASIC  EARNINGS PER  SHARE</t>
  </si>
  <si>
    <t>Other comprehensive loss for the period-</t>
  </si>
  <si>
    <t>TOTAL  COMPREHENSIVE  PROFIT (LOSS)</t>
  </si>
  <si>
    <r>
      <t xml:space="preserve">FOR  THE  NINE-MONTH  PERIOD  ENDED  SEPTEMBER  </t>
    </r>
    <r>
      <rPr>
        <b/>
        <sz val="11"/>
        <rFont val="Times New Roman"/>
        <family val="1"/>
      </rPr>
      <t>30,  2019</t>
    </r>
  </si>
  <si>
    <t>Unrealized loss on re-measuring trading investments</t>
  </si>
  <si>
    <t>Other comprehensive loss for the period,</t>
  </si>
  <si>
    <t>Cash paid for acquisition of intangible assets</t>
  </si>
  <si>
    <t>Share of profit from investment in associates</t>
  </si>
  <si>
    <t>Accrued fees and service expenses from asset management business</t>
  </si>
  <si>
    <t>Other borrowings</t>
  </si>
  <si>
    <t>Gains and return on financial instruments</t>
  </si>
  <si>
    <t xml:space="preserve">Loss on remeasuring available-for-sale </t>
  </si>
  <si>
    <t>Increase (decrease) in accrued dividend</t>
  </si>
  <si>
    <t>(Gain) loss on sale from general investment</t>
  </si>
  <si>
    <t>Gain on sale from available-for-sale securities</t>
  </si>
  <si>
    <t>(Gain) loss on sale and disposal equipment</t>
  </si>
  <si>
    <t>Cash paid for increase share capital in subsidiaries</t>
  </si>
  <si>
    <t>Cash received from sale of general investment</t>
  </si>
  <si>
    <t>Difference arising on change of partial interest</t>
  </si>
  <si>
    <t>Bad debt and doubtful accounts (reversal)</t>
  </si>
  <si>
    <t>Share of profit from invesment in associates</t>
  </si>
  <si>
    <t>Cash received from sale of investment in available-for-sale securities</t>
  </si>
  <si>
    <t>Loss from operating before changes in operating assets and liabilities</t>
  </si>
</sst>
</file>

<file path=xl/styles.xml><?xml version="1.0" encoding="utf-8"?>
<styleSheet xmlns="http://schemas.openxmlformats.org/spreadsheetml/2006/main">
  <numFmts count="14">
    <numFmt numFmtId="5" formatCode="&quot;฿&quot;#,##0;\-&quot;฿&quot;#,##0"/>
    <numFmt numFmtId="43" formatCode="_-* #,##0.00_-;\-* #,##0.00_-;_-* &quot;-&quot;??_-;_-@_-"/>
    <numFmt numFmtId="164" formatCode="#,##0;\(#,##0\)"/>
    <numFmt numFmtId="165" formatCode="_(* #,##0_);_(* \(#,##0\);_(* &quot;-&quot;??_);_(@_)"/>
    <numFmt numFmtId="166" formatCode="&quot;&quot;#,##0;\(&quot;&quot;#,##0\)"/>
    <numFmt numFmtId="167" formatCode="_-* #,##0_-;\-* #,##0_-;_-* &quot;-&quot;??_-;_-@_-"/>
    <numFmt numFmtId="168" formatCode="_(* #,##0.0000_);_(* \(#,##0.0000\);_(* &quot;-&quot;????_);_(@_)"/>
    <numFmt numFmtId="169" formatCode="_(* #,##0_);_(* \(#,##0\);_(* &quot;-&quot;????_);_(@_)"/>
    <numFmt numFmtId="170" formatCode="_(* #,##0.00000_);_(* \(#,##0.00000\);_(* &quot;-&quot;?????_);_(@_)"/>
    <numFmt numFmtId="171" formatCode="#,##0.000_);\(#,##0.000\)"/>
    <numFmt numFmtId="172" formatCode="_(* #,##0_);_(* \(#,##0\);_(* &quot;-&quot;?????_);_(@_)"/>
    <numFmt numFmtId="173" formatCode="\-"/>
    <numFmt numFmtId="174" formatCode="_(* #,##0_);_(* \(#,##0\);_(* &quot;-&quot;????????_);_(@_)"/>
    <numFmt numFmtId="175" formatCode="#,##0.0000_);\(#,##0.0000\)"/>
  </numFmts>
  <fonts count="2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Angsana New"/>
      <family val="1"/>
    </font>
    <font>
      <sz val="10"/>
      <color theme="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1" fillId="0" borderId="0" applyFont="0" applyFill="0" applyBorder="0" applyAlignment="0" applyProtection="0"/>
  </cellStyleXfs>
  <cellXfs count="238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13" applyFont="1" applyFill="1" applyAlignment="1">
      <alignment horizontal="center" vertical="center"/>
    </xf>
    <xf numFmtId="166" fontId="6" fillId="0" borderId="0" xfId="13" applyNumberFormat="1" applyFont="1" applyFill="1" applyAlignment="1">
      <alignment vertical="center"/>
    </xf>
    <xf numFmtId="166" fontId="6" fillId="0" borderId="0" xfId="13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37" fontId="6" fillId="0" borderId="0" xfId="13" applyNumberFormat="1" applyFont="1" applyFill="1" applyBorder="1" applyAlignment="1">
      <alignment horizontal="right" vertical="center"/>
    </xf>
    <xf numFmtId="37" fontId="6" fillId="0" borderId="0" xfId="13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/>
    <xf numFmtId="37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6" fontId="10" fillId="0" borderId="0" xfId="13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 indent="3"/>
    </xf>
    <xf numFmtId="0" fontId="6" fillId="0" borderId="0" xfId="0" applyNumberFormat="1" applyFont="1" applyFill="1" applyAlignment="1">
      <alignment horizontal="left" indent="4"/>
    </xf>
    <xf numFmtId="0" fontId="6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 indent="4"/>
    </xf>
    <xf numFmtId="166" fontId="6" fillId="0" borderId="0" xfId="13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13" applyFont="1" applyFill="1" applyAlignment="1">
      <alignment horizontal="center" vertical="center"/>
    </xf>
    <xf numFmtId="166" fontId="10" fillId="0" borderId="0" xfId="13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vertical="center"/>
    </xf>
    <xf numFmtId="166" fontId="6" fillId="0" borderId="0" xfId="13" applyNumberFormat="1" applyFont="1" applyFill="1" applyBorder="1" applyAlignment="1">
      <alignment horizontal="right" vertical="center"/>
    </xf>
    <xf numFmtId="164" fontId="8" fillId="0" borderId="0" xfId="13" applyNumberFormat="1" applyFont="1" applyFill="1" applyBorder="1" applyAlignment="1">
      <alignment horizontal="right" vertical="center"/>
    </xf>
    <xf numFmtId="0" fontId="8" fillId="0" borderId="0" xfId="13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66" fontId="10" fillId="0" borderId="0" xfId="13" applyNumberFormat="1" applyFont="1" applyFill="1" applyBorder="1" applyAlignment="1">
      <alignment horizontal="right" vertical="center"/>
    </xf>
    <xf numFmtId="0" fontId="9" fillId="0" borderId="0" xfId="13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 indent="2"/>
    </xf>
    <xf numFmtId="0" fontId="10" fillId="0" borderId="0" xfId="0" applyNumberFormat="1" applyFont="1" applyFill="1" applyAlignment="1">
      <alignment horizontal="left" vertical="center" indent="3"/>
    </xf>
    <xf numFmtId="0" fontId="10" fillId="0" borderId="0" xfId="0" applyNumberFormat="1" applyFont="1" applyFill="1" applyAlignment="1">
      <alignment horizontal="left" vertical="center" indent="4"/>
    </xf>
    <xf numFmtId="166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 indent="4"/>
    </xf>
    <xf numFmtId="0" fontId="10" fillId="0" borderId="0" xfId="0" applyNumberFormat="1" applyFont="1" applyFill="1" applyAlignment="1">
      <alignment horizontal="center" vertical="center"/>
    </xf>
    <xf numFmtId="0" fontId="11" fillId="0" borderId="0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center" vertical="center"/>
    </xf>
    <xf numFmtId="0" fontId="11" fillId="0" borderId="0" xfId="13" applyNumberFormat="1" applyFont="1" applyFill="1" applyAlignment="1">
      <alignment horizontal="center" vertical="center"/>
    </xf>
    <xf numFmtId="166" fontId="6" fillId="0" borderId="0" xfId="13" applyNumberFormat="1" applyFont="1" applyFill="1" applyAlignment="1">
      <alignment horizontal="center" vertical="center"/>
    </xf>
    <xf numFmtId="0" fontId="11" fillId="0" borderId="0" xfId="13" quotePrefix="1" applyNumberFormat="1" applyFont="1" applyFill="1" applyAlignment="1">
      <alignment horizontal="center" vertical="center"/>
    </xf>
    <xf numFmtId="166" fontId="11" fillId="0" borderId="0" xfId="13" applyNumberFormat="1" applyFont="1" applyFill="1" applyBorder="1" applyAlignment="1">
      <alignment horizontal="right" vertical="center"/>
    </xf>
    <xf numFmtId="166" fontId="11" fillId="0" borderId="0" xfId="13" applyNumberFormat="1" applyFont="1" applyFill="1" applyAlignment="1">
      <alignment horizontal="right" vertical="center"/>
    </xf>
    <xf numFmtId="0" fontId="6" fillId="0" borderId="0" xfId="13" applyNumberFormat="1" applyFont="1" applyFill="1" applyAlignment="1">
      <alignment vertical="center"/>
    </xf>
    <xf numFmtId="37" fontId="6" fillId="0" borderId="0" xfId="13" applyNumberFormat="1" applyFont="1" applyFill="1" applyBorder="1" applyAlignment="1">
      <alignment vertical="center"/>
    </xf>
    <xf numFmtId="37" fontId="6" fillId="0" borderId="0" xfId="13" applyNumberFormat="1" applyFont="1" applyFill="1" applyAlignment="1">
      <alignment vertical="center"/>
    </xf>
    <xf numFmtId="168" fontId="6" fillId="0" borderId="0" xfId="13" applyNumberFormat="1" applyFont="1" applyFill="1" applyAlignment="1">
      <alignment vertical="center"/>
    </xf>
    <xf numFmtId="0" fontId="6" fillId="0" borderId="0" xfId="13" applyNumberFormat="1" applyFont="1" applyFill="1" applyAlignment="1">
      <alignment horizontal="left" vertical="center" indent="3"/>
    </xf>
    <xf numFmtId="166" fontId="6" fillId="0" borderId="0" xfId="0" applyNumberFormat="1" applyFont="1" applyFill="1"/>
    <xf numFmtId="166" fontId="6" fillId="0" borderId="0" xfId="0" applyNumberFormat="1" applyFont="1" applyFill="1" applyAlignment="1">
      <alignment horizontal="right"/>
    </xf>
    <xf numFmtId="0" fontId="6" fillId="0" borderId="0" xfId="0" applyNumberFormat="1" applyFont="1" applyFill="1"/>
    <xf numFmtId="166" fontId="11" fillId="0" borderId="0" xfId="13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 indent="2"/>
    </xf>
    <xf numFmtId="0" fontId="6" fillId="0" borderId="0" xfId="0" applyNumberFormat="1" applyFont="1" applyFill="1" applyAlignment="1">
      <alignment horizontal="left" vertical="center" wrapText="1" indent="2"/>
    </xf>
    <xf numFmtId="0" fontId="6" fillId="0" borderId="5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171" fontId="6" fillId="0" borderId="0" xfId="13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8" fillId="0" borderId="0" xfId="13" applyFont="1" applyFill="1" applyBorder="1" applyAlignment="1">
      <alignment horizontal="center" vertical="center"/>
    </xf>
    <xf numFmtId="0" fontId="11" fillId="0" borderId="0" xfId="0" applyFont="1" applyFill="1"/>
    <xf numFmtId="0" fontId="5" fillId="0" borderId="0" xfId="13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 indent="1"/>
    </xf>
    <xf numFmtId="0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left" vertical="center" indent="2"/>
    </xf>
    <xf numFmtId="0" fontId="6" fillId="0" borderId="0" xfId="0" applyFont="1" applyFill="1" applyAlignment="1">
      <alignment horizontal="left" vertical="center" indent="4"/>
    </xf>
    <xf numFmtId="0" fontId="11" fillId="0" borderId="0" xfId="0" applyNumberFormat="1" applyFont="1" applyFill="1" applyAlignment="1">
      <alignment horizontal="left" vertical="center"/>
    </xf>
    <xf numFmtId="169" fontId="6" fillId="0" borderId="0" xfId="0" applyNumberFormat="1" applyFont="1" applyFill="1" applyAlignment="1">
      <alignment horizontal="right" vertical="center"/>
    </xf>
    <xf numFmtId="37" fontId="6" fillId="0" borderId="1" xfId="0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166" fontId="6" fillId="0" borderId="0" xfId="13" applyNumberFormat="1" applyFont="1" applyFill="1" applyBorder="1" applyAlignment="1">
      <alignment horizontal="center" vertical="center"/>
    </xf>
    <xf numFmtId="0" fontId="6" fillId="0" borderId="0" xfId="13" applyNumberFormat="1" applyFont="1" applyFill="1" applyBorder="1" applyAlignment="1">
      <alignment horizontal="center" vertical="center"/>
    </xf>
    <xf numFmtId="0" fontId="4" fillId="0" borderId="0" xfId="13" applyFont="1" applyFill="1" applyAlignment="1">
      <alignment horizontal="center" vertical="center"/>
    </xf>
    <xf numFmtId="0" fontId="5" fillId="0" borderId="0" xfId="13" applyNumberFormat="1" applyFont="1" applyFill="1" applyBorder="1" applyAlignment="1">
      <alignment horizontal="center" vertical="center"/>
    </xf>
    <xf numFmtId="0" fontId="4" fillId="0" borderId="0" xfId="13" applyFont="1" applyFill="1" applyBorder="1" applyAlignment="1">
      <alignment horizontal="center" vertical="center"/>
    </xf>
    <xf numFmtId="0" fontId="5" fillId="0" borderId="0" xfId="13" applyFont="1" applyFill="1" applyAlignment="1">
      <alignment vertical="center"/>
    </xf>
    <xf numFmtId="164" fontId="4" fillId="0" borderId="0" xfId="13" applyNumberFormat="1" applyFont="1" applyFill="1" applyAlignment="1">
      <alignment horizontal="right" vertical="center"/>
    </xf>
    <xf numFmtId="0" fontId="4" fillId="0" borderId="0" xfId="13" applyFont="1" applyFill="1" applyAlignment="1">
      <alignment vertical="center"/>
    </xf>
    <xf numFmtId="0" fontId="4" fillId="0" borderId="0" xfId="13" applyFont="1" applyFill="1" applyBorder="1" applyAlignment="1">
      <alignment horizontal="right" vertical="center"/>
    </xf>
    <xf numFmtId="164" fontId="4" fillId="0" borderId="0" xfId="13" applyNumberFormat="1" applyFont="1" applyFill="1" applyBorder="1" applyAlignment="1">
      <alignment horizontal="right" vertical="center"/>
    </xf>
    <xf numFmtId="0" fontId="4" fillId="0" borderId="0" xfId="13" applyFont="1" applyFill="1" applyBorder="1" applyAlignment="1">
      <alignment vertical="center"/>
    </xf>
    <xf numFmtId="164" fontId="5" fillId="0" borderId="0" xfId="13" applyNumberFormat="1" applyFont="1" applyFill="1" applyBorder="1" applyAlignment="1">
      <alignment horizontal="right" vertical="center"/>
    </xf>
    <xf numFmtId="175" fontId="6" fillId="0" borderId="0" xfId="13" applyNumberFormat="1" applyFont="1" applyFill="1" applyAlignment="1">
      <alignment vertical="center"/>
    </xf>
    <xf numFmtId="37" fontId="6" fillId="0" borderId="1" xfId="13" applyNumberFormat="1" applyFont="1" applyFill="1" applyBorder="1" applyAlignment="1">
      <alignment horizontal="right"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13" applyFont="1" applyFill="1" applyAlignment="1">
      <alignment horizontal="center" vertical="center"/>
    </xf>
    <xf numFmtId="164" fontId="5" fillId="0" borderId="0" xfId="13" applyNumberFormat="1" applyFont="1" applyFill="1" applyAlignment="1">
      <alignment horizontal="center" vertical="center"/>
    </xf>
    <xf numFmtId="164" fontId="5" fillId="0" borderId="0" xfId="13" applyNumberFormat="1" applyFont="1" applyFill="1" applyBorder="1" applyAlignment="1">
      <alignment horizontal="center" vertical="center"/>
    </xf>
    <xf numFmtId="37" fontId="6" fillId="0" borderId="1" xfId="13" applyNumberFormat="1" applyFont="1" applyFill="1" applyBorder="1" applyAlignment="1">
      <alignment vertical="center"/>
    </xf>
    <xf numFmtId="37" fontId="6" fillId="0" borderId="2" xfId="13" applyNumberFormat="1" applyFont="1" applyFill="1" applyBorder="1" applyAlignment="1">
      <alignment vertical="center"/>
    </xf>
    <xf numFmtId="0" fontId="6" fillId="0" borderId="0" xfId="15" applyFont="1" applyFill="1" applyAlignment="1">
      <alignment vertical="center"/>
    </xf>
    <xf numFmtId="0" fontId="10" fillId="0" borderId="0" xfId="15" applyNumberFormat="1" applyFont="1" applyFill="1" applyAlignment="1">
      <alignment vertical="center"/>
    </xf>
    <xf numFmtId="166" fontId="10" fillId="0" borderId="0" xfId="15" applyNumberFormat="1" applyFont="1" applyFill="1" applyAlignment="1">
      <alignment horizontal="right" vertical="center"/>
    </xf>
    <xf numFmtId="0" fontId="6" fillId="0" borderId="0" xfId="15" applyNumberFormat="1" applyFont="1" applyFill="1" applyAlignment="1">
      <alignment vertical="center"/>
    </xf>
    <xf numFmtId="0" fontId="10" fillId="0" borderId="0" xfId="15" applyFont="1" applyFill="1" applyAlignment="1">
      <alignment vertical="center"/>
    </xf>
    <xf numFmtId="166" fontId="11" fillId="0" borderId="0" xfId="15" applyNumberFormat="1" applyFont="1" applyFill="1" applyBorder="1" applyAlignment="1">
      <alignment horizontal="center" vertical="center"/>
    </xf>
    <xf numFmtId="0" fontId="11" fillId="0" borderId="0" xfId="15" applyFont="1" applyFill="1" applyBorder="1" applyAlignment="1">
      <alignment horizontal="center" vertical="center"/>
    </xf>
    <xf numFmtId="37" fontId="10" fillId="0" borderId="0" xfId="15" applyNumberFormat="1" applyFont="1" applyFill="1" applyBorder="1" applyAlignment="1">
      <alignment vertical="center"/>
    </xf>
    <xf numFmtId="37" fontId="10" fillId="0" borderId="0" xfId="15" applyNumberFormat="1" applyFont="1" applyFill="1" applyAlignment="1">
      <alignment vertical="center"/>
    </xf>
    <xf numFmtId="173" fontId="6" fillId="0" borderId="0" xfId="16" applyNumberFormat="1" applyFont="1" applyFill="1" applyAlignment="1">
      <alignment horizontal="center" vertical="center"/>
    </xf>
    <xf numFmtId="167" fontId="6" fillId="0" borderId="0" xfId="17" applyNumberFormat="1" applyFont="1" applyFill="1" applyAlignment="1">
      <alignment vertical="center"/>
    </xf>
    <xf numFmtId="167" fontId="6" fillId="0" borderId="0" xfId="17" applyNumberFormat="1" applyFont="1" applyFill="1" applyBorder="1" applyAlignment="1">
      <alignment vertical="center"/>
    </xf>
    <xf numFmtId="172" fontId="6" fillId="0" borderId="0" xfId="16" applyNumberFormat="1" applyFont="1" applyFill="1" applyAlignment="1">
      <alignment vertical="center"/>
    </xf>
    <xf numFmtId="43" fontId="6" fillId="0" borderId="0" xfId="17" applyFont="1" applyFill="1" applyBorder="1" applyAlignment="1">
      <alignment vertical="center"/>
    </xf>
    <xf numFmtId="0" fontId="10" fillId="0" borderId="0" xfId="15" applyFont="1" applyFill="1" applyBorder="1" applyAlignment="1">
      <alignment vertical="center"/>
    </xf>
    <xf numFmtId="0" fontId="6" fillId="0" borderId="0" xfId="15" applyNumberFormat="1" applyFont="1" applyFill="1" applyAlignment="1">
      <alignment horizontal="left" vertical="center" indent="1"/>
    </xf>
    <xf numFmtId="0" fontId="6" fillId="0" borderId="0" xfId="15" applyFont="1" applyFill="1" applyAlignment="1">
      <alignment horizontal="center" vertical="center"/>
    </xf>
    <xf numFmtId="0" fontId="11" fillId="0" borderId="0" xfId="15" applyNumberFormat="1" applyFont="1" applyFill="1" applyAlignment="1">
      <alignment vertical="center"/>
    </xf>
    <xf numFmtId="166" fontId="6" fillId="0" borderId="0" xfId="15" applyNumberFormat="1" applyFont="1" applyFill="1" applyAlignment="1">
      <alignment vertical="center"/>
    </xf>
    <xf numFmtId="166" fontId="6" fillId="0" borderId="0" xfId="15" applyNumberFormat="1" applyFont="1" applyFill="1" applyAlignment="1">
      <alignment horizontal="right" vertical="center"/>
    </xf>
    <xf numFmtId="0" fontId="11" fillId="0" borderId="0" xfId="15" applyNumberFormat="1" applyFont="1" applyFill="1" applyAlignment="1">
      <alignment horizontal="center" vertical="center"/>
    </xf>
    <xf numFmtId="0" fontId="6" fillId="0" borderId="0" xfId="15" applyNumberFormat="1" applyFont="1" applyFill="1" applyAlignment="1">
      <alignment horizontal="left" vertical="center" indent="2"/>
    </xf>
    <xf numFmtId="43" fontId="6" fillId="0" borderId="0" xfId="16" applyFont="1" applyFill="1" applyBorder="1" applyAlignment="1">
      <alignment vertical="center"/>
    </xf>
    <xf numFmtId="165" fontId="6" fillId="0" borderId="0" xfId="17" applyNumberFormat="1" applyFont="1" applyFill="1" applyAlignment="1">
      <alignment horizontal="right" vertical="center"/>
    </xf>
    <xf numFmtId="0" fontId="6" fillId="0" borderId="0" xfId="15" applyFont="1" applyFill="1" applyBorder="1" applyAlignment="1">
      <alignment vertical="center"/>
    </xf>
    <xf numFmtId="0" fontId="6" fillId="0" borderId="0" xfId="15" applyNumberFormat="1" applyFont="1" applyFill="1" applyAlignment="1">
      <alignment horizontal="left" vertical="center" indent="3"/>
    </xf>
    <xf numFmtId="165" fontId="6" fillId="0" borderId="1" xfId="17" applyNumberFormat="1" applyFont="1" applyFill="1" applyBorder="1" applyAlignment="1">
      <alignment horizontal="right" vertical="center"/>
    </xf>
    <xf numFmtId="0" fontId="6" fillId="0" borderId="0" xfId="15" applyNumberFormat="1" applyFont="1" applyFill="1" applyAlignment="1">
      <alignment horizontal="left" vertical="center" indent="4"/>
    </xf>
    <xf numFmtId="37" fontId="6" fillId="0" borderId="0" xfId="15" applyNumberFormat="1" applyFont="1" applyFill="1" applyAlignment="1">
      <alignment horizontal="right" vertical="center"/>
    </xf>
    <xf numFmtId="38" fontId="6" fillId="0" borderId="0" xfId="15" applyNumberFormat="1" applyFont="1" applyFill="1" applyAlignment="1">
      <alignment vertical="center"/>
    </xf>
    <xf numFmtId="172" fontId="6" fillId="0" borderId="0" xfId="16" applyNumberFormat="1" applyFont="1" applyFill="1" applyAlignment="1">
      <alignment horizontal="left" vertical="center" indent="3"/>
    </xf>
    <xf numFmtId="169" fontId="6" fillId="0" borderId="0" xfId="18" applyNumberFormat="1" applyFont="1" applyFill="1" applyAlignment="1">
      <alignment vertical="center"/>
    </xf>
    <xf numFmtId="169" fontId="10" fillId="0" borderId="0" xfId="15" applyNumberFormat="1" applyFont="1" applyFill="1" applyBorder="1" applyAlignment="1">
      <alignment vertical="center"/>
    </xf>
    <xf numFmtId="38" fontId="6" fillId="0" borderId="0" xfId="15" applyNumberFormat="1" applyFont="1" applyFill="1" applyAlignment="1">
      <alignment horizontal="left" vertical="center" indent="2"/>
    </xf>
    <xf numFmtId="167" fontId="6" fillId="0" borderId="0" xfId="16" applyNumberFormat="1" applyFont="1" applyFill="1" applyAlignment="1">
      <alignment vertical="center"/>
    </xf>
    <xf numFmtId="0" fontId="6" fillId="0" borderId="0" xfId="15" applyFont="1" applyFill="1" applyBorder="1" applyAlignment="1">
      <alignment horizontal="center" vertical="center"/>
    </xf>
    <xf numFmtId="167" fontId="6" fillId="0" borderId="0" xfId="16" applyNumberFormat="1" applyFont="1" applyFill="1" applyBorder="1" applyAlignment="1">
      <alignment vertical="center"/>
    </xf>
    <xf numFmtId="166" fontId="6" fillId="0" borderId="1" xfId="15" applyNumberFormat="1" applyFont="1" applyFill="1" applyBorder="1" applyAlignment="1">
      <alignment vertical="center"/>
    </xf>
    <xf numFmtId="167" fontId="6" fillId="0" borderId="4" xfId="16" applyNumberFormat="1" applyFont="1" applyFill="1" applyBorder="1" applyAlignment="1">
      <alignment vertical="center"/>
    </xf>
    <xf numFmtId="167" fontId="6" fillId="0" borderId="1" xfId="16" applyNumberFormat="1" applyFont="1" applyFill="1" applyBorder="1" applyAlignment="1">
      <alignment vertical="center"/>
    </xf>
    <xf numFmtId="167" fontId="6" fillId="0" borderId="3" xfId="16" applyNumberFormat="1" applyFont="1" applyFill="1" applyBorder="1" applyAlignment="1">
      <alignment vertical="center"/>
    </xf>
    <xf numFmtId="37" fontId="6" fillId="0" borderId="3" xfId="13" applyNumberFormat="1" applyFont="1" applyFill="1" applyBorder="1" applyAlignment="1">
      <alignment vertical="center"/>
    </xf>
    <xf numFmtId="169" fontId="4" fillId="0" borderId="0" xfId="18" applyNumberFormat="1" applyFont="1" applyFill="1" applyBorder="1" applyAlignment="1">
      <alignment horizontal="right" vertical="center"/>
    </xf>
    <xf numFmtId="168" fontId="6" fillId="0" borderId="0" xfId="19" applyNumberFormat="1" applyFont="1" applyFill="1" applyAlignment="1">
      <alignment horizontal="left" vertical="center" indent="4"/>
    </xf>
    <xf numFmtId="173" fontId="6" fillId="0" borderId="0" xfId="19" applyNumberFormat="1" applyFont="1" applyFill="1" applyAlignment="1">
      <alignment horizontal="center" vertical="center"/>
    </xf>
    <xf numFmtId="167" fontId="6" fillId="0" borderId="0" xfId="20" applyNumberFormat="1" applyFont="1" applyFill="1" applyAlignment="1">
      <alignment horizontal="right" vertical="center"/>
    </xf>
    <xf numFmtId="167" fontId="6" fillId="0" borderId="1" xfId="20" applyNumberFormat="1" applyFont="1" applyFill="1" applyBorder="1" applyAlignment="1">
      <alignment vertical="center"/>
    </xf>
    <xf numFmtId="169" fontId="4" fillId="0" borderId="4" xfId="18" applyNumberFormat="1" applyFont="1" applyFill="1" applyBorder="1" applyAlignment="1">
      <alignment horizontal="right" vertical="center"/>
    </xf>
    <xf numFmtId="43" fontId="6" fillId="0" borderId="0" xfId="17" applyFont="1" applyFill="1" applyAlignment="1">
      <alignment horizontal="right" vertical="center"/>
    </xf>
    <xf numFmtId="167" fontId="6" fillId="0" borderId="0" xfId="17" applyNumberFormat="1" applyFont="1" applyFill="1" applyAlignment="1">
      <alignment horizontal="right" vertical="center"/>
    </xf>
    <xf numFmtId="169" fontId="6" fillId="0" borderId="0" xfId="19" applyNumberFormat="1" applyFont="1" applyFill="1" applyAlignment="1">
      <alignment horizontal="right" vertical="center"/>
    </xf>
    <xf numFmtId="168" fontId="6" fillId="0" borderId="0" xfId="19" applyNumberFormat="1" applyFont="1" applyFill="1" applyAlignment="1">
      <alignment horizontal="right" vertical="center"/>
    </xf>
    <xf numFmtId="169" fontId="6" fillId="0" borderId="4" xfId="19" applyNumberFormat="1" applyFont="1" applyFill="1" applyBorder="1" applyAlignment="1">
      <alignment horizontal="right" vertical="center"/>
    </xf>
    <xf numFmtId="169" fontId="6" fillId="0" borderId="0" xfId="18" applyNumberFormat="1" applyFont="1" applyFill="1" applyAlignment="1">
      <alignment horizontal="center" vertical="center"/>
    </xf>
    <xf numFmtId="167" fontId="6" fillId="0" borderId="0" xfId="17" applyNumberFormat="1" applyFont="1" applyFill="1" applyAlignment="1">
      <alignment horizontal="center" vertical="center"/>
    </xf>
    <xf numFmtId="169" fontId="6" fillId="0" borderId="0" xfId="18" applyNumberFormat="1" applyFont="1" applyFill="1" applyBorder="1" applyAlignment="1">
      <alignment vertical="center"/>
    </xf>
    <xf numFmtId="174" fontId="6" fillId="0" borderId="1" xfId="18" applyNumberFormat="1" applyFont="1" applyFill="1" applyBorder="1" applyAlignment="1">
      <alignment horizontal="left" vertical="center" wrapText="1"/>
    </xf>
    <xf numFmtId="169" fontId="6" fillId="0" borderId="5" xfId="18" applyNumberFormat="1" applyFont="1" applyFill="1" applyBorder="1" applyAlignment="1">
      <alignment vertical="center"/>
    </xf>
    <xf numFmtId="174" fontId="6" fillId="0" borderId="2" xfId="18" applyNumberFormat="1" applyFont="1" applyFill="1" applyBorder="1" applyAlignment="1">
      <alignment horizontal="left" vertical="center" wrapText="1"/>
    </xf>
    <xf numFmtId="0" fontId="15" fillId="0" borderId="0" xfId="15" applyFont="1" applyFill="1" applyAlignment="1">
      <alignment vertical="center"/>
    </xf>
    <xf numFmtId="0" fontId="8" fillId="0" borderId="0" xfId="15" applyFont="1" applyFill="1" applyAlignment="1">
      <alignment vertical="center"/>
    </xf>
    <xf numFmtId="0" fontId="4" fillId="0" borderId="0" xfId="15" applyFont="1" applyFill="1" applyAlignment="1">
      <alignment vertical="center"/>
    </xf>
    <xf numFmtId="0" fontId="4" fillId="0" borderId="0" xfId="15" applyFont="1" applyFill="1" applyAlignment="1">
      <alignment horizontal="center" vertical="center"/>
    </xf>
    <xf numFmtId="0" fontId="5" fillId="0" borderId="0" xfId="15" applyFont="1" applyFill="1" applyAlignment="1">
      <alignment horizontal="center" vertical="center" wrapText="1"/>
    </xf>
    <xf numFmtId="0" fontId="5" fillId="0" borderId="0" xfId="15" applyFont="1" applyFill="1" applyAlignment="1">
      <alignment horizontal="center" vertical="center"/>
    </xf>
    <xf numFmtId="167" fontId="4" fillId="0" borderId="0" xfId="21" applyNumberFormat="1" applyFont="1" applyFill="1" applyAlignment="1">
      <alignment vertical="center"/>
    </xf>
    <xf numFmtId="165" fontId="4" fillId="0" borderId="0" xfId="22" applyNumberFormat="1" applyFont="1" applyFill="1" applyAlignment="1">
      <alignment horizontal="right" vertical="center"/>
    </xf>
    <xf numFmtId="165" fontId="18" fillId="0" borderId="0" xfId="22" applyNumberFormat="1" applyFont="1" applyFill="1" applyAlignment="1">
      <alignment horizontal="right" vertical="center"/>
    </xf>
    <xf numFmtId="173" fontId="4" fillId="0" borderId="0" xfId="21" applyNumberFormat="1" applyFont="1" applyFill="1" applyBorder="1" applyAlignment="1">
      <alignment horizontal="center" vertical="center"/>
    </xf>
    <xf numFmtId="167" fontId="4" fillId="0" borderId="3" xfId="21" applyNumberFormat="1" applyFont="1" applyFill="1" applyBorder="1" applyAlignment="1">
      <alignment vertical="center"/>
    </xf>
    <xf numFmtId="167" fontId="4" fillId="0" borderId="0" xfId="21" applyNumberFormat="1" applyFont="1" applyFill="1" applyBorder="1" applyAlignment="1">
      <alignment vertical="center"/>
    </xf>
    <xf numFmtId="165" fontId="4" fillId="0" borderId="3" xfId="22" applyNumberFormat="1" applyFont="1" applyFill="1" applyBorder="1" applyAlignment="1">
      <alignment horizontal="right" vertical="center"/>
    </xf>
    <xf numFmtId="165" fontId="4" fillId="0" borderId="0" xfId="22" applyNumberFormat="1" applyFont="1" applyFill="1" applyBorder="1" applyAlignment="1">
      <alignment horizontal="right" vertical="center"/>
    </xf>
    <xf numFmtId="37" fontId="4" fillId="0" borderId="0" xfId="18" applyNumberFormat="1" applyFont="1" applyFill="1" applyAlignment="1">
      <alignment vertical="center"/>
    </xf>
    <xf numFmtId="37" fontId="4" fillId="0" borderId="0" xfId="18" applyNumberFormat="1" applyFont="1" applyFill="1" applyBorder="1" applyAlignment="1">
      <alignment vertical="center"/>
    </xf>
    <xf numFmtId="167" fontId="4" fillId="0" borderId="0" xfId="17" applyNumberFormat="1" applyFont="1" applyFill="1" applyBorder="1" applyAlignment="1">
      <alignment horizontal="center" vertical="center"/>
    </xf>
    <xf numFmtId="0" fontId="4" fillId="0" borderId="0" xfId="15" applyFont="1" applyFill="1" applyBorder="1" applyAlignment="1">
      <alignment vertical="center"/>
    </xf>
    <xf numFmtId="165" fontId="4" fillId="0" borderId="0" xfId="15" applyNumberFormat="1" applyFont="1" applyFill="1" applyBorder="1" applyAlignment="1">
      <alignment vertical="center"/>
    </xf>
    <xf numFmtId="0" fontId="15" fillId="0" borderId="0" xfId="15" applyFont="1" applyFill="1" applyBorder="1" applyAlignment="1">
      <alignment vertical="center"/>
    </xf>
    <xf numFmtId="0" fontId="13" fillId="0" borderId="0" xfId="15" applyFont="1" applyFill="1" applyAlignment="1">
      <alignment vertical="center"/>
    </xf>
    <xf numFmtId="164" fontId="5" fillId="0" borderId="0" xfId="13" applyNumberFormat="1" applyFont="1" applyFill="1" applyAlignment="1">
      <alignment vertical="center"/>
    </xf>
    <xf numFmtId="0" fontId="5" fillId="0" borderId="0" xfId="15" applyFont="1" applyFill="1" applyAlignment="1">
      <alignment vertical="center"/>
    </xf>
    <xf numFmtId="0" fontId="5" fillId="0" borderId="0" xfId="15" applyFont="1" applyFill="1" applyBorder="1" applyAlignment="1">
      <alignment horizontal="center" vertical="center"/>
    </xf>
    <xf numFmtId="164" fontId="5" fillId="0" borderId="0" xfId="13" applyNumberFormat="1" applyFont="1" applyFill="1" applyBorder="1" applyAlignment="1">
      <alignment vertical="center"/>
    </xf>
    <xf numFmtId="164" fontId="4" fillId="0" borderId="0" xfId="18" applyNumberFormat="1" applyFont="1" applyFill="1" applyAlignment="1">
      <alignment horizontal="right" vertical="center" wrapText="1"/>
    </xf>
    <xf numFmtId="164" fontId="4" fillId="0" borderId="0" xfId="18" applyNumberFormat="1" applyFont="1" applyFill="1" applyBorder="1" applyAlignment="1">
      <alignment horizontal="right" vertical="center" wrapText="1"/>
    </xf>
    <xf numFmtId="165" fontId="6" fillId="0" borderId="0" xfId="22" applyNumberFormat="1" applyFont="1" applyFill="1" applyAlignment="1">
      <alignment horizontal="right" vertical="center"/>
    </xf>
    <xf numFmtId="172" fontId="6" fillId="0" borderId="0" xfId="18" applyNumberFormat="1" applyFont="1" applyFill="1" applyBorder="1" applyAlignment="1">
      <alignment horizontal="right" vertical="center"/>
    </xf>
    <xf numFmtId="173" fontId="4" fillId="0" borderId="0" xfId="18" applyNumberFormat="1" applyFont="1" applyFill="1" applyAlignment="1">
      <alignment horizontal="center" vertical="center"/>
    </xf>
    <xf numFmtId="170" fontId="4" fillId="0" borderId="0" xfId="18" applyNumberFormat="1" applyFont="1" applyFill="1" applyAlignment="1">
      <alignment vertical="center"/>
    </xf>
    <xf numFmtId="37" fontId="4" fillId="0" borderId="3" xfId="18" applyNumberFormat="1" applyFont="1" applyFill="1" applyBorder="1" applyAlignment="1">
      <alignment vertical="center"/>
    </xf>
    <xf numFmtId="165" fontId="6" fillId="0" borderId="3" xfId="22" applyNumberFormat="1" applyFont="1" applyFill="1" applyBorder="1" applyAlignment="1">
      <alignment horizontal="right" vertical="center"/>
    </xf>
    <xf numFmtId="168" fontId="4" fillId="0" borderId="0" xfId="18" applyNumberFormat="1" applyFont="1" applyFill="1" applyBorder="1" applyAlignment="1">
      <alignment horizontal="right" vertical="center"/>
    </xf>
    <xf numFmtId="0" fontId="4" fillId="0" borderId="0" xfId="15" applyFont="1" applyFill="1" applyBorder="1" applyAlignment="1">
      <alignment horizontal="left" vertical="center"/>
    </xf>
    <xf numFmtId="165" fontId="6" fillId="0" borderId="0" xfId="22" applyNumberFormat="1" applyFont="1" applyFill="1" applyBorder="1" applyAlignment="1">
      <alignment horizontal="right" vertical="center"/>
    </xf>
    <xf numFmtId="167" fontId="6" fillId="0" borderId="0" xfId="17" applyNumberFormat="1" applyFont="1" applyFill="1" applyBorder="1" applyAlignment="1">
      <alignment horizontal="center" vertical="center"/>
    </xf>
    <xf numFmtId="173" fontId="6" fillId="0" borderId="0" xfId="22" applyNumberFormat="1" applyFont="1" applyFill="1" applyBorder="1" applyAlignment="1">
      <alignment horizontal="center" vertical="center"/>
    </xf>
    <xf numFmtId="165" fontId="6" fillId="0" borderId="1" xfId="22" applyNumberFormat="1" applyFont="1" applyFill="1" applyBorder="1" applyAlignment="1">
      <alignment horizontal="right" vertical="center"/>
    </xf>
    <xf numFmtId="169" fontId="6" fillId="0" borderId="1" xfId="19" applyNumberFormat="1" applyFont="1" applyFill="1" applyBorder="1" applyAlignment="1">
      <alignment horizontal="right" vertical="center"/>
    </xf>
    <xf numFmtId="169" fontId="4" fillId="0" borderId="4" xfId="22" applyNumberFormat="1" applyFont="1" applyFill="1" applyBorder="1" applyAlignment="1">
      <alignment vertical="center"/>
    </xf>
    <xf numFmtId="169" fontId="4" fillId="0" borderId="0" xfId="22" applyNumberFormat="1" applyFont="1" applyFill="1" applyBorder="1" applyAlignment="1">
      <alignment vertical="center"/>
    </xf>
    <xf numFmtId="168" fontId="6" fillId="0" borderId="0" xfId="22" applyNumberFormat="1" applyFont="1" applyFill="1" applyBorder="1" applyAlignment="1">
      <alignment horizontal="right" vertical="center"/>
    </xf>
    <xf numFmtId="167" fontId="6" fillId="0" borderId="0" xfId="19" applyNumberFormat="1" applyFont="1" applyFill="1" applyBorder="1" applyAlignment="1">
      <alignment horizontal="center" vertical="center"/>
    </xf>
    <xf numFmtId="165" fontId="6" fillId="0" borderId="4" xfId="22" applyNumberFormat="1" applyFont="1" applyFill="1" applyBorder="1" applyAlignment="1">
      <alignment horizontal="right" vertical="center"/>
    </xf>
    <xf numFmtId="169" fontId="8" fillId="0" borderId="0" xfId="22" applyNumberFormat="1" applyFont="1" applyFill="1" applyAlignment="1">
      <alignment vertical="center"/>
    </xf>
    <xf numFmtId="169" fontId="4" fillId="0" borderId="0" xfId="22" applyNumberFormat="1" applyFont="1" applyFill="1" applyAlignment="1">
      <alignment vertical="center"/>
    </xf>
    <xf numFmtId="169" fontId="4" fillId="0" borderId="3" xfId="22" applyNumberFormat="1" applyFont="1" applyFill="1" applyBorder="1" applyAlignment="1">
      <alignment vertical="center"/>
    </xf>
    <xf numFmtId="43" fontId="6" fillId="0" borderId="0" xfId="17" applyFont="1" applyFill="1" applyAlignment="1">
      <alignment vertical="center"/>
    </xf>
    <xf numFmtId="0" fontId="5" fillId="0" borderId="0" xfId="13" applyFont="1" applyFill="1" applyAlignment="1">
      <alignment horizontal="center" vertical="center"/>
    </xf>
    <xf numFmtId="43" fontId="19" fillId="0" borderId="0" xfId="17" applyFont="1" applyFill="1" applyBorder="1" applyAlignment="1">
      <alignment horizontal="right" vertical="center"/>
    </xf>
    <xf numFmtId="165" fontId="19" fillId="0" borderId="0" xfId="15" applyNumberFormat="1" applyFont="1" applyFill="1" applyBorder="1" applyAlignment="1">
      <alignment vertical="center"/>
    </xf>
    <xf numFmtId="166" fontId="11" fillId="0" borderId="0" xfId="15" applyNumberFormat="1" applyFont="1" applyFill="1" applyBorder="1" applyAlignment="1">
      <alignment horizontal="center" vertical="center"/>
    </xf>
    <xf numFmtId="0" fontId="11" fillId="0" borderId="0" xfId="15" applyFont="1" applyFill="1" applyBorder="1" applyAlignment="1">
      <alignment horizontal="center" vertical="center"/>
    </xf>
    <xf numFmtId="0" fontId="11" fillId="0" borderId="0" xfId="15" applyFont="1" applyFill="1" applyAlignment="1">
      <alignment horizontal="center" vertical="center"/>
    </xf>
    <xf numFmtId="166" fontId="11" fillId="0" borderId="1" xfId="13" applyNumberFormat="1" applyFont="1" applyFill="1" applyBorder="1" applyAlignment="1">
      <alignment horizontal="right" vertical="center"/>
    </xf>
    <xf numFmtId="0" fontId="11" fillId="0" borderId="0" xfId="15" applyNumberFormat="1" applyFont="1" applyFill="1" applyAlignment="1">
      <alignment vertical="center"/>
    </xf>
    <xf numFmtId="0" fontId="6" fillId="0" borderId="0" xfId="15" applyNumberFormat="1" applyFont="1" applyFill="1" applyAlignment="1">
      <alignment vertical="center"/>
    </xf>
    <xf numFmtId="0" fontId="11" fillId="0" borderId="0" xfId="15" applyNumberFormat="1" applyFont="1" applyFill="1" applyAlignment="1">
      <alignment horizontal="center" vertical="center"/>
    </xf>
    <xf numFmtId="166" fontId="14" fillId="0" borderId="1" xfId="13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4" fontId="5" fillId="0" borderId="0" xfId="13" applyNumberFormat="1" applyFont="1" applyFill="1" applyAlignment="1">
      <alignment horizontal="center" vertical="center"/>
    </xf>
    <xf numFmtId="0" fontId="5" fillId="0" borderId="0" xfId="15" applyFont="1" applyFill="1" applyAlignment="1">
      <alignment horizontal="center" vertical="center" wrapText="1"/>
    </xf>
    <xf numFmtId="0" fontId="5" fillId="0" borderId="0" xfId="13" applyFont="1" applyFill="1" applyBorder="1" applyAlignment="1">
      <alignment horizontal="center" vertical="center"/>
    </xf>
    <xf numFmtId="164" fontId="7" fillId="0" borderId="1" xfId="13" applyNumberFormat="1" applyFont="1" applyFill="1" applyBorder="1" applyAlignment="1">
      <alignment horizontal="right" vertical="center"/>
    </xf>
    <xf numFmtId="164" fontId="5" fillId="0" borderId="0" xfId="13" applyNumberFormat="1" applyFont="1" applyFill="1" applyBorder="1" applyAlignment="1">
      <alignment horizontal="center" vertical="center"/>
    </xf>
    <xf numFmtId="0" fontId="5" fillId="0" borderId="0" xfId="13" applyFont="1" applyFill="1" applyAlignment="1">
      <alignment horizontal="center" vertical="center"/>
    </xf>
    <xf numFmtId="0" fontId="7" fillId="0" borderId="1" xfId="15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164" fontId="11" fillId="0" borderId="0" xfId="13" applyNumberFormat="1" applyFont="1" applyFill="1" applyBorder="1" applyAlignment="1">
      <alignment horizontal="right" vertical="center"/>
    </xf>
    <xf numFmtId="0" fontId="6" fillId="0" borderId="0" xfId="15" applyFont="1" applyFill="1" applyBorder="1" applyAlignment="1">
      <alignment horizontal="justify" vertical="center"/>
    </xf>
    <xf numFmtId="164" fontId="9" fillId="0" borderId="0" xfId="13" applyNumberFormat="1" applyFont="1" applyFill="1" applyBorder="1" applyAlignment="1">
      <alignment horizontal="right" vertical="center"/>
    </xf>
  </cellXfs>
  <cellStyles count="23">
    <cellStyle name="Comma 10" xfId="1"/>
    <cellStyle name="Comma 10 2" xfId="21"/>
    <cellStyle name="Comma 11" xfId="2"/>
    <cellStyle name="Comma 11 2" xfId="16"/>
    <cellStyle name="Comma 12" xfId="17"/>
    <cellStyle name="Comma 2" xfId="3"/>
    <cellStyle name="Comma 2 2" xfId="22"/>
    <cellStyle name="Comma 3" xfId="4"/>
    <cellStyle name="Comma 4" xfId="5"/>
    <cellStyle name="Comma 5" xfId="6"/>
    <cellStyle name="Comma 5 2" xfId="7"/>
    <cellStyle name="Comma 6" xfId="8"/>
    <cellStyle name="Comma 7" xfId="9"/>
    <cellStyle name="Comma 7 2" xfId="19"/>
    <cellStyle name="Comma 8" xfId="10"/>
    <cellStyle name="Comma 8 2" xfId="20"/>
    <cellStyle name="Comma 9" xfId="11"/>
    <cellStyle name="Normal" xfId="0" builtinId="0"/>
    <cellStyle name="Normal 2" xfId="12"/>
    <cellStyle name="Normal 2 2" xfId="15"/>
    <cellStyle name="Normal 3" xfId="14"/>
    <cellStyle name="Normal_Ace Insurance thai 2 2" xfId="18"/>
    <cellStyle name="Normal_Sheet1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43"/>
  <sheetViews>
    <sheetView tabSelected="1" zoomScaleSheetLayoutView="100" workbookViewId="0">
      <selection sqref="A1:K1"/>
    </sheetView>
  </sheetViews>
  <sheetFormatPr defaultRowHeight="21" customHeight="1"/>
  <cols>
    <col min="1" max="1" width="41.42578125" style="107" customWidth="1"/>
    <col min="2" max="2" width="1.42578125" style="107" customWidth="1"/>
    <col min="3" max="3" width="7.85546875" style="104" customWidth="1"/>
    <col min="4" max="4" width="1.42578125" style="104" customWidth="1"/>
    <col min="5" max="5" width="12.85546875" style="122" customWidth="1"/>
    <col min="6" max="6" width="1.85546875" style="122" customWidth="1"/>
    <col min="7" max="7" width="12.85546875" style="122" customWidth="1"/>
    <col min="8" max="8" width="1.85546875" style="122" customWidth="1"/>
    <col min="9" max="9" width="12.85546875" style="123" customWidth="1"/>
    <col min="10" max="10" width="1.85546875" style="123" customWidth="1"/>
    <col min="11" max="11" width="12.85546875" style="123" customWidth="1"/>
    <col min="12" max="12" width="1" style="104" customWidth="1"/>
    <col min="13" max="256" width="9.140625" style="104"/>
    <col min="257" max="257" width="41.42578125" style="104" customWidth="1"/>
    <col min="258" max="258" width="1.42578125" style="104" customWidth="1"/>
    <col min="259" max="259" width="7.85546875" style="104" customWidth="1"/>
    <col min="260" max="260" width="1.42578125" style="104" customWidth="1"/>
    <col min="261" max="261" width="12.85546875" style="104" customWidth="1"/>
    <col min="262" max="262" width="1.85546875" style="104" customWidth="1"/>
    <col min="263" max="263" width="12.85546875" style="104" customWidth="1"/>
    <col min="264" max="264" width="1.85546875" style="104" customWidth="1"/>
    <col min="265" max="265" width="12.85546875" style="104" customWidth="1"/>
    <col min="266" max="266" width="1.85546875" style="104" customWidth="1"/>
    <col min="267" max="267" width="12.85546875" style="104" customWidth="1"/>
    <col min="268" max="268" width="1" style="104" customWidth="1"/>
    <col min="269" max="512" width="9.140625" style="104"/>
    <col min="513" max="513" width="41.42578125" style="104" customWidth="1"/>
    <col min="514" max="514" width="1.42578125" style="104" customWidth="1"/>
    <col min="515" max="515" width="7.85546875" style="104" customWidth="1"/>
    <col min="516" max="516" width="1.42578125" style="104" customWidth="1"/>
    <col min="517" max="517" width="12.85546875" style="104" customWidth="1"/>
    <col min="518" max="518" width="1.85546875" style="104" customWidth="1"/>
    <col min="519" max="519" width="12.85546875" style="104" customWidth="1"/>
    <col min="520" max="520" width="1.85546875" style="104" customWidth="1"/>
    <col min="521" max="521" width="12.85546875" style="104" customWidth="1"/>
    <col min="522" max="522" width="1.85546875" style="104" customWidth="1"/>
    <col min="523" max="523" width="12.85546875" style="104" customWidth="1"/>
    <col min="524" max="524" width="1" style="104" customWidth="1"/>
    <col min="525" max="768" width="9.140625" style="104"/>
    <col min="769" max="769" width="41.42578125" style="104" customWidth="1"/>
    <col min="770" max="770" width="1.42578125" style="104" customWidth="1"/>
    <col min="771" max="771" width="7.85546875" style="104" customWidth="1"/>
    <col min="772" max="772" width="1.42578125" style="104" customWidth="1"/>
    <col min="773" max="773" width="12.85546875" style="104" customWidth="1"/>
    <col min="774" max="774" width="1.85546875" style="104" customWidth="1"/>
    <col min="775" max="775" width="12.85546875" style="104" customWidth="1"/>
    <col min="776" max="776" width="1.85546875" style="104" customWidth="1"/>
    <col min="777" max="777" width="12.85546875" style="104" customWidth="1"/>
    <col min="778" max="778" width="1.85546875" style="104" customWidth="1"/>
    <col min="779" max="779" width="12.85546875" style="104" customWidth="1"/>
    <col min="780" max="780" width="1" style="104" customWidth="1"/>
    <col min="781" max="1024" width="9.140625" style="104"/>
    <col min="1025" max="1025" width="41.42578125" style="104" customWidth="1"/>
    <col min="1026" max="1026" width="1.42578125" style="104" customWidth="1"/>
    <col min="1027" max="1027" width="7.85546875" style="104" customWidth="1"/>
    <col min="1028" max="1028" width="1.42578125" style="104" customWidth="1"/>
    <col min="1029" max="1029" width="12.85546875" style="104" customWidth="1"/>
    <col min="1030" max="1030" width="1.85546875" style="104" customWidth="1"/>
    <col min="1031" max="1031" width="12.85546875" style="104" customWidth="1"/>
    <col min="1032" max="1032" width="1.85546875" style="104" customWidth="1"/>
    <col min="1033" max="1033" width="12.85546875" style="104" customWidth="1"/>
    <col min="1034" max="1034" width="1.85546875" style="104" customWidth="1"/>
    <col min="1035" max="1035" width="12.85546875" style="104" customWidth="1"/>
    <col min="1036" max="1036" width="1" style="104" customWidth="1"/>
    <col min="1037" max="1280" width="9.140625" style="104"/>
    <col min="1281" max="1281" width="41.42578125" style="104" customWidth="1"/>
    <col min="1282" max="1282" width="1.42578125" style="104" customWidth="1"/>
    <col min="1283" max="1283" width="7.85546875" style="104" customWidth="1"/>
    <col min="1284" max="1284" width="1.42578125" style="104" customWidth="1"/>
    <col min="1285" max="1285" width="12.85546875" style="104" customWidth="1"/>
    <col min="1286" max="1286" width="1.85546875" style="104" customWidth="1"/>
    <col min="1287" max="1287" width="12.85546875" style="104" customWidth="1"/>
    <col min="1288" max="1288" width="1.85546875" style="104" customWidth="1"/>
    <col min="1289" max="1289" width="12.85546875" style="104" customWidth="1"/>
    <col min="1290" max="1290" width="1.85546875" style="104" customWidth="1"/>
    <col min="1291" max="1291" width="12.85546875" style="104" customWidth="1"/>
    <col min="1292" max="1292" width="1" style="104" customWidth="1"/>
    <col min="1293" max="1536" width="9.140625" style="104"/>
    <col min="1537" max="1537" width="41.42578125" style="104" customWidth="1"/>
    <col min="1538" max="1538" width="1.42578125" style="104" customWidth="1"/>
    <col min="1539" max="1539" width="7.85546875" style="104" customWidth="1"/>
    <col min="1540" max="1540" width="1.42578125" style="104" customWidth="1"/>
    <col min="1541" max="1541" width="12.85546875" style="104" customWidth="1"/>
    <col min="1542" max="1542" width="1.85546875" style="104" customWidth="1"/>
    <col min="1543" max="1543" width="12.85546875" style="104" customWidth="1"/>
    <col min="1544" max="1544" width="1.85546875" style="104" customWidth="1"/>
    <col min="1545" max="1545" width="12.85546875" style="104" customWidth="1"/>
    <col min="1546" max="1546" width="1.85546875" style="104" customWidth="1"/>
    <col min="1547" max="1547" width="12.85546875" style="104" customWidth="1"/>
    <col min="1548" max="1548" width="1" style="104" customWidth="1"/>
    <col min="1549" max="1792" width="9.140625" style="104"/>
    <col min="1793" max="1793" width="41.42578125" style="104" customWidth="1"/>
    <col min="1794" max="1794" width="1.42578125" style="104" customWidth="1"/>
    <col min="1795" max="1795" width="7.85546875" style="104" customWidth="1"/>
    <col min="1796" max="1796" width="1.42578125" style="104" customWidth="1"/>
    <col min="1797" max="1797" width="12.85546875" style="104" customWidth="1"/>
    <col min="1798" max="1798" width="1.85546875" style="104" customWidth="1"/>
    <col min="1799" max="1799" width="12.85546875" style="104" customWidth="1"/>
    <col min="1800" max="1800" width="1.85546875" style="104" customWidth="1"/>
    <col min="1801" max="1801" width="12.85546875" style="104" customWidth="1"/>
    <col min="1802" max="1802" width="1.85546875" style="104" customWidth="1"/>
    <col min="1803" max="1803" width="12.85546875" style="104" customWidth="1"/>
    <col min="1804" max="1804" width="1" style="104" customWidth="1"/>
    <col min="1805" max="2048" width="9.140625" style="104"/>
    <col min="2049" max="2049" width="41.42578125" style="104" customWidth="1"/>
    <col min="2050" max="2050" width="1.42578125" style="104" customWidth="1"/>
    <col min="2051" max="2051" width="7.85546875" style="104" customWidth="1"/>
    <col min="2052" max="2052" width="1.42578125" style="104" customWidth="1"/>
    <col min="2053" max="2053" width="12.85546875" style="104" customWidth="1"/>
    <col min="2054" max="2054" width="1.85546875" style="104" customWidth="1"/>
    <col min="2055" max="2055" width="12.85546875" style="104" customWidth="1"/>
    <col min="2056" max="2056" width="1.85546875" style="104" customWidth="1"/>
    <col min="2057" max="2057" width="12.85546875" style="104" customWidth="1"/>
    <col min="2058" max="2058" width="1.85546875" style="104" customWidth="1"/>
    <col min="2059" max="2059" width="12.85546875" style="104" customWidth="1"/>
    <col min="2060" max="2060" width="1" style="104" customWidth="1"/>
    <col min="2061" max="2304" width="9.140625" style="104"/>
    <col min="2305" max="2305" width="41.42578125" style="104" customWidth="1"/>
    <col min="2306" max="2306" width="1.42578125" style="104" customWidth="1"/>
    <col min="2307" max="2307" width="7.85546875" style="104" customWidth="1"/>
    <col min="2308" max="2308" width="1.42578125" style="104" customWidth="1"/>
    <col min="2309" max="2309" width="12.85546875" style="104" customWidth="1"/>
    <col min="2310" max="2310" width="1.85546875" style="104" customWidth="1"/>
    <col min="2311" max="2311" width="12.85546875" style="104" customWidth="1"/>
    <col min="2312" max="2312" width="1.85546875" style="104" customWidth="1"/>
    <col min="2313" max="2313" width="12.85546875" style="104" customWidth="1"/>
    <col min="2314" max="2314" width="1.85546875" style="104" customWidth="1"/>
    <col min="2315" max="2315" width="12.85546875" style="104" customWidth="1"/>
    <col min="2316" max="2316" width="1" style="104" customWidth="1"/>
    <col min="2317" max="2560" width="9.140625" style="104"/>
    <col min="2561" max="2561" width="41.42578125" style="104" customWidth="1"/>
    <col min="2562" max="2562" width="1.42578125" style="104" customWidth="1"/>
    <col min="2563" max="2563" width="7.85546875" style="104" customWidth="1"/>
    <col min="2564" max="2564" width="1.42578125" style="104" customWidth="1"/>
    <col min="2565" max="2565" width="12.85546875" style="104" customWidth="1"/>
    <col min="2566" max="2566" width="1.85546875" style="104" customWidth="1"/>
    <col min="2567" max="2567" width="12.85546875" style="104" customWidth="1"/>
    <col min="2568" max="2568" width="1.85546875" style="104" customWidth="1"/>
    <col min="2569" max="2569" width="12.85546875" style="104" customWidth="1"/>
    <col min="2570" max="2570" width="1.85546875" style="104" customWidth="1"/>
    <col min="2571" max="2571" width="12.85546875" style="104" customWidth="1"/>
    <col min="2572" max="2572" width="1" style="104" customWidth="1"/>
    <col min="2573" max="2816" width="9.140625" style="104"/>
    <col min="2817" max="2817" width="41.42578125" style="104" customWidth="1"/>
    <col min="2818" max="2818" width="1.42578125" style="104" customWidth="1"/>
    <col min="2819" max="2819" width="7.85546875" style="104" customWidth="1"/>
    <col min="2820" max="2820" width="1.42578125" style="104" customWidth="1"/>
    <col min="2821" max="2821" width="12.85546875" style="104" customWidth="1"/>
    <col min="2822" max="2822" width="1.85546875" style="104" customWidth="1"/>
    <col min="2823" max="2823" width="12.85546875" style="104" customWidth="1"/>
    <col min="2824" max="2824" width="1.85546875" style="104" customWidth="1"/>
    <col min="2825" max="2825" width="12.85546875" style="104" customWidth="1"/>
    <col min="2826" max="2826" width="1.85546875" style="104" customWidth="1"/>
    <col min="2827" max="2827" width="12.85546875" style="104" customWidth="1"/>
    <col min="2828" max="2828" width="1" style="104" customWidth="1"/>
    <col min="2829" max="3072" width="9.140625" style="104"/>
    <col min="3073" max="3073" width="41.42578125" style="104" customWidth="1"/>
    <col min="3074" max="3074" width="1.42578125" style="104" customWidth="1"/>
    <col min="3075" max="3075" width="7.85546875" style="104" customWidth="1"/>
    <col min="3076" max="3076" width="1.42578125" style="104" customWidth="1"/>
    <col min="3077" max="3077" width="12.85546875" style="104" customWidth="1"/>
    <col min="3078" max="3078" width="1.85546875" style="104" customWidth="1"/>
    <col min="3079" max="3079" width="12.85546875" style="104" customWidth="1"/>
    <col min="3080" max="3080" width="1.85546875" style="104" customWidth="1"/>
    <col min="3081" max="3081" width="12.85546875" style="104" customWidth="1"/>
    <col min="3082" max="3082" width="1.85546875" style="104" customWidth="1"/>
    <col min="3083" max="3083" width="12.85546875" style="104" customWidth="1"/>
    <col min="3084" max="3084" width="1" style="104" customWidth="1"/>
    <col min="3085" max="3328" width="9.140625" style="104"/>
    <col min="3329" max="3329" width="41.42578125" style="104" customWidth="1"/>
    <col min="3330" max="3330" width="1.42578125" style="104" customWidth="1"/>
    <col min="3331" max="3331" width="7.85546875" style="104" customWidth="1"/>
    <col min="3332" max="3332" width="1.42578125" style="104" customWidth="1"/>
    <col min="3333" max="3333" width="12.85546875" style="104" customWidth="1"/>
    <col min="3334" max="3334" width="1.85546875" style="104" customWidth="1"/>
    <col min="3335" max="3335" width="12.85546875" style="104" customWidth="1"/>
    <col min="3336" max="3336" width="1.85546875" style="104" customWidth="1"/>
    <col min="3337" max="3337" width="12.85546875" style="104" customWidth="1"/>
    <col min="3338" max="3338" width="1.85546875" style="104" customWidth="1"/>
    <col min="3339" max="3339" width="12.85546875" style="104" customWidth="1"/>
    <col min="3340" max="3340" width="1" style="104" customWidth="1"/>
    <col min="3341" max="3584" width="9.140625" style="104"/>
    <col min="3585" max="3585" width="41.42578125" style="104" customWidth="1"/>
    <col min="3586" max="3586" width="1.42578125" style="104" customWidth="1"/>
    <col min="3587" max="3587" width="7.85546875" style="104" customWidth="1"/>
    <col min="3588" max="3588" width="1.42578125" style="104" customWidth="1"/>
    <col min="3589" max="3589" width="12.85546875" style="104" customWidth="1"/>
    <col min="3590" max="3590" width="1.85546875" style="104" customWidth="1"/>
    <col min="3591" max="3591" width="12.85546875" style="104" customWidth="1"/>
    <col min="3592" max="3592" width="1.85546875" style="104" customWidth="1"/>
    <col min="3593" max="3593" width="12.85546875" style="104" customWidth="1"/>
    <col min="3594" max="3594" width="1.85546875" style="104" customWidth="1"/>
    <col min="3595" max="3595" width="12.85546875" style="104" customWidth="1"/>
    <col min="3596" max="3596" width="1" style="104" customWidth="1"/>
    <col min="3597" max="3840" width="9.140625" style="104"/>
    <col min="3841" max="3841" width="41.42578125" style="104" customWidth="1"/>
    <col min="3842" max="3842" width="1.42578125" style="104" customWidth="1"/>
    <col min="3843" max="3843" width="7.85546875" style="104" customWidth="1"/>
    <col min="3844" max="3844" width="1.42578125" style="104" customWidth="1"/>
    <col min="3845" max="3845" width="12.85546875" style="104" customWidth="1"/>
    <col min="3846" max="3846" width="1.85546875" style="104" customWidth="1"/>
    <col min="3847" max="3847" width="12.85546875" style="104" customWidth="1"/>
    <col min="3848" max="3848" width="1.85546875" style="104" customWidth="1"/>
    <col min="3849" max="3849" width="12.85546875" style="104" customWidth="1"/>
    <col min="3850" max="3850" width="1.85546875" style="104" customWidth="1"/>
    <col min="3851" max="3851" width="12.85546875" style="104" customWidth="1"/>
    <col min="3852" max="3852" width="1" style="104" customWidth="1"/>
    <col min="3853" max="4096" width="9.140625" style="104"/>
    <col min="4097" max="4097" width="41.42578125" style="104" customWidth="1"/>
    <col min="4098" max="4098" width="1.42578125" style="104" customWidth="1"/>
    <col min="4099" max="4099" width="7.85546875" style="104" customWidth="1"/>
    <col min="4100" max="4100" width="1.42578125" style="104" customWidth="1"/>
    <col min="4101" max="4101" width="12.85546875" style="104" customWidth="1"/>
    <col min="4102" max="4102" width="1.85546875" style="104" customWidth="1"/>
    <col min="4103" max="4103" width="12.85546875" style="104" customWidth="1"/>
    <col min="4104" max="4104" width="1.85546875" style="104" customWidth="1"/>
    <col min="4105" max="4105" width="12.85546875" style="104" customWidth="1"/>
    <col min="4106" max="4106" width="1.85546875" style="104" customWidth="1"/>
    <col min="4107" max="4107" width="12.85546875" style="104" customWidth="1"/>
    <col min="4108" max="4108" width="1" style="104" customWidth="1"/>
    <col min="4109" max="4352" width="9.140625" style="104"/>
    <col min="4353" max="4353" width="41.42578125" style="104" customWidth="1"/>
    <col min="4354" max="4354" width="1.42578125" style="104" customWidth="1"/>
    <col min="4355" max="4355" width="7.85546875" style="104" customWidth="1"/>
    <col min="4356" max="4356" width="1.42578125" style="104" customWidth="1"/>
    <col min="4357" max="4357" width="12.85546875" style="104" customWidth="1"/>
    <col min="4358" max="4358" width="1.85546875" style="104" customWidth="1"/>
    <col min="4359" max="4359" width="12.85546875" style="104" customWidth="1"/>
    <col min="4360" max="4360" width="1.85546875" style="104" customWidth="1"/>
    <col min="4361" max="4361" width="12.85546875" style="104" customWidth="1"/>
    <col min="4362" max="4362" width="1.85546875" style="104" customWidth="1"/>
    <col min="4363" max="4363" width="12.85546875" style="104" customWidth="1"/>
    <col min="4364" max="4364" width="1" style="104" customWidth="1"/>
    <col min="4365" max="4608" width="9.140625" style="104"/>
    <col min="4609" max="4609" width="41.42578125" style="104" customWidth="1"/>
    <col min="4610" max="4610" width="1.42578125" style="104" customWidth="1"/>
    <col min="4611" max="4611" width="7.85546875" style="104" customWidth="1"/>
    <col min="4612" max="4612" width="1.42578125" style="104" customWidth="1"/>
    <col min="4613" max="4613" width="12.85546875" style="104" customWidth="1"/>
    <col min="4614" max="4614" width="1.85546875" style="104" customWidth="1"/>
    <col min="4615" max="4615" width="12.85546875" style="104" customWidth="1"/>
    <col min="4616" max="4616" width="1.85546875" style="104" customWidth="1"/>
    <col min="4617" max="4617" width="12.85546875" style="104" customWidth="1"/>
    <col min="4618" max="4618" width="1.85546875" style="104" customWidth="1"/>
    <col min="4619" max="4619" width="12.85546875" style="104" customWidth="1"/>
    <col min="4620" max="4620" width="1" style="104" customWidth="1"/>
    <col min="4621" max="4864" width="9.140625" style="104"/>
    <col min="4865" max="4865" width="41.42578125" style="104" customWidth="1"/>
    <col min="4866" max="4866" width="1.42578125" style="104" customWidth="1"/>
    <col min="4867" max="4867" width="7.85546875" style="104" customWidth="1"/>
    <col min="4868" max="4868" width="1.42578125" style="104" customWidth="1"/>
    <col min="4869" max="4869" width="12.85546875" style="104" customWidth="1"/>
    <col min="4870" max="4870" width="1.85546875" style="104" customWidth="1"/>
    <col min="4871" max="4871" width="12.85546875" style="104" customWidth="1"/>
    <col min="4872" max="4872" width="1.85546875" style="104" customWidth="1"/>
    <col min="4873" max="4873" width="12.85546875" style="104" customWidth="1"/>
    <col min="4874" max="4874" width="1.85546875" style="104" customWidth="1"/>
    <col min="4875" max="4875" width="12.85546875" style="104" customWidth="1"/>
    <col min="4876" max="4876" width="1" style="104" customWidth="1"/>
    <col min="4877" max="5120" width="9.140625" style="104"/>
    <col min="5121" max="5121" width="41.42578125" style="104" customWidth="1"/>
    <col min="5122" max="5122" width="1.42578125" style="104" customWidth="1"/>
    <col min="5123" max="5123" width="7.85546875" style="104" customWidth="1"/>
    <col min="5124" max="5124" width="1.42578125" style="104" customWidth="1"/>
    <col min="5125" max="5125" width="12.85546875" style="104" customWidth="1"/>
    <col min="5126" max="5126" width="1.85546875" style="104" customWidth="1"/>
    <col min="5127" max="5127" width="12.85546875" style="104" customWidth="1"/>
    <col min="5128" max="5128" width="1.85546875" style="104" customWidth="1"/>
    <col min="5129" max="5129" width="12.85546875" style="104" customWidth="1"/>
    <col min="5130" max="5130" width="1.85546875" style="104" customWidth="1"/>
    <col min="5131" max="5131" width="12.85546875" style="104" customWidth="1"/>
    <col min="5132" max="5132" width="1" style="104" customWidth="1"/>
    <col min="5133" max="5376" width="9.140625" style="104"/>
    <col min="5377" max="5377" width="41.42578125" style="104" customWidth="1"/>
    <col min="5378" max="5378" width="1.42578125" style="104" customWidth="1"/>
    <col min="5379" max="5379" width="7.85546875" style="104" customWidth="1"/>
    <col min="5380" max="5380" width="1.42578125" style="104" customWidth="1"/>
    <col min="5381" max="5381" width="12.85546875" style="104" customWidth="1"/>
    <col min="5382" max="5382" width="1.85546875" style="104" customWidth="1"/>
    <col min="5383" max="5383" width="12.85546875" style="104" customWidth="1"/>
    <col min="5384" max="5384" width="1.85546875" style="104" customWidth="1"/>
    <col min="5385" max="5385" width="12.85546875" style="104" customWidth="1"/>
    <col min="5386" max="5386" width="1.85546875" style="104" customWidth="1"/>
    <col min="5387" max="5387" width="12.85546875" style="104" customWidth="1"/>
    <col min="5388" max="5388" width="1" style="104" customWidth="1"/>
    <col min="5389" max="5632" width="9.140625" style="104"/>
    <col min="5633" max="5633" width="41.42578125" style="104" customWidth="1"/>
    <col min="5634" max="5634" width="1.42578125" style="104" customWidth="1"/>
    <col min="5635" max="5635" width="7.85546875" style="104" customWidth="1"/>
    <col min="5636" max="5636" width="1.42578125" style="104" customWidth="1"/>
    <col min="5637" max="5637" width="12.85546875" style="104" customWidth="1"/>
    <col min="5638" max="5638" width="1.85546875" style="104" customWidth="1"/>
    <col min="5639" max="5639" width="12.85546875" style="104" customWidth="1"/>
    <col min="5640" max="5640" width="1.85546875" style="104" customWidth="1"/>
    <col min="5641" max="5641" width="12.85546875" style="104" customWidth="1"/>
    <col min="5642" max="5642" width="1.85546875" style="104" customWidth="1"/>
    <col min="5643" max="5643" width="12.85546875" style="104" customWidth="1"/>
    <col min="5644" max="5644" width="1" style="104" customWidth="1"/>
    <col min="5645" max="5888" width="9.140625" style="104"/>
    <col min="5889" max="5889" width="41.42578125" style="104" customWidth="1"/>
    <col min="5890" max="5890" width="1.42578125" style="104" customWidth="1"/>
    <col min="5891" max="5891" width="7.85546875" style="104" customWidth="1"/>
    <col min="5892" max="5892" width="1.42578125" style="104" customWidth="1"/>
    <col min="5893" max="5893" width="12.85546875" style="104" customWidth="1"/>
    <col min="5894" max="5894" width="1.85546875" style="104" customWidth="1"/>
    <col min="5895" max="5895" width="12.85546875" style="104" customWidth="1"/>
    <col min="5896" max="5896" width="1.85546875" style="104" customWidth="1"/>
    <col min="5897" max="5897" width="12.85546875" style="104" customWidth="1"/>
    <col min="5898" max="5898" width="1.85546875" style="104" customWidth="1"/>
    <col min="5899" max="5899" width="12.85546875" style="104" customWidth="1"/>
    <col min="5900" max="5900" width="1" style="104" customWidth="1"/>
    <col min="5901" max="6144" width="9.140625" style="104"/>
    <col min="6145" max="6145" width="41.42578125" style="104" customWidth="1"/>
    <col min="6146" max="6146" width="1.42578125" style="104" customWidth="1"/>
    <col min="6147" max="6147" width="7.85546875" style="104" customWidth="1"/>
    <col min="6148" max="6148" width="1.42578125" style="104" customWidth="1"/>
    <col min="6149" max="6149" width="12.85546875" style="104" customWidth="1"/>
    <col min="6150" max="6150" width="1.85546875" style="104" customWidth="1"/>
    <col min="6151" max="6151" width="12.85546875" style="104" customWidth="1"/>
    <col min="6152" max="6152" width="1.85546875" style="104" customWidth="1"/>
    <col min="6153" max="6153" width="12.85546875" style="104" customWidth="1"/>
    <col min="6154" max="6154" width="1.85546875" style="104" customWidth="1"/>
    <col min="6155" max="6155" width="12.85546875" style="104" customWidth="1"/>
    <col min="6156" max="6156" width="1" style="104" customWidth="1"/>
    <col min="6157" max="6400" width="9.140625" style="104"/>
    <col min="6401" max="6401" width="41.42578125" style="104" customWidth="1"/>
    <col min="6402" max="6402" width="1.42578125" style="104" customWidth="1"/>
    <col min="6403" max="6403" width="7.85546875" style="104" customWidth="1"/>
    <col min="6404" max="6404" width="1.42578125" style="104" customWidth="1"/>
    <col min="6405" max="6405" width="12.85546875" style="104" customWidth="1"/>
    <col min="6406" max="6406" width="1.85546875" style="104" customWidth="1"/>
    <col min="6407" max="6407" width="12.85546875" style="104" customWidth="1"/>
    <col min="6408" max="6408" width="1.85546875" style="104" customWidth="1"/>
    <col min="6409" max="6409" width="12.85546875" style="104" customWidth="1"/>
    <col min="6410" max="6410" width="1.85546875" style="104" customWidth="1"/>
    <col min="6411" max="6411" width="12.85546875" style="104" customWidth="1"/>
    <col min="6412" max="6412" width="1" style="104" customWidth="1"/>
    <col min="6413" max="6656" width="9.140625" style="104"/>
    <col min="6657" max="6657" width="41.42578125" style="104" customWidth="1"/>
    <col min="6658" max="6658" width="1.42578125" style="104" customWidth="1"/>
    <col min="6659" max="6659" width="7.85546875" style="104" customWidth="1"/>
    <col min="6660" max="6660" width="1.42578125" style="104" customWidth="1"/>
    <col min="6661" max="6661" width="12.85546875" style="104" customWidth="1"/>
    <col min="6662" max="6662" width="1.85546875" style="104" customWidth="1"/>
    <col min="6663" max="6663" width="12.85546875" style="104" customWidth="1"/>
    <col min="6664" max="6664" width="1.85546875" style="104" customWidth="1"/>
    <col min="6665" max="6665" width="12.85546875" style="104" customWidth="1"/>
    <col min="6666" max="6666" width="1.85546875" style="104" customWidth="1"/>
    <col min="6667" max="6667" width="12.85546875" style="104" customWidth="1"/>
    <col min="6668" max="6668" width="1" style="104" customWidth="1"/>
    <col min="6669" max="6912" width="9.140625" style="104"/>
    <col min="6913" max="6913" width="41.42578125" style="104" customWidth="1"/>
    <col min="6914" max="6914" width="1.42578125" style="104" customWidth="1"/>
    <col min="6915" max="6915" width="7.85546875" style="104" customWidth="1"/>
    <col min="6916" max="6916" width="1.42578125" style="104" customWidth="1"/>
    <col min="6917" max="6917" width="12.85546875" style="104" customWidth="1"/>
    <col min="6918" max="6918" width="1.85546875" style="104" customWidth="1"/>
    <col min="6919" max="6919" width="12.85546875" style="104" customWidth="1"/>
    <col min="6920" max="6920" width="1.85546875" style="104" customWidth="1"/>
    <col min="6921" max="6921" width="12.85546875" style="104" customWidth="1"/>
    <col min="6922" max="6922" width="1.85546875" style="104" customWidth="1"/>
    <col min="6923" max="6923" width="12.85546875" style="104" customWidth="1"/>
    <col min="6924" max="6924" width="1" style="104" customWidth="1"/>
    <col min="6925" max="7168" width="9.140625" style="104"/>
    <col min="7169" max="7169" width="41.42578125" style="104" customWidth="1"/>
    <col min="7170" max="7170" width="1.42578125" style="104" customWidth="1"/>
    <col min="7171" max="7171" width="7.85546875" style="104" customWidth="1"/>
    <col min="7172" max="7172" width="1.42578125" style="104" customWidth="1"/>
    <col min="7173" max="7173" width="12.85546875" style="104" customWidth="1"/>
    <col min="7174" max="7174" width="1.85546875" style="104" customWidth="1"/>
    <col min="7175" max="7175" width="12.85546875" style="104" customWidth="1"/>
    <col min="7176" max="7176" width="1.85546875" style="104" customWidth="1"/>
    <col min="7177" max="7177" width="12.85546875" style="104" customWidth="1"/>
    <col min="7178" max="7178" width="1.85546875" style="104" customWidth="1"/>
    <col min="7179" max="7179" width="12.85546875" style="104" customWidth="1"/>
    <col min="7180" max="7180" width="1" style="104" customWidth="1"/>
    <col min="7181" max="7424" width="9.140625" style="104"/>
    <col min="7425" max="7425" width="41.42578125" style="104" customWidth="1"/>
    <col min="7426" max="7426" width="1.42578125" style="104" customWidth="1"/>
    <col min="7427" max="7427" width="7.85546875" style="104" customWidth="1"/>
    <col min="7428" max="7428" width="1.42578125" style="104" customWidth="1"/>
    <col min="7429" max="7429" width="12.85546875" style="104" customWidth="1"/>
    <col min="7430" max="7430" width="1.85546875" style="104" customWidth="1"/>
    <col min="7431" max="7431" width="12.85546875" style="104" customWidth="1"/>
    <col min="7432" max="7432" width="1.85546875" style="104" customWidth="1"/>
    <col min="7433" max="7433" width="12.85546875" style="104" customWidth="1"/>
    <col min="7434" max="7434" width="1.85546875" style="104" customWidth="1"/>
    <col min="7435" max="7435" width="12.85546875" style="104" customWidth="1"/>
    <col min="7436" max="7436" width="1" style="104" customWidth="1"/>
    <col min="7437" max="7680" width="9.140625" style="104"/>
    <col min="7681" max="7681" width="41.42578125" style="104" customWidth="1"/>
    <col min="7682" max="7682" width="1.42578125" style="104" customWidth="1"/>
    <col min="7683" max="7683" width="7.85546875" style="104" customWidth="1"/>
    <col min="7684" max="7684" width="1.42578125" style="104" customWidth="1"/>
    <col min="7685" max="7685" width="12.85546875" style="104" customWidth="1"/>
    <col min="7686" max="7686" width="1.85546875" style="104" customWidth="1"/>
    <col min="7687" max="7687" width="12.85546875" style="104" customWidth="1"/>
    <col min="7688" max="7688" width="1.85546875" style="104" customWidth="1"/>
    <col min="7689" max="7689" width="12.85546875" style="104" customWidth="1"/>
    <col min="7690" max="7690" width="1.85546875" style="104" customWidth="1"/>
    <col min="7691" max="7691" width="12.85546875" style="104" customWidth="1"/>
    <col min="7692" max="7692" width="1" style="104" customWidth="1"/>
    <col min="7693" max="7936" width="9.140625" style="104"/>
    <col min="7937" max="7937" width="41.42578125" style="104" customWidth="1"/>
    <col min="7938" max="7938" width="1.42578125" style="104" customWidth="1"/>
    <col min="7939" max="7939" width="7.85546875" style="104" customWidth="1"/>
    <col min="7940" max="7940" width="1.42578125" style="104" customWidth="1"/>
    <col min="7941" max="7941" width="12.85546875" style="104" customWidth="1"/>
    <col min="7942" max="7942" width="1.85546875" style="104" customWidth="1"/>
    <col min="7943" max="7943" width="12.85546875" style="104" customWidth="1"/>
    <col min="7944" max="7944" width="1.85546875" style="104" customWidth="1"/>
    <col min="7945" max="7945" width="12.85546875" style="104" customWidth="1"/>
    <col min="7946" max="7946" width="1.85546875" style="104" customWidth="1"/>
    <col min="7947" max="7947" width="12.85546875" style="104" customWidth="1"/>
    <col min="7948" max="7948" width="1" style="104" customWidth="1"/>
    <col min="7949" max="8192" width="9.140625" style="104"/>
    <col min="8193" max="8193" width="41.42578125" style="104" customWidth="1"/>
    <col min="8194" max="8194" width="1.42578125" style="104" customWidth="1"/>
    <col min="8195" max="8195" width="7.85546875" style="104" customWidth="1"/>
    <col min="8196" max="8196" width="1.42578125" style="104" customWidth="1"/>
    <col min="8197" max="8197" width="12.85546875" style="104" customWidth="1"/>
    <col min="8198" max="8198" width="1.85546875" style="104" customWidth="1"/>
    <col min="8199" max="8199" width="12.85546875" style="104" customWidth="1"/>
    <col min="8200" max="8200" width="1.85546875" style="104" customWidth="1"/>
    <col min="8201" max="8201" width="12.85546875" style="104" customWidth="1"/>
    <col min="8202" max="8202" width="1.85546875" style="104" customWidth="1"/>
    <col min="8203" max="8203" width="12.85546875" style="104" customWidth="1"/>
    <col min="8204" max="8204" width="1" style="104" customWidth="1"/>
    <col min="8205" max="8448" width="9.140625" style="104"/>
    <col min="8449" max="8449" width="41.42578125" style="104" customWidth="1"/>
    <col min="8450" max="8450" width="1.42578125" style="104" customWidth="1"/>
    <col min="8451" max="8451" width="7.85546875" style="104" customWidth="1"/>
    <col min="8452" max="8452" width="1.42578125" style="104" customWidth="1"/>
    <col min="8453" max="8453" width="12.85546875" style="104" customWidth="1"/>
    <col min="8454" max="8454" width="1.85546875" style="104" customWidth="1"/>
    <col min="8455" max="8455" width="12.85546875" style="104" customWidth="1"/>
    <col min="8456" max="8456" width="1.85546875" style="104" customWidth="1"/>
    <col min="8457" max="8457" width="12.85546875" style="104" customWidth="1"/>
    <col min="8458" max="8458" width="1.85546875" style="104" customWidth="1"/>
    <col min="8459" max="8459" width="12.85546875" style="104" customWidth="1"/>
    <col min="8460" max="8460" width="1" style="104" customWidth="1"/>
    <col min="8461" max="8704" width="9.140625" style="104"/>
    <col min="8705" max="8705" width="41.42578125" style="104" customWidth="1"/>
    <col min="8706" max="8706" width="1.42578125" style="104" customWidth="1"/>
    <col min="8707" max="8707" width="7.85546875" style="104" customWidth="1"/>
    <col min="8708" max="8708" width="1.42578125" style="104" customWidth="1"/>
    <col min="8709" max="8709" width="12.85546875" style="104" customWidth="1"/>
    <col min="8710" max="8710" width="1.85546875" style="104" customWidth="1"/>
    <col min="8711" max="8711" width="12.85546875" style="104" customWidth="1"/>
    <col min="8712" max="8712" width="1.85546875" style="104" customWidth="1"/>
    <col min="8713" max="8713" width="12.85546875" style="104" customWidth="1"/>
    <col min="8714" max="8714" width="1.85546875" style="104" customWidth="1"/>
    <col min="8715" max="8715" width="12.85546875" style="104" customWidth="1"/>
    <col min="8716" max="8716" width="1" style="104" customWidth="1"/>
    <col min="8717" max="8960" width="9.140625" style="104"/>
    <col min="8961" max="8961" width="41.42578125" style="104" customWidth="1"/>
    <col min="8962" max="8962" width="1.42578125" style="104" customWidth="1"/>
    <col min="8963" max="8963" width="7.85546875" style="104" customWidth="1"/>
    <col min="8964" max="8964" width="1.42578125" style="104" customWidth="1"/>
    <col min="8965" max="8965" width="12.85546875" style="104" customWidth="1"/>
    <col min="8966" max="8966" width="1.85546875" style="104" customWidth="1"/>
    <col min="8967" max="8967" width="12.85546875" style="104" customWidth="1"/>
    <col min="8968" max="8968" width="1.85546875" style="104" customWidth="1"/>
    <col min="8969" max="8969" width="12.85546875" style="104" customWidth="1"/>
    <col min="8970" max="8970" width="1.85546875" style="104" customWidth="1"/>
    <col min="8971" max="8971" width="12.85546875" style="104" customWidth="1"/>
    <col min="8972" max="8972" width="1" style="104" customWidth="1"/>
    <col min="8973" max="9216" width="9.140625" style="104"/>
    <col min="9217" max="9217" width="41.42578125" style="104" customWidth="1"/>
    <col min="9218" max="9218" width="1.42578125" style="104" customWidth="1"/>
    <col min="9219" max="9219" width="7.85546875" style="104" customWidth="1"/>
    <col min="9220" max="9220" width="1.42578125" style="104" customWidth="1"/>
    <col min="9221" max="9221" width="12.85546875" style="104" customWidth="1"/>
    <col min="9222" max="9222" width="1.85546875" style="104" customWidth="1"/>
    <col min="9223" max="9223" width="12.85546875" style="104" customWidth="1"/>
    <col min="9224" max="9224" width="1.85546875" style="104" customWidth="1"/>
    <col min="9225" max="9225" width="12.85546875" style="104" customWidth="1"/>
    <col min="9226" max="9226" width="1.85546875" style="104" customWidth="1"/>
    <col min="9227" max="9227" width="12.85546875" style="104" customWidth="1"/>
    <col min="9228" max="9228" width="1" style="104" customWidth="1"/>
    <col min="9229" max="9472" width="9.140625" style="104"/>
    <col min="9473" max="9473" width="41.42578125" style="104" customWidth="1"/>
    <col min="9474" max="9474" width="1.42578125" style="104" customWidth="1"/>
    <col min="9475" max="9475" width="7.85546875" style="104" customWidth="1"/>
    <col min="9476" max="9476" width="1.42578125" style="104" customWidth="1"/>
    <col min="9477" max="9477" width="12.85546875" style="104" customWidth="1"/>
    <col min="9478" max="9478" width="1.85546875" style="104" customWidth="1"/>
    <col min="9479" max="9479" width="12.85546875" style="104" customWidth="1"/>
    <col min="9480" max="9480" width="1.85546875" style="104" customWidth="1"/>
    <col min="9481" max="9481" width="12.85546875" style="104" customWidth="1"/>
    <col min="9482" max="9482" width="1.85546875" style="104" customWidth="1"/>
    <col min="9483" max="9483" width="12.85546875" style="104" customWidth="1"/>
    <col min="9484" max="9484" width="1" style="104" customWidth="1"/>
    <col min="9485" max="9728" width="9.140625" style="104"/>
    <col min="9729" max="9729" width="41.42578125" style="104" customWidth="1"/>
    <col min="9730" max="9730" width="1.42578125" style="104" customWidth="1"/>
    <col min="9731" max="9731" width="7.85546875" style="104" customWidth="1"/>
    <col min="9732" max="9732" width="1.42578125" style="104" customWidth="1"/>
    <col min="9733" max="9733" width="12.85546875" style="104" customWidth="1"/>
    <col min="9734" max="9734" width="1.85546875" style="104" customWidth="1"/>
    <col min="9735" max="9735" width="12.85546875" style="104" customWidth="1"/>
    <col min="9736" max="9736" width="1.85546875" style="104" customWidth="1"/>
    <col min="9737" max="9737" width="12.85546875" style="104" customWidth="1"/>
    <col min="9738" max="9738" width="1.85546875" style="104" customWidth="1"/>
    <col min="9739" max="9739" width="12.85546875" style="104" customWidth="1"/>
    <col min="9740" max="9740" width="1" style="104" customWidth="1"/>
    <col min="9741" max="9984" width="9.140625" style="104"/>
    <col min="9985" max="9985" width="41.42578125" style="104" customWidth="1"/>
    <col min="9986" max="9986" width="1.42578125" style="104" customWidth="1"/>
    <col min="9987" max="9987" width="7.85546875" style="104" customWidth="1"/>
    <col min="9988" max="9988" width="1.42578125" style="104" customWidth="1"/>
    <col min="9989" max="9989" width="12.85546875" style="104" customWidth="1"/>
    <col min="9990" max="9990" width="1.85546875" style="104" customWidth="1"/>
    <col min="9991" max="9991" width="12.85546875" style="104" customWidth="1"/>
    <col min="9992" max="9992" width="1.85546875" style="104" customWidth="1"/>
    <col min="9993" max="9993" width="12.85546875" style="104" customWidth="1"/>
    <col min="9994" max="9994" width="1.85546875" style="104" customWidth="1"/>
    <col min="9995" max="9995" width="12.85546875" style="104" customWidth="1"/>
    <col min="9996" max="9996" width="1" style="104" customWidth="1"/>
    <col min="9997" max="10240" width="9.140625" style="104"/>
    <col min="10241" max="10241" width="41.42578125" style="104" customWidth="1"/>
    <col min="10242" max="10242" width="1.42578125" style="104" customWidth="1"/>
    <col min="10243" max="10243" width="7.85546875" style="104" customWidth="1"/>
    <col min="10244" max="10244" width="1.42578125" style="104" customWidth="1"/>
    <col min="10245" max="10245" width="12.85546875" style="104" customWidth="1"/>
    <col min="10246" max="10246" width="1.85546875" style="104" customWidth="1"/>
    <col min="10247" max="10247" width="12.85546875" style="104" customWidth="1"/>
    <col min="10248" max="10248" width="1.85546875" style="104" customWidth="1"/>
    <col min="10249" max="10249" width="12.85546875" style="104" customWidth="1"/>
    <col min="10250" max="10250" width="1.85546875" style="104" customWidth="1"/>
    <col min="10251" max="10251" width="12.85546875" style="104" customWidth="1"/>
    <col min="10252" max="10252" width="1" style="104" customWidth="1"/>
    <col min="10253" max="10496" width="9.140625" style="104"/>
    <col min="10497" max="10497" width="41.42578125" style="104" customWidth="1"/>
    <col min="10498" max="10498" width="1.42578125" style="104" customWidth="1"/>
    <col min="10499" max="10499" width="7.85546875" style="104" customWidth="1"/>
    <col min="10500" max="10500" width="1.42578125" style="104" customWidth="1"/>
    <col min="10501" max="10501" width="12.85546875" style="104" customWidth="1"/>
    <col min="10502" max="10502" width="1.85546875" style="104" customWidth="1"/>
    <col min="10503" max="10503" width="12.85546875" style="104" customWidth="1"/>
    <col min="10504" max="10504" width="1.85546875" style="104" customWidth="1"/>
    <col min="10505" max="10505" width="12.85546875" style="104" customWidth="1"/>
    <col min="10506" max="10506" width="1.85546875" style="104" customWidth="1"/>
    <col min="10507" max="10507" width="12.85546875" style="104" customWidth="1"/>
    <col min="10508" max="10508" width="1" style="104" customWidth="1"/>
    <col min="10509" max="10752" width="9.140625" style="104"/>
    <col min="10753" max="10753" width="41.42578125" style="104" customWidth="1"/>
    <col min="10754" max="10754" width="1.42578125" style="104" customWidth="1"/>
    <col min="10755" max="10755" width="7.85546875" style="104" customWidth="1"/>
    <col min="10756" max="10756" width="1.42578125" style="104" customWidth="1"/>
    <col min="10757" max="10757" width="12.85546875" style="104" customWidth="1"/>
    <col min="10758" max="10758" width="1.85546875" style="104" customWidth="1"/>
    <col min="10759" max="10759" width="12.85546875" style="104" customWidth="1"/>
    <col min="10760" max="10760" width="1.85546875" style="104" customWidth="1"/>
    <col min="10761" max="10761" width="12.85546875" style="104" customWidth="1"/>
    <col min="10762" max="10762" width="1.85546875" style="104" customWidth="1"/>
    <col min="10763" max="10763" width="12.85546875" style="104" customWidth="1"/>
    <col min="10764" max="10764" width="1" style="104" customWidth="1"/>
    <col min="10765" max="11008" width="9.140625" style="104"/>
    <col min="11009" max="11009" width="41.42578125" style="104" customWidth="1"/>
    <col min="11010" max="11010" width="1.42578125" style="104" customWidth="1"/>
    <col min="11011" max="11011" width="7.85546875" style="104" customWidth="1"/>
    <col min="11012" max="11012" width="1.42578125" style="104" customWidth="1"/>
    <col min="11013" max="11013" width="12.85546875" style="104" customWidth="1"/>
    <col min="11014" max="11014" width="1.85546875" style="104" customWidth="1"/>
    <col min="11015" max="11015" width="12.85546875" style="104" customWidth="1"/>
    <col min="11016" max="11016" width="1.85546875" style="104" customWidth="1"/>
    <col min="11017" max="11017" width="12.85546875" style="104" customWidth="1"/>
    <col min="11018" max="11018" width="1.85546875" style="104" customWidth="1"/>
    <col min="11019" max="11019" width="12.85546875" style="104" customWidth="1"/>
    <col min="11020" max="11020" width="1" style="104" customWidth="1"/>
    <col min="11021" max="11264" width="9.140625" style="104"/>
    <col min="11265" max="11265" width="41.42578125" style="104" customWidth="1"/>
    <col min="11266" max="11266" width="1.42578125" style="104" customWidth="1"/>
    <col min="11267" max="11267" width="7.85546875" style="104" customWidth="1"/>
    <col min="11268" max="11268" width="1.42578125" style="104" customWidth="1"/>
    <col min="11269" max="11269" width="12.85546875" style="104" customWidth="1"/>
    <col min="11270" max="11270" width="1.85546875" style="104" customWidth="1"/>
    <col min="11271" max="11271" width="12.85546875" style="104" customWidth="1"/>
    <col min="11272" max="11272" width="1.85546875" style="104" customWidth="1"/>
    <col min="11273" max="11273" width="12.85546875" style="104" customWidth="1"/>
    <col min="11274" max="11274" width="1.85546875" style="104" customWidth="1"/>
    <col min="11275" max="11275" width="12.85546875" style="104" customWidth="1"/>
    <col min="11276" max="11276" width="1" style="104" customWidth="1"/>
    <col min="11277" max="11520" width="9.140625" style="104"/>
    <col min="11521" max="11521" width="41.42578125" style="104" customWidth="1"/>
    <col min="11522" max="11522" width="1.42578125" style="104" customWidth="1"/>
    <col min="11523" max="11523" width="7.85546875" style="104" customWidth="1"/>
    <col min="11524" max="11524" width="1.42578125" style="104" customWidth="1"/>
    <col min="11525" max="11525" width="12.85546875" style="104" customWidth="1"/>
    <col min="11526" max="11526" width="1.85546875" style="104" customWidth="1"/>
    <col min="11527" max="11527" width="12.85546875" style="104" customWidth="1"/>
    <col min="11528" max="11528" width="1.85546875" style="104" customWidth="1"/>
    <col min="11529" max="11529" width="12.85546875" style="104" customWidth="1"/>
    <col min="11530" max="11530" width="1.85546875" style="104" customWidth="1"/>
    <col min="11531" max="11531" width="12.85546875" style="104" customWidth="1"/>
    <col min="11532" max="11532" width="1" style="104" customWidth="1"/>
    <col min="11533" max="11776" width="9.140625" style="104"/>
    <col min="11777" max="11777" width="41.42578125" style="104" customWidth="1"/>
    <col min="11778" max="11778" width="1.42578125" style="104" customWidth="1"/>
    <col min="11779" max="11779" width="7.85546875" style="104" customWidth="1"/>
    <col min="11780" max="11780" width="1.42578125" style="104" customWidth="1"/>
    <col min="11781" max="11781" width="12.85546875" style="104" customWidth="1"/>
    <col min="11782" max="11782" width="1.85546875" style="104" customWidth="1"/>
    <col min="11783" max="11783" width="12.85546875" style="104" customWidth="1"/>
    <col min="11784" max="11784" width="1.85546875" style="104" customWidth="1"/>
    <col min="11785" max="11785" width="12.85546875" style="104" customWidth="1"/>
    <col min="11786" max="11786" width="1.85546875" style="104" customWidth="1"/>
    <col min="11787" max="11787" width="12.85546875" style="104" customWidth="1"/>
    <col min="11788" max="11788" width="1" style="104" customWidth="1"/>
    <col min="11789" max="12032" width="9.140625" style="104"/>
    <col min="12033" max="12033" width="41.42578125" style="104" customWidth="1"/>
    <col min="12034" max="12034" width="1.42578125" style="104" customWidth="1"/>
    <col min="12035" max="12035" width="7.85546875" style="104" customWidth="1"/>
    <col min="12036" max="12036" width="1.42578125" style="104" customWidth="1"/>
    <col min="12037" max="12037" width="12.85546875" style="104" customWidth="1"/>
    <col min="12038" max="12038" width="1.85546875" style="104" customWidth="1"/>
    <col min="12039" max="12039" width="12.85546875" style="104" customWidth="1"/>
    <col min="12040" max="12040" width="1.85546875" style="104" customWidth="1"/>
    <col min="12041" max="12041" width="12.85546875" style="104" customWidth="1"/>
    <col min="12042" max="12042" width="1.85546875" style="104" customWidth="1"/>
    <col min="12043" max="12043" width="12.85546875" style="104" customWidth="1"/>
    <col min="12044" max="12044" width="1" style="104" customWidth="1"/>
    <col min="12045" max="12288" width="9.140625" style="104"/>
    <col min="12289" max="12289" width="41.42578125" style="104" customWidth="1"/>
    <col min="12290" max="12290" width="1.42578125" style="104" customWidth="1"/>
    <col min="12291" max="12291" width="7.85546875" style="104" customWidth="1"/>
    <col min="12292" max="12292" width="1.42578125" style="104" customWidth="1"/>
    <col min="12293" max="12293" width="12.85546875" style="104" customWidth="1"/>
    <col min="12294" max="12294" width="1.85546875" style="104" customWidth="1"/>
    <col min="12295" max="12295" width="12.85546875" style="104" customWidth="1"/>
    <col min="12296" max="12296" width="1.85546875" style="104" customWidth="1"/>
    <col min="12297" max="12297" width="12.85546875" style="104" customWidth="1"/>
    <col min="12298" max="12298" width="1.85546875" style="104" customWidth="1"/>
    <col min="12299" max="12299" width="12.85546875" style="104" customWidth="1"/>
    <col min="12300" max="12300" width="1" style="104" customWidth="1"/>
    <col min="12301" max="12544" width="9.140625" style="104"/>
    <col min="12545" max="12545" width="41.42578125" style="104" customWidth="1"/>
    <col min="12546" max="12546" width="1.42578125" style="104" customWidth="1"/>
    <col min="12547" max="12547" width="7.85546875" style="104" customWidth="1"/>
    <col min="12548" max="12548" width="1.42578125" style="104" customWidth="1"/>
    <col min="12549" max="12549" width="12.85546875" style="104" customWidth="1"/>
    <col min="12550" max="12550" width="1.85546875" style="104" customWidth="1"/>
    <col min="12551" max="12551" width="12.85546875" style="104" customWidth="1"/>
    <col min="12552" max="12552" width="1.85546875" style="104" customWidth="1"/>
    <col min="12553" max="12553" width="12.85546875" style="104" customWidth="1"/>
    <col min="12554" max="12554" width="1.85546875" style="104" customWidth="1"/>
    <col min="12555" max="12555" width="12.85546875" style="104" customWidth="1"/>
    <col min="12556" max="12556" width="1" style="104" customWidth="1"/>
    <col min="12557" max="12800" width="9.140625" style="104"/>
    <col min="12801" max="12801" width="41.42578125" style="104" customWidth="1"/>
    <col min="12802" max="12802" width="1.42578125" style="104" customWidth="1"/>
    <col min="12803" max="12803" width="7.85546875" style="104" customWidth="1"/>
    <col min="12804" max="12804" width="1.42578125" style="104" customWidth="1"/>
    <col min="12805" max="12805" width="12.85546875" style="104" customWidth="1"/>
    <col min="12806" max="12806" width="1.85546875" style="104" customWidth="1"/>
    <col min="12807" max="12807" width="12.85546875" style="104" customWidth="1"/>
    <col min="12808" max="12808" width="1.85546875" style="104" customWidth="1"/>
    <col min="12809" max="12809" width="12.85546875" style="104" customWidth="1"/>
    <col min="12810" max="12810" width="1.85546875" style="104" customWidth="1"/>
    <col min="12811" max="12811" width="12.85546875" style="104" customWidth="1"/>
    <col min="12812" max="12812" width="1" style="104" customWidth="1"/>
    <col min="12813" max="13056" width="9.140625" style="104"/>
    <col min="13057" max="13057" width="41.42578125" style="104" customWidth="1"/>
    <col min="13058" max="13058" width="1.42578125" style="104" customWidth="1"/>
    <col min="13059" max="13059" width="7.85546875" style="104" customWidth="1"/>
    <col min="13060" max="13060" width="1.42578125" style="104" customWidth="1"/>
    <col min="13061" max="13061" width="12.85546875" style="104" customWidth="1"/>
    <col min="13062" max="13062" width="1.85546875" style="104" customWidth="1"/>
    <col min="13063" max="13063" width="12.85546875" style="104" customWidth="1"/>
    <col min="13064" max="13064" width="1.85546875" style="104" customWidth="1"/>
    <col min="13065" max="13065" width="12.85546875" style="104" customWidth="1"/>
    <col min="13066" max="13066" width="1.85546875" style="104" customWidth="1"/>
    <col min="13067" max="13067" width="12.85546875" style="104" customWidth="1"/>
    <col min="13068" max="13068" width="1" style="104" customWidth="1"/>
    <col min="13069" max="13312" width="9.140625" style="104"/>
    <col min="13313" max="13313" width="41.42578125" style="104" customWidth="1"/>
    <col min="13314" max="13314" width="1.42578125" style="104" customWidth="1"/>
    <col min="13315" max="13315" width="7.85546875" style="104" customWidth="1"/>
    <col min="13316" max="13316" width="1.42578125" style="104" customWidth="1"/>
    <col min="13317" max="13317" width="12.85546875" style="104" customWidth="1"/>
    <col min="13318" max="13318" width="1.85546875" style="104" customWidth="1"/>
    <col min="13319" max="13319" width="12.85546875" style="104" customWidth="1"/>
    <col min="13320" max="13320" width="1.85546875" style="104" customWidth="1"/>
    <col min="13321" max="13321" width="12.85546875" style="104" customWidth="1"/>
    <col min="13322" max="13322" width="1.85546875" style="104" customWidth="1"/>
    <col min="13323" max="13323" width="12.85546875" style="104" customWidth="1"/>
    <col min="13324" max="13324" width="1" style="104" customWidth="1"/>
    <col min="13325" max="13568" width="9.140625" style="104"/>
    <col min="13569" max="13569" width="41.42578125" style="104" customWidth="1"/>
    <col min="13570" max="13570" width="1.42578125" style="104" customWidth="1"/>
    <col min="13571" max="13571" width="7.85546875" style="104" customWidth="1"/>
    <col min="13572" max="13572" width="1.42578125" style="104" customWidth="1"/>
    <col min="13573" max="13573" width="12.85546875" style="104" customWidth="1"/>
    <col min="13574" max="13574" width="1.85546875" style="104" customWidth="1"/>
    <col min="13575" max="13575" width="12.85546875" style="104" customWidth="1"/>
    <col min="13576" max="13576" width="1.85546875" style="104" customWidth="1"/>
    <col min="13577" max="13577" width="12.85546875" style="104" customWidth="1"/>
    <col min="13578" max="13578" width="1.85546875" style="104" customWidth="1"/>
    <col min="13579" max="13579" width="12.85546875" style="104" customWidth="1"/>
    <col min="13580" max="13580" width="1" style="104" customWidth="1"/>
    <col min="13581" max="13824" width="9.140625" style="104"/>
    <col min="13825" max="13825" width="41.42578125" style="104" customWidth="1"/>
    <col min="13826" max="13826" width="1.42578125" style="104" customWidth="1"/>
    <col min="13827" max="13827" width="7.85546875" style="104" customWidth="1"/>
    <col min="13828" max="13828" width="1.42578125" style="104" customWidth="1"/>
    <col min="13829" max="13829" width="12.85546875" style="104" customWidth="1"/>
    <col min="13830" max="13830" width="1.85546875" style="104" customWidth="1"/>
    <col min="13831" max="13831" width="12.85546875" style="104" customWidth="1"/>
    <col min="13832" max="13832" width="1.85546875" style="104" customWidth="1"/>
    <col min="13833" max="13833" width="12.85546875" style="104" customWidth="1"/>
    <col min="13834" max="13834" width="1.85546875" style="104" customWidth="1"/>
    <col min="13835" max="13835" width="12.85546875" style="104" customWidth="1"/>
    <col min="13836" max="13836" width="1" style="104" customWidth="1"/>
    <col min="13837" max="14080" width="9.140625" style="104"/>
    <col min="14081" max="14081" width="41.42578125" style="104" customWidth="1"/>
    <col min="14082" max="14082" width="1.42578125" style="104" customWidth="1"/>
    <col min="14083" max="14083" width="7.85546875" style="104" customWidth="1"/>
    <col min="14084" max="14084" width="1.42578125" style="104" customWidth="1"/>
    <col min="14085" max="14085" width="12.85546875" style="104" customWidth="1"/>
    <col min="14086" max="14086" width="1.85546875" style="104" customWidth="1"/>
    <col min="14087" max="14087" width="12.85546875" style="104" customWidth="1"/>
    <col min="14088" max="14088" width="1.85546875" style="104" customWidth="1"/>
    <col min="14089" max="14089" width="12.85546875" style="104" customWidth="1"/>
    <col min="14090" max="14090" width="1.85546875" style="104" customWidth="1"/>
    <col min="14091" max="14091" width="12.85546875" style="104" customWidth="1"/>
    <col min="14092" max="14092" width="1" style="104" customWidth="1"/>
    <col min="14093" max="14336" width="9.140625" style="104"/>
    <col min="14337" max="14337" width="41.42578125" style="104" customWidth="1"/>
    <col min="14338" max="14338" width="1.42578125" style="104" customWidth="1"/>
    <col min="14339" max="14339" width="7.85546875" style="104" customWidth="1"/>
    <col min="14340" max="14340" width="1.42578125" style="104" customWidth="1"/>
    <col min="14341" max="14341" width="12.85546875" style="104" customWidth="1"/>
    <col min="14342" max="14342" width="1.85546875" style="104" customWidth="1"/>
    <col min="14343" max="14343" width="12.85546875" style="104" customWidth="1"/>
    <col min="14344" max="14344" width="1.85546875" style="104" customWidth="1"/>
    <col min="14345" max="14345" width="12.85546875" style="104" customWidth="1"/>
    <col min="14346" max="14346" width="1.85546875" style="104" customWidth="1"/>
    <col min="14347" max="14347" width="12.85546875" style="104" customWidth="1"/>
    <col min="14348" max="14348" width="1" style="104" customWidth="1"/>
    <col min="14349" max="14592" width="9.140625" style="104"/>
    <col min="14593" max="14593" width="41.42578125" style="104" customWidth="1"/>
    <col min="14594" max="14594" width="1.42578125" style="104" customWidth="1"/>
    <col min="14595" max="14595" width="7.85546875" style="104" customWidth="1"/>
    <col min="14596" max="14596" width="1.42578125" style="104" customWidth="1"/>
    <col min="14597" max="14597" width="12.85546875" style="104" customWidth="1"/>
    <col min="14598" max="14598" width="1.85546875" style="104" customWidth="1"/>
    <col min="14599" max="14599" width="12.85546875" style="104" customWidth="1"/>
    <col min="14600" max="14600" width="1.85546875" style="104" customWidth="1"/>
    <col min="14601" max="14601" width="12.85546875" style="104" customWidth="1"/>
    <col min="14602" max="14602" width="1.85546875" style="104" customWidth="1"/>
    <col min="14603" max="14603" width="12.85546875" style="104" customWidth="1"/>
    <col min="14604" max="14604" width="1" style="104" customWidth="1"/>
    <col min="14605" max="14848" width="9.140625" style="104"/>
    <col min="14849" max="14849" width="41.42578125" style="104" customWidth="1"/>
    <col min="14850" max="14850" width="1.42578125" style="104" customWidth="1"/>
    <col min="14851" max="14851" width="7.85546875" style="104" customWidth="1"/>
    <col min="14852" max="14852" width="1.42578125" style="104" customWidth="1"/>
    <col min="14853" max="14853" width="12.85546875" style="104" customWidth="1"/>
    <col min="14854" max="14854" width="1.85546875" style="104" customWidth="1"/>
    <col min="14855" max="14855" width="12.85546875" style="104" customWidth="1"/>
    <col min="14856" max="14856" width="1.85546875" style="104" customWidth="1"/>
    <col min="14857" max="14857" width="12.85546875" style="104" customWidth="1"/>
    <col min="14858" max="14858" width="1.85546875" style="104" customWidth="1"/>
    <col min="14859" max="14859" width="12.85546875" style="104" customWidth="1"/>
    <col min="14860" max="14860" width="1" style="104" customWidth="1"/>
    <col min="14861" max="15104" width="9.140625" style="104"/>
    <col min="15105" max="15105" width="41.42578125" style="104" customWidth="1"/>
    <col min="15106" max="15106" width="1.42578125" style="104" customWidth="1"/>
    <col min="15107" max="15107" width="7.85546875" style="104" customWidth="1"/>
    <col min="15108" max="15108" width="1.42578125" style="104" customWidth="1"/>
    <col min="15109" max="15109" width="12.85546875" style="104" customWidth="1"/>
    <col min="15110" max="15110" width="1.85546875" style="104" customWidth="1"/>
    <col min="15111" max="15111" width="12.85546875" style="104" customWidth="1"/>
    <col min="15112" max="15112" width="1.85546875" style="104" customWidth="1"/>
    <col min="15113" max="15113" width="12.85546875" style="104" customWidth="1"/>
    <col min="15114" max="15114" width="1.85546875" style="104" customWidth="1"/>
    <col min="15115" max="15115" width="12.85546875" style="104" customWidth="1"/>
    <col min="15116" max="15116" width="1" style="104" customWidth="1"/>
    <col min="15117" max="15360" width="9.140625" style="104"/>
    <col min="15361" max="15361" width="41.42578125" style="104" customWidth="1"/>
    <col min="15362" max="15362" width="1.42578125" style="104" customWidth="1"/>
    <col min="15363" max="15363" width="7.85546875" style="104" customWidth="1"/>
    <col min="15364" max="15364" width="1.42578125" style="104" customWidth="1"/>
    <col min="15365" max="15365" width="12.85546875" style="104" customWidth="1"/>
    <col min="15366" max="15366" width="1.85546875" style="104" customWidth="1"/>
    <col min="15367" max="15367" width="12.85546875" style="104" customWidth="1"/>
    <col min="15368" max="15368" width="1.85546875" style="104" customWidth="1"/>
    <col min="15369" max="15369" width="12.85546875" style="104" customWidth="1"/>
    <col min="15370" max="15370" width="1.85546875" style="104" customWidth="1"/>
    <col min="15371" max="15371" width="12.85546875" style="104" customWidth="1"/>
    <col min="15372" max="15372" width="1" style="104" customWidth="1"/>
    <col min="15373" max="15616" width="9.140625" style="104"/>
    <col min="15617" max="15617" width="41.42578125" style="104" customWidth="1"/>
    <col min="15618" max="15618" width="1.42578125" style="104" customWidth="1"/>
    <col min="15619" max="15619" width="7.85546875" style="104" customWidth="1"/>
    <col min="15620" max="15620" width="1.42578125" style="104" customWidth="1"/>
    <col min="15621" max="15621" width="12.85546875" style="104" customWidth="1"/>
    <col min="15622" max="15622" width="1.85546875" style="104" customWidth="1"/>
    <col min="15623" max="15623" width="12.85546875" style="104" customWidth="1"/>
    <col min="15624" max="15624" width="1.85546875" style="104" customWidth="1"/>
    <col min="15625" max="15625" width="12.85546875" style="104" customWidth="1"/>
    <col min="15626" max="15626" width="1.85546875" style="104" customWidth="1"/>
    <col min="15627" max="15627" width="12.85546875" style="104" customWidth="1"/>
    <col min="15628" max="15628" width="1" style="104" customWidth="1"/>
    <col min="15629" max="15872" width="9.140625" style="104"/>
    <col min="15873" max="15873" width="41.42578125" style="104" customWidth="1"/>
    <col min="15874" max="15874" width="1.42578125" style="104" customWidth="1"/>
    <col min="15875" max="15875" width="7.85546875" style="104" customWidth="1"/>
    <col min="15876" max="15876" width="1.42578125" style="104" customWidth="1"/>
    <col min="15877" max="15877" width="12.85546875" style="104" customWidth="1"/>
    <col min="15878" max="15878" width="1.85546875" style="104" customWidth="1"/>
    <col min="15879" max="15879" width="12.85546875" style="104" customWidth="1"/>
    <col min="15880" max="15880" width="1.85546875" style="104" customWidth="1"/>
    <col min="15881" max="15881" width="12.85546875" style="104" customWidth="1"/>
    <col min="15882" max="15882" width="1.85546875" style="104" customWidth="1"/>
    <col min="15883" max="15883" width="12.85546875" style="104" customWidth="1"/>
    <col min="15884" max="15884" width="1" style="104" customWidth="1"/>
    <col min="15885" max="16128" width="9.140625" style="104"/>
    <col min="16129" max="16129" width="41.42578125" style="104" customWidth="1"/>
    <col min="16130" max="16130" width="1.42578125" style="104" customWidth="1"/>
    <col min="16131" max="16131" width="7.85546875" style="104" customWidth="1"/>
    <col min="16132" max="16132" width="1.42578125" style="104" customWidth="1"/>
    <col min="16133" max="16133" width="12.85546875" style="104" customWidth="1"/>
    <col min="16134" max="16134" width="1.85546875" style="104" customWidth="1"/>
    <col min="16135" max="16135" width="12.85546875" style="104" customWidth="1"/>
    <col min="16136" max="16136" width="1.85546875" style="104" customWidth="1"/>
    <col min="16137" max="16137" width="12.85546875" style="104" customWidth="1"/>
    <col min="16138" max="16138" width="1.85546875" style="104" customWidth="1"/>
    <col min="16139" max="16139" width="12.85546875" style="104" customWidth="1"/>
    <col min="16140" max="16140" width="1" style="104" customWidth="1"/>
    <col min="16141" max="16384" width="9.140625" style="104"/>
  </cols>
  <sheetData>
    <row r="1" spans="1:14" ht="21" customHeight="1">
      <c r="A1" s="217" t="s">
        <v>64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4" ht="21" customHeight="1">
      <c r="A2" s="217" t="s">
        <v>37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</row>
    <row r="3" spans="1:14" ht="21" customHeight="1">
      <c r="A3" s="217" t="s">
        <v>161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4" ht="21" customHeight="1">
      <c r="A4" s="218" t="s">
        <v>65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4" ht="9.1999999999999993" customHeight="1">
      <c r="A5" s="105"/>
      <c r="B5" s="105"/>
      <c r="C5" s="30"/>
      <c r="D5" s="30"/>
      <c r="E5" s="15"/>
      <c r="F5" s="15"/>
      <c r="G5" s="15"/>
      <c r="H5" s="15"/>
      <c r="I5" s="106"/>
      <c r="J5" s="32"/>
      <c r="K5" s="106"/>
    </row>
    <row r="6" spans="1:14" s="108" customFormat="1" ht="21" customHeight="1">
      <c r="A6" s="107"/>
      <c r="B6" s="107"/>
      <c r="C6" s="47" t="s">
        <v>0</v>
      </c>
      <c r="D6" s="47"/>
      <c r="E6" s="215" t="s">
        <v>20</v>
      </c>
      <c r="F6" s="215"/>
      <c r="G6" s="215"/>
      <c r="H6" s="21"/>
      <c r="I6" s="216" t="s">
        <v>22</v>
      </c>
      <c r="J6" s="216"/>
      <c r="K6" s="216"/>
    </row>
    <row r="7" spans="1:14" s="108" customFormat="1" ht="21" customHeight="1">
      <c r="A7" s="107"/>
      <c r="B7" s="107"/>
      <c r="C7" s="48"/>
      <c r="D7" s="48"/>
      <c r="E7" s="215" t="s">
        <v>21</v>
      </c>
      <c r="F7" s="215"/>
      <c r="G7" s="215"/>
      <c r="H7" s="21"/>
      <c r="I7" s="216" t="str">
        <f>E7</f>
        <v>FINANCIAL  STATEMENTS</v>
      </c>
      <c r="J7" s="216"/>
      <c r="K7" s="216"/>
    </row>
    <row r="8" spans="1:14" s="108" customFormat="1" ht="21" customHeight="1">
      <c r="A8" s="107"/>
      <c r="B8" s="107"/>
      <c r="C8" s="48"/>
      <c r="D8" s="48"/>
      <c r="E8" s="109" t="s">
        <v>119</v>
      </c>
      <c r="F8" s="109"/>
      <c r="G8" s="109" t="s">
        <v>119</v>
      </c>
      <c r="H8" s="21"/>
      <c r="I8" s="109" t="s">
        <v>119</v>
      </c>
      <c r="J8" s="110"/>
      <c r="K8" s="109" t="s">
        <v>119</v>
      </c>
    </row>
    <row r="9" spans="1:14" s="108" customFormat="1" ht="21" customHeight="1">
      <c r="A9" s="107"/>
      <c r="B9" s="107"/>
      <c r="C9" s="48"/>
      <c r="D9" s="48"/>
      <c r="E9" s="109" t="s">
        <v>144</v>
      </c>
      <c r="F9" s="109"/>
      <c r="G9" s="109" t="s">
        <v>120</v>
      </c>
      <c r="H9" s="21"/>
      <c r="I9" s="109" t="s">
        <v>144</v>
      </c>
      <c r="J9" s="110"/>
      <c r="K9" s="109" t="s">
        <v>120</v>
      </c>
    </row>
    <row r="10" spans="1:14" s="108" customFormat="1" ht="21" customHeight="1">
      <c r="A10" s="107"/>
      <c r="B10" s="107"/>
      <c r="C10" s="104"/>
      <c r="D10" s="104"/>
      <c r="E10" s="51">
        <v>2019</v>
      </c>
      <c r="F10" s="49"/>
      <c r="G10" s="51">
        <v>2018</v>
      </c>
      <c r="H10" s="50"/>
      <c r="I10" s="51">
        <v>2019</v>
      </c>
      <c r="J10" s="49"/>
      <c r="K10" s="51">
        <v>2018</v>
      </c>
    </row>
    <row r="11" spans="1:14" s="108" customFormat="1" ht="21" customHeight="1">
      <c r="A11" s="107"/>
      <c r="B11" s="107"/>
      <c r="C11" s="104"/>
      <c r="D11" s="104"/>
      <c r="E11" s="49" t="s">
        <v>145</v>
      </c>
      <c r="F11" s="49"/>
      <c r="G11" s="51"/>
      <c r="H11" s="50"/>
      <c r="I11" s="49" t="s">
        <v>145</v>
      </c>
      <c r="J11" s="49"/>
      <c r="K11" s="51"/>
    </row>
    <row r="12" spans="1:14" s="108" customFormat="1" ht="21" customHeight="1">
      <c r="A12" s="49" t="s">
        <v>34</v>
      </c>
      <c r="B12" s="49"/>
      <c r="C12" s="47"/>
      <c r="D12" s="47"/>
      <c r="E12" s="3"/>
      <c r="F12" s="3"/>
      <c r="G12" s="3"/>
      <c r="H12" s="3"/>
      <c r="I12" s="52"/>
      <c r="J12" s="53"/>
      <c r="K12" s="52"/>
    </row>
    <row r="13" spans="1:14" s="108" customFormat="1" ht="21" customHeight="1">
      <c r="A13" s="54" t="s">
        <v>2</v>
      </c>
      <c r="B13" s="54"/>
      <c r="C13" s="48">
        <v>5</v>
      </c>
      <c r="D13" s="48"/>
      <c r="E13" s="55">
        <v>392877707</v>
      </c>
      <c r="F13" s="56"/>
      <c r="G13" s="55">
        <v>352445320</v>
      </c>
      <c r="H13" s="55"/>
      <c r="I13" s="55">
        <v>210006493</v>
      </c>
      <c r="J13" s="55"/>
      <c r="K13" s="55">
        <v>288040386</v>
      </c>
      <c r="L13" s="111"/>
      <c r="M13" s="112"/>
      <c r="N13" s="112"/>
    </row>
    <row r="14" spans="1:14" s="108" customFormat="1" ht="21" customHeight="1">
      <c r="A14" s="54" t="s">
        <v>49</v>
      </c>
      <c r="B14" s="54"/>
      <c r="C14" s="48">
        <v>6</v>
      </c>
      <c r="D14" s="48"/>
      <c r="E14" s="113">
        <v>0</v>
      </c>
      <c r="F14" s="114"/>
      <c r="G14" s="113">
        <v>0</v>
      </c>
      <c r="H14" s="115"/>
      <c r="I14" s="113">
        <v>0</v>
      </c>
      <c r="J14" s="115"/>
      <c r="K14" s="113">
        <v>0</v>
      </c>
      <c r="L14" s="111"/>
      <c r="M14" s="112"/>
      <c r="N14" s="112"/>
    </row>
    <row r="15" spans="1:14" s="108" customFormat="1" ht="21" customHeight="1">
      <c r="A15" s="54" t="s">
        <v>70</v>
      </c>
      <c r="B15" s="54"/>
      <c r="C15" s="48"/>
      <c r="D15" s="48"/>
      <c r="E15" s="116"/>
      <c r="F15" s="56"/>
      <c r="G15" s="116"/>
      <c r="H15" s="55"/>
      <c r="I15" s="113"/>
      <c r="J15" s="55"/>
      <c r="K15" s="116"/>
      <c r="L15" s="111"/>
      <c r="M15" s="112"/>
      <c r="N15" s="112"/>
    </row>
    <row r="16" spans="1:14" s="108" customFormat="1" ht="21" customHeight="1">
      <c r="A16" s="54" t="s">
        <v>71</v>
      </c>
      <c r="B16" s="54"/>
      <c r="C16" s="48"/>
      <c r="D16" s="48"/>
      <c r="E16" s="116">
        <v>28847</v>
      </c>
      <c r="F16" s="56"/>
      <c r="G16" s="116">
        <v>30263</v>
      </c>
      <c r="H16" s="55"/>
      <c r="I16" s="113">
        <v>0</v>
      </c>
      <c r="J16" s="55"/>
      <c r="K16" s="113">
        <v>0</v>
      </c>
      <c r="L16" s="111"/>
      <c r="M16" s="112"/>
      <c r="N16" s="112"/>
    </row>
    <row r="17" spans="1:14" s="108" customFormat="1" ht="21" customHeight="1">
      <c r="A17" s="54" t="s">
        <v>72</v>
      </c>
      <c r="B17" s="54"/>
      <c r="C17" s="48" t="s">
        <v>73</v>
      </c>
      <c r="D17" s="48"/>
      <c r="E17" s="55">
        <v>762477301</v>
      </c>
      <c r="F17" s="56"/>
      <c r="G17" s="55">
        <v>734904390</v>
      </c>
      <c r="H17" s="55"/>
      <c r="I17" s="55">
        <v>434485797</v>
      </c>
      <c r="J17" s="55"/>
      <c r="K17" s="55">
        <v>700374760</v>
      </c>
      <c r="L17" s="111"/>
      <c r="M17" s="112"/>
      <c r="N17" s="112"/>
    </row>
    <row r="18" spans="1:14" s="108" customFormat="1" ht="21" customHeight="1">
      <c r="A18" s="54" t="s">
        <v>137</v>
      </c>
      <c r="B18" s="54"/>
      <c r="C18" s="48">
        <v>9</v>
      </c>
      <c r="D18" s="48"/>
      <c r="E18" s="113">
        <v>0</v>
      </c>
      <c r="F18" s="56"/>
      <c r="G18" s="113">
        <v>0</v>
      </c>
      <c r="H18" s="117"/>
      <c r="I18" s="55">
        <v>19018169</v>
      </c>
      <c r="J18" s="117"/>
      <c r="K18" s="55">
        <v>19343973</v>
      </c>
      <c r="L18" s="111"/>
      <c r="M18" s="112"/>
      <c r="N18" s="112"/>
    </row>
    <row r="19" spans="1:14" s="108" customFormat="1" ht="21" customHeight="1">
      <c r="A19" s="54" t="s">
        <v>162</v>
      </c>
      <c r="B19" s="54"/>
      <c r="C19" s="2"/>
      <c r="D19" s="2"/>
      <c r="E19" s="55"/>
      <c r="F19" s="56"/>
      <c r="G19" s="55"/>
      <c r="H19" s="55"/>
      <c r="I19" s="55"/>
      <c r="J19" s="55"/>
      <c r="K19" s="55"/>
      <c r="L19" s="118"/>
    </row>
    <row r="20" spans="1:14" s="108" customFormat="1" ht="21" customHeight="1">
      <c r="A20" s="119" t="s">
        <v>163</v>
      </c>
      <c r="B20" s="119"/>
      <c r="C20" s="2">
        <v>10</v>
      </c>
      <c r="D20" s="2"/>
      <c r="E20" s="55">
        <v>1480099748</v>
      </c>
      <c r="F20" s="57"/>
      <c r="G20" s="55">
        <v>1503206802</v>
      </c>
      <c r="H20" s="55"/>
      <c r="I20" s="55">
        <v>2024269828</v>
      </c>
      <c r="J20" s="55"/>
      <c r="K20" s="55">
        <v>1561212761</v>
      </c>
      <c r="L20" s="111"/>
      <c r="M20" s="112"/>
      <c r="N20" s="112"/>
    </row>
    <row r="21" spans="1:14" s="108" customFormat="1" ht="21" customHeight="1">
      <c r="A21" s="107" t="s">
        <v>74</v>
      </c>
      <c r="B21" s="107"/>
      <c r="C21" s="120"/>
      <c r="D21" s="120"/>
      <c r="E21" s="55">
        <v>11696285</v>
      </c>
      <c r="F21" s="55"/>
      <c r="G21" s="55">
        <v>6746404</v>
      </c>
      <c r="H21" s="55"/>
      <c r="I21" s="55">
        <v>6175324</v>
      </c>
      <c r="J21" s="55"/>
      <c r="K21" s="55">
        <v>6097868</v>
      </c>
      <c r="L21" s="111"/>
      <c r="M21" s="112"/>
      <c r="N21" s="112"/>
    </row>
    <row r="22" spans="1:14" s="108" customFormat="1" ht="21" customHeight="1">
      <c r="A22" s="107" t="s">
        <v>75</v>
      </c>
      <c r="B22" s="107"/>
      <c r="C22" s="48"/>
      <c r="D22" s="48"/>
      <c r="E22" s="55">
        <v>71392166</v>
      </c>
      <c r="F22" s="55"/>
      <c r="G22" s="55">
        <v>71040000</v>
      </c>
      <c r="H22" s="55"/>
      <c r="I22" s="55">
        <v>69554500</v>
      </c>
      <c r="J22" s="55"/>
      <c r="K22" s="55">
        <v>69520549</v>
      </c>
      <c r="L22" s="111"/>
      <c r="M22" s="112"/>
      <c r="N22" s="112"/>
    </row>
    <row r="23" spans="1:14" s="108" customFormat="1" ht="21" customHeight="1">
      <c r="A23" s="107" t="s">
        <v>76</v>
      </c>
      <c r="B23" s="107"/>
      <c r="C23" s="2"/>
      <c r="D23" s="2"/>
      <c r="E23" s="55">
        <v>75914927</v>
      </c>
      <c r="F23" s="55"/>
      <c r="G23" s="55">
        <v>66695918</v>
      </c>
      <c r="H23" s="55"/>
      <c r="I23" s="55">
        <v>53196764</v>
      </c>
      <c r="J23" s="55"/>
      <c r="K23" s="55">
        <v>43974245</v>
      </c>
      <c r="L23" s="111"/>
      <c r="M23" s="112"/>
      <c r="N23" s="112"/>
    </row>
    <row r="24" spans="1:14" s="108" customFormat="1" ht="21" customHeight="1">
      <c r="A24" s="107" t="s">
        <v>77</v>
      </c>
      <c r="B24" s="107"/>
      <c r="C24" s="48"/>
      <c r="D24" s="48"/>
      <c r="E24" s="55">
        <v>688014</v>
      </c>
      <c r="F24" s="55"/>
      <c r="G24" s="55">
        <v>688014</v>
      </c>
      <c r="H24" s="55"/>
      <c r="I24" s="55">
        <v>688014</v>
      </c>
      <c r="J24" s="55"/>
      <c r="K24" s="55">
        <v>688014</v>
      </c>
      <c r="L24" s="111"/>
      <c r="M24" s="112"/>
      <c r="N24" s="112"/>
    </row>
    <row r="25" spans="1:14" s="108" customFormat="1" ht="21" customHeight="1">
      <c r="A25" s="107" t="s">
        <v>1</v>
      </c>
      <c r="B25" s="107"/>
      <c r="C25" s="2">
        <v>11</v>
      </c>
      <c r="D25" s="2"/>
      <c r="E25" s="102">
        <v>34515904</v>
      </c>
      <c r="F25" s="56"/>
      <c r="G25" s="102">
        <v>37111434</v>
      </c>
      <c r="H25" s="55"/>
      <c r="I25" s="102">
        <v>6767827</v>
      </c>
      <c r="J25" s="55"/>
      <c r="K25" s="102">
        <v>32762271</v>
      </c>
      <c r="L25" s="111"/>
      <c r="M25" s="112"/>
      <c r="N25" s="112"/>
    </row>
    <row r="26" spans="1:14" s="108" customFormat="1" ht="21" customHeight="1" thickBot="1">
      <c r="A26" s="121" t="s">
        <v>59</v>
      </c>
      <c r="B26" s="121"/>
      <c r="C26" s="2"/>
      <c r="D26" s="2"/>
      <c r="E26" s="103">
        <f>SUM(E13:E25)</f>
        <v>2829690899</v>
      </c>
      <c r="F26" s="56"/>
      <c r="G26" s="103">
        <f>SUM(G13:G25)</f>
        <v>2772868545</v>
      </c>
      <c r="H26" s="56"/>
      <c r="I26" s="103">
        <f>SUM(I13:I25)</f>
        <v>2824162716</v>
      </c>
      <c r="J26" s="56"/>
      <c r="K26" s="103">
        <f>SUM(K13:K25)</f>
        <v>2722014827</v>
      </c>
      <c r="L26" s="111"/>
      <c r="M26" s="112"/>
      <c r="N26" s="112"/>
    </row>
    <row r="27" spans="1:14" ht="21" customHeight="1" thickTop="1">
      <c r="A27" s="121"/>
      <c r="B27" s="121"/>
      <c r="C27" s="2"/>
      <c r="D27" s="2"/>
      <c r="E27" s="3"/>
      <c r="F27" s="3"/>
      <c r="G27" s="3"/>
      <c r="H27" s="3"/>
      <c r="I27" s="27"/>
      <c r="J27" s="4"/>
      <c r="K27" s="27"/>
    </row>
    <row r="28" spans="1:14" ht="21" customHeight="1">
      <c r="A28" s="121"/>
      <c r="B28" s="121"/>
      <c r="C28" s="2"/>
      <c r="D28" s="2"/>
      <c r="E28" s="3"/>
      <c r="F28" s="3"/>
      <c r="G28" s="3"/>
      <c r="H28" s="3"/>
      <c r="I28" s="3"/>
      <c r="J28" s="3"/>
      <c r="K28" s="3"/>
    </row>
    <row r="29" spans="1:14" ht="21" customHeight="1">
      <c r="A29" s="121"/>
      <c r="B29" s="121"/>
      <c r="C29" s="2"/>
      <c r="D29" s="2"/>
      <c r="E29" s="3"/>
      <c r="F29" s="3"/>
      <c r="G29" s="3"/>
      <c r="H29" s="3"/>
      <c r="I29" s="27"/>
      <c r="J29" s="4"/>
      <c r="K29" s="27"/>
    </row>
    <row r="30" spans="1:14" ht="21" customHeight="1">
      <c r="A30" s="121"/>
      <c r="B30" s="121"/>
      <c r="C30" s="2"/>
      <c r="D30" s="2"/>
      <c r="E30" s="3"/>
      <c r="F30" s="3"/>
      <c r="G30" s="3"/>
      <c r="H30" s="3"/>
      <c r="I30" s="27"/>
      <c r="J30" s="4"/>
      <c r="K30" s="27"/>
    </row>
    <row r="31" spans="1:14" ht="21" customHeight="1">
      <c r="A31" s="121"/>
      <c r="B31" s="121"/>
      <c r="C31" s="2"/>
      <c r="D31" s="2"/>
      <c r="E31" s="3"/>
      <c r="F31" s="3"/>
      <c r="G31" s="3"/>
      <c r="H31" s="3"/>
      <c r="I31" s="27"/>
      <c r="J31" s="4"/>
      <c r="K31" s="27"/>
    </row>
    <row r="32" spans="1:14" ht="21" customHeight="1">
      <c r="A32" s="121"/>
      <c r="B32" s="121"/>
      <c r="C32" s="2"/>
      <c r="D32" s="2"/>
      <c r="E32" s="3"/>
      <c r="F32" s="3"/>
      <c r="G32" s="3"/>
      <c r="H32" s="3"/>
      <c r="I32" s="27"/>
      <c r="J32" s="4"/>
      <c r="K32" s="27"/>
    </row>
    <row r="33" spans="1:11" ht="21" customHeight="1">
      <c r="A33" s="121"/>
      <c r="B33" s="121"/>
      <c r="C33" s="2"/>
      <c r="D33" s="2"/>
      <c r="E33" s="3"/>
      <c r="F33" s="3"/>
      <c r="G33" s="3"/>
      <c r="H33" s="3"/>
      <c r="I33" s="27"/>
      <c r="J33" s="4"/>
      <c r="K33" s="27"/>
    </row>
    <row r="34" spans="1:11" ht="21" customHeight="1">
      <c r="A34" s="121"/>
      <c r="B34" s="121"/>
      <c r="C34" s="2"/>
      <c r="D34" s="2"/>
      <c r="E34" s="3"/>
      <c r="F34" s="3"/>
      <c r="G34" s="3"/>
      <c r="H34" s="3"/>
      <c r="I34" s="27"/>
      <c r="J34" s="4"/>
      <c r="K34" s="27"/>
    </row>
    <row r="35" spans="1:11" ht="21" customHeight="1">
      <c r="A35" s="121"/>
      <c r="B35" s="121"/>
      <c r="C35" s="2"/>
      <c r="D35" s="2"/>
      <c r="E35" s="3"/>
      <c r="F35" s="3"/>
      <c r="G35" s="3"/>
      <c r="H35" s="3"/>
      <c r="I35" s="27"/>
      <c r="J35" s="4"/>
      <c r="K35" s="27"/>
    </row>
    <row r="36" spans="1:11" ht="21" customHeight="1">
      <c r="A36" s="121"/>
      <c r="B36" s="121"/>
      <c r="C36" s="2"/>
      <c r="D36" s="2"/>
      <c r="E36" s="3"/>
      <c r="F36" s="3"/>
      <c r="G36" s="3"/>
      <c r="H36" s="3"/>
      <c r="I36" s="27"/>
      <c r="J36" s="4"/>
      <c r="K36" s="27"/>
    </row>
    <row r="37" spans="1:11" ht="21" customHeight="1">
      <c r="A37" s="104"/>
    </row>
    <row r="43" spans="1:11" ht="21" customHeight="1">
      <c r="A43" s="107" t="s">
        <v>146</v>
      </c>
    </row>
  </sheetData>
  <mergeCells count="8">
    <mergeCell ref="E7:G7"/>
    <mergeCell ref="I7:K7"/>
    <mergeCell ref="A1:K1"/>
    <mergeCell ref="A2:K2"/>
    <mergeCell ref="A3:K3"/>
    <mergeCell ref="A4:K4"/>
    <mergeCell ref="E6:G6"/>
    <mergeCell ref="I6:K6"/>
  </mergeCells>
  <pageMargins left="0.8" right="0.2" top="1" bottom="0.5" header="0.6" footer="0.3"/>
  <pageSetup paperSize="9" scale="80" firstPageNumber="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M44"/>
  <sheetViews>
    <sheetView zoomScaleSheetLayoutView="100" workbookViewId="0">
      <selection sqref="A1:K1"/>
    </sheetView>
  </sheetViews>
  <sheetFormatPr defaultRowHeight="21" customHeight="1"/>
  <cols>
    <col min="1" max="1" width="47.85546875" style="107" customWidth="1"/>
    <col min="2" max="2" width="0.85546875" style="107" customWidth="1"/>
    <col min="3" max="3" width="5.5703125" style="104" customWidth="1"/>
    <col min="4" max="4" width="1.42578125" style="104" customWidth="1"/>
    <col min="5" max="5" width="12.85546875" style="122" customWidth="1"/>
    <col min="6" max="6" width="1.140625" style="122" customWidth="1"/>
    <col min="7" max="7" width="12.85546875" style="122" customWidth="1"/>
    <col min="8" max="8" width="1.140625" style="122" customWidth="1"/>
    <col min="9" max="9" width="12.85546875" style="123" customWidth="1"/>
    <col min="10" max="10" width="1.140625" style="123" customWidth="1"/>
    <col min="11" max="11" width="12.85546875" style="123" customWidth="1"/>
    <col min="12" max="12" width="0.85546875" style="104" customWidth="1"/>
    <col min="13" max="256" width="9.140625" style="104"/>
    <col min="257" max="257" width="47.85546875" style="104" customWidth="1"/>
    <col min="258" max="258" width="0.85546875" style="104" customWidth="1"/>
    <col min="259" max="259" width="5.5703125" style="104" customWidth="1"/>
    <col min="260" max="260" width="1.42578125" style="104" customWidth="1"/>
    <col min="261" max="261" width="12.85546875" style="104" customWidth="1"/>
    <col min="262" max="262" width="1.140625" style="104" customWidth="1"/>
    <col min="263" max="263" width="12.85546875" style="104" customWidth="1"/>
    <col min="264" max="264" width="1.140625" style="104" customWidth="1"/>
    <col min="265" max="265" width="12.85546875" style="104" customWidth="1"/>
    <col min="266" max="266" width="1.140625" style="104" customWidth="1"/>
    <col min="267" max="267" width="12.85546875" style="104" customWidth="1"/>
    <col min="268" max="268" width="0.85546875" style="104" customWidth="1"/>
    <col min="269" max="512" width="9.140625" style="104"/>
    <col min="513" max="513" width="47.85546875" style="104" customWidth="1"/>
    <col min="514" max="514" width="0.85546875" style="104" customWidth="1"/>
    <col min="515" max="515" width="5.5703125" style="104" customWidth="1"/>
    <col min="516" max="516" width="1.42578125" style="104" customWidth="1"/>
    <col min="517" max="517" width="12.85546875" style="104" customWidth="1"/>
    <col min="518" max="518" width="1.140625" style="104" customWidth="1"/>
    <col min="519" max="519" width="12.85546875" style="104" customWidth="1"/>
    <col min="520" max="520" width="1.140625" style="104" customWidth="1"/>
    <col min="521" max="521" width="12.85546875" style="104" customWidth="1"/>
    <col min="522" max="522" width="1.140625" style="104" customWidth="1"/>
    <col min="523" max="523" width="12.85546875" style="104" customWidth="1"/>
    <col min="524" max="524" width="0.85546875" style="104" customWidth="1"/>
    <col min="525" max="768" width="9.140625" style="104"/>
    <col min="769" max="769" width="47.85546875" style="104" customWidth="1"/>
    <col min="770" max="770" width="0.85546875" style="104" customWidth="1"/>
    <col min="771" max="771" width="5.5703125" style="104" customWidth="1"/>
    <col min="772" max="772" width="1.42578125" style="104" customWidth="1"/>
    <col min="773" max="773" width="12.85546875" style="104" customWidth="1"/>
    <col min="774" max="774" width="1.140625" style="104" customWidth="1"/>
    <col min="775" max="775" width="12.85546875" style="104" customWidth="1"/>
    <col min="776" max="776" width="1.140625" style="104" customWidth="1"/>
    <col min="777" max="777" width="12.85546875" style="104" customWidth="1"/>
    <col min="778" max="778" width="1.140625" style="104" customWidth="1"/>
    <col min="779" max="779" width="12.85546875" style="104" customWidth="1"/>
    <col min="780" max="780" width="0.85546875" style="104" customWidth="1"/>
    <col min="781" max="1024" width="9.140625" style="104"/>
    <col min="1025" max="1025" width="47.85546875" style="104" customWidth="1"/>
    <col min="1026" max="1026" width="0.85546875" style="104" customWidth="1"/>
    <col min="1027" max="1027" width="5.5703125" style="104" customWidth="1"/>
    <col min="1028" max="1028" width="1.42578125" style="104" customWidth="1"/>
    <col min="1029" max="1029" width="12.85546875" style="104" customWidth="1"/>
    <col min="1030" max="1030" width="1.140625" style="104" customWidth="1"/>
    <col min="1031" max="1031" width="12.85546875" style="104" customWidth="1"/>
    <col min="1032" max="1032" width="1.140625" style="104" customWidth="1"/>
    <col min="1033" max="1033" width="12.85546875" style="104" customWidth="1"/>
    <col min="1034" max="1034" width="1.140625" style="104" customWidth="1"/>
    <col min="1035" max="1035" width="12.85546875" style="104" customWidth="1"/>
    <col min="1036" max="1036" width="0.85546875" style="104" customWidth="1"/>
    <col min="1037" max="1280" width="9.140625" style="104"/>
    <col min="1281" max="1281" width="47.85546875" style="104" customWidth="1"/>
    <col min="1282" max="1282" width="0.85546875" style="104" customWidth="1"/>
    <col min="1283" max="1283" width="5.5703125" style="104" customWidth="1"/>
    <col min="1284" max="1284" width="1.42578125" style="104" customWidth="1"/>
    <col min="1285" max="1285" width="12.85546875" style="104" customWidth="1"/>
    <col min="1286" max="1286" width="1.140625" style="104" customWidth="1"/>
    <col min="1287" max="1287" width="12.85546875" style="104" customWidth="1"/>
    <col min="1288" max="1288" width="1.140625" style="104" customWidth="1"/>
    <col min="1289" max="1289" width="12.85546875" style="104" customWidth="1"/>
    <col min="1290" max="1290" width="1.140625" style="104" customWidth="1"/>
    <col min="1291" max="1291" width="12.85546875" style="104" customWidth="1"/>
    <col min="1292" max="1292" width="0.85546875" style="104" customWidth="1"/>
    <col min="1293" max="1536" width="9.140625" style="104"/>
    <col min="1537" max="1537" width="47.85546875" style="104" customWidth="1"/>
    <col min="1538" max="1538" width="0.85546875" style="104" customWidth="1"/>
    <col min="1539" max="1539" width="5.5703125" style="104" customWidth="1"/>
    <col min="1540" max="1540" width="1.42578125" style="104" customWidth="1"/>
    <col min="1541" max="1541" width="12.85546875" style="104" customWidth="1"/>
    <col min="1542" max="1542" width="1.140625" style="104" customWidth="1"/>
    <col min="1543" max="1543" width="12.85546875" style="104" customWidth="1"/>
    <col min="1544" max="1544" width="1.140625" style="104" customWidth="1"/>
    <col min="1545" max="1545" width="12.85546875" style="104" customWidth="1"/>
    <col min="1546" max="1546" width="1.140625" style="104" customWidth="1"/>
    <col min="1547" max="1547" width="12.85546875" style="104" customWidth="1"/>
    <col min="1548" max="1548" width="0.85546875" style="104" customWidth="1"/>
    <col min="1549" max="1792" width="9.140625" style="104"/>
    <col min="1793" max="1793" width="47.85546875" style="104" customWidth="1"/>
    <col min="1794" max="1794" width="0.85546875" style="104" customWidth="1"/>
    <col min="1795" max="1795" width="5.5703125" style="104" customWidth="1"/>
    <col min="1796" max="1796" width="1.42578125" style="104" customWidth="1"/>
    <col min="1797" max="1797" width="12.85546875" style="104" customWidth="1"/>
    <col min="1798" max="1798" width="1.140625" style="104" customWidth="1"/>
    <col min="1799" max="1799" width="12.85546875" style="104" customWidth="1"/>
    <col min="1800" max="1800" width="1.140625" style="104" customWidth="1"/>
    <col min="1801" max="1801" width="12.85546875" style="104" customWidth="1"/>
    <col min="1802" max="1802" width="1.140625" style="104" customWidth="1"/>
    <col min="1803" max="1803" width="12.85546875" style="104" customWidth="1"/>
    <col min="1804" max="1804" width="0.85546875" style="104" customWidth="1"/>
    <col min="1805" max="2048" width="9.140625" style="104"/>
    <col min="2049" max="2049" width="47.85546875" style="104" customWidth="1"/>
    <col min="2050" max="2050" width="0.85546875" style="104" customWidth="1"/>
    <col min="2051" max="2051" width="5.5703125" style="104" customWidth="1"/>
    <col min="2052" max="2052" width="1.42578125" style="104" customWidth="1"/>
    <col min="2053" max="2053" width="12.85546875" style="104" customWidth="1"/>
    <col min="2054" max="2054" width="1.140625" style="104" customWidth="1"/>
    <col min="2055" max="2055" width="12.85546875" style="104" customWidth="1"/>
    <col min="2056" max="2056" width="1.140625" style="104" customWidth="1"/>
    <col min="2057" max="2057" width="12.85546875" style="104" customWidth="1"/>
    <col min="2058" max="2058" width="1.140625" style="104" customWidth="1"/>
    <col min="2059" max="2059" width="12.85546875" style="104" customWidth="1"/>
    <col min="2060" max="2060" width="0.85546875" style="104" customWidth="1"/>
    <col min="2061" max="2304" width="9.140625" style="104"/>
    <col min="2305" max="2305" width="47.85546875" style="104" customWidth="1"/>
    <col min="2306" max="2306" width="0.85546875" style="104" customWidth="1"/>
    <col min="2307" max="2307" width="5.5703125" style="104" customWidth="1"/>
    <col min="2308" max="2308" width="1.42578125" style="104" customWidth="1"/>
    <col min="2309" max="2309" width="12.85546875" style="104" customWidth="1"/>
    <col min="2310" max="2310" width="1.140625" style="104" customWidth="1"/>
    <col min="2311" max="2311" width="12.85546875" style="104" customWidth="1"/>
    <col min="2312" max="2312" width="1.140625" style="104" customWidth="1"/>
    <col min="2313" max="2313" width="12.85546875" style="104" customWidth="1"/>
    <col min="2314" max="2314" width="1.140625" style="104" customWidth="1"/>
    <col min="2315" max="2315" width="12.85546875" style="104" customWidth="1"/>
    <col min="2316" max="2316" width="0.85546875" style="104" customWidth="1"/>
    <col min="2317" max="2560" width="9.140625" style="104"/>
    <col min="2561" max="2561" width="47.85546875" style="104" customWidth="1"/>
    <col min="2562" max="2562" width="0.85546875" style="104" customWidth="1"/>
    <col min="2563" max="2563" width="5.5703125" style="104" customWidth="1"/>
    <col min="2564" max="2564" width="1.42578125" style="104" customWidth="1"/>
    <col min="2565" max="2565" width="12.85546875" style="104" customWidth="1"/>
    <col min="2566" max="2566" width="1.140625" style="104" customWidth="1"/>
    <col min="2567" max="2567" width="12.85546875" style="104" customWidth="1"/>
    <col min="2568" max="2568" width="1.140625" style="104" customWidth="1"/>
    <col min="2569" max="2569" width="12.85546875" style="104" customWidth="1"/>
    <col min="2570" max="2570" width="1.140625" style="104" customWidth="1"/>
    <col min="2571" max="2571" width="12.85546875" style="104" customWidth="1"/>
    <col min="2572" max="2572" width="0.85546875" style="104" customWidth="1"/>
    <col min="2573" max="2816" width="9.140625" style="104"/>
    <col min="2817" max="2817" width="47.85546875" style="104" customWidth="1"/>
    <col min="2818" max="2818" width="0.85546875" style="104" customWidth="1"/>
    <col min="2819" max="2819" width="5.5703125" style="104" customWidth="1"/>
    <col min="2820" max="2820" width="1.42578125" style="104" customWidth="1"/>
    <col min="2821" max="2821" width="12.85546875" style="104" customWidth="1"/>
    <col min="2822" max="2822" width="1.140625" style="104" customWidth="1"/>
    <col min="2823" max="2823" width="12.85546875" style="104" customWidth="1"/>
    <col min="2824" max="2824" width="1.140625" style="104" customWidth="1"/>
    <col min="2825" max="2825" width="12.85546875" style="104" customWidth="1"/>
    <col min="2826" max="2826" width="1.140625" style="104" customWidth="1"/>
    <col min="2827" max="2827" width="12.85546875" style="104" customWidth="1"/>
    <col min="2828" max="2828" width="0.85546875" style="104" customWidth="1"/>
    <col min="2829" max="3072" width="9.140625" style="104"/>
    <col min="3073" max="3073" width="47.85546875" style="104" customWidth="1"/>
    <col min="3074" max="3074" width="0.85546875" style="104" customWidth="1"/>
    <col min="3075" max="3075" width="5.5703125" style="104" customWidth="1"/>
    <col min="3076" max="3076" width="1.42578125" style="104" customWidth="1"/>
    <col min="3077" max="3077" width="12.85546875" style="104" customWidth="1"/>
    <col min="3078" max="3078" width="1.140625" style="104" customWidth="1"/>
    <col min="3079" max="3079" width="12.85546875" style="104" customWidth="1"/>
    <col min="3080" max="3080" width="1.140625" style="104" customWidth="1"/>
    <col min="3081" max="3081" width="12.85546875" style="104" customWidth="1"/>
    <col min="3082" max="3082" width="1.140625" style="104" customWidth="1"/>
    <col min="3083" max="3083" width="12.85546875" style="104" customWidth="1"/>
    <col min="3084" max="3084" width="0.85546875" style="104" customWidth="1"/>
    <col min="3085" max="3328" width="9.140625" style="104"/>
    <col min="3329" max="3329" width="47.85546875" style="104" customWidth="1"/>
    <col min="3330" max="3330" width="0.85546875" style="104" customWidth="1"/>
    <col min="3331" max="3331" width="5.5703125" style="104" customWidth="1"/>
    <col min="3332" max="3332" width="1.42578125" style="104" customWidth="1"/>
    <col min="3333" max="3333" width="12.85546875" style="104" customWidth="1"/>
    <col min="3334" max="3334" width="1.140625" style="104" customWidth="1"/>
    <col min="3335" max="3335" width="12.85546875" style="104" customWidth="1"/>
    <col min="3336" max="3336" width="1.140625" style="104" customWidth="1"/>
    <col min="3337" max="3337" width="12.85546875" style="104" customWidth="1"/>
    <col min="3338" max="3338" width="1.140625" style="104" customWidth="1"/>
    <col min="3339" max="3339" width="12.85546875" style="104" customWidth="1"/>
    <col min="3340" max="3340" width="0.85546875" style="104" customWidth="1"/>
    <col min="3341" max="3584" width="9.140625" style="104"/>
    <col min="3585" max="3585" width="47.85546875" style="104" customWidth="1"/>
    <col min="3586" max="3586" width="0.85546875" style="104" customWidth="1"/>
    <col min="3587" max="3587" width="5.5703125" style="104" customWidth="1"/>
    <col min="3588" max="3588" width="1.42578125" style="104" customWidth="1"/>
    <col min="3589" max="3589" width="12.85546875" style="104" customWidth="1"/>
    <col min="3590" max="3590" width="1.140625" style="104" customWidth="1"/>
    <col min="3591" max="3591" width="12.85546875" style="104" customWidth="1"/>
    <col min="3592" max="3592" width="1.140625" style="104" customWidth="1"/>
    <col min="3593" max="3593" width="12.85546875" style="104" customWidth="1"/>
    <col min="3594" max="3594" width="1.140625" style="104" customWidth="1"/>
    <col min="3595" max="3595" width="12.85546875" style="104" customWidth="1"/>
    <col min="3596" max="3596" width="0.85546875" style="104" customWidth="1"/>
    <col min="3597" max="3840" width="9.140625" style="104"/>
    <col min="3841" max="3841" width="47.85546875" style="104" customWidth="1"/>
    <col min="3842" max="3842" width="0.85546875" style="104" customWidth="1"/>
    <col min="3843" max="3843" width="5.5703125" style="104" customWidth="1"/>
    <col min="3844" max="3844" width="1.42578125" style="104" customWidth="1"/>
    <col min="3845" max="3845" width="12.85546875" style="104" customWidth="1"/>
    <col min="3846" max="3846" width="1.140625" style="104" customWidth="1"/>
    <col min="3847" max="3847" width="12.85546875" style="104" customWidth="1"/>
    <col min="3848" max="3848" width="1.140625" style="104" customWidth="1"/>
    <col min="3849" max="3849" width="12.85546875" style="104" customWidth="1"/>
    <col min="3850" max="3850" width="1.140625" style="104" customWidth="1"/>
    <col min="3851" max="3851" width="12.85546875" style="104" customWidth="1"/>
    <col min="3852" max="3852" width="0.85546875" style="104" customWidth="1"/>
    <col min="3853" max="4096" width="9.140625" style="104"/>
    <col min="4097" max="4097" width="47.85546875" style="104" customWidth="1"/>
    <col min="4098" max="4098" width="0.85546875" style="104" customWidth="1"/>
    <col min="4099" max="4099" width="5.5703125" style="104" customWidth="1"/>
    <col min="4100" max="4100" width="1.42578125" style="104" customWidth="1"/>
    <col min="4101" max="4101" width="12.85546875" style="104" customWidth="1"/>
    <col min="4102" max="4102" width="1.140625" style="104" customWidth="1"/>
    <col min="4103" max="4103" width="12.85546875" style="104" customWidth="1"/>
    <col min="4104" max="4104" width="1.140625" style="104" customWidth="1"/>
    <col min="4105" max="4105" width="12.85546875" style="104" customWidth="1"/>
    <col min="4106" max="4106" width="1.140625" style="104" customWidth="1"/>
    <col min="4107" max="4107" width="12.85546875" style="104" customWidth="1"/>
    <col min="4108" max="4108" width="0.85546875" style="104" customWidth="1"/>
    <col min="4109" max="4352" width="9.140625" style="104"/>
    <col min="4353" max="4353" width="47.85546875" style="104" customWidth="1"/>
    <col min="4354" max="4354" width="0.85546875" style="104" customWidth="1"/>
    <col min="4355" max="4355" width="5.5703125" style="104" customWidth="1"/>
    <col min="4356" max="4356" width="1.42578125" style="104" customWidth="1"/>
    <col min="4357" max="4357" width="12.85546875" style="104" customWidth="1"/>
    <col min="4358" max="4358" width="1.140625" style="104" customWidth="1"/>
    <col min="4359" max="4359" width="12.85546875" style="104" customWidth="1"/>
    <col min="4360" max="4360" width="1.140625" style="104" customWidth="1"/>
    <col min="4361" max="4361" width="12.85546875" style="104" customWidth="1"/>
    <col min="4362" max="4362" width="1.140625" style="104" customWidth="1"/>
    <col min="4363" max="4363" width="12.85546875" style="104" customWidth="1"/>
    <col min="4364" max="4364" width="0.85546875" style="104" customWidth="1"/>
    <col min="4365" max="4608" width="9.140625" style="104"/>
    <col min="4609" max="4609" width="47.85546875" style="104" customWidth="1"/>
    <col min="4610" max="4610" width="0.85546875" style="104" customWidth="1"/>
    <col min="4611" max="4611" width="5.5703125" style="104" customWidth="1"/>
    <col min="4612" max="4612" width="1.42578125" style="104" customWidth="1"/>
    <col min="4613" max="4613" width="12.85546875" style="104" customWidth="1"/>
    <col min="4614" max="4614" width="1.140625" style="104" customWidth="1"/>
    <col min="4615" max="4615" width="12.85546875" style="104" customWidth="1"/>
    <col min="4616" max="4616" width="1.140625" style="104" customWidth="1"/>
    <col min="4617" max="4617" width="12.85546875" style="104" customWidth="1"/>
    <col min="4618" max="4618" width="1.140625" style="104" customWidth="1"/>
    <col min="4619" max="4619" width="12.85546875" style="104" customWidth="1"/>
    <col min="4620" max="4620" width="0.85546875" style="104" customWidth="1"/>
    <col min="4621" max="4864" width="9.140625" style="104"/>
    <col min="4865" max="4865" width="47.85546875" style="104" customWidth="1"/>
    <col min="4866" max="4866" width="0.85546875" style="104" customWidth="1"/>
    <col min="4867" max="4867" width="5.5703125" style="104" customWidth="1"/>
    <col min="4868" max="4868" width="1.42578125" style="104" customWidth="1"/>
    <col min="4869" max="4869" width="12.85546875" style="104" customWidth="1"/>
    <col min="4870" max="4870" width="1.140625" style="104" customWidth="1"/>
    <col min="4871" max="4871" width="12.85546875" style="104" customWidth="1"/>
    <col min="4872" max="4872" width="1.140625" style="104" customWidth="1"/>
    <col min="4873" max="4873" width="12.85546875" style="104" customWidth="1"/>
    <col min="4874" max="4874" width="1.140625" style="104" customWidth="1"/>
    <col min="4875" max="4875" width="12.85546875" style="104" customWidth="1"/>
    <col min="4876" max="4876" width="0.85546875" style="104" customWidth="1"/>
    <col min="4877" max="5120" width="9.140625" style="104"/>
    <col min="5121" max="5121" width="47.85546875" style="104" customWidth="1"/>
    <col min="5122" max="5122" width="0.85546875" style="104" customWidth="1"/>
    <col min="5123" max="5123" width="5.5703125" style="104" customWidth="1"/>
    <col min="5124" max="5124" width="1.42578125" style="104" customWidth="1"/>
    <col min="5125" max="5125" width="12.85546875" style="104" customWidth="1"/>
    <col min="5126" max="5126" width="1.140625" style="104" customWidth="1"/>
    <col min="5127" max="5127" width="12.85546875" style="104" customWidth="1"/>
    <col min="5128" max="5128" width="1.140625" style="104" customWidth="1"/>
    <col min="5129" max="5129" width="12.85546875" style="104" customWidth="1"/>
    <col min="5130" max="5130" width="1.140625" style="104" customWidth="1"/>
    <col min="5131" max="5131" width="12.85546875" style="104" customWidth="1"/>
    <col min="5132" max="5132" width="0.85546875" style="104" customWidth="1"/>
    <col min="5133" max="5376" width="9.140625" style="104"/>
    <col min="5377" max="5377" width="47.85546875" style="104" customWidth="1"/>
    <col min="5378" max="5378" width="0.85546875" style="104" customWidth="1"/>
    <col min="5379" max="5379" width="5.5703125" style="104" customWidth="1"/>
    <col min="5380" max="5380" width="1.42578125" style="104" customWidth="1"/>
    <col min="5381" max="5381" width="12.85546875" style="104" customWidth="1"/>
    <col min="5382" max="5382" width="1.140625" style="104" customWidth="1"/>
    <col min="5383" max="5383" width="12.85546875" style="104" customWidth="1"/>
    <col min="5384" max="5384" width="1.140625" style="104" customWidth="1"/>
    <col min="5385" max="5385" width="12.85546875" style="104" customWidth="1"/>
    <col min="5386" max="5386" width="1.140625" style="104" customWidth="1"/>
    <col min="5387" max="5387" width="12.85546875" style="104" customWidth="1"/>
    <col min="5388" max="5388" width="0.85546875" style="104" customWidth="1"/>
    <col min="5389" max="5632" width="9.140625" style="104"/>
    <col min="5633" max="5633" width="47.85546875" style="104" customWidth="1"/>
    <col min="5634" max="5634" width="0.85546875" style="104" customWidth="1"/>
    <col min="5635" max="5635" width="5.5703125" style="104" customWidth="1"/>
    <col min="5636" max="5636" width="1.42578125" style="104" customWidth="1"/>
    <col min="5637" max="5637" width="12.85546875" style="104" customWidth="1"/>
    <col min="5638" max="5638" width="1.140625" style="104" customWidth="1"/>
    <col min="5639" max="5639" width="12.85546875" style="104" customWidth="1"/>
    <col min="5640" max="5640" width="1.140625" style="104" customWidth="1"/>
    <col min="5641" max="5641" width="12.85546875" style="104" customWidth="1"/>
    <col min="5642" max="5642" width="1.140625" style="104" customWidth="1"/>
    <col min="5643" max="5643" width="12.85546875" style="104" customWidth="1"/>
    <col min="5644" max="5644" width="0.85546875" style="104" customWidth="1"/>
    <col min="5645" max="5888" width="9.140625" style="104"/>
    <col min="5889" max="5889" width="47.85546875" style="104" customWidth="1"/>
    <col min="5890" max="5890" width="0.85546875" style="104" customWidth="1"/>
    <col min="5891" max="5891" width="5.5703125" style="104" customWidth="1"/>
    <col min="5892" max="5892" width="1.42578125" style="104" customWidth="1"/>
    <col min="5893" max="5893" width="12.85546875" style="104" customWidth="1"/>
    <col min="5894" max="5894" width="1.140625" style="104" customWidth="1"/>
    <col min="5895" max="5895" width="12.85546875" style="104" customWidth="1"/>
    <col min="5896" max="5896" width="1.140625" style="104" customWidth="1"/>
    <col min="5897" max="5897" width="12.85546875" style="104" customWidth="1"/>
    <col min="5898" max="5898" width="1.140625" style="104" customWidth="1"/>
    <col min="5899" max="5899" width="12.85546875" style="104" customWidth="1"/>
    <col min="5900" max="5900" width="0.85546875" style="104" customWidth="1"/>
    <col min="5901" max="6144" width="9.140625" style="104"/>
    <col min="6145" max="6145" width="47.85546875" style="104" customWidth="1"/>
    <col min="6146" max="6146" width="0.85546875" style="104" customWidth="1"/>
    <col min="6147" max="6147" width="5.5703125" style="104" customWidth="1"/>
    <col min="6148" max="6148" width="1.42578125" style="104" customWidth="1"/>
    <col min="6149" max="6149" width="12.85546875" style="104" customWidth="1"/>
    <col min="6150" max="6150" width="1.140625" style="104" customWidth="1"/>
    <col min="6151" max="6151" width="12.85546875" style="104" customWidth="1"/>
    <col min="6152" max="6152" width="1.140625" style="104" customWidth="1"/>
    <col min="6153" max="6153" width="12.85546875" style="104" customWidth="1"/>
    <col min="6154" max="6154" width="1.140625" style="104" customWidth="1"/>
    <col min="6155" max="6155" width="12.85546875" style="104" customWidth="1"/>
    <col min="6156" max="6156" width="0.85546875" style="104" customWidth="1"/>
    <col min="6157" max="6400" width="9.140625" style="104"/>
    <col min="6401" max="6401" width="47.85546875" style="104" customWidth="1"/>
    <col min="6402" max="6402" width="0.85546875" style="104" customWidth="1"/>
    <col min="6403" max="6403" width="5.5703125" style="104" customWidth="1"/>
    <col min="6404" max="6404" width="1.42578125" style="104" customWidth="1"/>
    <col min="6405" max="6405" width="12.85546875" style="104" customWidth="1"/>
    <col min="6406" max="6406" width="1.140625" style="104" customWidth="1"/>
    <col min="6407" max="6407" width="12.85546875" style="104" customWidth="1"/>
    <col min="6408" max="6408" width="1.140625" style="104" customWidth="1"/>
    <col min="6409" max="6409" width="12.85546875" style="104" customWidth="1"/>
    <col min="6410" max="6410" width="1.140625" style="104" customWidth="1"/>
    <col min="6411" max="6411" width="12.85546875" style="104" customWidth="1"/>
    <col min="6412" max="6412" width="0.85546875" style="104" customWidth="1"/>
    <col min="6413" max="6656" width="9.140625" style="104"/>
    <col min="6657" max="6657" width="47.85546875" style="104" customWidth="1"/>
    <col min="6658" max="6658" width="0.85546875" style="104" customWidth="1"/>
    <col min="6659" max="6659" width="5.5703125" style="104" customWidth="1"/>
    <col min="6660" max="6660" width="1.42578125" style="104" customWidth="1"/>
    <col min="6661" max="6661" width="12.85546875" style="104" customWidth="1"/>
    <col min="6662" max="6662" width="1.140625" style="104" customWidth="1"/>
    <col min="6663" max="6663" width="12.85546875" style="104" customWidth="1"/>
    <col min="6664" max="6664" width="1.140625" style="104" customWidth="1"/>
    <col min="6665" max="6665" width="12.85546875" style="104" customWidth="1"/>
    <col min="6666" max="6666" width="1.140625" style="104" customWidth="1"/>
    <col min="6667" max="6667" width="12.85546875" style="104" customWidth="1"/>
    <col min="6668" max="6668" width="0.85546875" style="104" customWidth="1"/>
    <col min="6669" max="6912" width="9.140625" style="104"/>
    <col min="6913" max="6913" width="47.85546875" style="104" customWidth="1"/>
    <col min="6914" max="6914" width="0.85546875" style="104" customWidth="1"/>
    <col min="6915" max="6915" width="5.5703125" style="104" customWidth="1"/>
    <col min="6916" max="6916" width="1.42578125" style="104" customWidth="1"/>
    <col min="6917" max="6917" width="12.85546875" style="104" customWidth="1"/>
    <col min="6918" max="6918" width="1.140625" style="104" customWidth="1"/>
    <col min="6919" max="6919" width="12.85546875" style="104" customWidth="1"/>
    <col min="6920" max="6920" width="1.140625" style="104" customWidth="1"/>
    <col min="6921" max="6921" width="12.85546875" style="104" customWidth="1"/>
    <col min="6922" max="6922" width="1.140625" style="104" customWidth="1"/>
    <col min="6923" max="6923" width="12.85546875" style="104" customWidth="1"/>
    <col min="6924" max="6924" width="0.85546875" style="104" customWidth="1"/>
    <col min="6925" max="7168" width="9.140625" style="104"/>
    <col min="7169" max="7169" width="47.85546875" style="104" customWidth="1"/>
    <col min="7170" max="7170" width="0.85546875" style="104" customWidth="1"/>
    <col min="7171" max="7171" width="5.5703125" style="104" customWidth="1"/>
    <col min="7172" max="7172" width="1.42578125" style="104" customWidth="1"/>
    <col min="7173" max="7173" width="12.85546875" style="104" customWidth="1"/>
    <col min="7174" max="7174" width="1.140625" style="104" customWidth="1"/>
    <col min="7175" max="7175" width="12.85546875" style="104" customWidth="1"/>
    <col min="7176" max="7176" width="1.140625" style="104" customWidth="1"/>
    <col min="7177" max="7177" width="12.85546875" style="104" customWidth="1"/>
    <col min="7178" max="7178" width="1.140625" style="104" customWidth="1"/>
    <col min="7179" max="7179" width="12.85546875" style="104" customWidth="1"/>
    <col min="7180" max="7180" width="0.85546875" style="104" customWidth="1"/>
    <col min="7181" max="7424" width="9.140625" style="104"/>
    <col min="7425" max="7425" width="47.85546875" style="104" customWidth="1"/>
    <col min="7426" max="7426" width="0.85546875" style="104" customWidth="1"/>
    <col min="7427" max="7427" width="5.5703125" style="104" customWidth="1"/>
    <col min="7428" max="7428" width="1.42578125" style="104" customWidth="1"/>
    <col min="7429" max="7429" width="12.85546875" style="104" customWidth="1"/>
    <col min="7430" max="7430" width="1.140625" style="104" customWidth="1"/>
    <col min="7431" max="7431" width="12.85546875" style="104" customWidth="1"/>
    <col min="7432" max="7432" width="1.140625" style="104" customWidth="1"/>
    <col min="7433" max="7433" width="12.85546875" style="104" customWidth="1"/>
    <col min="7434" max="7434" width="1.140625" style="104" customWidth="1"/>
    <col min="7435" max="7435" width="12.85546875" style="104" customWidth="1"/>
    <col min="7436" max="7436" width="0.85546875" style="104" customWidth="1"/>
    <col min="7437" max="7680" width="9.140625" style="104"/>
    <col min="7681" max="7681" width="47.85546875" style="104" customWidth="1"/>
    <col min="7682" max="7682" width="0.85546875" style="104" customWidth="1"/>
    <col min="7683" max="7683" width="5.5703125" style="104" customWidth="1"/>
    <col min="7684" max="7684" width="1.42578125" style="104" customWidth="1"/>
    <col min="7685" max="7685" width="12.85546875" style="104" customWidth="1"/>
    <col min="7686" max="7686" width="1.140625" style="104" customWidth="1"/>
    <col min="7687" max="7687" width="12.85546875" style="104" customWidth="1"/>
    <col min="7688" max="7688" width="1.140625" style="104" customWidth="1"/>
    <col min="7689" max="7689" width="12.85546875" style="104" customWidth="1"/>
    <col min="7690" max="7690" width="1.140625" style="104" customWidth="1"/>
    <col min="7691" max="7691" width="12.85546875" style="104" customWidth="1"/>
    <col min="7692" max="7692" width="0.85546875" style="104" customWidth="1"/>
    <col min="7693" max="7936" width="9.140625" style="104"/>
    <col min="7937" max="7937" width="47.85546875" style="104" customWidth="1"/>
    <col min="7938" max="7938" width="0.85546875" style="104" customWidth="1"/>
    <col min="7939" max="7939" width="5.5703125" style="104" customWidth="1"/>
    <col min="7940" max="7940" width="1.42578125" style="104" customWidth="1"/>
    <col min="7941" max="7941" width="12.85546875" style="104" customWidth="1"/>
    <col min="7942" max="7942" width="1.140625" style="104" customWidth="1"/>
    <col min="7943" max="7943" width="12.85546875" style="104" customWidth="1"/>
    <col min="7944" max="7944" width="1.140625" style="104" customWidth="1"/>
    <col min="7945" max="7945" width="12.85546875" style="104" customWidth="1"/>
    <col min="7946" max="7946" width="1.140625" style="104" customWidth="1"/>
    <col min="7947" max="7947" width="12.85546875" style="104" customWidth="1"/>
    <col min="7948" max="7948" width="0.85546875" style="104" customWidth="1"/>
    <col min="7949" max="8192" width="9.140625" style="104"/>
    <col min="8193" max="8193" width="47.85546875" style="104" customWidth="1"/>
    <col min="8194" max="8194" width="0.85546875" style="104" customWidth="1"/>
    <col min="8195" max="8195" width="5.5703125" style="104" customWidth="1"/>
    <col min="8196" max="8196" width="1.42578125" style="104" customWidth="1"/>
    <col min="8197" max="8197" width="12.85546875" style="104" customWidth="1"/>
    <col min="8198" max="8198" width="1.140625" style="104" customWidth="1"/>
    <col min="8199" max="8199" width="12.85546875" style="104" customWidth="1"/>
    <col min="8200" max="8200" width="1.140625" style="104" customWidth="1"/>
    <col min="8201" max="8201" width="12.85546875" style="104" customWidth="1"/>
    <col min="8202" max="8202" width="1.140625" style="104" customWidth="1"/>
    <col min="8203" max="8203" width="12.85546875" style="104" customWidth="1"/>
    <col min="8204" max="8204" width="0.85546875" style="104" customWidth="1"/>
    <col min="8205" max="8448" width="9.140625" style="104"/>
    <col min="8449" max="8449" width="47.85546875" style="104" customWidth="1"/>
    <col min="8450" max="8450" width="0.85546875" style="104" customWidth="1"/>
    <col min="8451" max="8451" width="5.5703125" style="104" customWidth="1"/>
    <col min="8452" max="8452" width="1.42578125" style="104" customWidth="1"/>
    <col min="8453" max="8453" width="12.85546875" style="104" customWidth="1"/>
    <col min="8454" max="8454" width="1.140625" style="104" customWidth="1"/>
    <col min="8455" max="8455" width="12.85546875" style="104" customWidth="1"/>
    <col min="8456" max="8456" width="1.140625" style="104" customWidth="1"/>
    <col min="8457" max="8457" width="12.85546875" style="104" customWidth="1"/>
    <col min="8458" max="8458" width="1.140625" style="104" customWidth="1"/>
    <col min="8459" max="8459" width="12.85546875" style="104" customWidth="1"/>
    <col min="8460" max="8460" width="0.85546875" style="104" customWidth="1"/>
    <col min="8461" max="8704" width="9.140625" style="104"/>
    <col min="8705" max="8705" width="47.85546875" style="104" customWidth="1"/>
    <col min="8706" max="8706" width="0.85546875" style="104" customWidth="1"/>
    <col min="8707" max="8707" width="5.5703125" style="104" customWidth="1"/>
    <col min="8708" max="8708" width="1.42578125" style="104" customWidth="1"/>
    <col min="8709" max="8709" width="12.85546875" style="104" customWidth="1"/>
    <col min="8710" max="8710" width="1.140625" style="104" customWidth="1"/>
    <col min="8711" max="8711" width="12.85546875" style="104" customWidth="1"/>
    <col min="8712" max="8712" width="1.140625" style="104" customWidth="1"/>
    <col min="8713" max="8713" width="12.85546875" style="104" customWidth="1"/>
    <col min="8714" max="8714" width="1.140625" style="104" customWidth="1"/>
    <col min="8715" max="8715" width="12.85546875" style="104" customWidth="1"/>
    <col min="8716" max="8716" width="0.85546875" style="104" customWidth="1"/>
    <col min="8717" max="8960" width="9.140625" style="104"/>
    <col min="8961" max="8961" width="47.85546875" style="104" customWidth="1"/>
    <col min="8962" max="8962" width="0.85546875" style="104" customWidth="1"/>
    <col min="8963" max="8963" width="5.5703125" style="104" customWidth="1"/>
    <col min="8964" max="8964" width="1.42578125" style="104" customWidth="1"/>
    <col min="8965" max="8965" width="12.85546875" style="104" customWidth="1"/>
    <col min="8966" max="8966" width="1.140625" style="104" customWidth="1"/>
    <col min="8967" max="8967" width="12.85546875" style="104" customWidth="1"/>
    <col min="8968" max="8968" width="1.140625" style="104" customWidth="1"/>
    <col min="8969" max="8969" width="12.85546875" style="104" customWidth="1"/>
    <col min="8970" max="8970" width="1.140625" style="104" customWidth="1"/>
    <col min="8971" max="8971" width="12.85546875" style="104" customWidth="1"/>
    <col min="8972" max="8972" width="0.85546875" style="104" customWidth="1"/>
    <col min="8973" max="9216" width="9.140625" style="104"/>
    <col min="9217" max="9217" width="47.85546875" style="104" customWidth="1"/>
    <col min="9218" max="9218" width="0.85546875" style="104" customWidth="1"/>
    <col min="9219" max="9219" width="5.5703125" style="104" customWidth="1"/>
    <col min="9220" max="9220" width="1.42578125" style="104" customWidth="1"/>
    <col min="9221" max="9221" width="12.85546875" style="104" customWidth="1"/>
    <col min="9222" max="9222" width="1.140625" style="104" customWidth="1"/>
    <col min="9223" max="9223" width="12.85546875" style="104" customWidth="1"/>
    <col min="9224" max="9224" width="1.140625" style="104" customWidth="1"/>
    <col min="9225" max="9225" width="12.85546875" style="104" customWidth="1"/>
    <col min="9226" max="9226" width="1.140625" style="104" customWidth="1"/>
    <col min="9227" max="9227" width="12.85546875" style="104" customWidth="1"/>
    <col min="9228" max="9228" width="0.85546875" style="104" customWidth="1"/>
    <col min="9229" max="9472" width="9.140625" style="104"/>
    <col min="9473" max="9473" width="47.85546875" style="104" customWidth="1"/>
    <col min="9474" max="9474" width="0.85546875" style="104" customWidth="1"/>
    <col min="9475" max="9475" width="5.5703125" style="104" customWidth="1"/>
    <col min="9476" max="9476" width="1.42578125" style="104" customWidth="1"/>
    <col min="9477" max="9477" width="12.85546875" style="104" customWidth="1"/>
    <col min="9478" max="9478" width="1.140625" style="104" customWidth="1"/>
    <col min="9479" max="9479" width="12.85546875" style="104" customWidth="1"/>
    <col min="9480" max="9480" width="1.140625" style="104" customWidth="1"/>
    <col min="9481" max="9481" width="12.85546875" style="104" customWidth="1"/>
    <col min="9482" max="9482" width="1.140625" style="104" customWidth="1"/>
    <col min="9483" max="9483" width="12.85546875" style="104" customWidth="1"/>
    <col min="9484" max="9484" width="0.85546875" style="104" customWidth="1"/>
    <col min="9485" max="9728" width="9.140625" style="104"/>
    <col min="9729" max="9729" width="47.85546875" style="104" customWidth="1"/>
    <col min="9730" max="9730" width="0.85546875" style="104" customWidth="1"/>
    <col min="9731" max="9731" width="5.5703125" style="104" customWidth="1"/>
    <col min="9732" max="9732" width="1.42578125" style="104" customWidth="1"/>
    <col min="9733" max="9733" width="12.85546875" style="104" customWidth="1"/>
    <col min="9734" max="9734" width="1.140625" style="104" customWidth="1"/>
    <col min="9735" max="9735" width="12.85546875" style="104" customWidth="1"/>
    <col min="9736" max="9736" width="1.140625" style="104" customWidth="1"/>
    <col min="9737" max="9737" width="12.85546875" style="104" customWidth="1"/>
    <col min="9738" max="9738" width="1.140625" style="104" customWidth="1"/>
    <col min="9739" max="9739" width="12.85546875" style="104" customWidth="1"/>
    <col min="9740" max="9740" width="0.85546875" style="104" customWidth="1"/>
    <col min="9741" max="9984" width="9.140625" style="104"/>
    <col min="9985" max="9985" width="47.85546875" style="104" customWidth="1"/>
    <col min="9986" max="9986" width="0.85546875" style="104" customWidth="1"/>
    <col min="9987" max="9987" width="5.5703125" style="104" customWidth="1"/>
    <col min="9988" max="9988" width="1.42578125" style="104" customWidth="1"/>
    <col min="9989" max="9989" width="12.85546875" style="104" customWidth="1"/>
    <col min="9990" max="9990" width="1.140625" style="104" customWidth="1"/>
    <col min="9991" max="9991" width="12.85546875" style="104" customWidth="1"/>
    <col min="9992" max="9992" width="1.140625" style="104" customWidth="1"/>
    <col min="9993" max="9993" width="12.85546875" style="104" customWidth="1"/>
    <col min="9994" max="9994" width="1.140625" style="104" customWidth="1"/>
    <col min="9995" max="9995" width="12.85546875" style="104" customWidth="1"/>
    <col min="9996" max="9996" width="0.85546875" style="104" customWidth="1"/>
    <col min="9997" max="10240" width="9.140625" style="104"/>
    <col min="10241" max="10241" width="47.85546875" style="104" customWidth="1"/>
    <col min="10242" max="10242" width="0.85546875" style="104" customWidth="1"/>
    <col min="10243" max="10243" width="5.5703125" style="104" customWidth="1"/>
    <col min="10244" max="10244" width="1.42578125" style="104" customWidth="1"/>
    <col min="10245" max="10245" width="12.85546875" style="104" customWidth="1"/>
    <col min="10246" max="10246" width="1.140625" style="104" customWidth="1"/>
    <col min="10247" max="10247" width="12.85546875" style="104" customWidth="1"/>
    <col min="10248" max="10248" width="1.140625" style="104" customWidth="1"/>
    <col min="10249" max="10249" width="12.85546875" style="104" customWidth="1"/>
    <col min="10250" max="10250" width="1.140625" style="104" customWidth="1"/>
    <col min="10251" max="10251" width="12.85546875" style="104" customWidth="1"/>
    <col min="10252" max="10252" width="0.85546875" style="104" customWidth="1"/>
    <col min="10253" max="10496" width="9.140625" style="104"/>
    <col min="10497" max="10497" width="47.85546875" style="104" customWidth="1"/>
    <col min="10498" max="10498" width="0.85546875" style="104" customWidth="1"/>
    <col min="10499" max="10499" width="5.5703125" style="104" customWidth="1"/>
    <col min="10500" max="10500" width="1.42578125" style="104" customWidth="1"/>
    <col min="10501" max="10501" width="12.85546875" style="104" customWidth="1"/>
    <col min="10502" max="10502" width="1.140625" style="104" customWidth="1"/>
    <col min="10503" max="10503" width="12.85546875" style="104" customWidth="1"/>
    <col min="10504" max="10504" width="1.140625" style="104" customWidth="1"/>
    <col min="10505" max="10505" width="12.85546875" style="104" customWidth="1"/>
    <col min="10506" max="10506" width="1.140625" style="104" customWidth="1"/>
    <col min="10507" max="10507" width="12.85546875" style="104" customWidth="1"/>
    <col min="10508" max="10508" width="0.85546875" style="104" customWidth="1"/>
    <col min="10509" max="10752" width="9.140625" style="104"/>
    <col min="10753" max="10753" width="47.85546875" style="104" customWidth="1"/>
    <col min="10754" max="10754" width="0.85546875" style="104" customWidth="1"/>
    <col min="10755" max="10755" width="5.5703125" style="104" customWidth="1"/>
    <col min="10756" max="10756" width="1.42578125" style="104" customWidth="1"/>
    <col min="10757" max="10757" width="12.85546875" style="104" customWidth="1"/>
    <col min="10758" max="10758" width="1.140625" style="104" customWidth="1"/>
    <col min="10759" max="10759" width="12.85546875" style="104" customWidth="1"/>
    <col min="10760" max="10760" width="1.140625" style="104" customWidth="1"/>
    <col min="10761" max="10761" width="12.85546875" style="104" customWidth="1"/>
    <col min="10762" max="10762" width="1.140625" style="104" customWidth="1"/>
    <col min="10763" max="10763" width="12.85546875" style="104" customWidth="1"/>
    <col min="10764" max="10764" width="0.85546875" style="104" customWidth="1"/>
    <col min="10765" max="11008" width="9.140625" style="104"/>
    <col min="11009" max="11009" width="47.85546875" style="104" customWidth="1"/>
    <col min="11010" max="11010" width="0.85546875" style="104" customWidth="1"/>
    <col min="11011" max="11011" width="5.5703125" style="104" customWidth="1"/>
    <col min="11012" max="11012" width="1.42578125" style="104" customWidth="1"/>
    <col min="11013" max="11013" width="12.85546875" style="104" customWidth="1"/>
    <col min="11014" max="11014" width="1.140625" style="104" customWidth="1"/>
    <col min="11015" max="11015" width="12.85546875" style="104" customWidth="1"/>
    <col min="11016" max="11016" width="1.140625" style="104" customWidth="1"/>
    <col min="11017" max="11017" width="12.85546875" style="104" customWidth="1"/>
    <col min="11018" max="11018" width="1.140625" style="104" customWidth="1"/>
    <col min="11019" max="11019" width="12.85546875" style="104" customWidth="1"/>
    <col min="11020" max="11020" width="0.85546875" style="104" customWidth="1"/>
    <col min="11021" max="11264" width="9.140625" style="104"/>
    <col min="11265" max="11265" width="47.85546875" style="104" customWidth="1"/>
    <col min="11266" max="11266" width="0.85546875" style="104" customWidth="1"/>
    <col min="11267" max="11267" width="5.5703125" style="104" customWidth="1"/>
    <col min="11268" max="11268" width="1.42578125" style="104" customWidth="1"/>
    <col min="11269" max="11269" width="12.85546875" style="104" customWidth="1"/>
    <col min="11270" max="11270" width="1.140625" style="104" customWidth="1"/>
    <col min="11271" max="11271" width="12.85546875" style="104" customWidth="1"/>
    <col min="11272" max="11272" width="1.140625" style="104" customWidth="1"/>
    <col min="11273" max="11273" width="12.85546875" style="104" customWidth="1"/>
    <col min="11274" max="11274" width="1.140625" style="104" customWidth="1"/>
    <col min="11275" max="11275" width="12.85546875" style="104" customWidth="1"/>
    <col min="11276" max="11276" width="0.85546875" style="104" customWidth="1"/>
    <col min="11277" max="11520" width="9.140625" style="104"/>
    <col min="11521" max="11521" width="47.85546875" style="104" customWidth="1"/>
    <col min="11522" max="11522" width="0.85546875" style="104" customWidth="1"/>
    <col min="11523" max="11523" width="5.5703125" style="104" customWidth="1"/>
    <col min="11524" max="11524" width="1.42578125" style="104" customWidth="1"/>
    <col min="11525" max="11525" width="12.85546875" style="104" customWidth="1"/>
    <col min="11526" max="11526" width="1.140625" style="104" customWidth="1"/>
    <col min="11527" max="11527" width="12.85546875" style="104" customWidth="1"/>
    <col min="11528" max="11528" width="1.140625" style="104" customWidth="1"/>
    <col min="11529" max="11529" width="12.85546875" style="104" customWidth="1"/>
    <col min="11530" max="11530" width="1.140625" style="104" customWidth="1"/>
    <col min="11531" max="11531" width="12.85546875" style="104" customWidth="1"/>
    <col min="11532" max="11532" width="0.85546875" style="104" customWidth="1"/>
    <col min="11533" max="11776" width="9.140625" style="104"/>
    <col min="11777" max="11777" width="47.85546875" style="104" customWidth="1"/>
    <col min="11778" max="11778" width="0.85546875" style="104" customWidth="1"/>
    <col min="11779" max="11779" width="5.5703125" style="104" customWidth="1"/>
    <col min="11780" max="11780" width="1.42578125" style="104" customWidth="1"/>
    <col min="11781" max="11781" width="12.85546875" style="104" customWidth="1"/>
    <col min="11782" max="11782" width="1.140625" style="104" customWidth="1"/>
    <col min="11783" max="11783" width="12.85546875" style="104" customWidth="1"/>
    <col min="11784" max="11784" width="1.140625" style="104" customWidth="1"/>
    <col min="11785" max="11785" width="12.85546875" style="104" customWidth="1"/>
    <col min="11786" max="11786" width="1.140625" style="104" customWidth="1"/>
    <col min="11787" max="11787" width="12.85546875" style="104" customWidth="1"/>
    <col min="11788" max="11788" width="0.85546875" style="104" customWidth="1"/>
    <col min="11789" max="12032" width="9.140625" style="104"/>
    <col min="12033" max="12033" width="47.85546875" style="104" customWidth="1"/>
    <col min="12034" max="12034" width="0.85546875" style="104" customWidth="1"/>
    <col min="12035" max="12035" width="5.5703125" style="104" customWidth="1"/>
    <col min="12036" max="12036" width="1.42578125" style="104" customWidth="1"/>
    <col min="12037" max="12037" width="12.85546875" style="104" customWidth="1"/>
    <col min="12038" max="12038" width="1.140625" style="104" customWidth="1"/>
    <col min="12039" max="12039" width="12.85546875" style="104" customWidth="1"/>
    <col min="12040" max="12040" width="1.140625" style="104" customWidth="1"/>
    <col min="12041" max="12041" width="12.85546875" style="104" customWidth="1"/>
    <col min="12042" max="12042" width="1.140625" style="104" customWidth="1"/>
    <col min="12043" max="12043" width="12.85546875" style="104" customWidth="1"/>
    <col min="12044" max="12044" width="0.85546875" style="104" customWidth="1"/>
    <col min="12045" max="12288" width="9.140625" style="104"/>
    <col min="12289" max="12289" width="47.85546875" style="104" customWidth="1"/>
    <col min="12290" max="12290" width="0.85546875" style="104" customWidth="1"/>
    <col min="12291" max="12291" width="5.5703125" style="104" customWidth="1"/>
    <col min="12292" max="12292" width="1.42578125" style="104" customWidth="1"/>
    <col min="12293" max="12293" width="12.85546875" style="104" customWidth="1"/>
    <col min="12294" max="12294" width="1.140625" style="104" customWidth="1"/>
    <col min="12295" max="12295" width="12.85546875" style="104" customWidth="1"/>
    <col min="12296" max="12296" width="1.140625" style="104" customWidth="1"/>
    <col min="12297" max="12297" width="12.85546875" style="104" customWidth="1"/>
    <col min="12298" max="12298" width="1.140625" style="104" customWidth="1"/>
    <col min="12299" max="12299" width="12.85546875" style="104" customWidth="1"/>
    <col min="12300" max="12300" width="0.85546875" style="104" customWidth="1"/>
    <col min="12301" max="12544" width="9.140625" style="104"/>
    <col min="12545" max="12545" width="47.85546875" style="104" customWidth="1"/>
    <col min="12546" max="12546" width="0.85546875" style="104" customWidth="1"/>
    <col min="12547" max="12547" width="5.5703125" style="104" customWidth="1"/>
    <col min="12548" max="12548" width="1.42578125" style="104" customWidth="1"/>
    <col min="12549" max="12549" width="12.85546875" style="104" customWidth="1"/>
    <col min="12550" max="12550" width="1.140625" style="104" customWidth="1"/>
    <col min="12551" max="12551" width="12.85546875" style="104" customWidth="1"/>
    <col min="12552" max="12552" width="1.140625" style="104" customWidth="1"/>
    <col min="12553" max="12553" width="12.85546875" style="104" customWidth="1"/>
    <col min="12554" max="12554" width="1.140625" style="104" customWidth="1"/>
    <col min="12555" max="12555" width="12.85546875" style="104" customWidth="1"/>
    <col min="12556" max="12556" width="0.85546875" style="104" customWidth="1"/>
    <col min="12557" max="12800" width="9.140625" style="104"/>
    <col min="12801" max="12801" width="47.85546875" style="104" customWidth="1"/>
    <col min="12802" max="12802" width="0.85546875" style="104" customWidth="1"/>
    <col min="12803" max="12803" width="5.5703125" style="104" customWidth="1"/>
    <col min="12804" max="12804" width="1.42578125" style="104" customWidth="1"/>
    <col min="12805" max="12805" width="12.85546875" style="104" customWidth="1"/>
    <col min="12806" max="12806" width="1.140625" style="104" customWidth="1"/>
    <col min="12807" max="12807" width="12.85546875" style="104" customWidth="1"/>
    <col min="12808" max="12808" width="1.140625" style="104" customWidth="1"/>
    <col min="12809" max="12809" width="12.85546875" style="104" customWidth="1"/>
    <col min="12810" max="12810" width="1.140625" style="104" customWidth="1"/>
    <col min="12811" max="12811" width="12.85546875" style="104" customWidth="1"/>
    <col min="12812" max="12812" width="0.85546875" style="104" customWidth="1"/>
    <col min="12813" max="13056" width="9.140625" style="104"/>
    <col min="13057" max="13057" width="47.85546875" style="104" customWidth="1"/>
    <col min="13058" max="13058" width="0.85546875" style="104" customWidth="1"/>
    <col min="13059" max="13059" width="5.5703125" style="104" customWidth="1"/>
    <col min="13060" max="13060" width="1.42578125" style="104" customWidth="1"/>
    <col min="13061" max="13061" width="12.85546875" style="104" customWidth="1"/>
    <col min="13062" max="13062" width="1.140625" style="104" customWidth="1"/>
    <col min="13063" max="13063" width="12.85546875" style="104" customWidth="1"/>
    <col min="13064" max="13064" width="1.140625" style="104" customWidth="1"/>
    <col min="13065" max="13065" width="12.85546875" style="104" customWidth="1"/>
    <col min="13066" max="13066" width="1.140625" style="104" customWidth="1"/>
    <col min="13067" max="13067" width="12.85546875" style="104" customWidth="1"/>
    <col min="13068" max="13068" width="0.85546875" style="104" customWidth="1"/>
    <col min="13069" max="13312" width="9.140625" style="104"/>
    <col min="13313" max="13313" width="47.85546875" style="104" customWidth="1"/>
    <col min="13314" max="13314" width="0.85546875" style="104" customWidth="1"/>
    <col min="13315" max="13315" width="5.5703125" style="104" customWidth="1"/>
    <col min="13316" max="13316" width="1.42578125" style="104" customWidth="1"/>
    <col min="13317" max="13317" width="12.85546875" style="104" customWidth="1"/>
    <col min="13318" max="13318" width="1.140625" style="104" customWidth="1"/>
    <col min="13319" max="13319" width="12.85546875" style="104" customWidth="1"/>
    <col min="13320" max="13320" width="1.140625" style="104" customWidth="1"/>
    <col min="13321" max="13321" width="12.85546875" style="104" customWidth="1"/>
    <col min="13322" max="13322" width="1.140625" style="104" customWidth="1"/>
    <col min="13323" max="13323" width="12.85546875" style="104" customWidth="1"/>
    <col min="13324" max="13324" width="0.85546875" style="104" customWidth="1"/>
    <col min="13325" max="13568" width="9.140625" style="104"/>
    <col min="13569" max="13569" width="47.85546875" style="104" customWidth="1"/>
    <col min="13570" max="13570" width="0.85546875" style="104" customWidth="1"/>
    <col min="13571" max="13571" width="5.5703125" style="104" customWidth="1"/>
    <col min="13572" max="13572" width="1.42578125" style="104" customWidth="1"/>
    <col min="13573" max="13573" width="12.85546875" style="104" customWidth="1"/>
    <col min="13574" max="13574" width="1.140625" style="104" customWidth="1"/>
    <col min="13575" max="13575" width="12.85546875" style="104" customWidth="1"/>
    <col min="13576" max="13576" width="1.140625" style="104" customWidth="1"/>
    <col min="13577" max="13577" width="12.85546875" style="104" customWidth="1"/>
    <col min="13578" max="13578" width="1.140625" style="104" customWidth="1"/>
    <col min="13579" max="13579" width="12.85546875" style="104" customWidth="1"/>
    <col min="13580" max="13580" width="0.85546875" style="104" customWidth="1"/>
    <col min="13581" max="13824" width="9.140625" style="104"/>
    <col min="13825" max="13825" width="47.85546875" style="104" customWidth="1"/>
    <col min="13826" max="13826" width="0.85546875" style="104" customWidth="1"/>
    <col min="13827" max="13827" width="5.5703125" style="104" customWidth="1"/>
    <col min="13828" max="13828" width="1.42578125" style="104" customWidth="1"/>
    <col min="13829" max="13829" width="12.85546875" style="104" customWidth="1"/>
    <col min="13830" max="13830" width="1.140625" style="104" customWidth="1"/>
    <col min="13831" max="13831" width="12.85546875" style="104" customWidth="1"/>
    <col min="13832" max="13832" width="1.140625" style="104" customWidth="1"/>
    <col min="13833" max="13833" width="12.85546875" style="104" customWidth="1"/>
    <col min="13834" max="13834" width="1.140625" style="104" customWidth="1"/>
    <col min="13835" max="13835" width="12.85546875" style="104" customWidth="1"/>
    <col min="13836" max="13836" width="0.85546875" style="104" customWidth="1"/>
    <col min="13837" max="14080" width="9.140625" style="104"/>
    <col min="14081" max="14081" width="47.85546875" style="104" customWidth="1"/>
    <col min="14082" max="14082" width="0.85546875" style="104" customWidth="1"/>
    <col min="14083" max="14083" width="5.5703125" style="104" customWidth="1"/>
    <col min="14084" max="14084" width="1.42578125" style="104" customWidth="1"/>
    <col min="14085" max="14085" width="12.85546875" style="104" customWidth="1"/>
    <col min="14086" max="14086" width="1.140625" style="104" customWidth="1"/>
    <col min="14087" max="14087" width="12.85546875" style="104" customWidth="1"/>
    <col min="14088" max="14088" width="1.140625" style="104" customWidth="1"/>
    <col min="14089" max="14089" width="12.85546875" style="104" customWidth="1"/>
    <col min="14090" max="14090" width="1.140625" style="104" customWidth="1"/>
    <col min="14091" max="14091" width="12.85546875" style="104" customWidth="1"/>
    <col min="14092" max="14092" width="0.85546875" style="104" customWidth="1"/>
    <col min="14093" max="14336" width="9.140625" style="104"/>
    <col min="14337" max="14337" width="47.85546875" style="104" customWidth="1"/>
    <col min="14338" max="14338" width="0.85546875" style="104" customWidth="1"/>
    <col min="14339" max="14339" width="5.5703125" style="104" customWidth="1"/>
    <col min="14340" max="14340" width="1.42578125" style="104" customWidth="1"/>
    <col min="14341" max="14341" width="12.85546875" style="104" customWidth="1"/>
    <col min="14342" max="14342" width="1.140625" style="104" customWidth="1"/>
    <col min="14343" max="14343" width="12.85546875" style="104" customWidth="1"/>
    <col min="14344" max="14344" width="1.140625" style="104" customWidth="1"/>
    <col min="14345" max="14345" width="12.85546875" style="104" customWidth="1"/>
    <col min="14346" max="14346" width="1.140625" style="104" customWidth="1"/>
    <col min="14347" max="14347" width="12.85546875" style="104" customWidth="1"/>
    <col min="14348" max="14348" width="0.85546875" style="104" customWidth="1"/>
    <col min="14349" max="14592" width="9.140625" style="104"/>
    <col min="14593" max="14593" width="47.85546875" style="104" customWidth="1"/>
    <col min="14594" max="14594" width="0.85546875" style="104" customWidth="1"/>
    <col min="14595" max="14595" width="5.5703125" style="104" customWidth="1"/>
    <col min="14596" max="14596" width="1.42578125" style="104" customWidth="1"/>
    <col min="14597" max="14597" width="12.85546875" style="104" customWidth="1"/>
    <col min="14598" max="14598" width="1.140625" style="104" customWidth="1"/>
    <col min="14599" max="14599" width="12.85546875" style="104" customWidth="1"/>
    <col min="14600" max="14600" width="1.140625" style="104" customWidth="1"/>
    <col min="14601" max="14601" width="12.85546875" style="104" customWidth="1"/>
    <col min="14602" max="14602" width="1.140625" style="104" customWidth="1"/>
    <col min="14603" max="14603" width="12.85546875" style="104" customWidth="1"/>
    <col min="14604" max="14604" width="0.85546875" style="104" customWidth="1"/>
    <col min="14605" max="14848" width="9.140625" style="104"/>
    <col min="14849" max="14849" width="47.85546875" style="104" customWidth="1"/>
    <col min="14850" max="14850" width="0.85546875" style="104" customWidth="1"/>
    <col min="14851" max="14851" width="5.5703125" style="104" customWidth="1"/>
    <col min="14852" max="14852" width="1.42578125" style="104" customWidth="1"/>
    <col min="14853" max="14853" width="12.85546875" style="104" customWidth="1"/>
    <col min="14854" max="14854" width="1.140625" style="104" customWidth="1"/>
    <col min="14855" max="14855" width="12.85546875" style="104" customWidth="1"/>
    <col min="14856" max="14856" width="1.140625" style="104" customWidth="1"/>
    <col min="14857" max="14857" width="12.85546875" style="104" customWidth="1"/>
    <col min="14858" max="14858" width="1.140625" style="104" customWidth="1"/>
    <col min="14859" max="14859" width="12.85546875" style="104" customWidth="1"/>
    <col min="14860" max="14860" width="0.85546875" style="104" customWidth="1"/>
    <col min="14861" max="15104" width="9.140625" style="104"/>
    <col min="15105" max="15105" width="47.85546875" style="104" customWidth="1"/>
    <col min="15106" max="15106" width="0.85546875" style="104" customWidth="1"/>
    <col min="15107" max="15107" width="5.5703125" style="104" customWidth="1"/>
    <col min="15108" max="15108" width="1.42578125" style="104" customWidth="1"/>
    <col min="15109" max="15109" width="12.85546875" style="104" customWidth="1"/>
    <col min="15110" max="15110" width="1.140625" style="104" customWidth="1"/>
    <col min="15111" max="15111" width="12.85546875" style="104" customWidth="1"/>
    <col min="15112" max="15112" width="1.140625" style="104" customWidth="1"/>
    <col min="15113" max="15113" width="12.85546875" style="104" customWidth="1"/>
    <col min="15114" max="15114" width="1.140625" style="104" customWidth="1"/>
    <col min="15115" max="15115" width="12.85546875" style="104" customWidth="1"/>
    <col min="15116" max="15116" width="0.85546875" style="104" customWidth="1"/>
    <col min="15117" max="15360" width="9.140625" style="104"/>
    <col min="15361" max="15361" width="47.85546875" style="104" customWidth="1"/>
    <col min="15362" max="15362" width="0.85546875" style="104" customWidth="1"/>
    <col min="15363" max="15363" width="5.5703125" style="104" customWidth="1"/>
    <col min="15364" max="15364" width="1.42578125" style="104" customWidth="1"/>
    <col min="15365" max="15365" width="12.85546875" style="104" customWidth="1"/>
    <col min="15366" max="15366" width="1.140625" style="104" customWidth="1"/>
    <col min="15367" max="15367" width="12.85546875" style="104" customWidth="1"/>
    <col min="15368" max="15368" width="1.140625" style="104" customWidth="1"/>
    <col min="15369" max="15369" width="12.85546875" style="104" customWidth="1"/>
    <col min="15370" max="15370" width="1.140625" style="104" customWidth="1"/>
    <col min="15371" max="15371" width="12.85546875" style="104" customWidth="1"/>
    <col min="15372" max="15372" width="0.85546875" style="104" customWidth="1"/>
    <col min="15373" max="15616" width="9.140625" style="104"/>
    <col min="15617" max="15617" width="47.85546875" style="104" customWidth="1"/>
    <col min="15618" max="15618" width="0.85546875" style="104" customWidth="1"/>
    <col min="15619" max="15619" width="5.5703125" style="104" customWidth="1"/>
    <col min="15620" max="15620" width="1.42578125" style="104" customWidth="1"/>
    <col min="15621" max="15621" width="12.85546875" style="104" customWidth="1"/>
    <col min="15622" max="15622" width="1.140625" style="104" customWidth="1"/>
    <col min="15623" max="15623" width="12.85546875" style="104" customWidth="1"/>
    <col min="15624" max="15624" width="1.140625" style="104" customWidth="1"/>
    <col min="15625" max="15625" width="12.85546875" style="104" customWidth="1"/>
    <col min="15626" max="15626" width="1.140625" style="104" customWidth="1"/>
    <col min="15627" max="15627" width="12.85546875" style="104" customWidth="1"/>
    <col min="15628" max="15628" width="0.85546875" style="104" customWidth="1"/>
    <col min="15629" max="15872" width="9.140625" style="104"/>
    <col min="15873" max="15873" width="47.85546875" style="104" customWidth="1"/>
    <col min="15874" max="15874" width="0.85546875" style="104" customWidth="1"/>
    <col min="15875" max="15875" width="5.5703125" style="104" customWidth="1"/>
    <col min="15876" max="15876" width="1.42578125" style="104" customWidth="1"/>
    <col min="15877" max="15877" width="12.85546875" style="104" customWidth="1"/>
    <col min="15878" max="15878" width="1.140625" style="104" customWidth="1"/>
    <col min="15879" max="15879" width="12.85546875" style="104" customWidth="1"/>
    <col min="15880" max="15880" width="1.140625" style="104" customWidth="1"/>
    <col min="15881" max="15881" width="12.85546875" style="104" customWidth="1"/>
    <col min="15882" max="15882" width="1.140625" style="104" customWidth="1"/>
    <col min="15883" max="15883" width="12.85546875" style="104" customWidth="1"/>
    <col min="15884" max="15884" width="0.85546875" style="104" customWidth="1"/>
    <col min="15885" max="16128" width="9.140625" style="104"/>
    <col min="16129" max="16129" width="47.85546875" style="104" customWidth="1"/>
    <col min="16130" max="16130" width="0.85546875" style="104" customWidth="1"/>
    <col min="16131" max="16131" width="5.5703125" style="104" customWidth="1"/>
    <col min="16132" max="16132" width="1.42578125" style="104" customWidth="1"/>
    <col min="16133" max="16133" width="12.85546875" style="104" customWidth="1"/>
    <col min="16134" max="16134" width="1.140625" style="104" customWidth="1"/>
    <col min="16135" max="16135" width="12.85546875" style="104" customWidth="1"/>
    <col min="16136" max="16136" width="1.140625" style="104" customWidth="1"/>
    <col min="16137" max="16137" width="12.85546875" style="104" customWidth="1"/>
    <col min="16138" max="16138" width="1.140625" style="104" customWidth="1"/>
    <col min="16139" max="16139" width="12.85546875" style="104" customWidth="1"/>
    <col min="16140" max="16140" width="0.85546875" style="104" customWidth="1"/>
    <col min="16141" max="16384" width="9.140625" style="104"/>
  </cols>
  <sheetData>
    <row r="1" spans="1:13" ht="21" customHeight="1">
      <c r="A1" s="217" t="s">
        <v>64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3" ht="21" customHeight="1">
      <c r="A2" s="221" t="s">
        <v>78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3" ht="21" customHeight="1">
      <c r="A3" s="217" t="s">
        <v>164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3" ht="21" customHeight="1">
      <c r="A4" s="222" t="s">
        <v>65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3" ht="9.1999999999999993" customHeight="1">
      <c r="A5" s="105"/>
      <c r="B5" s="105"/>
      <c r="C5" s="30"/>
      <c r="D5" s="30"/>
      <c r="E5" s="15"/>
      <c r="F5" s="15"/>
      <c r="G5" s="15"/>
      <c r="H5" s="15"/>
      <c r="I5" s="106"/>
      <c r="J5" s="32"/>
      <c r="K5" s="106"/>
    </row>
    <row r="6" spans="1:13" s="108" customFormat="1" ht="21" customHeight="1">
      <c r="A6" s="107"/>
      <c r="B6" s="107"/>
      <c r="C6" s="47" t="s">
        <v>0</v>
      </c>
      <c r="D6" s="47"/>
      <c r="E6" s="215" t="s">
        <v>20</v>
      </c>
      <c r="F6" s="215"/>
      <c r="G6" s="215"/>
      <c r="H6" s="21"/>
      <c r="I6" s="216" t="s">
        <v>22</v>
      </c>
      <c r="J6" s="216"/>
      <c r="K6" s="216"/>
    </row>
    <row r="7" spans="1:13" s="108" customFormat="1" ht="21" customHeight="1">
      <c r="A7" s="107"/>
      <c r="B7" s="107"/>
      <c r="C7" s="48"/>
      <c r="D7" s="48"/>
      <c r="E7" s="215" t="s">
        <v>21</v>
      </c>
      <c r="F7" s="215"/>
      <c r="G7" s="215"/>
      <c r="H7" s="21"/>
      <c r="I7" s="216" t="str">
        <f>E7</f>
        <v>FINANCIAL  STATEMENTS</v>
      </c>
      <c r="J7" s="216"/>
      <c r="K7" s="216"/>
    </row>
    <row r="8" spans="1:13" s="108" customFormat="1" ht="21" customHeight="1">
      <c r="A8" s="107"/>
      <c r="B8" s="107"/>
      <c r="C8" s="48"/>
      <c r="D8" s="48"/>
      <c r="E8" s="109" t="s">
        <v>119</v>
      </c>
      <c r="F8" s="109"/>
      <c r="G8" s="109" t="s">
        <v>119</v>
      </c>
      <c r="H8" s="21"/>
      <c r="I8" s="109" t="s">
        <v>119</v>
      </c>
      <c r="J8" s="110"/>
      <c r="K8" s="109" t="s">
        <v>119</v>
      </c>
    </row>
    <row r="9" spans="1:13" s="108" customFormat="1" ht="21" customHeight="1">
      <c r="A9" s="107"/>
      <c r="B9" s="107"/>
      <c r="C9" s="48"/>
      <c r="D9" s="48"/>
      <c r="E9" s="109" t="s">
        <v>144</v>
      </c>
      <c r="F9" s="109"/>
      <c r="G9" s="109" t="s">
        <v>120</v>
      </c>
      <c r="H9" s="21"/>
      <c r="I9" s="109" t="str">
        <f>+E9</f>
        <v>September 30,</v>
      </c>
      <c r="J9" s="110"/>
      <c r="K9" s="109" t="s">
        <v>120</v>
      </c>
    </row>
    <row r="10" spans="1:13" s="108" customFormat="1" ht="21" customHeight="1">
      <c r="A10" s="107"/>
      <c r="B10" s="107"/>
      <c r="C10" s="104"/>
      <c r="D10" s="104"/>
      <c r="E10" s="51">
        <v>2019</v>
      </c>
      <c r="F10" s="49"/>
      <c r="G10" s="51">
        <v>2018</v>
      </c>
      <c r="H10" s="50"/>
      <c r="I10" s="51">
        <v>2019</v>
      </c>
      <c r="J10" s="49"/>
      <c r="K10" s="51">
        <v>2018</v>
      </c>
    </row>
    <row r="11" spans="1:13" s="108" customFormat="1" ht="21" customHeight="1">
      <c r="A11" s="107"/>
      <c r="B11" s="107"/>
      <c r="C11" s="104"/>
      <c r="D11" s="104"/>
      <c r="E11" s="49" t="s">
        <v>145</v>
      </c>
      <c r="F11" s="49"/>
      <c r="G11" s="51"/>
      <c r="H11" s="50"/>
      <c r="I11" s="49" t="s">
        <v>145</v>
      </c>
      <c r="J11" s="49"/>
      <c r="K11" s="51"/>
    </row>
    <row r="12" spans="1:13" s="118" customFormat="1" ht="21" customHeight="1">
      <c r="A12" s="124" t="s">
        <v>43</v>
      </c>
      <c r="B12" s="124"/>
      <c r="C12" s="107"/>
      <c r="D12" s="107"/>
      <c r="E12" s="107"/>
      <c r="F12" s="3"/>
      <c r="G12" s="3"/>
      <c r="H12" s="3"/>
      <c r="I12" s="4"/>
      <c r="J12" s="4"/>
      <c r="K12" s="4"/>
    </row>
    <row r="13" spans="1:13" s="118" customFormat="1" ht="21" customHeight="1">
      <c r="A13" s="107" t="s">
        <v>29</v>
      </c>
      <c r="B13" s="107"/>
      <c r="C13" s="2"/>
      <c r="D13" s="2"/>
      <c r="E13" s="3"/>
      <c r="F13" s="3"/>
      <c r="G13" s="3"/>
      <c r="H13" s="3"/>
      <c r="I13" s="4"/>
      <c r="J13" s="4"/>
      <c r="K13" s="4"/>
    </row>
    <row r="14" spans="1:13" s="118" customFormat="1" ht="21" customHeight="1">
      <c r="A14" s="125" t="s">
        <v>79</v>
      </c>
      <c r="B14" s="125"/>
      <c r="C14" s="2"/>
      <c r="D14" s="2"/>
      <c r="E14" s="55"/>
      <c r="F14" s="56"/>
      <c r="G14" s="55"/>
      <c r="H14" s="56"/>
      <c r="I14" s="126"/>
      <c r="J14" s="56"/>
      <c r="K14" s="126"/>
      <c r="L14" s="111"/>
      <c r="M14" s="111"/>
    </row>
    <row r="15" spans="1:13" s="118" customFormat="1" ht="21" customHeight="1">
      <c r="A15" s="125" t="s">
        <v>71</v>
      </c>
      <c r="B15" s="125"/>
      <c r="C15" s="2"/>
      <c r="D15" s="2"/>
      <c r="E15" s="127">
        <v>3493</v>
      </c>
      <c r="F15" s="56"/>
      <c r="G15" s="127">
        <v>3972</v>
      </c>
      <c r="H15" s="56"/>
      <c r="I15" s="113">
        <v>0</v>
      </c>
      <c r="J15" s="55"/>
      <c r="K15" s="113">
        <v>0</v>
      </c>
      <c r="L15" s="111"/>
      <c r="M15" s="111"/>
    </row>
    <row r="16" spans="1:13" s="118" customFormat="1" ht="21" customHeight="1">
      <c r="A16" s="125" t="s">
        <v>47</v>
      </c>
      <c r="B16" s="125"/>
      <c r="C16" s="128"/>
      <c r="D16" s="128"/>
      <c r="E16" s="55"/>
      <c r="F16" s="128"/>
      <c r="G16" s="55"/>
      <c r="H16" s="56"/>
      <c r="I16" s="113"/>
      <c r="J16" s="56"/>
      <c r="K16" s="128"/>
      <c r="L16" s="111"/>
      <c r="M16" s="111"/>
    </row>
    <row r="17" spans="1:13" s="118" customFormat="1" ht="21" customHeight="1">
      <c r="A17" s="129" t="s">
        <v>38</v>
      </c>
      <c r="B17" s="129"/>
      <c r="C17" s="2">
        <v>25</v>
      </c>
      <c r="D17" s="2"/>
      <c r="E17" s="127">
        <v>148205819</v>
      </c>
      <c r="F17" s="55"/>
      <c r="G17" s="127">
        <v>148223367</v>
      </c>
      <c r="H17" s="56"/>
      <c r="I17" s="113">
        <v>0</v>
      </c>
      <c r="J17" s="55"/>
      <c r="K17" s="113">
        <v>0</v>
      </c>
      <c r="L17" s="111"/>
      <c r="M17" s="111"/>
    </row>
    <row r="18" spans="1:13" s="118" customFormat="1" ht="21" customHeight="1">
      <c r="A18" s="125" t="s">
        <v>199</v>
      </c>
      <c r="B18" s="125"/>
      <c r="C18" s="2">
        <v>12</v>
      </c>
      <c r="D18" s="2"/>
      <c r="E18" s="127">
        <v>129873640</v>
      </c>
      <c r="F18" s="55"/>
      <c r="G18" s="127">
        <v>528062334</v>
      </c>
      <c r="H18" s="56"/>
      <c r="I18" s="127">
        <v>129873640</v>
      </c>
      <c r="J18" s="56"/>
      <c r="K18" s="55">
        <v>528062334</v>
      </c>
      <c r="L18" s="111"/>
      <c r="M18" s="111"/>
    </row>
    <row r="19" spans="1:13" s="118" customFormat="1" ht="21" customHeight="1">
      <c r="A19" s="125" t="s">
        <v>112</v>
      </c>
      <c r="B19" s="125"/>
      <c r="C19" s="2"/>
      <c r="D19" s="2"/>
      <c r="E19" s="127">
        <v>14381671</v>
      </c>
      <c r="F19" s="55"/>
      <c r="G19" s="127">
        <v>11745950</v>
      </c>
      <c r="H19" s="56"/>
      <c r="I19" s="127">
        <v>13591741</v>
      </c>
      <c r="J19" s="56"/>
      <c r="K19" s="55">
        <v>11299926</v>
      </c>
      <c r="L19" s="111"/>
      <c r="M19" s="111"/>
    </row>
    <row r="20" spans="1:13" s="118" customFormat="1" ht="21" customHeight="1">
      <c r="A20" s="125" t="s">
        <v>14</v>
      </c>
      <c r="B20" s="125"/>
      <c r="C20" s="2"/>
      <c r="D20" s="2"/>
      <c r="E20" s="130">
        <v>45338518</v>
      </c>
      <c r="F20" s="55"/>
      <c r="G20" s="130">
        <v>32130151</v>
      </c>
      <c r="H20" s="55"/>
      <c r="I20" s="130">
        <v>43466351</v>
      </c>
      <c r="J20" s="56"/>
      <c r="K20" s="102">
        <v>30009941</v>
      </c>
      <c r="L20" s="111"/>
      <c r="M20" s="111"/>
    </row>
    <row r="21" spans="1:13" s="118" customFormat="1" ht="21" customHeight="1">
      <c r="A21" s="131" t="s">
        <v>31</v>
      </c>
      <c r="B21" s="131"/>
      <c r="C21" s="2"/>
      <c r="D21" s="2"/>
      <c r="E21" s="130">
        <f>SUM(E13:E20)</f>
        <v>337803141</v>
      </c>
      <c r="F21" s="55"/>
      <c r="G21" s="130">
        <f>SUM(G13:G20)</f>
        <v>720165774</v>
      </c>
      <c r="H21" s="56"/>
      <c r="I21" s="97">
        <f>SUM(I14:I20)</f>
        <v>186931732</v>
      </c>
      <c r="J21" s="7"/>
      <c r="K21" s="97">
        <f>SUM(K13:K20)</f>
        <v>569372201</v>
      </c>
      <c r="L21" s="111"/>
      <c r="M21" s="111"/>
    </row>
    <row r="22" spans="1:13" s="118" customFormat="1" ht="21" customHeight="1">
      <c r="A22" s="131"/>
      <c r="B22" s="131"/>
      <c r="C22" s="2"/>
      <c r="D22" s="2"/>
      <c r="E22" s="6"/>
      <c r="F22" s="55"/>
      <c r="G22" s="6"/>
      <c r="H22" s="56"/>
      <c r="I22" s="6"/>
      <c r="J22" s="7"/>
      <c r="K22" s="6"/>
      <c r="L22" s="111"/>
      <c r="M22" s="111"/>
    </row>
    <row r="23" spans="1:13" s="118" customFormat="1" ht="21" customHeight="1">
      <c r="A23" s="107" t="s">
        <v>44</v>
      </c>
      <c r="B23" s="107"/>
      <c r="C23" s="2"/>
      <c r="D23" s="2"/>
      <c r="E23" s="56"/>
      <c r="F23" s="56"/>
      <c r="G23" s="56"/>
      <c r="H23" s="56"/>
      <c r="I23" s="132"/>
      <c r="J23" s="7"/>
      <c r="K23" s="132"/>
    </row>
    <row r="24" spans="1:13" s="118" customFormat="1" ht="21" customHeight="1">
      <c r="A24" s="133" t="s">
        <v>26</v>
      </c>
      <c r="B24" s="133"/>
      <c r="C24" s="134"/>
      <c r="D24" s="134"/>
      <c r="E24" s="56"/>
      <c r="F24" s="56"/>
      <c r="G24" s="56"/>
      <c r="H24" s="56"/>
      <c r="I24" s="132"/>
      <c r="J24" s="7"/>
      <c r="K24" s="132"/>
    </row>
    <row r="25" spans="1:13" s="118" customFormat="1" ht="21" customHeight="1">
      <c r="A25" s="125" t="s">
        <v>35</v>
      </c>
      <c r="B25" s="125"/>
      <c r="C25" s="2"/>
      <c r="D25" s="2"/>
      <c r="E25" s="56"/>
      <c r="F25" s="56"/>
      <c r="G25" s="56"/>
      <c r="H25" s="55"/>
      <c r="I25" s="132"/>
      <c r="J25" s="7"/>
      <c r="K25" s="132"/>
    </row>
    <row r="26" spans="1:13" s="118" customFormat="1" ht="21" customHeight="1" thickBot="1">
      <c r="A26" s="58" t="s">
        <v>158</v>
      </c>
      <c r="B26" s="58"/>
      <c r="C26" s="2"/>
      <c r="D26" s="2"/>
      <c r="E26" s="103">
        <v>1240302463</v>
      </c>
      <c r="F26" s="55"/>
      <c r="G26" s="103">
        <v>1240302463</v>
      </c>
      <c r="H26" s="55"/>
      <c r="I26" s="103">
        <v>1240302463</v>
      </c>
      <c r="J26" s="135"/>
      <c r="K26" s="103">
        <v>1240302463</v>
      </c>
      <c r="L26" s="136"/>
      <c r="M26" s="136"/>
    </row>
    <row r="27" spans="1:13" s="118" customFormat="1" ht="21" customHeight="1" thickTop="1">
      <c r="A27" s="137" t="s">
        <v>27</v>
      </c>
      <c r="B27" s="137"/>
      <c r="C27" s="2">
        <v>13</v>
      </c>
      <c r="D27" s="2"/>
      <c r="E27" s="132"/>
      <c r="F27" s="55"/>
      <c r="G27" s="132"/>
      <c r="H27" s="55"/>
      <c r="I27" s="132"/>
      <c r="J27" s="7"/>
      <c r="K27" s="132"/>
      <c r="L27" s="136"/>
      <c r="M27" s="136"/>
    </row>
    <row r="28" spans="1:13" s="118" customFormat="1" ht="21" customHeight="1">
      <c r="A28" s="58" t="s">
        <v>165</v>
      </c>
      <c r="B28" s="137"/>
      <c r="C28" s="2"/>
      <c r="D28" s="2"/>
      <c r="E28" s="132">
        <v>826868463</v>
      </c>
      <c r="F28" s="55"/>
      <c r="G28" s="132"/>
      <c r="H28" s="55"/>
      <c r="I28" s="132">
        <v>826868463</v>
      </c>
      <c r="J28" s="7"/>
      <c r="K28" s="132"/>
      <c r="L28" s="136"/>
      <c r="M28" s="136"/>
    </row>
    <row r="29" spans="1:13" s="118" customFormat="1" ht="21" customHeight="1">
      <c r="A29" s="58" t="s">
        <v>61</v>
      </c>
      <c r="B29" s="58"/>
      <c r="C29" s="2"/>
      <c r="D29" s="2"/>
      <c r="E29" s="132"/>
      <c r="F29" s="56"/>
      <c r="L29" s="136"/>
      <c r="M29" s="136"/>
    </row>
    <row r="30" spans="1:13" s="118" customFormat="1" ht="21" customHeight="1">
      <c r="A30" s="58" t="s">
        <v>45</v>
      </c>
      <c r="B30" s="58"/>
      <c r="D30" s="2"/>
      <c r="E30" s="56"/>
      <c r="F30" s="138"/>
      <c r="G30" s="56">
        <v>653868463</v>
      </c>
      <c r="H30" s="128"/>
      <c r="I30" s="56"/>
      <c r="J30" s="128"/>
      <c r="K30" s="55">
        <v>653868463</v>
      </c>
      <c r="L30" s="136"/>
      <c r="M30" s="136"/>
    </row>
    <row r="31" spans="1:13" s="118" customFormat="1" ht="21" customHeight="1">
      <c r="A31" s="107" t="s">
        <v>3</v>
      </c>
      <c r="B31" s="107"/>
      <c r="C31" s="2"/>
      <c r="D31" s="2"/>
      <c r="E31" s="56">
        <v>1790506747</v>
      </c>
      <c r="F31" s="56"/>
      <c r="G31" s="56">
        <v>1496406747</v>
      </c>
      <c r="H31" s="56"/>
      <c r="I31" s="132">
        <v>1790506747</v>
      </c>
      <c r="J31" s="56"/>
      <c r="K31" s="55">
        <v>1496406747</v>
      </c>
      <c r="L31" s="111"/>
      <c r="M31" s="111"/>
    </row>
    <row r="32" spans="1:13" s="118" customFormat="1" ht="21" customHeight="1">
      <c r="A32" s="107" t="s">
        <v>159</v>
      </c>
      <c r="B32" s="107"/>
      <c r="C32" s="139"/>
      <c r="D32" s="139"/>
      <c r="E32" s="56"/>
      <c r="F32" s="56"/>
      <c r="G32" s="56"/>
      <c r="H32" s="56"/>
      <c r="I32" s="140"/>
      <c r="J32" s="56"/>
      <c r="K32" s="140"/>
    </row>
    <row r="33" spans="1:13" s="108" customFormat="1" ht="21" customHeight="1">
      <c r="A33" s="125" t="s">
        <v>28</v>
      </c>
      <c r="B33" s="125"/>
      <c r="C33" s="104"/>
      <c r="D33" s="104"/>
      <c r="E33" s="122"/>
      <c r="F33" s="122"/>
      <c r="G33" s="122"/>
      <c r="H33" s="122"/>
      <c r="I33" s="56"/>
      <c r="J33" s="123"/>
      <c r="K33" s="56"/>
      <c r="L33" s="118"/>
      <c r="M33" s="118"/>
    </row>
    <row r="34" spans="1:13" s="108" customFormat="1" ht="21" customHeight="1">
      <c r="A34" s="58" t="s">
        <v>92</v>
      </c>
      <c r="B34" s="58"/>
      <c r="C34" s="2"/>
      <c r="D34" s="2"/>
      <c r="E34" s="140">
        <v>108383352</v>
      </c>
      <c r="F34" s="122"/>
      <c r="G34" s="140">
        <v>108383352</v>
      </c>
      <c r="H34" s="122"/>
      <c r="I34" s="140">
        <v>108383352</v>
      </c>
      <c r="J34" s="123"/>
      <c r="K34" s="56">
        <v>108383352</v>
      </c>
    </row>
    <row r="35" spans="1:13" s="108" customFormat="1" ht="21" customHeight="1">
      <c r="A35" s="125" t="s">
        <v>166</v>
      </c>
      <c r="B35" s="125"/>
      <c r="C35" s="104"/>
      <c r="D35" s="104"/>
      <c r="E35" s="122">
        <v>-120946136</v>
      </c>
      <c r="F35" s="122"/>
      <c r="G35" s="122">
        <v>-131998637</v>
      </c>
      <c r="H35" s="122"/>
      <c r="I35" s="122">
        <v>-62750111</v>
      </c>
      <c r="J35" s="123"/>
      <c r="K35" s="122">
        <v>-93142787</v>
      </c>
    </row>
    <row r="36" spans="1:13" s="108" customFormat="1" ht="21" customHeight="1">
      <c r="A36" s="125" t="s">
        <v>208</v>
      </c>
      <c r="B36" s="125"/>
      <c r="C36" s="104"/>
      <c r="D36" s="104"/>
      <c r="E36" s="122"/>
      <c r="F36" s="122"/>
      <c r="G36" s="122"/>
      <c r="H36" s="122"/>
      <c r="I36" s="123"/>
      <c r="J36" s="123"/>
      <c r="K36" s="122"/>
    </row>
    <row r="37" spans="1:13" s="108" customFormat="1" ht="21" customHeight="1">
      <c r="A37" s="107" t="s">
        <v>80</v>
      </c>
      <c r="B37" s="107"/>
      <c r="C37" s="104"/>
      <c r="D37" s="104"/>
      <c r="E37" s="122">
        <v>-4560072</v>
      </c>
      <c r="F37" s="122"/>
      <c r="G37" s="122">
        <v>-4560072</v>
      </c>
      <c r="H37" s="122"/>
      <c r="I37" s="113">
        <v>0</v>
      </c>
      <c r="J37" s="55"/>
      <c r="K37" s="113">
        <v>0</v>
      </c>
    </row>
    <row r="38" spans="1:13" s="108" customFormat="1" ht="21" customHeight="1">
      <c r="A38" s="125" t="s">
        <v>39</v>
      </c>
      <c r="B38" s="125"/>
      <c r="C38" s="104"/>
      <c r="D38" s="104"/>
      <c r="E38" s="141">
        <v>-108364596</v>
      </c>
      <c r="F38" s="122"/>
      <c r="G38" s="141">
        <v>-69397082</v>
      </c>
      <c r="H38" s="122"/>
      <c r="I38" s="141">
        <v>-25777467</v>
      </c>
      <c r="J38" s="123"/>
      <c r="K38" s="141">
        <v>-12873149</v>
      </c>
    </row>
    <row r="39" spans="1:13" s="108" customFormat="1" ht="21" customHeight="1">
      <c r="A39" s="58" t="s">
        <v>93</v>
      </c>
      <c r="B39" s="58"/>
      <c r="C39" s="104"/>
      <c r="D39" s="104"/>
      <c r="E39" s="142">
        <f>SUM(E28:F38)</f>
        <v>2491887758</v>
      </c>
      <c r="F39" s="122"/>
      <c r="G39" s="143">
        <f>SUM(G30:G38)</f>
        <v>2052702771</v>
      </c>
      <c r="H39" s="122"/>
      <c r="I39" s="143">
        <f>SUM(I28:I38)</f>
        <v>2637230984</v>
      </c>
      <c r="J39" s="123"/>
      <c r="K39" s="55">
        <f>SUM(K30:K38)</f>
        <v>2152642626</v>
      </c>
    </row>
    <row r="40" spans="1:13" s="108" customFormat="1" ht="21" customHeight="1" thickBot="1">
      <c r="A40" s="219" t="s">
        <v>46</v>
      </c>
      <c r="B40" s="219"/>
      <c r="C40" s="219"/>
      <c r="D40" s="107"/>
      <c r="E40" s="144">
        <f>E21+E39</f>
        <v>2829690899</v>
      </c>
      <c r="F40" s="122"/>
      <c r="G40" s="144">
        <f>G21+G39</f>
        <v>2772868545</v>
      </c>
      <c r="H40" s="122"/>
      <c r="I40" s="144">
        <f>I21+I39</f>
        <v>2824162716</v>
      </c>
      <c r="J40" s="123"/>
      <c r="K40" s="145">
        <f>K21+K39</f>
        <v>2722014827</v>
      </c>
    </row>
    <row r="41" spans="1:13" s="108" customFormat="1" ht="21" customHeight="1" thickTop="1">
      <c r="A41" s="121"/>
      <c r="B41" s="121"/>
      <c r="C41" s="121"/>
      <c r="D41" s="107"/>
      <c r="E41" s="140"/>
      <c r="F41" s="122"/>
      <c r="G41" s="140"/>
      <c r="H41" s="122"/>
      <c r="I41" s="140"/>
      <c r="J41" s="123"/>
      <c r="K41" s="140"/>
    </row>
    <row r="42" spans="1:13" ht="21" customHeight="1">
      <c r="I42" s="122"/>
      <c r="J42" s="122"/>
      <c r="K42" s="122"/>
    </row>
    <row r="43" spans="1:13" ht="21" customHeight="1">
      <c r="I43" s="122"/>
      <c r="J43" s="122"/>
      <c r="K43" s="122"/>
    </row>
    <row r="44" spans="1:13" ht="21" customHeight="1">
      <c r="A44" s="220" t="s">
        <v>146</v>
      </c>
      <c r="B44" s="220"/>
      <c r="C44" s="220"/>
      <c r="D44" s="220"/>
      <c r="E44" s="220"/>
      <c r="F44" s="220"/>
      <c r="G44" s="220"/>
    </row>
  </sheetData>
  <mergeCells count="10">
    <mergeCell ref="E7:G7"/>
    <mergeCell ref="I7:K7"/>
    <mergeCell ref="A40:C40"/>
    <mergeCell ref="A44:G44"/>
    <mergeCell ref="A1:K1"/>
    <mergeCell ref="A2:K2"/>
    <mergeCell ref="A3:K3"/>
    <mergeCell ref="A4:K4"/>
    <mergeCell ref="E6:G6"/>
    <mergeCell ref="I6:K6"/>
  </mergeCells>
  <pageMargins left="0.8" right="0.2" top="1" bottom="0.5" header="0.6" footer="0.3"/>
  <pageSetup paperSize="9" scale="8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K86"/>
  <sheetViews>
    <sheetView zoomScale="90" zoomScaleNormal="90" zoomScaleSheetLayoutView="70" workbookViewId="0">
      <selection activeCell="G61" sqref="G61"/>
    </sheetView>
  </sheetViews>
  <sheetFormatPr defaultRowHeight="21" customHeight="1"/>
  <cols>
    <col min="1" max="1" width="42.42578125" style="61" customWidth="1"/>
    <col min="2" max="2" width="0.85546875" style="61" customWidth="1"/>
    <col min="3" max="3" width="6.140625" style="11" customWidth="1"/>
    <col min="4" max="4" width="7.85546875" style="11" customWidth="1"/>
    <col min="5" max="5" width="13.28515625" style="59" bestFit="1" customWidth="1"/>
    <col min="6" max="6" width="1.140625" style="59" customWidth="1"/>
    <col min="7" max="7" width="13.28515625" style="59" bestFit="1" customWidth="1"/>
    <col min="8" max="8" width="1.140625" style="59" customWidth="1"/>
    <col min="9" max="9" width="13.28515625" style="60" bestFit="1" customWidth="1"/>
    <col min="10" max="10" width="1.140625" style="60" customWidth="1"/>
    <col min="11" max="11" width="13.28515625" style="60" bestFit="1" customWidth="1"/>
    <col min="12" max="12" width="0.85546875" style="11" customWidth="1"/>
    <col min="13" max="256" width="9.140625" style="11"/>
    <col min="257" max="257" width="47.85546875" style="11" customWidth="1"/>
    <col min="258" max="258" width="1.5703125" style="11" customWidth="1"/>
    <col min="259" max="259" width="6.140625" style="11" customWidth="1"/>
    <col min="260" max="260" width="7.85546875" style="11" customWidth="1"/>
    <col min="261" max="261" width="13.140625" style="11" bestFit="1" customWidth="1"/>
    <col min="262" max="262" width="1.140625" style="11" customWidth="1"/>
    <col min="263" max="263" width="13.140625" style="11" bestFit="1" customWidth="1"/>
    <col min="264" max="264" width="1.140625" style="11" customWidth="1"/>
    <col min="265" max="265" width="13.140625" style="11" bestFit="1" customWidth="1"/>
    <col min="266" max="266" width="1.140625" style="11" customWidth="1"/>
    <col min="267" max="267" width="13.140625" style="11" bestFit="1" customWidth="1"/>
    <col min="268" max="268" width="0.85546875" style="11" customWidth="1"/>
    <col min="269" max="512" width="9.140625" style="11"/>
    <col min="513" max="513" width="47.85546875" style="11" customWidth="1"/>
    <col min="514" max="514" width="1.5703125" style="11" customWidth="1"/>
    <col min="515" max="515" width="6.140625" style="11" customWidth="1"/>
    <col min="516" max="516" width="7.85546875" style="11" customWidth="1"/>
    <col min="517" max="517" width="13.140625" style="11" bestFit="1" customWidth="1"/>
    <col min="518" max="518" width="1.140625" style="11" customWidth="1"/>
    <col min="519" max="519" width="13.140625" style="11" bestFit="1" customWidth="1"/>
    <col min="520" max="520" width="1.140625" style="11" customWidth="1"/>
    <col min="521" max="521" width="13.140625" style="11" bestFit="1" customWidth="1"/>
    <col min="522" max="522" width="1.140625" style="11" customWidth="1"/>
    <col min="523" max="523" width="13.140625" style="11" bestFit="1" customWidth="1"/>
    <col min="524" max="524" width="0.85546875" style="11" customWidth="1"/>
    <col min="525" max="768" width="9.140625" style="11"/>
    <col min="769" max="769" width="47.85546875" style="11" customWidth="1"/>
    <col min="770" max="770" width="1.5703125" style="11" customWidth="1"/>
    <col min="771" max="771" width="6.140625" style="11" customWidth="1"/>
    <col min="772" max="772" width="7.85546875" style="11" customWidth="1"/>
    <col min="773" max="773" width="13.140625" style="11" bestFit="1" customWidth="1"/>
    <col min="774" max="774" width="1.140625" style="11" customWidth="1"/>
    <col min="775" max="775" width="13.140625" style="11" bestFit="1" customWidth="1"/>
    <col min="776" max="776" width="1.140625" style="11" customWidth="1"/>
    <col min="777" max="777" width="13.140625" style="11" bestFit="1" customWidth="1"/>
    <col min="778" max="778" width="1.140625" style="11" customWidth="1"/>
    <col min="779" max="779" width="13.140625" style="11" bestFit="1" customWidth="1"/>
    <col min="780" max="780" width="0.85546875" style="11" customWidth="1"/>
    <col min="781" max="1024" width="9.140625" style="11"/>
    <col min="1025" max="1025" width="47.85546875" style="11" customWidth="1"/>
    <col min="1026" max="1026" width="1.5703125" style="11" customWidth="1"/>
    <col min="1027" max="1027" width="6.140625" style="11" customWidth="1"/>
    <col min="1028" max="1028" width="7.85546875" style="11" customWidth="1"/>
    <col min="1029" max="1029" width="13.140625" style="11" bestFit="1" customWidth="1"/>
    <col min="1030" max="1030" width="1.140625" style="11" customWidth="1"/>
    <col min="1031" max="1031" width="13.140625" style="11" bestFit="1" customWidth="1"/>
    <col min="1032" max="1032" width="1.140625" style="11" customWidth="1"/>
    <col min="1033" max="1033" width="13.140625" style="11" bestFit="1" customWidth="1"/>
    <col min="1034" max="1034" width="1.140625" style="11" customWidth="1"/>
    <col min="1035" max="1035" width="13.140625" style="11" bestFit="1" customWidth="1"/>
    <col min="1036" max="1036" width="0.85546875" style="11" customWidth="1"/>
    <col min="1037" max="1280" width="9.140625" style="11"/>
    <col min="1281" max="1281" width="47.85546875" style="11" customWidth="1"/>
    <col min="1282" max="1282" width="1.5703125" style="11" customWidth="1"/>
    <col min="1283" max="1283" width="6.140625" style="11" customWidth="1"/>
    <col min="1284" max="1284" width="7.85546875" style="11" customWidth="1"/>
    <col min="1285" max="1285" width="13.140625" style="11" bestFit="1" customWidth="1"/>
    <col min="1286" max="1286" width="1.140625" style="11" customWidth="1"/>
    <col min="1287" max="1287" width="13.140625" style="11" bestFit="1" customWidth="1"/>
    <col min="1288" max="1288" width="1.140625" style="11" customWidth="1"/>
    <col min="1289" max="1289" width="13.140625" style="11" bestFit="1" customWidth="1"/>
    <col min="1290" max="1290" width="1.140625" style="11" customWidth="1"/>
    <col min="1291" max="1291" width="13.140625" style="11" bestFit="1" customWidth="1"/>
    <col min="1292" max="1292" width="0.85546875" style="11" customWidth="1"/>
    <col min="1293" max="1536" width="9.140625" style="11"/>
    <col min="1537" max="1537" width="47.85546875" style="11" customWidth="1"/>
    <col min="1538" max="1538" width="1.5703125" style="11" customWidth="1"/>
    <col min="1539" max="1539" width="6.140625" style="11" customWidth="1"/>
    <col min="1540" max="1540" width="7.85546875" style="11" customWidth="1"/>
    <col min="1541" max="1541" width="13.140625" style="11" bestFit="1" customWidth="1"/>
    <col min="1542" max="1542" width="1.140625" style="11" customWidth="1"/>
    <col min="1543" max="1543" width="13.140625" style="11" bestFit="1" customWidth="1"/>
    <col min="1544" max="1544" width="1.140625" style="11" customWidth="1"/>
    <col min="1545" max="1545" width="13.140625" style="11" bestFit="1" customWidth="1"/>
    <col min="1546" max="1546" width="1.140625" style="11" customWidth="1"/>
    <col min="1547" max="1547" width="13.140625" style="11" bestFit="1" customWidth="1"/>
    <col min="1548" max="1548" width="0.85546875" style="11" customWidth="1"/>
    <col min="1549" max="1792" width="9.140625" style="11"/>
    <col min="1793" max="1793" width="47.85546875" style="11" customWidth="1"/>
    <col min="1794" max="1794" width="1.5703125" style="11" customWidth="1"/>
    <col min="1795" max="1795" width="6.140625" style="11" customWidth="1"/>
    <col min="1796" max="1796" width="7.85546875" style="11" customWidth="1"/>
    <col min="1797" max="1797" width="13.140625" style="11" bestFit="1" customWidth="1"/>
    <col min="1798" max="1798" width="1.140625" style="11" customWidth="1"/>
    <col min="1799" max="1799" width="13.140625" style="11" bestFit="1" customWidth="1"/>
    <col min="1800" max="1800" width="1.140625" style="11" customWidth="1"/>
    <col min="1801" max="1801" width="13.140625" style="11" bestFit="1" customWidth="1"/>
    <col min="1802" max="1802" width="1.140625" style="11" customWidth="1"/>
    <col min="1803" max="1803" width="13.140625" style="11" bestFit="1" customWidth="1"/>
    <col min="1804" max="1804" width="0.85546875" style="11" customWidth="1"/>
    <col min="1805" max="2048" width="9.140625" style="11"/>
    <col min="2049" max="2049" width="47.85546875" style="11" customWidth="1"/>
    <col min="2050" max="2050" width="1.5703125" style="11" customWidth="1"/>
    <col min="2051" max="2051" width="6.140625" style="11" customWidth="1"/>
    <col min="2052" max="2052" width="7.85546875" style="11" customWidth="1"/>
    <col min="2053" max="2053" width="13.140625" style="11" bestFit="1" customWidth="1"/>
    <col min="2054" max="2054" width="1.140625" style="11" customWidth="1"/>
    <col min="2055" max="2055" width="13.140625" style="11" bestFit="1" customWidth="1"/>
    <col min="2056" max="2056" width="1.140625" style="11" customWidth="1"/>
    <col min="2057" max="2057" width="13.140625" style="11" bestFit="1" customWidth="1"/>
    <col min="2058" max="2058" width="1.140625" style="11" customWidth="1"/>
    <col min="2059" max="2059" width="13.140625" style="11" bestFit="1" customWidth="1"/>
    <col min="2060" max="2060" width="0.85546875" style="11" customWidth="1"/>
    <col min="2061" max="2304" width="9.140625" style="11"/>
    <col min="2305" max="2305" width="47.85546875" style="11" customWidth="1"/>
    <col min="2306" max="2306" width="1.5703125" style="11" customWidth="1"/>
    <col min="2307" max="2307" width="6.140625" style="11" customWidth="1"/>
    <col min="2308" max="2308" width="7.85546875" style="11" customWidth="1"/>
    <col min="2309" max="2309" width="13.140625" style="11" bestFit="1" customWidth="1"/>
    <col min="2310" max="2310" width="1.140625" style="11" customWidth="1"/>
    <col min="2311" max="2311" width="13.140625" style="11" bestFit="1" customWidth="1"/>
    <col min="2312" max="2312" width="1.140625" style="11" customWidth="1"/>
    <col min="2313" max="2313" width="13.140625" style="11" bestFit="1" customWidth="1"/>
    <col min="2314" max="2314" width="1.140625" style="11" customWidth="1"/>
    <col min="2315" max="2315" width="13.140625" style="11" bestFit="1" customWidth="1"/>
    <col min="2316" max="2316" width="0.85546875" style="11" customWidth="1"/>
    <col min="2317" max="2560" width="9.140625" style="11"/>
    <col min="2561" max="2561" width="47.85546875" style="11" customWidth="1"/>
    <col min="2562" max="2562" width="1.5703125" style="11" customWidth="1"/>
    <col min="2563" max="2563" width="6.140625" style="11" customWidth="1"/>
    <col min="2564" max="2564" width="7.85546875" style="11" customWidth="1"/>
    <col min="2565" max="2565" width="13.140625" style="11" bestFit="1" customWidth="1"/>
    <col min="2566" max="2566" width="1.140625" style="11" customWidth="1"/>
    <col min="2567" max="2567" width="13.140625" style="11" bestFit="1" customWidth="1"/>
    <col min="2568" max="2568" width="1.140625" style="11" customWidth="1"/>
    <col min="2569" max="2569" width="13.140625" style="11" bestFit="1" customWidth="1"/>
    <col min="2570" max="2570" width="1.140625" style="11" customWidth="1"/>
    <col min="2571" max="2571" width="13.140625" style="11" bestFit="1" customWidth="1"/>
    <col min="2572" max="2572" width="0.85546875" style="11" customWidth="1"/>
    <col min="2573" max="2816" width="9.140625" style="11"/>
    <col min="2817" max="2817" width="47.85546875" style="11" customWidth="1"/>
    <col min="2818" max="2818" width="1.5703125" style="11" customWidth="1"/>
    <col min="2819" max="2819" width="6.140625" style="11" customWidth="1"/>
    <col min="2820" max="2820" width="7.85546875" style="11" customWidth="1"/>
    <col min="2821" max="2821" width="13.140625" style="11" bestFit="1" customWidth="1"/>
    <col min="2822" max="2822" width="1.140625" style="11" customWidth="1"/>
    <col min="2823" max="2823" width="13.140625" style="11" bestFit="1" customWidth="1"/>
    <col min="2824" max="2824" width="1.140625" style="11" customWidth="1"/>
    <col min="2825" max="2825" width="13.140625" style="11" bestFit="1" customWidth="1"/>
    <col min="2826" max="2826" width="1.140625" style="11" customWidth="1"/>
    <col min="2827" max="2827" width="13.140625" style="11" bestFit="1" customWidth="1"/>
    <col min="2828" max="2828" width="0.85546875" style="11" customWidth="1"/>
    <col min="2829" max="3072" width="9.140625" style="11"/>
    <col min="3073" max="3073" width="47.85546875" style="11" customWidth="1"/>
    <col min="3074" max="3074" width="1.5703125" style="11" customWidth="1"/>
    <col min="3075" max="3075" width="6.140625" style="11" customWidth="1"/>
    <col min="3076" max="3076" width="7.85546875" style="11" customWidth="1"/>
    <col min="3077" max="3077" width="13.140625" style="11" bestFit="1" customWidth="1"/>
    <col min="3078" max="3078" width="1.140625" style="11" customWidth="1"/>
    <col min="3079" max="3079" width="13.140625" style="11" bestFit="1" customWidth="1"/>
    <col min="3080" max="3080" width="1.140625" style="11" customWidth="1"/>
    <col min="3081" max="3081" width="13.140625" style="11" bestFit="1" customWidth="1"/>
    <col min="3082" max="3082" width="1.140625" style="11" customWidth="1"/>
    <col min="3083" max="3083" width="13.140625" style="11" bestFit="1" customWidth="1"/>
    <col min="3084" max="3084" width="0.85546875" style="11" customWidth="1"/>
    <col min="3085" max="3328" width="9.140625" style="11"/>
    <col min="3329" max="3329" width="47.85546875" style="11" customWidth="1"/>
    <col min="3330" max="3330" width="1.5703125" style="11" customWidth="1"/>
    <col min="3331" max="3331" width="6.140625" style="11" customWidth="1"/>
    <col min="3332" max="3332" width="7.85546875" style="11" customWidth="1"/>
    <col min="3333" max="3333" width="13.140625" style="11" bestFit="1" customWidth="1"/>
    <col min="3334" max="3334" width="1.140625" style="11" customWidth="1"/>
    <col min="3335" max="3335" width="13.140625" style="11" bestFit="1" customWidth="1"/>
    <col min="3336" max="3336" width="1.140625" style="11" customWidth="1"/>
    <col min="3337" max="3337" width="13.140625" style="11" bestFit="1" customWidth="1"/>
    <col min="3338" max="3338" width="1.140625" style="11" customWidth="1"/>
    <col min="3339" max="3339" width="13.140625" style="11" bestFit="1" customWidth="1"/>
    <col min="3340" max="3340" width="0.85546875" style="11" customWidth="1"/>
    <col min="3341" max="3584" width="9.140625" style="11"/>
    <col min="3585" max="3585" width="47.85546875" style="11" customWidth="1"/>
    <col min="3586" max="3586" width="1.5703125" style="11" customWidth="1"/>
    <col min="3587" max="3587" width="6.140625" style="11" customWidth="1"/>
    <col min="3588" max="3588" width="7.85546875" style="11" customWidth="1"/>
    <col min="3589" max="3589" width="13.140625" style="11" bestFit="1" customWidth="1"/>
    <col min="3590" max="3590" width="1.140625" style="11" customWidth="1"/>
    <col min="3591" max="3591" width="13.140625" style="11" bestFit="1" customWidth="1"/>
    <col min="3592" max="3592" width="1.140625" style="11" customWidth="1"/>
    <col min="3593" max="3593" width="13.140625" style="11" bestFit="1" customWidth="1"/>
    <col min="3594" max="3594" width="1.140625" style="11" customWidth="1"/>
    <col min="3595" max="3595" width="13.140625" style="11" bestFit="1" customWidth="1"/>
    <col min="3596" max="3596" width="0.85546875" style="11" customWidth="1"/>
    <col min="3597" max="3840" width="9.140625" style="11"/>
    <col min="3841" max="3841" width="47.85546875" style="11" customWidth="1"/>
    <col min="3842" max="3842" width="1.5703125" style="11" customWidth="1"/>
    <col min="3843" max="3843" width="6.140625" style="11" customWidth="1"/>
    <col min="3844" max="3844" width="7.85546875" style="11" customWidth="1"/>
    <col min="3845" max="3845" width="13.140625" style="11" bestFit="1" customWidth="1"/>
    <col min="3846" max="3846" width="1.140625" style="11" customWidth="1"/>
    <col min="3847" max="3847" width="13.140625" style="11" bestFit="1" customWidth="1"/>
    <col min="3848" max="3848" width="1.140625" style="11" customWidth="1"/>
    <col min="3849" max="3849" width="13.140625" style="11" bestFit="1" customWidth="1"/>
    <col min="3850" max="3850" width="1.140625" style="11" customWidth="1"/>
    <col min="3851" max="3851" width="13.140625" style="11" bestFit="1" customWidth="1"/>
    <col min="3852" max="3852" width="0.85546875" style="11" customWidth="1"/>
    <col min="3853" max="4096" width="9.140625" style="11"/>
    <col min="4097" max="4097" width="47.85546875" style="11" customWidth="1"/>
    <col min="4098" max="4098" width="1.5703125" style="11" customWidth="1"/>
    <col min="4099" max="4099" width="6.140625" style="11" customWidth="1"/>
    <col min="4100" max="4100" width="7.85546875" style="11" customWidth="1"/>
    <col min="4101" max="4101" width="13.140625" style="11" bestFit="1" customWidth="1"/>
    <col min="4102" max="4102" width="1.140625" style="11" customWidth="1"/>
    <col min="4103" max="4103" width="13.140625" style="11" bestFit="1" customWidth="1"/>
    <col min="4104" max="4104" width="1.140625" style="11" customWidth="1"/>
    <col min="4105" max="4105" width="13.140625" style="11" bestFit="1" customWidth="1"/>
    <col min="4106" max="4106" width="1.140625" style="11" customWidth="1"/>
    <col min="4107" max="4107" width="13.140625" style="11" bestFit="1" customWidth="1"/>
    <col min="4108" max="4108" width="0.85546875" style="11" customWidth="1"/>
    <col min="4109" max="4352" width="9.140625" style="11"/>
    <col min="4353" max="4353" width="47.85546875" style="11" customWidth="1"/>
    <col min="4354" max="4354" width="1.5703125" style="11" customWidth="1"/>
    <col min="4355" max="4355" width="6.140625" style="11" customWidth="1"/>
    <col min="4356" max="4356" width="7.85546875" style="11" customWidth="1"/>
    <col min="4357" max="4357" width="13.140625" style="11" bestFit="1" customWidth="1"/>
    <col min="4358" max="4358" width="1.140625" style="11" customWidth="1"/>
    <col min="4359" max="4359" width="13.140625" style="11" bestFit="1" customWidth="1"/>
    <col min="4360" max="4360" width="1.140625" style="11" customWidth="1"/>
    <col min="4361" max="4361" width="13.140625" style="11" bestFit="1" customWidth="1"/>
    <col min="4362" max="4362" width="1.140625" style="11" customWidth="1"/>
    <col min="4363" max="4363" width="13.140625" style="11" bestFit="1" customWidth="1"/>
    <col min="4364" max="4364" width="0.85546875" style="11" customWidth="1"/>
    <col min="4365" max="4608" width="9.140625" style="11"/>
    <col min="4609" max="4609" width="47.85546875" style="11" customWidth="1"/>
    <col min="4610" max="4610" width="1.5703125" style="11" customWidth="1"/>
    <col min="4611" max="4611" width="6.140625" style="11" customWidth="1"/>
    <col min="4612" max="4612" width="7.85546875" style="11" customWidth="1"/>
    <col min="4613" max="4613" width="13.140625" style="11" bestFit="1" customWidth="1"/>
    <col min="4614" max="4614" width="1.140625" style="11" customWidth="1"/>
    <col min="4615" max="4615" width="13.140625" style="11" bestFit="1" customWidth="1"/>
    <col min="4616" max="4616" width="1.140625" style="11" customWidth="1"/>
    <col min="4617" max="4617" width="13.140625" style="11" bestFit="1" customWidth="1"/>
    <col min="4618" max="4618" width="1.140625" style="11" customWidth="1"/>
    <col min="4619" max="4619" width="13.140625" style="11" bestFit="1" customWidth="1"/>
    <col min="4620" max="4620" width="0.85546875" style="11" customWidth="1"/>
    <col min="4621" max="4864" width="9.140625" style="11"/>
    <col min="4865" max="4865" width="47.85546875" style="11" customWidth="1"/>
    <col min="4866" max="4866" width="1.5703125" style="11" customWidth="1"/>
    <col min="4867" max="4867" width="6.140625" style="11" customWidth="1"/>
    <col min="4868" max="4868" width="7.85546875" style="11" customWidth="1"/>
    <col min="4869" max="4869" width="13.140625" style="11" bestFit="1" customWidth="1"/>
    <col min="4870" max="4870" width="1.140625" style="11" customWidth="1"/>
    <col min="4871" max="4871" width="13.140625" style="11" bestFit="1" customWidth="1"/>
    <col min="4872" max="4872" width="1.140625" style="11" customWidth="1"/>
    <col min="4873" max="4873" width="13.140625" style="11" bestFit="1" customWidth="1"/>
    <col min="4874" max="4874" width="1.140625" style="11" customWidth="1"/>
    <col min="4875" max="4875" width="13.140625" style="11" bestFit="1" customWidth="1"/>
    <col min="4876" max="4876" width="0.85546875" style="11" customWidth="1"/>
    <col min="4877" max="5120" width="9.140625" style="11"/>
    <col min="5121" max="5121" width="47.85546875" style="11" customWidth="1"/>
    <col min="5122" max="5122" width="1.5703125" style="11" customWidth="1"/>
    <col min="5123" max="5123" width="6.140625" style="11" customWidth="1"/>
    <col min="5124" max="5124" width="7.85546875" style="11" customWidth="1"/>
    <col min="5125" max="5125" width="13.140625" style="11" bestFit="1" customWidth="1"/>
    <col min="5126" max="5126" width="1.140625" style="11" customWidth="1"/>
    <col min="5127" max="5127" width="13.140625" style="11" bestFit="1" customWidth="1"/>
    <col min="5128" max="5128" width="1.140625" style="11" customWidth="1"/>
    <col min="5129" max="5129" width="13.140625" style="11" bestFit="1" customWidth="1"/>
    <col min="5130" max="5130" width="1.140625" style="11" customWidth="1"/>
    <col min="5131" max="5131" width="13.140625" style="11" bestFit="1" customWidth="1"/>
    <col min="5132" max="5132" width="0.85546875" style="11" customWidth="1"/>
    <col min="5133" max="5376" width="9.140625" style="11"/>
    <col min="5377" max="5377" width="47.85546875" style="11" customWidth="1"/>
    <col min="5378" max="5378" width="1.5703125" style="11" customWidth="1"/>
    <col min="5379" max="5379" width="6.140625" style="11" customWidth="1"/>
    <col min="5380" max="5380" width="7.85546875" style="11" customWidth="1"/>
    <col min="5381" max="5381" width="13.140625" style="11" bestFit="1" customWidth="1"/>
    <col min="5382" max="5382" width="1.140625" style="11" customWidth="1"/>
    <col min="5383" max="5383" width="13.140625" style="11" bestFit="1" customWidth="1"/>
    <col min="5384" max="5384" width="1.140625" style="11" customWidth="1"/>
    <col min="5385" max="5385" width="13.140625" style="11" bestFit="1" customWidth="1"/>
    <col min="5386" max="5386" width="1.140625" style="11" customWidth="1"/>
    <col min="5387" max="5387" width="13.140625" style="11" bestFit="1" customWidth="1"/>
    <col min="5388" max="5388" width="0.85546875" style="11" customWidth="1"/>
    <col min="5389" max="5632" width="9.140625" style="11"/>
    <col min="5633" max="5633" width="47.85546875" style="11" customWidth="1"/>
    <col min="5634" max="5634" width="1.5703125" style="11" customWidth="1"/>
    <col min="5635" max="5635" width="6.140625" style="11" customWidth="1"/>
    <col min="5636" max="5636" width="7.85546875" style="11" customWidth="1"/>
    <col min="5637" max="5637" width="13.140625" style="11" bestFit="1" customWidth="1"/>
    <col min="5638" max="5638" width="1.140625" style="11" customWidth="1"/>
    <col min="5639" max="5639" width="13.140625" style="11" bestFit="1" customWidth="1"/>
    <col min="5640" max="5640" width="1.140625" style="11" customWidth="1"/>
    <col min="5641" max="5641" width="13.140625" style="11" bestFit="1" customWidth="1"/>
    <col min="5642" max="5642" width="1.140625" style="11" customWidth="1"/>
    <col min="5643" max="5643" width="13.140625" style="11" bestFit="1" customWidth="1"/>
    <col min="5644" max="5644" width="0.85546875" style="11" customWidth="1"/>
    <col min="5645" max="5888" width="9.140625" style="11"/>
    <col min="5889" max="5889" width="47.85546875" style="11" customWidth="1"/>
    <col min="5890" max="5890" width="1.5703125" style="11" customWidth="1"/>
    <col min="5891" max="5891" width="6.140625" style="11" customWidth="1"/>
    <col min="5892" max="5892" width="7.85546875" style="11" customWidth="1"/>
    <col min="5893" max="5893" width="13.140625" style="11" bestFit="1" customWidth="1"/>
    <col min="5894" max="5894" width="1.140625" style="11" customWidth="1"/>
    <col min="5895" max="5895" width="13.140625" style="11" bestFit="1" customWidth="1"/>
    <col min="5896" max="5896" width="1.140625" style="11" customWidth="1"/>
    <col min="5897" max="5897" width="13.140625" style="11" bestFit="1" customWidth="1"/>
    <col min="5898" max="5898" width="1.140625" style="11" customWidth="1"/>
    <col min="5899" max="5899" width="13.140625" style="11" bestFit="1" customWidth="1"/>
    <col min="5900" max="5900" width="0.85546875" style="11" customWidth="1"/>
    <col min="5901" max="6144" width="9.140625" style="11"/>
    <col min="6145" max="6145" width="47.85546875" style="11" customWidth="1"/>
    <col min="6146" max="6146" width="1.5703125" style="11" customWidth="1"/>
    <col min="6147" max="6147" width="6.140625" style="11" customWidth="1"/>
    <col min="6148" max="6148" width="7.85546875" style="11" customWidth="1"/>
    <col min="6149" max="6149" width="13.140625" style="11" bestFit="1" customWidth="1"/>
    <col min="6150" max="6150" width="1.140625" style="11" customWidth="1"/>
    <col min="6151" max="6151" width="13.140625" style="11" bestFit="1" customWidth="1"/>
    <col min="6152" max="6152" width="1.140625" style="11" customWidth="1"/>
    <col min="6153" max="6153" width="13.140625" style="11" bestFit="1" customWidth="1"/>
    <col min="6154" max="6154" width="1.140625" style="11" customWidth="1"/>
    <col min="6155" max="6155" width="13.140625" style="11" bestFit="1" customWidth="1"/>
    <col min="6156" max="6156" width="0.85546875" style="11" customWidth="1"/>
    <col min="6157" max="6400" width="9.140625" style="11"/>
    <col min="6401" max="6401" width="47.85546875" style="11" customWidth="1"/>
    <col min="6402" max="6402" width="1.5703125" style="11" customWidth="1"/>
    <col min="6403" max="6403" width="6.140625" style="11" customWidth="1"/>
    <col min="6404" max="6404" width="7.85546875" style="11" customWidth="1"/>
    <col min="6405" max="6405" width="13.140625" style="11" bestFit="1" customWidth="1"/>
    <col min="6406" max="6406" width="1.140625" style="11" customWidth="1"/>
    <col min="6407" max="6407" width="13.140625" style="11" bestFit="1" customWidth="1"/>
    <col min="6408" max="6408" width="1.140625" style="11" customWidth="1"/>
    <col min="6409" max="6409" width="13.140625" style="11" bestFit="1" customWidth="1"/>
    <col min="6410" max="6410" width="1.140625" style="11" customWidth="1"/>
    <col min="6411" max="6411" width="13.140625" style="11" bestFit="1" customWidth="1"/>
    <col min="6412" max="6412" width="0.85546875" style="11" customWidth="1"/>
    <col min="6413" max="6656" width="9.140625" style="11"/>
    <col min="6657" max="6657" width="47.85546875" style="11" customWidth="1"/>
    <col min="6658" max="6658" width="1.5703125" style="11" customWidth="1"/>
    <col min="6659" max="6659" width="6.140625" style="11" customWidth="1"/>
    <col min="6660" max="6660" width="7.85546875" style="11" customWidth="1"/>
    <col min="6661" max="6661" width="13.140625" style="11" bestFit="1" customWidth="1"/>
    <col min="6662" max="6662" width="1.140625" style="11" customWidth="1"/>
    <col min="6663" max="6663" width="13.140625" style="11" bestFit="1" customWidth="1"/>
    <col min="6664" max="6664" width="1.140625" style="11" customWidth="1"/>
    <col min="6665" max="6665" width="13.140625" style="11" bestFit="1" customWidth="1"/>
    <col min="6666" max="6666" width="1.140625" style="11" customWidth="1"/>
    <col min="6667" max="6667" width="13.140625" style="11" bestFit="1" customWidth="1"/>
    <col min="6668" max="6668" width="0.85546875" style="11" customWidth="1"/>
    <col min="6669" max="6912" width="9.140625" style="11"/>
    <col min="6913" max="6913" width="47.85546875" style="11" customWidth="1"/>
    <col min="6914" max="6914" width="1.5703125" style="11" customWidth="1"/>
    <col min="6915" max="6915" width="6.140625" style="11" customWidth="1"/>
    <col min="6916" max="6916" width="7.85546875" style="11" customWidth="1"/>
    <col min="6917" max="6917" width="13.140625" style="11" bestFit="1" customWidth="1"/>
    <col min="6918" max="6918" width="1.140625" style="11" customWidth="1"/>
    <col min="6919" max="6919" width="13.140625" style="11" bestFit="1" customWidth="1"/>
    <col min="6920" max="6920" width="1.140625" style="11" customWidth="1"/>
    <col min="6921" max="6921" width="13.140625" style="11" bestFit="1" customWidth="1"/>
    <col min="6922" max="6922" width="1.140625" style="11" customWidth="1"/>
    <col min="6923" max="6923" width="13.140625" style="11" bestFit="1" customWidth="1"/>
    <col min="6924" max="6924" width="0.85546875" style="11" customWidth="1"/>
    <col min="6925" max="7168" width="9.140625" style="11"/>
    <col min="7169" max="7169" width="47.85546875" style="11" customWidth="1"/>
    <col min="7170" max="7170" width="1.5703125" style="11" customWidth="1"/>
    <col min="7171" max="7171" width="6.140625" style="11" customWidth="1"/>
    <col min="7172" max="7172" width="7.85546875" style="11" customWidth="1"/>
    <col min="7173" max="7173" width="13.140625" style="11" bestFit="1" customWidth="1"/>
    <col min="7174" max="7174" width="1.140625" style="11" customWidth="1"/>
    <col min="7175" max="7175" width="13.140625" style="11" bestFit="1" customWidth="1"/>
    <col min="7176" max="7176" width="1.140625" style="11" customWidth="1"/>
    <col min="7177" max="7177" width="13.140625" style="11" bestFit="1" customWidth="1"/>
    <col min="7178" max="7178" width="1.140625" style="11" customWidth="1"/>
    <col min="7179" max="7179" width="13.140625" style="11" bestFit="1" customWidth="1"/>
    <col min="7180" max="7180" width="0.85546875" style="11" customWidth="1"/>
    <col min="7181" max="7424" width="9.140625" style="11"/>
    <col min="7425" max="7425" width="47.85546875" style="11" customWidth="1"/>
    <col min="7426" max="7426" width="1.5703125" style="11" customWidth="1"/>
    <col min="7427" max="7427" width="6.140625" style="11" customWidth="1"/>
    <col min="7428" max="7428" width="7.85546875" style="11" customWidth="1"/>
    <col min="7429" max="7429" width="13.140625" style="11" bestFit="1" customWidth="1"/>
    <col min="7430" max="7430" width="1.140625" style="11" customWidth="1"/>
    <col min="7431" max="7431" width="13.140625" style="11" bestFit="1" customWidth="1"/>
    <col min="7432" max="7432" width="1.140625" style="11" customWidth="1"/>
    <col min="7433" max="7433" width="13.140625" style="11" bestFit="1" customWidth="1"/>
    <col min="7434" max="7434" width="1.140625" style="11" customWidth="1"/>
    <col min="7435" max="7435" width="13.140625" style="11" bestFit="1" customWidth="1"/>
    <col min="7436" max="7436" width="0.85546875" style="11" customWidth="1"/>
    <col min="7437" max="7680" width="9.140625" style="11"/>
    <col min="7681" max="7681" width="47.85546875" style="11" customWidth="1"/>
    <col min="7682" max="7682" width="1.5703125" style="11" customWidth="1"/>
    <col min="7683" max="7683" width="6.140625" style="11" customWidth="1"/>
    <col min="7684" max="7684" width="7.85546875" style="11" customWidth="1"/>
    <col min="7685" max="7685" width="13.140625" style="11" bestFit="1" customWidth="1"/>
    <col min="7686" max="7686" width="1.140625" style="11" customWidth="1"/>
    <col min="7687" max="7687" width="13.140625" style="11" bestFit="1" customWidth="1"/>
    <col min="7688" max="7688" width="1.140625" style="11" customWidth="1"/>
    <col min="7689" max="7689" width="13.140625" style="11" bestFit="1" customWidth="1"/>
    <col min="7690" max="7690" width="1.140625" style="11" customWidth="1"/>
    <col min="7691" max="7691" width="13.140625" style="11" bestFit="1" customWidth="1"/>
    <col min="7692" max="7692" width="0.85546875" style="11" customWidth="1"/>
    <col min="7693" max="7936" width="9.140625" style="11"/>
    <col min="7937" max="7937" width="47.85546875" style="11" customWidth="1"/>
    <col min="7938" max="7938" width="1.5703125" style="11" customWidth="1"/>
    <col min="7939" max="7939" width="6.140625" style="11" customWidth="1"/>
    <col min="7940" max="7940" width="7.85546875" style="11" customWidth="1"/>
    <col min="7941" max="7941" width="13.140625" style="11" bestFit="1" customWidth="1"/>
    <col min="7942" max="7942" width="1.140625" style="11" customWidth="1"/>
    <col min="7943" max="7943" width="13.140625" style="11" bestFit="1" customWidth="1"/>
    <col min="7944" max="7944" width="1.140625" style="11" customWidth="1"/>
    <col min="7945" max="7945" width="13.140625" style="11" bestFit="1" customWidth="1"/>
    <col min="7946" max="7946" width="1.140625" style="11" customWidth="1"/>
    <col min="7947" max="7947" width="13.140625" style="11" bestFit="1" customWidth="1"/>
    <col min="7948" max="7948" width="0.85546875" style="11" customWidth="1"/>
    <col min="7949" max="8192" width="9.140625" style="11"/>
    <col min="8193" max="8193" width="47.85546875" style="11" customWidth="1"/>
    <col min="8194" max="8194" width="1.5703125" style="11" customWidth="1"/>
    <col min="8195" max="8195" width="6.140625" style="11" customWidth="1"/>
    <col min="8196" max="8196" width="7.85546875" style="11" customWidth="1"/>
    <col min="8197" max="8197" width="13.140625" style="11" bestFit="1" customWidth="1"/>
    <col min="8198" max="8198" width="1.140625" style="11" customWidth="1"/>
    <col min="8199" max="8199" width="13.140625" style="11" bestFit="1" customWidth="1"/>
    <col min="8200" max="8200" width="1.140625" style="11" customWidth="1"/>
    <col min="8201" max="8201" width="13.140625" style="11" bestFit="1" customWidth="1"/>
    <col min="8202" max="8202" width="1.140625" style="11" customWidth="1"/>
    <col min="8203" max="8203" width="13.140625" style="11" bestFit="1" customWidth="1"/>
    <col min="8204" max="8204" width="0.85546875" style="11" customWidth="1"/>
    <col min="8205" max="8448" width="9.140625" style="11"/>
    <col min="8449" max="8449" width="47.85546875" style="11" customWidth="1"/>
    <col min="8450" max="8450" width="1.5703125" style="11" customWidth="1"/>
    <col min="8451" max="8451" width="6.140625" style="11" customWidth="1"/>
    <col min="8452" max="8452" width="7.85546875" style="11" customWidth="1"/>
    <col min="8453" max="8453" width="13.140625" style="11" bestFit="1" customWidth="1"/>
    <col min="8454" max="8454" width="1.140625" style="11" customWidth="1"/>
    <col min="8455" max="8455" width="13.140625" style="11" bestFit="1" customWidth="1"/>
    <col min="8456" max="8456" width="1.140625" style="11" customWidth="1"/>
    <col min="8457" max="8457" width="13.140625" style="11" bestFit="1" customWidth="1"/>
    <col min="8458" max="8458" width="1.140625" style="11" customWidth="1"/>
    <col min="8459" max="8459" width="13.140625" style="11" bestFit="1" customWidth="1"/>
    <col min="8460" max="8460" width="0.85546875" style="11" customWidth="1"/>
    <col min="8461" max="8704" width="9.140625" style="11"/>
    <col min="8705" max="8705" width="47.85546875" style="11" customWidth="1"/>
    <col min="8706" max="8706" width="1.5703125" style="11" customWidth="1"/>
    <col min="8707" max="8707" width="6.140625" style="11" customWidth="1"/>
    <col min="8708" max="8708" width="7.85546875" style="11" customWidth="1"/>
    <col min="8709" max="8709" width="13.140625" style="11" bestFit="1" customWidth="1"/>
    <col min="8710" max="8710" width="1.140625" style="11" customWidth="1"/>
    <col min="8711" max="8711" width="13.140625" style="11" bestFit="1" customWidth="1"/>
    <col min="8712" max="8712" width="1.140625" style="11" customWidth="1"/>
    <col min="8713" max="8713" width="13.140625" style="11" bestFit="1" customWidth="1"/>
    <col min="8714" max="8714" width="1.140625" style="11" customWidth="1"/>
    <col min="8715" max="8715" width="13.140625" style="11" bestFit="1" customWidth="1"/>
    <col min="8716" max="8716" width="0.85546875" style="11" customWidth="1"/>
    <col min="8717" max="8960" width="9.140625" style="11"/>
    <col min="8961" max="8961" width="47.85546875" style="11" customWidth="1"/>
    <col min="8962" max="8962" width="1.5703125" style="11" customWidth="1"/>
    <col min="8963" max="8963" width="6.140625" style="11" customWidth="1"/>
    <col min="8964" max="8964" width="7.85546875" style="11" customWidth="1"/>
    <col min="8965" max="8965" width="13.140625" style="11" bestFit="1" customWidth="1"/>
    <col min="8966" max="8966" width="1.140625" style="11" customWidth="1"/>
    <col min="8967" max="8967" width="13.140625" style="11" bestFit="1" customWidth="1"/>
    <col min="8968" max="8968" width="1.140625" style="11" customWidth="1"/>
    <col min="8969" max="8969" width="13.140625" style="11" bestFit="1" customWidth="1"/>
    <col min="8970" max="8970" width="1.140625" style="11" customWidth="1"/>
    <col min="8971" max="8971" width="13.140625" style="11" bestFit="1" customWidth="1"/>
    <col min="8972" max="8972" width="0.85546875" style="11" customWidth="1"/>
    <col min="8973" max="9216" width="9.140625" style="11"/>
    <col min="9217" max="9217" width="47.85546875" style="11" customWidth="1"/>
    <col min="9218" max="9218" width="1.5703125" style="11" customWidth="1"/>
    <col min="9219" max="9219" width="6.140625" style="11" customWidth="1"/>
    <col min="9220" max="9220" width="7.85546875" style="11" customWidth="1"/>
    <col min="9221" max="9221" width="13.140625" style="11" bestFit="1" customWidth="1"/>
    <col min="9222" max="9222" width="1.140625" style="11" customWidth="1"/>
    <col min="9223" max="9223" width="13.140625" style="11" bestFit="1" customWidth="1"/>
    <col min="9224" max="9224" width="1.140625" style="11" customWidth="1"/>
    <col min="9225" max="9225" width="13.140625" style="11" bestFit="1" customWidth="1"/>
    <col min="9226" max="9226" width="1.140625" style="11" customWidth="1"/>
    <col min="9227" max="9227" width="13.140625" style="11" bestFit="1" customWidth="1"/>
    <col min="9228" max="9228" width="0.85546875" style="11" customWidth="1"/>
    <col min="9229" max="9472" width="9.140625" style="11"/>
    <col min="9473" max="9473" width="47.85546875" style="11" customWidth="1"/>
    <col min="9474" max="9474" width="1.5703125" style="11" customWidth="1"/>
    <col min="9475" max="9475" width="6.140625" style="11" customWidth="1"/>
    <col min="9476" max="9476" width="7.85546875" style="11" customWidth="1"/>
    <col min="9477" max="9477" width="13.140625" style="11" bestFit="1" customWidth="1"/>
    <col min="9478" max="9478" width="1.140625" style="11" customWidth="1"/>
    <col min="9479" max="9479" width="13.140625" style="11" bestFit="1" customWidth="1"/>
    <col min="9480" max="9480" width="1.140625" style="11" customWidth="1"/>
    <col min="9481" max="9481" width="13.140625" style="11" bestFit="1" customWidth="1"/>
    <col min="9482" max="9482" width="1.140625" style="11" customWidth="1"/>
    <col min="9483" max="9483" width="13.140625" style="11" bestFit="1" customWidth="1"/>
    <col min="9484" max="9484" width="0.85546875" style="11" customWidth="1"/>
    <col min="9485" max="9728" width="9.140625" style="11"/>
    <col min="9729" max="9729" width="47.85546875" style="11" customWidth="1"/>
    <col min="9730" max="9730" width="1.5703125" style="11" customWidth="1"/>
    <col min="9731" max="9731" width="6.140625" style="11" customWidth="1"/>
    <col min="9732" max="9732" width="7.85546875" style="11" customWidth="1"/>
    <col min="9733" max="9733" width="13.140625" style="11" bestFit="1" customWidth="1"/>
    <col min="9734" max="9734" width="1.140625" style="11" customWidth="1"/>
    <col min="9735" max="9735" width="13.140625" style="11" bestFit="1" customWidth="1"/>
    <col min="9736" max="9736" width="1.140625" style="11" customWidth="1"/>
    <col min="9737" max="9737" width="13.140625" style="11" bestFit="1" customWidth="1"/>
    <col min="9738" max="9738" width="1.140625" style="11" customWidth="1"/>
    <col min="9739" max="9739" width="13.140625" style="11" bestFit="1" customWidth="1"/>
    <col min="9740" max="9740" width="0.85546875" style="11" customWidth="1"/>
    <col min="9741" max="9984" width="9.140625" style="11"/>
    <col min="9985" max="9985" width="47.85546875" style="11" customWidth="1"/>
    <col min="9986" max="9986" width="1.5703125" style="11" customWidth="1"/>
    <col min="9987" max="9987" width="6.140625" style="11" customWidth="1"/>
    <col min="9988" max="9988" width="7.85546875" style="11" customWidth="1"/>
    <col min="9989" max="9989" width="13.140625" style="11" bestFit="1" customWidth="1"/>
    <col min="9990" max="9990" width="1.140625" style="11" customWidth="1"/>
    <col min="9991" max="9991" width="13.140625" style="11" bestFit="1" customWidth="1"/>
    <col min="9992" max="9992" width="1.140625" style="11" customWidth="1"/>
    <col min="9993" max="9993" width="13.140625" style="11" bestFit="1" customWidth="1"/>
    <col min="9994" max="9994" width="1.140625" style="11" customWidth="1"/>
    <col min="9995" max="9995" width="13.140625" style="11" bestFit="1" customWidth="1"/>
    <col min="9996" max="9996" width="0.85546875" style="11" customWidth="1"/>
    <col min="9997" max="10240" width="9.140625" style="11"/>
    <col min="10241" max="10241" width="47.85546875" style="11" customWidth="1"/>
    <col min="10242" max="10242" width="1.5703125" style="11" customWidth="1"/>
    <col min="10243" max="10243" width="6.140625" style="11" customWidth="1"/>
    <col min="10244" max="10244" width="7.85546875" style="11" customWidth="1"/>
    <col min="10245" max="10245" width="13.140625" style="11" bestFit="1" customWidth="1"/>
    <col min="10246" max="10246" width="1.140625" style="11" customWidth="1"/>
    <col min="10247" max="10247" width="13.140625" style="11" bestFit="1" customWidth="1"/>
    <col min="10248" max="10248" width="1.140625" style="11" customWidth="1"/>
    <col min="10249" max="10249" width="13.140625" style="11" bestFit="1" customWidth="1"/>
    <col min="10250" max="10250" width="1.140625" style="11" customWidth="1"/>
    <col min="10251" max="10251" width="13.140625" style="11" bestFit="1" customWidth="1"/>
    <col min="10252" max="10252" width="0.85546875" style="11" customWidth="1"/>
    <col min="10253" max="10496" width="9.140625" style="11"/>
    <col min="10497" max="10497" width="47.85546875" style="11" customWidth="1"/>
    <col min="10498" max="10498" width="1.5703125" style="11" customWidth="1"/>
    <col min="10499" max="10499" width="6.140625" style="11" customWidth="1"/>
    <col min="10500" max="10500" width="7.85546875" style="11" customWidth="1"/>
    <col min="10501" max="10501" width="13.140625" style="11" bestFit="1" customWidth="1"/>
    <col min="10502" max="10502" width="1.140625" style="11" customWidth="1"/>
    <col min="10503" max="10503" width="13.140625" style="11" bestFit="1" customWidth="1"/>
    <col min="10504" max="10504" width="1.140625" style="11" customWidth="1"/>
    <col min="10505" max="10505" width="13.140625" style="11" bestFit="1" customWidth="1"/>
    <col min="10506" max="10506" width="1.140625" style="11" customWidth="1"/>
    <col min="10507" max="10507" width="13.140625" style="11" bestFit="1" customWidth="1"/>
    <col min="10508" max="10508" width="0.85546875" style="11" customWidth="1"/>
    <col min="10509" max="10752" width="9.140625" style="11"/>
    <col min="10753" max="10753" width="47.85546875" style="11" customWidth="1"/>
    <col min="10754" max="10754" width="1.5703125" style="11" customWidth="1"/>
    <col min="10755" max="10755" width="6.140625" style="11" customWidth="1"/>
    <col min="10756" max="10756" width="7.85546875" style="11" customWidth="1"/>
    <col min="10757" max="10757" width="13.140625" style="11" bestFit="1" customWidth="1"/>
    <col min="10758" max="10758" width="1.140625" style="11" customWidth="1"/>
    <col min="10759" max="10759" width="13.140625" style="11" bestFit="1" customWidth="1"/>
    <col min="10760" max="10760" width="1.140625" style="11" customWidth="1"/>
    <col min="10761" max="10761" width="13.140625" style="11" bestFit="1" customWidth="1"/>
    <col min="10762" max="10762" width="1.140625" style="11" customWidth="1"/>
    <col min="10763" max="10763" width="13.140625" style="11" bestFit="1" customWidth="1"/>
    <col min="10764" max="10764" width="0.85546875" style="11" customWidth="1"/>
    <col min="10765" max="11008" width="9.140625" style="11"/>
    <col min="11009" max="11009" width="47.85546875" style="11" customWidth="1"/>
    <col min="11010" max="11010" width="1.5703125" style="11" customWidth="1"/>
    <col min="11011" max="11011" width="6.140625" style="11" customWidth="1"/>
    <col min="11012" max="11012" width="7.85546875" style="11" customWidth="1"/>
    <col min="11013" max="11013" width="13.140625" style="11" bestFit="1" customWidth="1"/>
    <col min="11014" max="11014" width="1.140625" style="11" customWidth="1"/>
    <col min="11015" max="11015" width="13.140625" style="11" bestFit="1" customWidth="1"/>
    <col min="11016" max="11016" width="1.140625" style="11" customWidth="1"/>
    <col min="11017" max="11017" width="13.140625" style="11" bestFit="1" customWidth="1"/>
    <col min="11018" max="11018" width="1.140625" style="11" customWidth="1"/>
    <col min="11019" max="11019" width="13.140625" style="11" bestFit="1" customWidth="1"/>
    <col min="11020" max="11020" width="0.85546875" style="11" customWidth="1"/>
    <col min="11021" max="11264" width="9.140625" style="11"/>
    <col min="11265" max="11265" width="47.85546875" style="11" customWidth="1"/>
    <col min="11266" max="11266" width="1.5703125" style="11" customWidth="1"/>
    <col min="11267" max="11267" width="6.140625" style="11" customWidth="1"/>
    <col min="11268" max="11268" width="7.85546875" style="11" customWidth="1"/>
    <col min="11269" max="11269" width="13.140625" style="11" bestFit="1" customWidth="1"/>
    <col min="11270" max="11270" width="1.140625" style="11" customWidth="1"/>
    <col min="11271" max="11271" width="13.140625" style="11" bestFit="1" customWidth="1"/>
    <col min="11272" max="11272" width="1.140625" style="11" customWidth="1"/>
    <col min="11273" max="11273" width="13.140625" style="11" bestFit="1" customWidth="1"/>
    <col min="11274" max="11274" width="1.140625" style="11" customWidth="1"/>
    <col min="11275" max="11275" width="13.140625" style="11" bestFit="1" customWidth="1"/>
    <col min="11276" max="11276" width="0.85546875" style="11" customWidth="1"/>
    <col min="11277" max="11520" width="9.140625" style="11"/>
    <col min="11521" max="11521" width="47.85546875" style="11" customWidth="1"/>
    <col min="11522" max="11522" width="1.5703125" style="11" customWidth="1"/>
    <col min="11523" max="11523" width="6.140625" style="11" customWidth="1"/>
    <col min="11524" max="11524" width="7.85546875" style="11" customWidth="1"/>
    <col min="11525" max="11525" width="13.140625" style="11" bestFit="1" customWidth="1"/>
    <col min="11526" max="11526" width="1.140625" style="11" customWidth="1"/>
    <col min="11527" max="11527" width="13.140625" style="11" bestFit="1" customWidth="1"/>
    <col min="11528" max="11528" width="1.140625" style="11" customWidth="1"/>
    <col min="11529" max="11529" width="13.140625" style="11" bestFit="1" customWidth="1"/>
    <col min="11530" max="11530" width="1.140625" style="11" customWidth="1"/>
    <col min="11531" max="11531" width="13.140625" style="11" bestFit="1" customWidth="1"/>
    <col min="11532" max="11532" width="0.85546875" style="11" customWidth="1"/>
    <col min="11533" max="11776" width="9.140625" style="11"/>
    <col min="11777" max="11777" width="47.85546875" style="11" customWidth="1"/>
    <col min="11778" max="11778" width="1.5703125" style="11" customWidth="1"/>
    <col min="11779" max="11779" width="6.140625" style="11" customWidth="1"/>
    <col min="11780" max="11780" width="7.85546875" style="11" customWidth="1"/>
    <col min="11781" max="11781" width="13.140625" style="11" bestFit="1" customWidth="1"/>
    <col min="11782" max="11782" width="1.140625" style="11" customWidth="1"/>
    <col min="11783" max="11783" width="13.140625" style="11" bestFit="1" customWidth="1"/>
    <col min="11784" max="11784" width="1.140625" style="11" customWidth="1"/>
    <col min="11785" max="11785" width="13.140625" style="11" bestFit="1" customWidth="1"/>
    <col min="11786" max="11786" width="1.140625" style="11" customWidth="1"/>
    <col min="11787" max="11787" width="13.140625" style="11" bestFit="1" customWidth="1"/>
    <col min="11788" max="11788" width="0.85546875" style="11" customWidth="1"/>
    <col min="11789" max="12032" width="9.140625" style="11"/>
    <col min="12033" max="12033" width="47.85546875" style="11" customWidth="1"/>
    <col min="12034" max="12034" width="1.5703125" style="11" customWidth="1"/>
    <col min="12035" max="12035" width="6.140625" style="11" customWidth="1"/>
    <col min="12036" max="12036" width="7.85546875" style="11" customWidth="1"/>
    <col min="12037" max="12037" width="13.140625" style="11" bestFit="1" customWidth="1"/>
    <col min="12038" max="12038" width="1.140625" style="11" customWidth="1"/>
    <col min="12039" max="12039" width="13.140625" style="11" bestFit="1" customWidth="1"/>
    <col min="12040" max="12040" width="1.140625" style="11" customWidth="1"/>
    <col min="12041" max="12041" width="13.140625" style="11" bestFit="1" customWidth="1"/>
    <col min="12042" max="12042" width="1.140625" style="11" customWidth="1"/>
    <col min="12043" max="12043" width="13.140625" style="11" bestFit="1" customWidth="1"/>
    <col min="12044" max="12044" width="0.85546875" style="11" customWidth="1"/>
    <col min="12045" max="12288" width="9.140625" style="11"/>
    <col min="12289" max="12289" width="47.85546875" style="11" customWidth="1"/>
    <col min="12290" max="12290" width="1.5703125" style="11" customWidth="1"/>
    <col min="12291" max="12291" width="6.140625" style="11" customWidth="1"/>
    <col min="12292" max="12292" width="7.85546875" style="11" customWidth="1"/>
    <col min="12293" max="12293" width="13.140625" style="11" bestFit="1" customWidth="1"/>
    <col min="12294" max="12294" width="1.140625" style="11" customWidth="1"/>
    <col min="12295" max="12295" width="13.140625" style="11" bestFit="1" customWidth="1"/>
    <col min="12296" max="12296" width="1.140625" style="11" customWidth="1"/>
    <col min="12297" max="12297" width="13.140625" style="11" bestFit="1" customWidth="1"/>
    <col min="12298" max="12298" width="1.140625" style="11" customWidth="1"/>
    <col min="12299" max="12299" width="13.140625" style="11" bestFit="1" customWidth="1"/>
    <col min="12300" max="12300" width="0.85546875" style="11" customWidth="1"/>
    <col min="12301" max="12544" width="9.140625" style="11"/>
    <col min="12545" max="12545" width="47.85546875" style="11" customWidth="1"/>
    <col min="12546" max="12546" width="1.5703125" style="11" customWidth="1"/>
    <col min="12547" max="12547" width="6.140625" style="11" customWidth="1"/>
    <col min="12548" max="12548" width="7.85546875" style="11" customWidth="1"/>
    <col min="12549" max="12549" width="13.140625" style="11" bestFit="1" customWidth="1"/>
    <col min="12550" max="12550" width="1.140625" style="11" customWidth="1"/>
    <col min="12551" max="12551" width="13.140625" style="11" bestFit="1" customWidth="1"/>
    <col min="12552" max="12552" width="1.140625" style="11" customWidth="1"/>
    <col min="12553" max="12553" width="13.140625" style="11" bestFit="1" customWidth="1"/>
    <col min="12554" max="12554" width="1.140625" style="11" customWidth="1"/>
    <col min="12555" max="12555" width="13.140625" style="11" bestFit="1" customWidth="1"/>
    <col min="12556" max="12556" width="0.85546875" style="11" customWidth="1"/>
    <col min="12557" max="12800" width="9.140625" style="11"/>
    <col min="12801" max="12801" width="47.85546875" style="11" customWidth="1"/>
    <col min="12802" max="12802" width="1.5703125" style="11" customWidth="1"/>
    <col min="12803" max="12803" width="6.140625" style="11" customWidth="1"/>
    <col min="12804" max="12804" width="7.85546875" style="11" customWidth="1"/>
    <col min="12805" max="12805" width="13.140625" style="11" bestFit="1" customWidth="1"/>
    <col min="12806" max="12806" width="1.140625" style="11" customWidth="1"/>
    <col min="12807" max="12807" width="13.140625" style="11" bestFit="1" customWidth="1"/>
    <col min="12808" max="12808" width="1.140625" style="11" customWidth="1"/>
    <col min="12809" max="12809" width="13.140625" style="11" bestFit="1" customWidth="1"/>
    <col min="12810" max="12810" width="1.140625" style="11" customWidth="1"/>
    <col min="12811" max="12811" width="13.140625" style="11" bestFit="1" customWidth="1"/>
    <col min="12812" max="12812" width="0.85546875" style="11" customWidth="1"/>
    <col min="12813" max="13056" width="9.140625" style="11"/>
    <col min="13057" max="13057" width="47.85546875" style="11" customWidth="1"/>
    <col min="13058" max="13058" width="1.5703125" style="11" customWidth="1"/>
    <col min="13059" max="13059" width="6.140625" style="11" customWidth="1"/>
    <col min="13060" max="13060" width="7.85546875" style="11" customWidth="1"/>
    <col min="13061" max="13061" width="13.140625" style="11" bestFit="1" customWidth="1"/>
    <col min="13062" max="13062" width="1.140625" style="11" customWidth="1"/>
    <col min="13063" max="13063" width="13.140625" style="11" bestFit="1" customWidth="1"/>
    <col min="13064" max="13064" width="1.140625" style="11" customWidth="1"/>
    <col min="13065" max="13065" width="13.140625" style="11" bestFit="1" customWidth="1"/>
    <col min="13066" max="13066" width="1.140625" style="11" customWidth="1"/>
    <col min="13067" max="13067" width="13.140625" style="11" bestFit="1" customWidth="1"/>
    <col min="13068" max="13068" width="0.85546875" style="11" customWidth="1"/>
    <col min="13069" max="13312" width="9.140625" style="11"/>
    <col min="13313" max="13313" width="47.85546875" style="11" customWidth="1"/>
    <col min="13314" max="13314" width="1.5703125" style="11" customWidth="1"/>
    <col min="13315" max="13315" width="6.140625" style="11" customWidth="1"/>
    <col min="13316" max="13316" width="7.85546875" style="11" customWidth="1"/>
    <col min="13317" max="13317" width="13.140625" style="11" bestFit="1" customWidth="1"/>
    <col min="13318" max="13318" width="1.140625" style="11" customWidth="1"/>
    <col min="13319" max="13319" width="13.140625" style="11" bestFit="1" customWidth="1"/>
    <col min="13320" max="13320" width="1.140625" style="11" customWidth="1"/>
    <col min="13321" max="13321" width="13.140625" style="11" bestFit="1" customWidth="1"/>
    <col min="13322" max="13322" width="1.140625" style="11" customWidth="1"/>
    <col min="13323" max="13323" width="13.140625" style="11" bestFit="1" customWidth="1"/>
    <col min="13324" max="13324" width="0.85546875" style="11" customWidth="1"/>
    <col min="13325" max="13568" width="9.140625" style="11"/>
    <col min="13569" max="13569" width="47.85546875" style="11" customWidth="1"/>
    <col min="13570" max="13570" width="1.5703125" style="11" customWidth="1"/>
    <col min="13571" max="13571" width="6.140625" style="11" customWidth="1"/>
    <col min="13572" max="13572" width="7.85546875" style="11" customWidth="1"/>
    <col min="13573" max="13573" width="13.140625" style="11" bestFit="1" customWidth="1"/>
    <col min="13574" max="13574" width="1.140625" style="11" customWidth="1"/>
    <col min="13575" max="13575" width="13.140625" style="11" bestFit="1" customWidth="1"/>
    <col min="13576" max="13576" width="1.140625" style="11" customWidth="1"/>
    <col min="13577" max="13577" width="13.140625" style="11" bestFit="1" customWidth="1"/>
    <col min="13578" max="13578" width="1.140625" style="11" customWidth="1"/>
    <col min="13579" max="13579" width="13.140625" style="11" bestFit="1" customWidth="1"/>
    <col min="13580" max="13580" width="0.85546875" style="11" customWidth="1"/>
    <col min="13581" max="13824" width="9.140625" style="11"/>
    <col min="13825" max="13825" width="47.85546875" style="11" customWidth="1"/>
    <col min="13826" max="13826" width="1.5703125" style="11" customWidth="1"/>
    <col min="13827" max="13827" width="6.140625" style="11" customWidth="1"/>
    <col min="13828" max="13828" width="7.85546875" style="11" customWidth="1"/>
    <col min="13829" max="13829" width="13.140625" style="11" bestFit="1" customWidth="1"/>
    <col min="13830" max="13830" width="1.140625" style="11" customWidth="1"/>
    <col min="13831" max="13831" width="13.140625" style="11" bestFit="1" customWidth="1"/>
    <col min="13832" max="13832" width="1.140625" style="11" customWidth="1"/>
    <col min="13833" max="13833" width="13.140625" style="11" bestFit="1" customWidth="1"/>
    <col min="13834" max="13834" width="1.140625" style="11" customWidth="1"/>
    <col min="13835" max="13835" width="13.140625" style="11" bestFit="1" customWidth="1"/>
    <col min="13836" max="13836" width="0.85546875" style="11" customWidth="1"/>
    <col min="13837" max="14080" width="9.140625" style="11"/>
    <col min="14081" max="14081" width="47.85546875" style="11" customWidth="1"/>
    <col min="14082" max="14082" width="1.5703125" style="11" customWidth="1"/>
    <col min="14083" max="14083" width="6.140625" style="11" customWidth="1"/>
    <col min="14084" max="14084" width="7.85546875" style="11" customWidth="1"/>
    <col min="14085" max="14085" width="13.140625" style="11" bestFit="1" customWidth="1"/>
    <col min="14086" max="14086" width="1.140625" style="11" customWidth="1"/>
    <col min="14087" max="14087" width="13.140625" style="11" bestFit="1" customWidth="1"/>
    <col min="14088" max="14088" width="1.140625" style="11" customWidth="1"/>
    <col min="14089" max="14089" width="13.140625" style="11" bestFit="1" customWidth="1"/>
    <col min="14090" max="14090" width="1.140625" style="11" customWidth="1"/>
    <col min="14091" max="14091" width="13.140625" style="11" bestFit="1" customWidth="1"/>
    <col min="14092" max="14092" width="0.85546875" style="11" customWidth="1"/>
    <col min="14093" max="14336" width="9.140625" style="11"/>
    <col min="14337" max="14337" width="47.85546875" style="11" customWidth="1"/>
    <col min="14338" max="14338" width="1.5703125" style="11" customWidth="1"/>
    <col min="14339" max="14339" width="6.140625" style="11" customWidth="1"/>
    <col min="14340" max="14340" width="7.85546875" style="11" customWidth="1"/>
    <col min="14341" max="14341" width="13.140625" style="11" bestFit="1" customWidth="1"/>
    <col min="14342" max="14342" width="1.140625" style="11" customWidth="1"/>
    <col min="14343" max="14343" width="13.140625" style="11" bestFit="1" customWidth="1"/>
    <col min="14344" max="14344" width="1.140625" style="11" customWidth="1"/>
    <col min="14345" max="14345" width="13.140625" style="11" bestFit="1" customWidth="1"/>
    <col min="14346" max="14346" width="1.140625" style="11" customWidth="1"/>
    <col min="14347" max="14347" width="13.140625" style="11" bestFit="1" customWidth="1"/>
    <col min="14348" max="14348" width="0.85546875" style="11" customWidth="1"/>
    <col min="14349" max="14592" width="9.140625" style="11"/>
    <col min="14593" max="14593" width="47.85546875" style="11" customWidth="1"/>
    <col min="14594" max="14594" width="1.5703125" style="11" customWidth="1"/>
    <col min="14595" max="14595" width="6.140625" style="11" customWidth="1"/>
    <col min="14596" max="14596" width="7.85546875" style="11" customWidth="1"/>
    <col min="14597" max="14597" width="13.140625" style="11" bestFit="1" customWidth="1"/>
    <col min="14598" max="14598" width="1.140625" style="11" customWidth="1"/>
    <col min="14599" max="14599" width="13.140625" style="11" bestFit="1" customWidth="1"/>
    <col min="14600" max="14600" width="1.140625" style="11" customWidth="1"/>
    <col min="14601" max="14601" width="13.140625" style="11" bestFit="1" customWidth="1"/>
    <col min="14602" max="14602" width="1.140625" style="11" customWidth="1"/>
    <col min="14603" max="14603" width="13.140625" style="11" bestFit="1" customWidth="1"/>
    <col min="14604" max="14604" width="0.85546875" style="11" customWidth="1"/>
    <col min="14605" max="14848" width="9.140625" style="11"/>
    <col min="14849" max="14849" width="47.85546875" style="11" customWidth="1"/>
    <col min="14850" max="14850" width="1.5703125" style="11" customWidth="1"/>
    <col min="14851" max="14851" width="6.140625" style="11" customWidth="1"/>
    <col min="14852" max="14852" width="7.85546875" style="11" customWidth="1"/>
    <col min="14853" max="14853" width="13.140625" style="11" bestFit="1" customWidth="1"/>
    <col min="14854" max="14854" width="1.140625" style="11" customWidth="1"/>
    <col min="14855" max="14855" width="13.140625" style="11" bestFit="1" customWidth="1"/>
    <col min="14856" max="14856" width="1.140625" style="11" customWidth="1"/>
    <col min="14857" max="14857" width="13.140625" style="11" bestFit="1" customWidth="1"/>
    <col min="14858" max="14858" width="1.140625" style="11" customWidth="1"/>
    <col min="14859" max="14859" width="13.140625" style="11" bestFit="1" customWidth="1"/>
    <col min="14860" max="14860" width="0.85546875" style="11" customWidth="1"/>
    <col min="14861" max="15104" width="9.140625" style="11"/>
    <col min="15105" max="15105" width="47.85546875" style="11" customWidth="1"/>
    <col min="15106" max="15106" width="1.5703125" style="11" customWidth="1"/>
    <col min="15107" max="15107" width="6.140625" style="11" customWidth="1"/>
    <col min="15108" max="15108" width="7.85546875" style="11" customWidth="1"/>
    <col min="15109" max="15109" width="13.140625" style="11" bestFit="1" customWidth="1"/>
    <col min="15110" max="15110" width="1.140625" style="11" customWidth="1"/>
    <col min="15111" max="15111" width="13.140625" style="11" bestFit="1" customWidth="1"/>
    <col min="15112" max="15112" width="1.140625" style="11" customWidth="1"/>
    <col min="15113" max="15113" width="13.140625" style="11" bestFit="1" customWidth="1"/>
    <col min="15114" max="15114" width="1.140625" style="11" customWidth="1"/>
    <col min="15115" max="15115" width="13.140625" style="11" bestFit="1" customWidth="1"/>
    <col min="15116" max="15116" width="0.85546875" style="11" customWidth="1"/>
    <col min="15117" max="15360" width="9.140625" style="11"/>
    <col min="15361" max="15361" width="47.85546875" style="11" customWidth="1"/>
    <col min="15362" max="15362" width="1.5703125" style="11" customWidth="1"/>
    <col min="15363" max="15363" width="6.140625" style="11" customWidth="1"/>
    <col min="15364" max="15364" width="7.85546875" style="11" customWidth="1"/>
    <col min="15365" max="15365" width="13.140625" style="11" bestFit="1" customWidth="1"/>
    <col min="15366" max="15366" width="1.140625" style="11" customWidth="1"/>
    <col min="15367" max="15367" width="13.140625" style="11" bestFit="1" customWidth="1"/>
    <col min="15368" max="15368" width="1.140625" style="11" customWidth="1"/>
    <col min="15369" max="15369" width="13.140625" style="11" bestFit="1" customWidth="1"/>
    <col min="15370" max="15370" width="1.140625" style="11" customWidth="1"/>
    <col min="15371" max="15371" width="13.140625" style="11" bestFit="1" customWidth="1"/>
    <col min="15372" max="15372" width="0.85546875" style="11" customWidth="1"/>
    <col min="15373" max="15616" width="9.140625" style="11"/>
    <col min="15617" max="15617" width="47.85546875" style="11" customWidth="1"/>
    <col min="15618" max="15618" width="1.5703125" style="11" customWidth="1"/>
    <col min="15619" max="15619" width="6.140625" style="11" customWidth="1"/>
    <col min="15620" max="15620" width="7.85546875" style="11" customWidth="1"/>
    <col min="15621" max="15621" width="13.140625" style="11" bestFit="1" customWidth="1"/>
    <col min="15622" max="15622" width="1.140625" style="11" customWidth="1"/>
    <col min="15623" max="15623" width="13.140625" style="11" bestFit="1" customWidth="1"/>
    <col min="15624" max="15624" width="1.140625" style="11" customWidth="1"/>
    <col min="15625" max="15625" width="13.140625" style="11" bestFit="1" customWidth="1"/>
    <col min="15626" max="15626" width="1.140625" style="11" customWidth="1"/>
    <col min="15627" max="15627" width="13.140625" style="11" bestFit="1" customWidth="1"/>
    <col min="15628" max="15628" width="0.85546875" style="11" customWidth="1"/>
    <col min="15629" max="15872" width="9.140625" style="11"/>
    <col min="15873" max="15873" width="47.85546875" style="11" customWidth="1"/>
    <col min="15874" max="15874" width="1.5703125" style="11" customWidth="1"/>
    <col min="15875" max="15875" width="6.140625" style="11" customWidth="1"/>
    <col min="15876" max="15876" width="7.85546875" style="11" customWidth="1"/>
    <col min="15877" max="15877" width="13.140625" style="11" bestFit="1" customWidth="1"/>
    <col min="15878" max="15878" width="1.140625" style="11" customWidth="1"/>
    <col min="15879" max="15879" width="13.140625" style="11" bestFit="1" customWidth="1"/>
    <col min="15880" max="15880" width="1.140625" style="11" customWidth="1"/>
    <col min="15881" max="15881" width="13.140625" style="11" bestFit="1" customWidth="1"/>
    <col min="15882" max="15882" width="1.140625" style="11" customWidth="1"/>
    <col min="15883" max="15883" width="13.140625" style="11" bestFit="1" customWidth="1"/>
    <col min="15884" max="15884" width="0.85546875" style="11" customWidth="1"/>
    <col min="15885" max="16128" width="9.140625" style="11"/>
    <col min="16129" max="16129" width="47.85546875" style="11" customWidth="1"/>
    <col min="16130" max="16130" width="1.5703125" style="11" customWidth="1"/>
    <col min="16131" max="16131" width="6.140625" style="11" customWidth="1"/>
    <col min="16132" max="16132" width="7.85546875" style="11" customWidth="1"/>
    <col min="16133" max="16133" width="13.140625" style="11" bestFit="1" customWidth="1"/>
    <col min="16134" max="16134" width="1.140625" style="11" customWidth="1"/>
    <col min="16135" max="16135" width="13.140625" style="11" bestFit="1" customWidth="1"/>
    <col min="16136" max="16136" width="1.140625" style="11" customWidth="1"/>
    <col min="16137" max="16137" width="13.140625" style="11" bestFit="1" customWidth="1"/>
    <col min="16138" max="16138" width="1.140625" style="11" customWidth="1"/>
    <col min="16139" max="16139" width="13.140625" style="11" bestFit="1" customWidth="1"/>
    <col min="16140" max="16140" width="0.85546875" style="11" customWidth="1"/>
    <col min="16141" max="16384" width="9.140625" style="11"/>
  </cols>
  <sheetData>
    <row r="1" spans="1:11" ht="21" customHeight="1">
      <c r="A1" s="224" t="s">
        <v>64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spans="1:11" ht="21" customHeight="1">
      <c r="A2" s="223" t="s">
        <v>91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21" customHeight="1">
      <c r="A3" s="223" t="s">
        <v>157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21" customHeight="1">
      <c r="A4" s="223" t="s">
        <v>121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5" spans="1:11" ht="21" customHeight="1">
      <c r="A5" s="218" t="s">
        <v>65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6" spans="1:11" s="104" customFormat="1" ht="9.1999999999999993" customHeight="1">
      <c r="A6" s="107"/>
      <c r="B6" s="107"/>
      <c r="C6" s="2"/>
      <c r="D6" s="2"/>
      <c r="E6" s="3"/>
      <c r="F6" s="3"/>
      <c r="G6" s="3"/>
      <c r="H6" s="4"/>
      <c r="I6" s="4"/>
      <c r="J6" s="4"/>
    </row>
    <row r="7" spans="1:11" ht="21" customHeight="1">
      <c r="C7" s="47" t="s">
        <v>0</v>
      </c>
      <c r="D7" s="2"/>
      <c r="E7" s="225" t="s">
        <v>20</v>
      </c>
      <c r="F7" s="225"/>
      <c r="G7" s="225"/>
      <c r="H7" s="21"/>
      <c r="I7" s="226" t="s">
        <v>22</v>
      </c>
      <c r="J7" s="226"/>
      <c r="K7" s="226"/>
    </row>
    <row r="8" spans="1:11" ht="21" customHeight="1">
      <c r="C8" s="2"/>
      <c r="D8" s="2"/>
      <c r="E8" s="225" t="s">
        <v>21</v>
      </c>
      <c r="F8" s="225"/>
      <c r="G8" s="225"/>
      <c r="H8" s="21"/>
      <c r="I8" s="226" t="str">
        <f>E8</f>
        <v>FINANCIAL  STATEMENTS</v>
      </c>
      <c r="J8" s="226"/>
      <c r="K8" s="226"/>
    </row>
    <row r="9" spans="1:11" ht="21" customHeight="1">
      <c r="D9" s="47"/>
      <c r="E9" s="51">
        <v>2019</v>
      </c>
      <c r="F9" s="62"/>
      <c r="G9" s="51">
        <v>2018</v>
      </c>
      <c r="H9" s="50"/>
      <c r="I9" s="51">
        <v>2019</v>
      </c>
      <c r="J9" s="62"/>
      <c r="K9" s="51">
        <v>2018</v>
      </c>
    </row>
    <row r="10" spans="1:11" ht="21" customHeight="1">
      <c r="A10" s="63" t="s">
        <v>18</v>
      </c>
      <c r="B10" s="63"/>
      <c r="C10" s="2"/>
      <c r="D10" s="2"/>
      <c r="E10" s="3"/>
      <c r="F10" s="3"/>
      <c r="G10" s="3"/>
      <c r="H10" s="3"/>
      <c r="I10" s="4"/>
      <c r="J10" s="4"/>
      <c r="K10" s="4"/>
    </row>
    <row r="11" spans="1:11" ht="21" customHeight="1">
      <c r="A11" s="64" t="s">
        <v>106</v>
      </c>
      <c r="B11" s="64"/>
      <c r="C11" s="2">
        <v>15</v>
      </c>
      <c r="D11" s="2"/>
      <c r="E11" s="7">
        <v>312193</v>
      </c>
      <c r="F11" s="7"/>
      <c r="G11" s="7">
        <v>660286</v>
      </c>
      <c r="H11" s="7"/>
      <c r="I11" s="146">
        <v>218750</v>
      </c>
      <c r="J11" s="147"/>
      <c r="K11" s="146">
        <v>552084</v>
      </c>
    </row>
    <row r="12" spans="1:11" ht="21" customHeight="1">
      <c r="A12" s="64" t="s">
        <v>200</v>
      </c>
      <c r="B12" s="64"/>
      <c r="C12" s="2">
        <v>16</v>
      </c>
      <c r="D12" s="2"/>
      <c r="E12" s="146">
        <v>9282624</v>
      </c>
      <c r="F12" s="7"/>
      <c r="G12" s="7">
        <v>28132325</v>
      </c>
      <c r="H12" s="7"/>
      <c r="I12" s="146">
        <v>8136436</v>
      </c>
      <c r="J12" s="7"/>
      <c r="K12" s="146">
        <v>27514249</v>
      </c>
    </row>
    <row r="13" spans="1:11" ht="21" customHeight="1">
      <c r="A13" s="64" t="s">
        <v>197</v>
      </c>
      <c r="B13" s="64"/>
      <c r="C13" s="5"/>
      <c r="D13" s="5"/>
      <c r="E13" s="146">
        <v>16439752</v>
      </c>
      <c r="F13" s="7"/>
      <c r="G13" s="146">
        <v>151281</v>
      </c>
      <c r="H13" s="7"/>
      <c r="I13" s="148">
        <v>0</v>
      </c>
      <c r="J13" s="147"/>
      <c r="K13" s="148">
        <v>0</v>
      </c>
    </row>
    <row r="14" spans="1:11" ht="21" customHeight="1">
      <c r="A14" s="65" t="s">
        <v>66</v>
      </c>
      <c r="B14" s="65"/>
      <c r="C14" s="2"/>
      <c r="D14" s="2"/>
      <c r="E14" s="7"/>
      <c r="F14" s="7"/>
      <c r="G14" s="7"/>
      <c r="H14" s="7"/>
      <c r="I14" s="147"/>
      <c r="J14" s="147"/>
      <c r="K14" s="11"/>
    </row>
    <row r="15" spans="1:11" ht="21" customHeight="1">
      <c r="A15" s="65" t="s">
        <v>81</v>
      </c>
      <c r="B15" s="65"/>
      <c r="C15" s="2">
        <v>25</v>
      </c>
      <c r="D15" s="2"/>
      <c r="E15" s="148">
        <v>0</v>
      </c>
      <c r="F15" s="7"/>
      <c r="G15" s="7">
        <v>14341</v>
      </c>
      <c r="H15" s="7"/>
      <c r="I15" s="148">
        <v>0</v>
      </c>
      <c r="J15" s="147"/>
      <c r="K15" s="148">
        <v>0</v>
      </c>
    </row>
    <row r="16" spans="1:11" ht="21" customHeight="1">
      <c r="A16" s="64" t="s">
        <v>168</v>
      </c>
      <c r="B16" s="64"/>
      <c r="E16" s="150">
        <v>1697457</v>
      </c>
      <c r="F16" s="7"/>
      <c r="G16" s="146">
        <v>-1525917</v>
      </c>
      <c r="H16" s="7"/>
      <c r="I16" s="97">
        <v>5108138</v>
      </c>
      <c r="J16" s="7"/>
      <c r="K16" s="146">
        <v>-1512209</v>
      </c>
    </row>
    <row r="17" spans="1:11" ht="21" customHeight="1">
      <c r="A17" s="20" t="s">
        <v>5</v>
      </c>
      <c r="B17" s="20"/>
      <c r="C17" s="2"/>
      <c r="D17" s="2"/>
      <c r="E17" s="151">
        <f>SUM(E11:E16)</f>
        <v>27732026</v>
      </c>
      <c r="F17" s="7"/>
      <c r="G17" s="151">
        <f>SUM(G11:G16)</f>
        <v>27432316</v>
      </c>
      <c r="H17" s="7"/>
      <c r="I17" s="151">
        <f>SUM(I11:I16)</f>
        <v>13463324</v>
      </c>
      <c r="J17" s="7"/>
      <c r="K17" s="151">
        <f>SUM(K11:K16)</f>
        <v>26554124</v>
      </c>
    </row>
    <row r="18" spans="1:11" ht="21" customHeight="1">
      <c r="C18" s="2"/>
      <c r="D18" s="2"/>
      <c r="E18" s="7"/>
      <c r="F18" s="7"/>
      <c r="G18" s="7"/>
      <c r="H18" s="7"/>
      <c r="I18" s="152"/>
      <c r="J18" s="7"/>
      <c r="K18" s="7"/>
    </row>
    <row r="19" spans="1:11" ht="21" customHeight="1">
      <c r="A19" s="63" t="s">
        <v>19</v>
      </c>
      <c r="B19" s="63"/>
      <c r="C19" s="2"/>
      <c r="D19" s="2"/>
      <c r="E19" s="7"/>
      <c r="F19" s="7"/>
      <c r="G19" s="7"/>
      <c r="H19" s="7"/>
      <c r="I19" s="152"/>
      <c r="J19" s="7"/>
      <c r="K19" s="7"/>
    </row>
    <row r="20" spans="1:11" ht="21" customHeight="1">
      <c r="A20" s="64" t="s">
        <v>82</v>
      </c>
      <c r="B20" s="64"/>
      <c r="C20" s="2"/>
      <c r="D20" s="2"/>
      <c r="E20" s="7">
        <v>22774774</v>
      </c>
      <c r="F20" s="7"/>
      <c r="G20" s="149">
        <v>9290418</v>
      </c>
      <c r="H20" s="7"/>
      <c r="I20" s="153">
        <v>12553689</v>
      </c>
      <c r="J20" s="7"/>
      <c r="K20" s="7">
        <v>7549936</v>
      </c>
    </row>
    <row r="21" spans="1:11" ht="21" customHeight="1">
      <c r="A21" s="64" t="s">
        <v>107</v>
      </c>
      <c r="B21" s="64"/>
      <c r="C21" s="2">
        <v>18</v>
      </c>
      <c r="D21" s="2"/>
      <c r="E21" s="7">
        <v>797895</v>
      </c>
      <c r="F21" s="7"/>
      <c r="G21" s="149">
        <v>405477</v>
      </c>
      <c r="H21" s="7"/>
      <c r="I21" s="153">
        <v>282801</v>
      </c>
      <c r="J21" s="7"/>
      <c r="K21" s="7">
        <v>290031</v>
      </c>
    </row>
    <row r="22" spans="1:11" ht="21" customHeight="1">
      <c r="A22" s="64" t="s">
        <v>83</v>
      </c>
      <c r="B22" s="64"/>
      <c r="C22" s="2"/>
      <c r="D22" s="2"/>
      <c r="E22" s="7">
        <v>1353074</v>
      </c>
      <c r="F22" s="7"/>
      <c r="G22" s="149">
        <v>7464295</v>
      </c>
      <c r="H22" s="7"/>
      <c r="I22" s="153">
        <v>1353074</v>
      </c>
      <c r="J22" s="7"/>
      <c r="K22" s="7">
        <v>7464295</v>
      </c>
    </row>
    <row r="23" spans="1:11" ht="21" customHeight="1">
      <c r="A23" s="64" t="s">
        <v>209</v>
      </c>
      <c r="B23" s="64"/>
      <c r="C23" s="2"/>
      <c r="D23" s="2"/>
      <c r="E23" s="146">
        <v>-6000000</v>
      </c>
      <c r="F23" s="7"/>
      <c r="G23" s="146">
        <v>-48727</v>
      </c>
      <c r="H23" s="7"/>
      <c r="I23" s="146">
        <v>-6000000</v>
      </c>
      <c r="J23" s="7"/>
      <c r="K23" s="146">
        <v>-48727</v>
      </c>
    </row>
    <row r="24" spans="1:11" ht="21" customHeight="1">
      <c r="A24" s="64" t="s">
        <v>140</v>
      </c>
      <c r="B24" s="64"/>
      <c r="C24" s="2">
        <v>19</v>
      </c>
      <c r="D24" s="2"/>
      <c r="E24" s="146">
        <v>-14509625</v>
      </c>
      <c r="F24" s="7"/>
      <c r="G24" s="146">
        <v>-865725</v>
      </c>
      <c r="H24" s="7"/>
      <c r="I24" s="146">
        <v>-5463392</v>
      </c>
      <c r="J24" s="7"/>
      <c r="K24" s="146">
        <v>1914622</v>
      </c>
    </row>
    <row r="25" spans="1:11" ht="21" customHeight="1">
      <c r="A25" s="64" t="s">
        <v>84</v>
      </c>
      <c r="B25" s="64"/>
      <c r="C25" s="2"/>
      <c r="D25" s="2"/>
      <c r="E25" s="7">
        <v>11131485</v>
      </c>
      <c r="F25" s="7"/>
      <c r="G25" s="149">
        <v>7520824</v>
      </c>
      <c r="H25" s="7"/>
      <c r="I25" s="153">
        <v>6757685</v>
      </c>
      <c r="J25" s="7"/>
      <c r="K25" s="7">
        <v>5858850</v>
      </c>
    </row>
    <row r="26" spans="1:11" ht="21" customHeight="1">
      <c r="A26" s="20" t="s">
        <v>15</v>
      </c>
      <c r="B26" s="20"/>
      <c r="C26" s="2"/>
      <c r="D26" s="2"/>
      <c r="E26" s="156">
        <f>SUM(E20:E25)</f>
        <v>15547603</v>
      </c>
      <c r="F26" s="7"/>
      <c r="G26" s="156">
        <f>SUM(G20:G25)</f>
        <v>23766562</v>
      </c>
      <c r="H26" s="7"/>
      <c r="I26" s="156">
        <f>SUM(I20:I25)</f>
        <v>9483857</v>
      </c>
      <c r="J26" s="7"/>
      <c r="K26" s="156">
        <f>SUM(K20:K25)</f>
        <v>23029007</v>
      </c>
    </row>
    <row r="27" spans="1:11" ht="21" customHeight="1">
      <c r="A27" s="1" t="s">
        <v>187</v>
      </c>
      <c r="B27" s="1"/>
      <c r="C27" s="2"/>
      <c r="D27" s="2"/>
      <c r="E27" s="154">
        <f>E17-E26</f>
        <v>12184423</v>
      </c>
      <c r="F27" s="3"/>
      <c r="G27" s="154">
        <f>G17-G26</f>
        <v>3665754</v>
      </c>
      <c r="H27" s="56"/>
      <c r="I27" s="154">
        <f>I17-I26</f>
        <v>3979467</v>
      </c>
      <c r="J27" s="155"/>
      <c r="K27" s="154">
        <f>K17-K26</f>
        <v>3525117</v>
      </c>
    </row>
    <row r="28" spans="1:11" ht="21" customHeight="1">
      <c r="A28" s="1" t="s">
        <v>123</v>
      </c>
      <c r="B28" s="1"/>
      <c r="C28" s="2">
        <v>20</v>
      </c>
      <c r="D28" s="2"/>
      <c r="E28" s="154">
        <v>763224</v>
      </c>
      <c r="F28" s="56"/>
      <c r="G28" s="154">
        <v>-3234532</v>
      </c>
      <c r="H28" s="56"/>
      <c r="I28" s="154">
        <v>763224</v>
      </c>
      <c r="J28" s="56"/>
      <c r="K28" s="154">
        <v>-3231664</v>
      </c>
    </row>
    <row r="29" spans="1:11" ht="21" customHeight="1">
      <c r="A29" s="1" t="s">
        <v>188</v>
      </c>
      <c r="B29" s="1"/>
      <c r="C29" s="2"/>
      <c r="D29" s="2"/>
      <c r="E29" s="156">
        <f>SUM(E27:E28)</f>
        <v>12947647</v>
      </c>
      <c r="F29" s="55"/>
      <c r="G29" s="156">
        <f>SUM(G27:G28)</f>
        <v>431222</v>
      </c>
      <c r="H29" s="55"/>
      <c r="I29" s="156">
        <f>SUM(I27:I28)</f>
        <v>4742691</v>
      </c>
      <c r="J29" s="55"/>
      <c r="K29" s="156">
        <f>SUM(K27:K28)</f>
        <v>293453</v>
      </c>
    </row>
    <row r="30" spans="1:11" ht="21" customHeight="1">
      <c r="A30" s="18"/>
      <c r="B30" s="18"/>
      <c r="C30" s="2"/>
      <c r="D30" s="2"/>
      <c r="E30" s="6"/>
      <c r="F30" s="7"/>
      <c r="G30" s="6"/>
      <c r="H30" s="7"/>
      <c r="I30" s="6"/>
      <c r="J30" s="7"/>
      <c r="K30" s="6"/>
    </row>
    <row r="31" spans="1:11" ht="21" customHeight="1">
      <c r="A31" s="18"/>
      <c r="B31" s="18"/>
      <c r="C31" s="2"/>
      <c r="D31" s="2"/>
      <c r="E31" s="6"/>
      <c r="F31" s="7"/>
      <c r="G31" s="6"/>
      <c r="H31" s="7"/>
      <c r="I31" s="6"/>
      <c r="J31" s="7"/>
      <c r="K31" s="6"/>
    </row>
    <row r="32" spans="1:11" ht="21" customHeight="1">
      <c r="A32" s="18"/>
      <c r="B32" s="18"/>
      <c r="C32" s="2"/>
      <c r="D32" s="2"/>
      <c r="E32" s="6"/>
      <c r="F32" s="7"/>
      <c r="G32" s="6"/>
      <c r="H32" s="7"/>
      <c r="I32" s="6"/>
      <c r="J32" s="7"/>
      <c r="K32" s="6"/>
    </row>
    <row r="33" spans="1:11" ht="21" customHeight="1">
      <c r="A33" s="18"/>
      <c r="B33" s="18"/>
      <c r="C33" s="2"/>
      <c r="D33" s="2"/>
      <c r="E33" s="6"/>
      <c r="F33" s="7"/>
      <c r="G33" s="6"/>
      <c r="H33" s="7"/>
      <c r="I33" s="6"/>
      <c r="J33" s="7"/>
      <c r="K33" s="6"/>
    </row>
    <row r="34" spans="1:11" ht="21" customHeight="1">
      <c r="A34" s="18"/>
      <c r="B34" s="18"/>
      <c r="C34" s="2"/>
      <c r="D34" s="2"/>
      <c r="E34" s="6"/>
      <c r="F34" s="7"/>
      <c r="G34" s="6"/>
      <c r="H34" s="7"/>
      <c r="I34" s="6"/>
      <c r="J34" s="7"/>
      <c r="K34" s="6"/>
    </row>
    <row r="35" spans="1:11" ht="21" customHeight="1">
      <c r="A35" s="18"/>
      <c r="B35" s="18"/>
      <c r="C35" s="2"/>
      <c r="D35" s="2"/>
      <c r="E35" s="6"/>
      <c r="F35" s="7"/>
      <c r="G35" s="6"/>
      <c r="H35" s="7"/>
      <c r="I35" s="6"/>
      <c r="J35" s="7"/>
      <c r="K35" s="6"/>
    </row>
    <row r="36" spans="1:11" ht="21" customHeight="1">
      <c r="A36" s="18"/>
      <c r="B36" s="18"/>
      <c r="C36" s="2"/>
      <c r="D36" s="2"/>
      <c r="E36" s="6"/>
      <c r="F36" s="7"/>
      <c r="G36" s="6"/>
      <c r="H36" s="7"/>
      <c r="I36" s="6"/>
      <c r="J36" s="7"/>
      <c r="K36" s="6"/>
    </row>
    <row r="37" spans="1:11" ht="21" customHeight="1">
      <c r="A37" s="18"/>
      <c r="B37" s="18"/>
      <c r="C37" s="2"/>
      <c r="D37" s="2"/>
      <c r="E37" s="6"/>
      <c r="F37" s="7"/>
      <c r="G37" s="6"/>
      <c r="H37" s="7"/>
      <c r="I37" s="6"/>
      <c r="J37" s="7"/>
      <c r="K37" s="6"/>
    </row>
    <row r="38" spans="1:11" ht="21" customHeight="1">
      <c r="A38" s="18"/>
      <c r="B38" s="18"/>
      <c r="C38" s="2"/>
      <c r="D38" s="2"/>
      <c r="E38" s="6"/>
      <c r="F38" s="7"/>
      <c r="G38" s="6"/>
      <c r="H38" s="7"/>
      <c r="I38" s="6"/>
      <c r="J38" s="7"/>
      <c r="K38" s="6"/>
    </row>
    <row r="39" spans="1:11" ht="21" customHeight="1">
      <c r="A39" s="18"/>
      <c r="B39" s="18"/>
      <c r="C39" s="2"/>
      <c r="D39" s="2"/>
      <c r="E39" s="6"/>
      <c r="F39" s="7"/>
      <c r="G39" s="6"/>
      <c r="H39" s="7"/>
      <c r="I39" s="6"/>
      <c r="J39" s="7"/>
      <c r="K39" s="6"/>
    </row>
    <row r="40" spans="1:11" ht="21" customHeight="1">
      <c r="A40" s="18"/>
      <c r="B40" s="18"/>
      <c r="C40" s="2"/>
      <c r="D40" s="2"/>
      <c r="E40" s="6"/>
      <c r="F40" s="7"/>
      <c r="G40" s="6"/>
      <c r="H40" s="7"/>
      <c r="I40" s="6"/>
      <c r="J40" s="7"/>
      <c r="K40" s="6"/>
    </row>
    <row r="41" spans="1:11" ht="21" customHeight="1">
      <c r="A41" s="18"/>
      <c r="B41" s="18"/>
      <c r="C41" s="2"/>
      <c r="D41" s="2"/>
      <c r="E41" s="6"/>
      <c r="F41" s="7"/>
      <c r="G41" s="6"/>
      <c r="H41" s="7"/>
      <c r="I41" s="6"/>
      <c r="J41" s="7"/>
      <c r="K41" s="6"/>
    </row>
    <row r="42" spans="1:11" ht="21" customHeight="1">
      <c r="A42" s="18"/>
      <c r="B42" s="18"/>
      <c r="C42" s="2"/>
      <c r="D42" s="2"/>
      <c r="E42" s="6"/>
      <c r="F42" s="7"/>
      <c r="G42" s="6"/>
      <c r="H42" s="7"/>
      <c r="I42" s="6"/>
      <c r="J42" s="7"/>
      <c r="K42" s="6"/>
    </row>
    <row r="43" spans="1:11" ht="21" customHeight="1">
      <c r="A43" s="18"/>
      <c r="B43" s="18"/>
      <c r="C43" s="2"/>
      <c r="D43" s="2"/>
      <c r="E43" s="6"/>
      <c r="F43" s="7"/>
      <c r="G43" s="6"/>
      <c r="H43" s="7"/>
      <c r="I43" s="6"/>
      <c r="J43" s="7"/>
      <c r="K43" s="6"/>
    </row>
    <row r="44" spans="1:11" ht="21" customHeight="1">
      <c r="A44" s="18"/>
      <c r="B44" s="18"/>
      <c r="C44" s="2"/>
      <c r="D44" s="2"/>
      <c r="E44" s="6"/>
      <c r="F44" s="7"/>
      <c r="G44" s="6"/>
      <c r="H44" s="7"/>
      <c r="I44" s="6"/>
      <c r="J44" s="7"/>
      <c r="K44" s="6"/>
    </row>
    <row r="45" spans="1:11" ht="21" customHeight="1">
      <c r="A45" s="224" t="s">
        <v>64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</row>
    <row r="46" spans="1:11" ht="21" customHeight="1">
      <c r="A46" s="223" t="s">
        <v>98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</row>
    <row r="47" spans="1:11" ht="21" customHeight="1">
      <c r="A47" s="223" t="s">
        <v>160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</row>
    <row r="48" spans="1:11" ht="21" customHeight="1">
      <c r="A48" s="223" t="s">
        <v>121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</row>
    <row r="49" spans="1:11" ht="21" customHeight="1">
      <c r="A49" s="218" t="s">
        <v>65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</row>
    <row r="50" spans="1:11" s="104" customFormat="1" ht="9.1999999999999993" customHeight="1">
      <c r="A50" s="107"/>
      <c r="B50" s="107"/>
      <c r="C50" s="2"/>
      <c r="D50" s="2"/>
      <c r="E50" s="3"/>
      <c r="F50" s="3"/>
      <c r="G50" s="3"/>
      <c r="H50" s="4"/>
      <c r="I50" s="4"/>
      <c r="J50" s="4"/>
    </row>
    <row r="51" spans="1:11" ht="21" customHeight="1">
      <c r="C51" s="47" t="s">
        <v>102</v>
      </c>
      <c r="D51" s="2"/>
      <c r="E51" s="225" t="s">
        <v>20</v>
      </c>
      <c r="F51" s="225"/>
      <c r="G51" s="225"/>
      <c r="H51" s="21"/>
      <c r="I51" s="226" t="s">
        <v>22</v>
      </c>
      <c r="J51" s="226"/>
      <c r="K51" s="226"/>
    </row>
    <row r="52" spans="1:11" ht="21" customHeight="1">
      <c r="C52" s="2"/>
      <c r="D52" s="2"/>
      <c r="E52" s="225" t="s">
        <v>21</v>
      </c>
      <c r="F52" s="225"/>
      <c r="G52" s="225"/>
      <c r="H52" s="21"/>
      <c r="I52" s="226" t="str">
        <f>E52</f>
        <v>FINANCIAL  STATEMENTS</v>
      </c>
      <c r="J52" s="226"/>
      <c r="K52" s="226"/>
    </row>
    <row r="53" spans="1:11" ht="21" customHeight="1">
      <c r="D53" s="47"/>
      <c r="E53" s="51">
        <v>2019</v>
      </c>
      <c r="F53" s="62"/>
      <c r="G53" s="51">
        <v>2018</v>
      </c>
      <c r="H53" s="50"/>
      <c r="I53" s="51">
        <v>2019</v>
      </c>
      <c r="J53" s="62"/>
      <c r="K53" s="51">
        <v>2018</v>
      </c>
    </row>
    <row r="54" spans="1:11" ht="21" customHeight="1">
      <c r="A54" s="1" t="s">
        <v>141</v>
      </c>
      <c r="B54" s="1"/>
      <c r="C54" s="2"/>
      <c r="D54" s="2"/>
      <c r="E54" s="55"/>
      <c r="F54" s="55"/>
      <c r="G54" s="55"/>
      <c r="H54" s="55"/>
      <c r="I54" s="55"/>
      <c r="J54" s="55"/>
      <c r="K54" s="55"/>
    </row>
    <row r="55" spans="1:11" ht="21" customHeight="1">
      <c r="A55" s="1" t="s">
        <v>172</v>
      </c>
      <c r="B55" s="1"/>
      <c r="C55" s="1"/>
      <c r="D55" s="1"/>
      <c r="E55" s="135"/>
      <c r="F55" s="55"/>
      <c r="G55" s="148"/>
      <c r="H55" s="7"/>
      <c r="I55" s="148"/>
      <c r="J55" s="147"/>
      <c r="K55" s="148"/>
    </row>
    <row r="56" spans="1:11" ht="21" customHeight="1">
      <c r="A56" s="64" t="s">
        <v>109</v>
      </c>
      <c r="B56" s="64"/>
      <c r="C56" s="2"/>
      <c r="D56" s="2"/>
      <c r="E56" s="55"/>
      <c r="F56" s="55"/>
      <c r="G56" s="11"/>
      <c r="H56" s="55"/>
      <c r="I56" s="55"/>
      <c r="J56" s="55"/>
      <c r="K56" s="55"/>
    </row>
    <row r="57" spans="1:11" ht="21" customHeight="1">
      <c r="A57" s="64" t="s">
        <v>104</v>
      </c>
      <c r="B57" s="64"/>
      <c r="C57" s="2"/>
      <c r="D57" s="2"/>
      <c r="E57" s="135">
        <v>-7766743</v>
      </c>
      <c r="F57" s="55"/>
      <c r="G57" s="157">
        <v>-18066437</v>
      </c>
      <c r="H57" s="7"/>
      <c r="I57" s="148">
        <v>0</v>
      </c>
      <c r="J57" s="147"/>
      <c r="K57" s="148">
        <v>0</v>
      </c>
    </row>
    <row r="58" spans="1:11" ht="21" customHeight="1">
      <c r="A58" s="64" t="s">
        <v>201</v>
      </c>
      <c r="B58" s="64"/>
    </row>
    <row r="59" spans="1:11" ht="21" customHeight="1">
      <c r="A59" s="17" t="s">
        <v>41</v>
      </c>
      <c r="B59" s="17"/>
      <c r="C59" s="2"/>
      <c r="D59" s="2"/>
      <c r="E59" s="135">
        <v>-33058942</v>
      </c>
      <c r="F59" s="55"/>
      <c r="G59" s="157">
        <v>-16508021</v>
      </c>
      <c r="H59" s="55"/>
      <c r="I59" s="135">
        <v>-33058942</v>
      </c>
      <c r="J59" s="55"/>
      <c r="K59" s="135">
        <v>-16508021</v>
      </c>
    </row>
    <row r="60" spans="1:11" ht="21" customHeight="1">
      <c r="A60" s="64" t="s">
        <v>110</v>
      </c>
      <c r="B60" s="64"/>
      <c r="C60" s="2"/>
      <c r="D60" s="2"/>
      <c r="E60" s="135"/>
      <c r="F60" s="55"/>
      <c r="G60" s="135"/>
      <c r="H60" s="55"/>
      <c r="I60" s="135"/>
      <c r="J60" s="55"/>
      <c r="K60" s="135"/>
    </row>
    <row r="61" spans="1:11" ht="21" customHeight="1">
      <c r="A61" s="64" t="s">
        <v>111</v>
      </c>
      <c r="B61" s="64"/>
      <c r="C61" s="2"/>
      <c r="D61" s="2"/>
      <c r="E61" s="135">
        <v>6611789</v>
      </c>
      <c r="F61" s="55"/>
      <c r="G61" s="135">
        <v>3301604</v>
      </c>
      <c r="H61" s="55"/>
      <c r="I61" s="135">
        <v>6611789</v>
      </c>
      <c r="J61" s="55"/>
      <c r="K61" s="135">
        <v>3301604</v>
      </c>
    </row>
    <row r="62" spans="1:11" ht="21" customHeight="1">
      <c r="A62" s="1" t="s">
        <v>195</v>
      </c>
      <c r="B62" s="1"/>
      <c r="C62" s="2"/>
      <c r="D62" s="2"/>
      <c r="E62" s="66"/>
      <c r="F62" s="1"/>
      <c r="G62" s="66"/>
      <c r="H62" s="1"/>
      <c r="I62" s="66"/>
      <c r="J62" s="1"/>
      <c r="K62" s="66"/>
    </row>
    <row r="63" spans="1:11" ht="21" customHeight="1">
      <c r="A63" s="1" t="s">
        <v>94</v>
      </c>
      <c r="B63" s="1"/>
      <c r="C63" s="2"/>
      <c r="D63" s="2"/>
      <c r="E63" s="159">
        <f>SUM(E55:E61)</f>
        <v>-34213896</v>
      </c>
      <c r="F63" s="55"/>
      <c r="G63" s="159">
        <f>SUM(G55:G61)</f>
        <v>-31272854</v>
      </c>
      <c r="H63" s="55"/>
      <c r="I63" s="159">
        <f>SUM(I57:I61)</f>
        <v>-26447153</v>
      </c>
      <c r="J63" s="55"/>
      <c r="K63" s="160">
        <f>SUM(K57:K61)</f>
        <v>-13206417</v>
      </c>
    </row>
    <row r="64" spans="1:11" ht="21" customHeight="1">
      <c r="A64" s="67" t="s">
        <v>131</v>
      </c>
      <c r="B64" s="67"/>
      <c r="C64" s="2"/>
      <c r="D64" s="2"/>
      <c r="E64" s="161"/>
      <c r="F64" s="55"/>
      <c r="G64" s="161"/>
      <c r="H64" s="55"/>
      <c r="I64" s="161"/>
      <c r="J64" s="55"/>
      <c r="K64" s="159"/>
    </row>
    <row r="65" spans="1:11" ht="21" customHeight="1" thickBot="1">
      <c r="A65" s="67" t="s">
        <v>95</v>
      </c>
      <c r="B65" s="67"/>
      <c r="C65" s="2"/>
      <c r="D65" s="2"/>
      <c r="E65" s="162">
        <f>E63+E29</f>
        <v>-21266249</v>
      </c>
      <c r="F65" s="55"/>
      <c r="G65" s="162">
        <f>G63+G29</f>
        <v>-30841632</v>
      </c>
      <c r="H65" s="55"/>
      <c r="I65" s="162">
        <f>I63+I29</f>
        <v>-21704462</v>
      </c>
      <c r="J65" s="55"/>
      <c r="K65" s="162">
        <f>K63+K29</f>
        <v>-12912964</v>
      </c>
    </row>
    <row r="66" spans="1:11" ht="21" customHeight="1" thickTop="1">
      <c r="A66" s="68"/>
      <c r="B66" s="68"/>
      <c r="C66" s="2"/>
      <c r="D66" s="2"/>
      <c r="E66" s="55"/>
      <c r="F66" s="55"/>
      <c r="G66" s="55"/>
      <c r="H66" s="55"/>
      <c r="I66" s="55"/>
      <c r="J66" s="55"/>
      <c r="K66" s="55"/>
    </row>
    <row r="67" spans="1:11" ht="21" customHeight="1">
      <c r="A67" s="67" t="s">
        <v>189</v>
      </c>
      <c r="B67" s="67"/>
      <c r="D67" s="1"/>
      <c r="E67" s="8"/>
      <c r="F67" s="8"/>
      <c r="G67" s="8"/>
      <c r="H67" s="8"/>
      <c r="I67" s="9"/>
      <c r="J67" s="9"/>
      <c r="K67" s="9"/>
    </row>
    <row r="68" spans="1:11" ht="21" customHeight="1">
      <c r="A68" s="67" t="s">
        <v>190</v>
      </c>
      <c r="B68" s="67"/>
      <c r="D68" s="67" t="s">
        <v>113</v>
      </c>
      <c r="E68" s="69">
        <f>+E29/E70</f>
        <v>8.2664621170998025E-3</v>
      </c>
      <c r="F68" s="69"/>
      <c r="G68" s="96">
        <f>+G29/G70</f>
        <v>3.2974674907971515E-4</v>
      </c>
      <c r="H68" s="69"/>
      <c r="I68" s="69">
        <f>+I29/I70</f>
        <v>3.0279845816471658E-3</v>
      </c>
      <c r="J68" s="69"/>
      <c r="K68" s="96">
        <f>+K29/K70</f>
        <v>2.2439757887512615E-4</v>
      </c>
    </row>
    <row r="69" spans="1:11" ht="21" customHeight="1">
      <c r="A69" s="70" t="s">
        <v>96</v>
      </c>
      <c r="B69" s="70"/>
      <c r="D69" s="67"/>
      <c r="E69" s="1"/>
      <c r="F69" s="8"/>
      <c r="G69" s="8"/>
      <c r="H69" s="8"/>
      <c r="I69" s="8"/>
      <c r="J69" s="9"/>
      <c r="K69" s="8"/>
    </row>
    <row r="70" spans="1:11" ht="21" customHeight="1">
      <c r="A70" s="70" t="s">
        <v>97</v>
      </c>
      <c r="B70" s="70"/>
      <c r="C70" s="2">
        <v>13</v>
      </c>
      <c r="D70" s="67" t="s">
        <v>114</v>
      </c>
      <c r="E70" s="135">
        <v>1566286377</v>
      </c>
      <c r="F70" s="135"/>
      <c r="G70" s="135">
        <v>1307736926</v>
      </c>
      <c r="H70" s="135"/>
      <c r="I70" s="135">
        <v>1566286377</v>
      </c>
      <c r="J70" s="135"/>
      <c r="K70" s="135">
        <v>1307736926</v>
      </c>
    </row>
    <row r="71" spans="1:11" ht="21" customHeight="1">
      <c r="A71" s="11"/>
      <c r="B71" s="11"/>
      <c r="D71" s="1"/>
      <c r="E71" s="8"/>
      <c r="F71" s="8"/>
      <c r="G71" s="8"/>
      <c r="H71" s="8"/>
      <c r="I71" s="9"/>
      <c r="J71" s="9"/>
      <c r="K71" s="9"/>
    </row>
    <row r="72" spans="1:11" ht="21" customHeight="1">
      <c r="A72" s="11"/>
      <c r="B72" s="11"/>
    </row>
    <row r="73" spans="1:11" ht="21" customHeight="1">
      <c r="A73" s="11"/>
      <c r="B73" s="11"/>
    </row>
    <row r="74" spans="1:11" ht="21" customHeight="1">
      <c r="A74" s="11"/>
      <c r="B74" s="11"/>
    </row>
    <row r="75" spans="1:11" ht="21" customHeight="1">
      <c r="A75" s="11"/>
      <c r="B75" s="11"/>
    </row>
    <row r="76" spans="1:11" ht="21" customHeight="1">
      <c r="A76" s="11"/>
      <c r="B76" s="11"/>
      <c r="E76" s="11"/>
      <c r="F76" s="11"/>
      <c r="G76" s="11"/>
      <c r="H76" s="11"/>
      <c r="I76" s="11"/>
      <c r="J76" s="11"/>
      <c r="K76" s="11"/>
    </row>
    <row r="77" spans="1:11" ht="21" customHeight="1">
      <c r="B77" s="5"/>
    </row>
    <row r="78" spans="1:11" ht="21" customHeight="1">
      <c r="A78" s="11"/>
      <c r="B78" s="11"/>
      <c r="E78" s="11"/>
      <c r="F78" s="11"/>
      <c r="G78" s="11"/>
      <c r="H78" s="11"/>
      <c r="I78" s="11"/>
      <c r="J78" s="11"/>
      <c r="K78" s="11"/>
    </row>
    <row r="80" spans="1:11" ht="21" customHeight="1">
      <c r="A80" s="11"/>
      <c r="B80" s="11"/>
      <c r="E80" s="11"/>
      <c r="F80" s="11"/>
      <c r="G80" s="11"/>
      <c r="H80" s="11"/>
      <c r="I80" s="11"/>
      <c r="J80" s="11"/>
      <c r="K80" s="11"/>
    </row>
    <row r="86" spans="1:1" ht="21" customHeight="1">
      <c r="A86" s="5" t="s">
        <v>146</v>
      </c>
    </row>
  </sheetData>
  <mergeCells count="18">
    <mergeCell ref="A49:K49"/>
    <mergeCell ref="E51:G51"/>
    <mergeCell ref="I51:K51"/>
    <mergeCell ref="E52:G52"/>
    <mergeCell ref="I52:K52"/>
    <mergeCell ref="A48:K48"/>
    <mergeCell ref="A1:K1"/>
    <mergeCell ref="A2:K2"/>
    <mergeCell ref="A3:K3"/>
    <mergeCell ref="A4:K4"/>
    <mergeCell ref="A5:K5"/>
    <mergeCell ref="E7:G7"/>
    <mergeCell ref="I7:K7"/>
    <mergeCell ref="E8:G8"/>
    <mergeCell ref="I8:K8"/>
    <mergeCell ref="A45:K45"/>
    <mergeCell ref="A46:K46"/>
    <mergeCell ref="A47:K47"/>
  </mergeCells>
  <pageMargins left="0.8" right="0.2" top="1" bottom="0.5" header="0.6" footer="0.3"/>
  <pageSetup paperSize="9" scale="80" firstPageNumber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K78"/>
  <sheetViews>
    <sheetView zoomScale="90" zoomScaleNormal="90" zoomScaleSheetLayoutView="115" workbookViewId="0">
      <selection activeCell="P58" sqref="P58"/>
    </sheetView>
  </sheetViews>
  <sheetFormatPr defaultRowHeight="24" customHeight="1"/>
  <cols>
    <col min="1" max="1" width="43.85546875" style="61" customWidth="1"/>
    <col min="2" max="2" width="1.42578125" style="61" customWidth="1"/>
    <col min="3" max="3" width="7.140625" style="11" customWidth="1"/>
    <col min="4" max="4" width="8.140625" style="11" customWidth="1"/>
    <col min="5" max="5" width="13.28515625" style="59" bestFit="1" customWidth="1"/>
    <col min="6" max="6" width="1.140625" style="59" customWidth="1"/>
    <col min="7" max="7" width="13.28515625" style="59" bestFit="1" customWidth="1"/>
    <col min="8" max="8" width="1.140625" style="59" customWidth="1"/>
    <col min="9" max="9" width="13.28515625" style="60" bestFit="1" customWidth="1"/>
    <col min="10" max="10" width="1.140625" style="60" customWidth="1"/>
    <col min="11" max="11" width="13.28515625" style="60" bestFit="1" customWidth="1"/>
    <col min="12" max="12" width="0.85546875" style="11" customWidth="1"/>
    <col min="13" max="256" width="9.140625" style="11"/>
    <col min="257" max="257" width="44.85546875" style="11" customWidth="1"/>
    <col min="258" max="258" width="1.42578125" style="11" customWidth="1"/>
    <col min="259" max="259" width="7.140625" style="11" customWidth="1"/>
    <col min="260" max="260" width="8.140625" style="11" customWidth="1"/>
    <col min="261" max="261" width="13.140625" style="11" bestFit="1" customWidth="1"/>
    <col min="262" max="262" width="1.140625" style="11" customWidth="1"/>
    <col min="263" max="263" width="13.140625" style="11" customWidth="1"/>
    <col min="264" max="264" width="1.140625" style="11" customWidth="1"/>
    <col min="265" max="265" width="13.140625" style="11" customWidth="1"/>
    <col min="266" max="266" width="1.140625" style="11" customWidth="1"/>
    <col min="267" max="267" width="13.140625" style="11" customWidth="1"/>
    <col min="268" max="268" width="0.85546875" style="11" customWidth="1"/>
    <col min="269" max="512" width="9.140625" style="11"/>
    <col min="513" max="513" width="44.85546875" style="11" customWidth="1"/>
    <col min="514" max="514" width="1.42578125" style="11" customWidth="1"/>
    <col min="515" max="515" width="7.140625" style="11" customWidth="1"/>
    <col min="516" max="516" width="8.140625" style="11" customWidth="1"/>
    <col min="517" max="517" width="13.140625" style="11" bestFit="1" customWidth="1"/>
    <col min="518" max="518" width="1.140625" style="11" customWidth="1"/>
    <col min="519" max="519" width="13.140625" style="11" customWidth="1"/>
    <col min="520" max="520" width="1.140625" style="11" customWidth="1"/>
    <col min="521" max="521" width="13.140625" style="11" customWidth="1"/>
    <col min="522" max="522" width="1.140625" style="11" customWidth="1"/>
    <col min="523" max="523" width="13.140625" style="11" customWidth="1"/>
    <col min="524" max="524" width="0.85546875" style="11" customWidth="1"/>
    <col min="525" max="768" width="9.140625" style="11"/>
    <col min="769" max="769" width="44.85546875" style="11" customWidth="1"/>
    <col min="770" max="770" width="1.42578125" style="11" customWidth="1"/>
    <col min="771" max="771" width="7.140625" style="11" customWidth="1"/>
    <col min="772" max="772" width="8.140625" style="11" customWidth="1"/>
    <col min="773" max="773" width="13.140625" style="11" bestFit="1" customWidth="1"/>
    <col min="774" max="774" width="1.140625" style="11" customWidth="1"/>
    <col min="775" max="775" width="13.140625" style="11" customWidth="1"/>
    <col min="776" max="776" width="1.140625" style="11" customWidth="1"/>
    <col min="777" max="777" width="13.140625" style="11" customWidth="1"/>
    <col min="778" max="778" width="1.140625" style="11" customWidth="1"/>
    <col min="779" max="779" width="13.140625" style="11" customWidth="1"/>
    <col min="780" max="780" width="0.85546875" style="11" customWidth="1"/>
    <col min="781" max="1024" width="9.140625" style="11"/>
    <col min="1025" max="1025" width="44.85546875" style="11" customWidth="1"/>
    <col min="1026" max="1026" width="1.42578125" style="11" customWidth="1"/>
    <col min="1027" max="1027" width="7.140625" style="11" customWidth="1"/>
    <col min="1028" max="1028" width="8.140625" style="11" customWidth="1"/>
    <col min="1029" max="1029" width="13.140625" style="11" bestFit="1" customWidth="1"/>
    <col min="1030" max="1030" width="1.140625" style="11" customWidth="1"/>
    <col min="1031" max="1031" width="13.140625" style="11" customWidth="1"/>
    <col min="1032" max="1032" width="1.140625" style="11" customWidth="1"/>
    <col min="1033" max="1033" width="13.140625" style="11" customWidth="1"/>
    <col min="1034" max="1034" width="1.140625" style="11" customWidth="1"/>
    <col min="1035" max="1035" width="13.140625" style="11" customWidth="1"/>
    <col min="1036" max="1036" width="0.85546875" style="11" customWidth="1"/>
    <col min="1037" max="1280" width="9.140625" style="11"/>
    <col min="1281" max="1281" width="44.85546875" style="11" customWidth="1"/>
    <col min="1282" max="1282" width="1.42578125" style="11" customWidth="1"/>
    <col min="1283" max="1283" width="7.140625" style="11" customWidth="1"/>
    <col min="1284" max="1284" width="8.140625" style="11" customWidth="1"/>
    <col min="1285" max="1285" width="13.140625" style="11" bestFit="1" customWidth="1"/>
    <col min="1286" max="1286" width="1.140625" style="11" customWidth="1"/>
    <col min="1287" max="1287" width="13.140625" style="11" customWidth="1"/>
    <col min="1288" max="1288" width="1.140625" style="11" customWidth="1"/>
    <col min="1289" max="1289" width="13.140625" style="11" customWidth="1"/>
    <col min="1290" max="1290" width="1.140625" style="11" customWidth="1"/>
    <col min="1291" max="1291" width="13.140625" style="11" customWidth="1"/>
    <col min="1292" max="1292" width="0.85546875" style="11" customWidth="1"/>
    <col min="1293" max="1536" width="9.140625" style="11"/>
    <col min="1537" max="1537" width="44.85546875" style="11" customWidth="1"/>
    <col min="1538" max="1538" width="1.42578125" style="11" customWidth="1"/>
    <col min="1539" max="1539" width="7.140625" style="11" customWidth="1"/>
    <col min="1540" max="1540" width="8.140625" style="11" customWidth="1"/>
    <col min="1541" max="1541" width="13.140625" style="11" bestFit="1" customWidth="1"/>
    <col min="1542" max="1542" width="1.140625" style="11" customWidth="1"/>
    <col min="1543" max="1543" width="13.140625" style="11" customWidth="1"/>
    <col min="1544" max="1544" width="1.140625" style="11" customWidth="1"/>
    <col min="1545" max="1545" width="13.140625" style="11" customWidth="1"/>
    <col min="1546" max="1546" width="1.140625" style="11" customWidth="1"/>
    <col min="1547" max="1547" width="13.140625" style="11" customWidth="1"/>
    <col min="1548" max="1548" width="0.85546875" style="11" customWidth="1"/>
    <col min="1549" max="1792" width="9.140625" style="11"/>
    <col min="1793" max="1793" width="44.85546875" style="11" customWidth="1"/>
    <col min="1794" max="1794" width="1.42578125" style="11" customWidth="1"/>
    <col min="1795" max="1795" width="7.140625" style="11" customWidth="1"/>
    <col min="1796" max="1796" width="8.140625" style="11" customWidth="1"/>
    <col min="1797" max="1797" width="13.140625" style="11" bestFit="1" customWidth="1"/>
    <col min="1798" max="1798" width="1.140625" style="11" customWidth="1"/>
    <col min="1799" max="1799" width="13.140625" style="11" customWidth="1"/>
    <col min="1800" max="1800" width="1.140625" style="11" customWidth="1"/>
    <col min="1801" max="1801" width="13.140625" style="11" customWidth="1"/>
    <col min="1802" max="1802" width="1.140625" style="11" customWidth="1"/>
    <col min="1803" max="1803" width="13.140625" style="11" customWidth="1"/>
    <col min="1804" max="1804" width="0.85546875" style="11" customWidth="1"/>
    <col min="1805" max="2048" width="9.140625" style="11"/>
    <col min="2049" max="2049" width="44.85546875" style="11" customWidth="1"/>
    <col min="2050" max="2050" width="1.42578125" style="11" customWidth="1"/>
    <col min="2051" max="2051" width="7.140625" style="11" customWidth="1"/>
    <col min="2052" max="2052" width="8.140625" style="11" customWidth="1"/>
    <col min="2053" max="2053" width="13.140625" style="11" bestFit="1" customWidth="1"/>
    <col min="2054" max="2054" width="1.140625" style="11" customWidth="1"/>
    <col min="2055" max="2055" width="13.140625" style="11" customWidth="1"/>
    <col min="2056" max="2056" width="1.140625" style="11" customWidth="1"/>
    <col min="2057" max="2057" width="13.140625" style="11" customWidth="1"/>
    <col min="2058" max="2058" width="1.140625" style="11" customWidth="1"/>
    <col min="2059" max="2059" width="13.140625" style="11" customWidth="1"/>
    <col min="2060" max="2060" width="0.85546875" style="11" customWidth="1"/>
    <col min="2061" max="2304" width="9.140625" style="11"/>
    <col min="2305" max="2305" width="44.85546875" style="11" customWidth="1"/>
    <col min="2306" max="2306" width="1.42578125" style="11" customWidth="1"/>
    <col min="2307" max="2307" width="7.140625" style="11" customWidth="1"/>
    <col min="2308" max="2308" width="8.140625" style="11" customWidth="1"/>
    <col min="2309" max="2309" width="13.140625" style="11" bestFit="1" customWidth="1"/>
    <col min="2310" max="2310" width="1.140625" style="11" customWidth="1"/>
    <col min="2311" max="2311" width="13.140625" style="11" customWidth="1"/>
    <col min="2312" max="2312" width="1.140625" style="11" customWidth="1"/>
    <col min="2313" max="2313" width="13.140625" style="11" customWidth="1"/>
    <col min="2314" max="2314" width="1.140625" style="11" customWidth="1"/>
    <col min="2315" max="2315" width="13.140625" style="11" customWidth="1"/>
    <col min="2316" max="2316" width="0.85546875" style="11" customWidth="1"/>
    <col min="2317" max="2560" width="9.140625" style="11"/>
    <col min="2561" max="2561" width="44.85546875" style="11" customWidth="1"/>
    <col min="2562" max="2562" width="1.42578125" style="11" customWidth="1"/>
    <col min="2563" max="2563" width="7.140625" style="11" customWidth="1"/>
    <col min="2564" max="2564" width="8.140625" style="11" customWidth="1"/>
    <col min="2565" max="2565" width="13.140625" style="11" bestFit="1" customWidth="1"/>
    <col min="2566" max="2566" width="1.140625" style="11" customWidth="1"/>
    <col min="2567" max="2567" width="13.140625" style="11" customWidth="1"/>
    <col min="2568" max="2568" width="1.140625" style="11" customWidth="1"/>
    <col min="2569" max="2569" width="13.140625" style="11" customWidth="1"/>
    <col min="2570" max="2570" width="1.140625" style="11" customWidth="1"/>
    <col min="2571" max="2571" width="13.140625" style="11" customWidth="1"/>
    <col min="2572" max="2572" width="0.85546875" style="11" customWidth="1"/>
    <col min="2573" max="2816" width="9.140625" style="11"/>
    <col min="2817" max="2817" width="44.85546875" style="11" customWidth="1"/>
    <col min="2818" max="2818" width="1.42578125" style="11" customWidth="1"/>
    <col min="2819" max="2819" width="7.140625" style="11" customWidth="1"/>
    <col min="2820" max="2820" width="8.140625" style="11" customWidth="1"/>
    <col min="2821" max="2821" width="13.140625" style="11" bestFit="1" customWidth="1"/>
    <col min="2822" max="2822" width="1.140625" style="11" customWidth="1"/>
    <col min="2823" max="2823" width="13.140625" style="11" customWidth="1"/>
    <col min="2824" max="2824" width="1.140625" style="11" customWidth="1"/>
    <col min="2825" max="2825" width="13.140625" style="11" customWidth="1"/>
    <col min="2826" max="2826" width="1.140625" style="11" customWidth="1"/>
    <col min="2827" max="2827" width="13.140625" style="11" customWidth="1"/>
    <col min="2828" max="2828" width="0.85546875" style="11" customWidth="1"/>
    <col min="2829" max="3072" width="9.140625" style="11"/>
    <col min="3073" max="3073" width="44.85546875" style="11" customWidth="1"/>
    <col min="3074" max="3074" width="1.42578125" style="11" customWidth="1"/>
    <col min="3075" max="3075" width="7.140625" style="11" customWidth="1"/>
    <col min="3076" max="3076" width="8.140625" style="11" customWidth="1"/>
    <col min="3077" max="3077" width="13.140625" style="11" bestFit="1" customWidth="1"/>
    <col min="3078" max="3078" width="1.140625" style="11" customWidth="1"/>
    <col min="3079" max="3079" width="13.140625" style="11" customWidth="1"/>
    <col min="3080" max="3080" width="1.140625" style="11" customWidth="1"/>
    <col min="3081" max="3081" width="13.140625" style="11" customWidth="1"/>
    <col min="3082" max="3082" width="1.140625" style="11" customWidth="1"/>
    <col min="3083" max="3083" width="13.140625" style="11" customWidth="1"/>
    <col min="3084" max="3084" width="0.85546875" style="11" customWidth="1"/>
    <col min="3085" max="3328" width="9.140625" style="11"/>
    <col min="3329" max="3329" width="44.85546875" style="11" customWidth="1"/>
    <col min="3330" max="3330" width="1.42578125" style="11" customWidth="1"/>
    <col min="3331" max="3331" width="7.140625" style="11" customWidth="1"/>
    <col min="3332" max="3332" width="8.140625" style="11" customWidth="1"/>
    <col min="3333" max="3333" width="13.140625" style="11" bestFit="1" customWidth="1"/>
    <col min="3334" max="3334" width="1.140625" style="11" customWidth="1"/>
    <col min="3335" max="3335" width="13.140625" style="11" customWidth="1"/>
    <col min="3336" max="3336" width="1.140625" style="11" customWidth="1"/>
    <col min="3337" max="3337" width="13.140625" style="11" customWidth="1"/>
    <col min="3338" max="3338" width="1.140625" style="11" customWidth="1"/>
    <col min="3339" max="3339" width="13.140625" style="11" customWidth="1"/>
    <col min="3340" max="3340" width="0.85546875" style="11" customWidth="1"/>
    <col min="3341" max="3584" width="9.140625" style="11"/>
    <col min="3585" max="3585" width="44.85546875" style="11" customWidth="1"/>
    <col min="3586" max="3586" width="1.42578125" style="11" customWidth="1"/>
    <col min="3587" max="3587" width="7.140625" style="11" customWidth="1"/>
    <col min="3588" max="3588" width="8.140625" style="11" customWidth="1"/>
    <col min="3589" max="3589" width="13.140625" style="11" bestFit="1" customWidth="1"/>
    <col min="3590" max="3590" width="1.140625" style="11" customWidth="1"/>
    <col min="3591" max="3591" width="13.140625" style="11" customWidth="1"/>
    <col min="3592" max="3592" width="1.140625" style="11" customWidth="1"/>
    <col min="3593" max="3593" width="13.140625" style="11" customWidth="1"/>
    <col min="3594" max="3594" width="1.140625" style="11" customWidth="1"/>
    <col min="3595" max="3595" width="13.140625" style="11" customWidth="1"/>
    <col min="3596" max="3596" width="0.85546875" style="11" customWidth="1"/>
    <col min="3597" max="3840" width="9.140625" style="11"/>
    <col min="3841" max="3841" width="44.85546875" style="11" customWidth="1"/>
    <col min="3842" max="3842" width="1.42578125" style="11" customWidth="1"/>
    <col min="3843" max="3843" width="7.140625" style="11" customWidth="1"/>
    <col min="3844" max="3844" width="8.140625" style="11" customWidth="1"/>
    <col min="3845" max="3845" width="13.140625" style="11" bestFit="1" customWidth="1"/>
    <col min="3846" max="3846" width="1.140625" style="11" customWidth="1"/>
    <col min="3847" max="3847" width="13.140625" style="11" customWidth="1"/>
    <col min="3848" max="3848" width="1.140625" style="11" customWidth="1"/>
    <col min="3849" max="3849" width="13.140625" style="11" customWidth="1"/>
    <col min="3850" max="3850" width="1.140625" style="11" customWidth="1"/>
    <col min="3851" max="3851" width="13.140625" style="11" customWidth="1"/>
    <col min="3852" max="3852" width="0.85546875" style="11" customWidth="1"/>
    <col min="3853" max="4096" width="9.140625" style="11"/>
    <col min="4097" max="4097" width="44.85546875" style="11" customWidth="1"/>
    <col min="4098" max="4098" width="1.42578125" style="11" customWidth="1"/>
    <col min="4099" max="4099" width="7.140625" style="11" customWidth="1"/>
    <col min="4100" max="4100" width="8.140625" style="11" customWidth="1"/>
    <col min="4101" max="4101" width="13.140625" style="11" bestFit="1" customWidth="1"/>
    <col min="4102" max="4102" width="1.140625" style="11" customWidth="1"/>
    <col min="4103" max="4103" width="13.140625" style="11" customWidth="1"/>
    <col min="4104" max="4104" width="1.140625" style="11" customWidth="1"/>
    <col min="4105" max="4105" width="13.140625" style="11" customWidth="1"/>
    <col min="4106" max="4106" width="1.140625" style="11" customWidth="1"/>
    <col min="4107" max="4107" width="13.140625" style="11" customWidth="1"/>
    <col min="4108" max="4108" width="0.85546875" style="11" customWidth="1"/>
    <col min="4109" max="4352" width="9.140625" style="11"/>
    <col min="4353" max="4353" width="44.85546875" style="11" customWidth="1"/>
    <col min="4354" max="4354" width="1.42578125" style="11" customWidth="1"/>
    <col min="4355" max="4355" width="7.140625" style="11" customWidth="1"/>
    <col min="4356" max="4356" width="8.140625" style="11" customWidth="1"/>
    <col min="4357" max="4357" width="13.140625" style="11" bestFit="1" customWidth="1"/>
    <col min="4358" max="4358" width="1.140625" style="11" customWidth="1"/>
    <col min="4359" max="4359" width="13.140625" style="11" customWidth="1"/>
    <col min="4360" max="4360" width="1.140625" style="11" customWidth="1"/>
    <col min="4361" max="4361" width="13.140625" style="11" customWidth="1"/>
    <col min="4362" max="4362" width="1.140625" style="11" customWidth="1"/>
    <col min="4363" max="4363" width="13.140625" style="11" customWidth="1"/>
    <col min="4364" max="4364" width="0.85546875" style="11" customWidth="1"/>
    <col min="4365" max="4608" width="9.140625" style="11"/>
    <col min="4609" max="4609" width="44.85546875" style="11" customWidth="1"/>
    <col min="4610" max="4610" width="1.42578125" style="11" customWidth="1"/>
    <col min="4611" max="4611" width="7.140625" style="11" customWidth="1"/>
    <col min="4612" max="4612" width="8.140625" style="11" customWidth="1"/>
    <col min="4613" max="4613" width="13.140625" style="11" bestFit="1" customWidth="1"/>
    <col min="4614" max="4614" width="1.140625" style="11" customWidth="1"/>
    <col min="4615" max="4615" width="13.140625" style="11" customWidth="1"/>
    <col min="4616" max="4616" width="1.140625" style="11" customWidth="1"/>
    <col min="4617" max="4617" width="13.140625" style="11" customWidth="1"/>
    <col min="4618" max="4618" width="1.140625" style="11" customWidth="1"/>
    <col min="4619" max="4619" width="13.140625" style="11" customWidth="1"/>
    <col min="4620" max="4620" width="0.85546875" style="11" customWidth="1"/>
    <col min="4621" max="4864" width="9.140625" style="11"/>
    <col min="4865" max="4865" width="44.85546875" style="11" customWidth="1"/>
    <col min="4866" max="4866" width="1.42578125" style="11" customWidth="1"/>
    <col min="4867" max="4867" width="7.140625" style="11" customWidth="1"/>
    <col min="4868" max="4868" width="8.140625" style="11" customWidth="1"/>
    <col min="4869" max="4869" width="13.140625" style="11" bestFit="1" customWidth="1"/>
    <col min="4870" max="4870" width="1.140625" style="11" customWidth="1"/>
    <col min="4871" max="4871" width="13.140625" style="11" customWidth="1"/>
    <col min="4872" max="4872" width="1.140625" style="11" customWidth="1"/>
    <col min="4873" max="4873" width="13.140625" style="11" customWidth="1"/>
    <col min="4874" max="4874" width="1.140625" style="11" customWidth="1"/>
    <col min="4875" max="4875" width="13.140625" style="11" customWidth="1"/>
    <col min="4876" max="4876" width="0.85546875" style="11" customWidth="1"/>
    <col min="4877" max="5120" width="9.140625" style="11"/>
    <col min="5121" max="5121" width="44.85546875" style="11" customWidth="1"/>
    <col min="5122" max="5122" width="1.42578125" style="11" customWidth="1"/>
    <col min="5123" max="5123" width="7.140625" style="11" customWidth="1"/>
    <col min="5124" max="5124" width="8.140625" style="11" customWidth="1"/>
    <col min="5125" max="5125" width="13.140625" style="11" bestFit="1" customWidth="1"/>
    <col min="5126" max="5126" width="1.140625" style="11" customWidth="1"/>
    <col min="5127" max="5127" width="13.140625" style="11" customWidth="1"/>
    <col min="5128" max="5128" width="1.140625" style="11" customWidth="1"/>
    <col min="5129" max="5129" width="13.140625" style="11" customWidth="1"/>
    <col min="5130" max="5130" width="1.140625" style="11" customWidth="1"/>
    <col min="5131" max="5131" width="13.140625" style="11" customWidth="1"/>
    <col min="5132" max="5132" width="0.85546875" style="11" customWidth="1"/>
    <col min="5133" max="5376" width="9.140625" style="11"/>
    <col min="5377" max="5377" width="44.85546875" style="11" customWidth="1"/>
    <col min="5378" max="5378" width="1.42578125" style="11" customWidth="1"/>
    <col min="5379" max="5379" width="7.140625" style="11" customWidth="1"/>
    <col min="5380" max="5380" width="8.140625" style="11" customWidth="1"/>
    <col min="5381" max="5381" width="13.140625" style="11" bestFit="1" customWidth="1"/>
    <col min="5382" max="5382" width="1.140625" style="11" customWidth="1"/>
    <col min="5383" max="5383" width="13.140625" style="11" customWidth="1"/>
    <col min="5384" max="5384" width="1.140625" style="11" customWidth="1"/>
    <col min="5385" max="5385" width="13.140625" style="11" customWidth="1"/>
    <col min="5386" max="5386" width="1.140625" style="11" customWidth="1"/>
    <col min="5387" max="5387" width="13.140625" style="11" customWidth="1"/>
    <col min="5388" max="5388" width="0.85546875" style="11" customWidth="1"/>
    <col min="5389" max="5632" width="9.140625" style="11"/>
    <col min="5633" max="5633" width="44.85546875" style="11" customWidth="1"/>
    <col min="5634" max="5634" width="1.42578125" style="11" customWidth="1"/>
    <col min="5635" max="5635" width="7.140625" style="11" customWidth="1"/>
    <col min="5636" max="5636" width="8.140625" style="11" customWidth="1"/>
    <col min="5637" max="5637" width="13.140625" style="11" bestFit="1" customWidth="1"/>
    <col min="5638" max="5638" width="1.140625" style="11" customWidth="1"/>
    <col min="5639" max="5639" width="13.140625" style="11" customWidth="1"/>
    <col min="5640" max="5640" width="1.140625" style="11" customWidth="1"/>
    <col min="5641" max="5641" width="13.140625" style="11" customWidth="1"/>
    <col min="5642" max="5642" width="1.140625" style="11" customWidth="1"/>
    <col min="5643" max="5643" width="13.140625" style="11" customWidth="1"/>
    <col min="5644" max="5644" width="0.85546875" style="11" customWidth="1"/>
    <col min="5645" max="5888" width="9.140625" style="11"/>
    <col min="5889" max="5889" width="44.85546875" style="11" customWidth="1"/>
    <col min="5890" max="5890" width="1.42578125" style="11" customWidth="1"/>
    <col min="5891" max="5891" width="7.140625" style="11" customWidth="1"/>
    <col min="5892" max="5892" width="8.140625" style="11" customWidth="1"/>
    <col min="5893" max="5893" width="13.140625" style="11" bestFit="1" customWidth="1"/>
    <col min="5894" max="5894" width="1.140625" style="11" customWidth="1"/>
    <col min="5895" max="5895" width="13.140625" style="11" customWidth="1"/>
    <col min="5896" max="5896" width="1.140625" style="11" customWidth="1"/>
    <col min="5897" max="5897" width="13.140625" style="11" customWidth="1"/>
    <col min="5898" max="5898" width="1.140625" style="11" customWidth="1"/>
    <col min="5899" max="5899" width="13.140625" style="11" customWidth="1"/>
    <col min="5900" max="5900" width="0.85546875" style="11" customWidth="1"/>
    <col min="5901" max="6144" width="9.140625" style="11"/>
    <col min="6145" max="6145" width="44.85546875" style="11" customWidth="1"/>
    <col min="6146" max="6146" width="1.42578125" style="11" customWidth="1"/>
    <col min="6147" max="6147" width="7.140625" style="11" customWidth="1"/>
    <col min="6148" max="6148" width="8.140625" style="11" customWidth="1"/>
    <col min="6149" max="6149" width="13.140625" style="11" bestFit="1" customWidth="1"/>
    <col min="6150" max="6150" width="1.140625" style="11" customWidth="1"/>
    <col min="6151" max="6151" width="13.140625" style="11" customWidth="1"/>
    <col min="6152" max="6152" width="1.140625" style="11" customWidth="1"/>
    <col min="6153" max="6153" width="13.140625" style="11" customWidth="1"/>
    <col min="6154" max="6154" width="1.140625" style="11" customWidth="1"/>
    <col min="6155" max="6155" width="13.140625" style="11" customWidth="1"/>
    <col min="6156" max="6156" width="0.85546875" style="11" customWidth="1"/>
    <col min="6157" max="6400" width="9.140625" style="11"/>
    <col min="6401" max="6401" width="44.85546875" style="11" customWidth="1"/>
    <col min="6402" max="6402" width="1.42578125" style="11" customWidth="1"/>
    <col min="6403" max="6403" width="7.140625" style="11" customWidth="1"/>
    <col min="6404" max="6404" width="8.140625" style="11" customWidth="1"/>
    <col min="6405" max="6405" width="13.140625" style="11" bestFit="1" customWidth="1"/>
    <col min="6406" max="6406" width="1.140625" style="11" customWidth="1"/>
    <col min="6407" max="6407" width="13.140625" style="11" customWidth="1"/>
    <col min="6408" max="6408" width="1.140625" style="11" customWidth="1"/>
    <col min="6409" max="6409" width="13.140625" style="11" customWidth="1"/>
    <col min="6410" max="6410" width="1.140625" style="11" customWidth="1"/>
    <col min="6411" max="6411" width="13.140625" style="11" customWidth="1"/>
    <col min="6412" max="6412" width="0.85546875" style="11" customWidth="1"/>
    <col min="6413" max="6656" width="9.140625" style="11"/>
    <col min="6657" max="6657" width="44.85546875" style="11" customWidth="1"/>
    <col min="6658" max="6658" width="1.42578125" style="11" customWidth="1"/>
    <col min="6659" max="6659" width="7.140625" style="11" customWidth="1"/>
    <col min="6660" max="6660" width="8.140625" style="11" customWidth="1"/>
    <col min="6661" max="6661" width="13.140625" style="11" bestFit="1" customWidth="1"/>
    <col min="6662" max="6662" width="1.140625" style="11" customWidth="1"/>
    <col min="6663" max="6663" width="13.140625" style="11" customWidth="1"/>
    <col min="6664" max="6664" width="1.140625" style="11" customWidth="1"/>
    <col min="6665" max="6665" width="13.140625" style="11" customWidth="1"/>
    <col min="6666" max="6666" width="1.140625" style="11" customWidth="1"/>
    <col min="6667" max="6667" width="13.140625" style="11" customWidth="1"/>
    <col min="6668" max="6668" width="0.85546875" style="11" customWidth="1"/>
    <col min="6669" max="6912" width="9.140625" style="11"/>
    <col min="6913" max="6913" width="44.85546875" style="11" customWidth="1"/>
    <col min="6914" max="6914" width="1.42578125" style="11" customWidth="1"/>
    <col min="6915" max="6915" width="7.140625" style="11" customWidth="1"/>
    <col min="6916" max="6916" width="8.140625" style="11" customWidth="1"/>
    <col min="6917" max="6917" width="13.140625" style="11" bestFit="1" customWidth="1"/>
    <col min="6918" max="6918" width="1.140625" style="11" customWidth="1"/>
    <col min="6919" max="6919" width="13.140625" style="11" customWidth="1"/>
    <col min="6920" max="6920" width="1.140625" style="11" customWidth="1"/>
    <col min="6921" max="6921" width="13.140625" style="11" customWidth="1"/>
    <col min="6922" max="6922" width="1.140625" style="11" customWidth="1"/>
    <col min="6923" max="6923" width="13.140625" style="11" customWidth="1"/>
    <col min="6924" max="6924" width="0.85546875" style="11" customWidth="1"/>
    <col min="6925" max="7168" width="9.140625" style="11"/>
    <col min="7169" max="7169" width="44.85546875" style="11" customWidth="1"/>
    <col min="7170" max="7170" width="1.42578125" style="11" customWidth="1"/>
    <col min="7171" max="7171" width="7.140625" style="11" customWidth="1"/>
    <col min="7172" max="7172" width="8.140625" style="11" customWidth="1"/>
    <col min="7173" max="7173" width="13.140625" style="11" bestFit="1" customWidth="1"/>
    <col min="7174" max="7174" width="1.140625" style="11" customWidth="1"/>
    <col min="7175" max="7175" width="13.140625" style="11" customWidth="1"/>
    <col min="7176" max="7176" width="1.140625" style="11" customWidth="1"/>
    <col min="7177" max="7177" width="13.140625" style="11" customWidth="1"/>
    <col min="7178" max="7178" width="1.140625" style="11" customWidth="1"/>
    <col min="7179" max="7179" width="13.140625" style="11" customWidth="1"/>
    <col min="7180" max="7180" width="0.85546875" style="11" customWidth="1"/>
    <col min="7181" max="7424" width="9.140625" style="11"/>
    <col min="7425" max="7425" width="44.85546875" style="11" customWidth="1"/>
    <col min="7426" max="7426" width="1.42578125" style="11" customWidth="1"/>
    <col min="7427" max="7427" width="7.140625" style="11" customWidth="1"/>
    <col min="7428" max="7428" width="8.140625" style="11" customWidth="1"/>
    <col min="7429" max="7429" width="13.140625" style="11" bestFit="1" customWidth="1"/>
    <col min="7430" max="7430" width="1.140625" style="11" customWidth="1"/>
    <col min="7431" max="7431" width="13.140625" style="11" customWidth="1"/>
    <col min="7432" max="7432" width="1.140625" style="11" customWidth="1"/>
    <col min="7433" max="7433" width="13.140625" style="11" customWidth="1"/>
    <col min="7434" max="7434" width="1.140625" style="11" customWidth="1"/>
    <col min="7435" max="7435" width="13.140625" style="11" customWidth="1"/>
    <col min="7436" max="7436" width="0.85546875" style="11" customWidth="1"/>
    <col min="7437" max="7680" width="9.140625" style="11"/>
    <col min="7681" max="7681" width="44.85546875" style="11" customWidth="1"/>
    <col min="7682" max="7682" width="1.42578125" style="11" customWidth="1"/>
    <col min="7683" max="7683" width="7.140625" style="11" customWidth="1"/>
    <col min="7684" max="7684" width="8.140625" style="11" customWidth="1"/>
    <col min="7685" max="7685" width="13.140625" style="11" bestFit="1" customWidth="1"/>
    <col min="7686" max="7686" width="1.140625" style="11" customWidth="1"/>
    <col min="7687" max="7687" width="13.140625" style="11" customWidth="1"/>
    <col min="7688" max="7688" width="1.140625" style="11" customWidth="1"/>
    <col min="7689" max="7689" width="13.140625" style="11" customWidth="1"/>
    <col min="7690" max="7690" width="1.140625" style="11" customWidth="1"/>
    <col min="7691" max="7691" width="13.140625" style="11" customWidth="1"/>
    <col min="7692" max="7692" width="0.85546875" style="11" customWidth="1"/>
    <col min="7693" max="7936" width="9.140625" style="11"/>
    <col min="7937" max="7937" width="44.85546875" style="11" customWidth="1"/>
    <col min="7938" max="7938" width="1.42578125" style="11" customWidth="1"/>
    <col min="7939" max="7939" width="7.140625" style="11" customWidth="1"/>
    <col min="7940" max="7940" width="8.140625" style="11" customWidth="1"/>
    <col min="7941" max="7941" width="13.140625" style="11" bestFit="1" customWidth="1"/>
    <col min="7942" max="7942" width="1.140625" style="11" customWidth="1"/>
    <col min="7943" max="7943" width="13.140625" style="11" customWidth="1"/>
    <col min="7944" max="7944" width="1.140625" style="11" customWidth="1"/>
    <col min="7945" max="7945" width="13.140625" style="11" customWidth="1"/>
    <col min="7946" max="7946" width="1.140625" style="11" customWidth="1"/>
    <col min="7947" max="7947" width="13.140625" style="11" customWidth="1"/>
    <col min="7948" max="7948" width="0.85546875" style="11" customWidth="1"/>
    <col min="7949" max="8192" width="9.140625" style="11"/>
    <col min="8193" max="8193" width="44.85546875" style="11" customWidth="1"/>
    <col min="8194" max="8194" width="1.42578125" style="11" customWidth="1"/>
    <col min="8195" max="8195" width="7.140625" style="11" customWidth="1"/>
    <col min="8196" max="8196" width="8.140625" style="11" customWidth="1"/>
    <col min="8197" max="8197" width="13.140625" style="11" bestFit="1" customWidth="1"/>
    <col min="8198" max="8198" width="1.140625" style="11" customWidth="1"/>
    <col min="8199" max="8199" width="13.140625" style="11" customWidth="1"/>
    <col min="8200" max="8200" width="1.140625" style="11" customWidth="1"/>
    <col min="8201" max="8201" width="13.140625" style="11" customWidth="1"/>
    <col min="8202" max="8202" width="1.140625" style="11" customWidth="1"/>
    <col min="8203" max="8203" width="13.140625" style="11" customWidth="1"/>
    <col min="8204" max="8204" width="0.85546875" style="11" customWidth="1"/>
    <col min="8205" max="8448" width="9.140625" style="11"/>
    <col min="8449" max="8449" width="44.85546875" style="11" customWidth="1"/>
    <col min="8450" max="8450" width="1.42578125" style="11" customWidth="1"/>
    <col min="8451" max="8451" width="7.140625" style="11" customWidth="1"/>
    <col min="8452" max="8452" width="8.140625" style="11" customWidth="1"/>
    <col min="8453" max="8453" width="13.140625" style="11" bestFit="1" customWidth="1"/>
    <col min="8454" max="8454" width="1.140625" style="11" customWidth="1"/>
    <col min="8455" max="8455" width="13.140625" style="11" customWidth="1"/>
    <col min="8456" max="8456" width="1.140625" style="11" customWidth="1"/>
    <col min="8457" max="8457" width="13.140625" style="11" customWidth="1"/>
    <col min="8458" max="8458" width="1.140625" style="11" customWidth="1"/>
    <col min="8459" max="8459" width="13.140625" style="11" customWidth="1"/>
    <col min="8460" max="8460" width="0.85546875" style="11" customWidth="1"/>
    <col min="8461" max="8704" width="9.140625" style="11"/>
    <col min="8705" max="8705" width="44.85546875" style="11" customWidth="1"/>
    <col min="8706" max="8706" width="1.42578125" style="11" customWidth="1"/>
    <col min="8707" max="8707" width="7.140625" style="11" customWidth="1"/>
    <col min="8708" max="8708" width="8.140625" style="11" customWidth="1"/>
    <col min="8709" max="8709" width="13.140625" style="11" bestFit="1" customWidth="1"/>
    <col min="8710" max="8710" width="1.140625" style="11" customWidth="1"/>
    <col min="8711" max="8711" width="13.140625" style="11" customWidth="1"/>
    <col min="8712" max="8712" width="1.140625" style="11" customWidth="1"/>
    <col min="8713" max="8713" width="13.140625" style="11" customWidth="1"/>
    <col min="8714" max="8714" width="1.140625" style="11" customWidth="1"/>
    <col min="8715" max="8715" width="13.140625" style="11" customWidth="1"/>
    <col min="8716" max="8716" width="0.85546875" style="11" customWidth="1"/>
    <col min="8717" max="8960" width="9.140625" style="11"/>
    <col min="8961" max="8961" width="44.85546875" style="11" customWidth="1"/>
    <col min="8962" max="8962" width="1.42578125" style="11" customWidth="1"/>
    <col min="8963" max="8963" width="7.140625" style="11" customWidth="1"/>
    <col min="8964" max="8964" width="8.140625" style="11" customWidth="1"/>
    <col min="8965" max="8965" width="13.140625" style="11" bestFit="1" customWidth="1"/>
    <col min="8966" max="8966" width="1.140625" style="11" customWidth="1"/>
    <col min="8967" max="8967" width="13.140625" style="11" customWidth="1"/>
    <col min="8968" max="8968" width="1.140625" style="11" customWidth="1"/>
    <col min="8969" max="8969" width="13.140625" style="11" customWidth="1"/>
    <col min="8970" max="8970" width="1.140625" style="11" customWidth="1"/>
    <col min="8971" max="8971" width="13.140625" style="11" customWidth="1"/>
    <col min="8972" max="8972" width="0.85546875" style="11" customWidth="1"/>
    <col min="8973" max="9216" width="9.140625" style="11"/>
    <col min="9217" max="9217" width="44.85546875" style="11" customWidth="1"/>
    <col min="9218" max="9218" width="1.42578125" style="11" customWidth="1"/>
    <col min="9219" max="9219" width="7.140625" style="11" customWidth="1"/>
    <col min="9220" max="9220" width="8.140625" style="11" customWidth="1"/>
    <col min="9221" max="9221" width="13.140625" style="11" bestFit="1" customWidth="1"/>
    <col min="9222" max="9222" width="1.140625" style="11" customWidth="1"/>
    <col min="9223" max="9223" width="13.140625" style="11" customWidth="1"/>
    <col min="9224" max="9224" width="1.140625" style="11" customWidth="1"/>
    <col min="9225" max="9225" width="13.140625" style="11" customWidth="1"/>
    <col min="9226" max="9226" width="1.140625" style="11" customWidth="1"/>
    <col min="9227" max="9227" width="13.140625" style="11" customWidth="1"/>
    <col min="9228" max="9228" width="0.85546875" style="11" customWidth="1"/>
    <col min="9229" max="9472" width="9.140625" style="11"/>
    <col min="9473" max="9473" width="44.85546875" style="11" customWidth="1"/>
    <col min="9474" max="9474" width="1.42578125" style="11" customWidth="1"/>
    <col min="9475" max="9475" width="7.140625" style="11" customWidth="1"/>
    <col min="9476" max="9476" width="8.140625" style="11" customWidth="1"/>
    <col min="9477" max="9477" width="13.140625" style="11" bestFit="1" customWidth="1"/>
    <col min="9478" max="9478" width="1.140625" style="11" customWidth="1"/>
    <col min="9479" max="9479" width="13.140625" style="11" customWidth="1"/>
    <col min="9480" max="9480" width="1.140625" style="11" customWidth="1"/>
    <col min="9481" max="9481" width="13.140625" style="11" customWidth="1"/>
    <col min="9482" max="9482" width="1.140625" style="11" customWidth="1"/>
    <col min="9483" max="9483" width="13.140625" style="11" customWidth="1"/>
    <col min="9484" max="9484" width="0.85546875" style="11" customWidth="1"/>
    <col min="9485" max="9728" width="9.140625" style="11"/>
    <col min="9729" max="9729" width="44.85546875" style="11" customWidth="1"/>
    <col min="9730" max="9730" width="1.42578125" style="11" customWidth="1"/>
    <col min="9731" max="9731" width="7.140625" style="11" customWidth="1"/>
    <col min="9732" max="9732" width="8.140625" style="11" customWidth="1"/>
    <col min="9733" max="9733" width="13.140625" style="11" bestFit="1" customWidth="1"/>
    <col min="9734" max="9734" width="1.140625" style="11" customWidth="1"/>
    <col min="9735" max="9735" width="13.140625" style="11" customWidth="1"/>
    <col min="9736" max="9736" width="1.140625" style="11" customWidth="1"/>
    <col min="9737" max="9737" width="13.140625" style="11" customWidth="1"/>
    <col min="9738" max="9738" width="1.140625" style="11" customWidth="1"/>
    <col min="9739" max="9739" width="13.140625" style="11" customWidth="1"/>
    <col min="9740" max="9740" width="0.85546875" style="11" customWidth="1"/>
    <col min="9741" max="9984" width="9.140625" style="11"/>
    <col min="9985" max="9985" width="44.85546875" style="11" customWidth="1"/>
    <col min="9986" max="9986" width="1.42578125" style="11" customWidth="1"/>
    <col min="9987" max="9987" width="7.140625" style="11" customWidth="1"/>
    <col min="9988" max="9988" width="8.140625" style="11" customWidth="1"/>
    <col min="9989" max="9989" width="13.140625" style="11" bestFit="1" customWidth="1"/>
    <col min="9990" max="9990" width="1.140625" style="11" customWidth="1"/>
    <col min="9991" max="9991" width="13.140625" style="11" customWidth="1"/>
    <col min="9992" max="9992" width="1.140625" style="11" customWidth="1"/>
    <col min="9993" max="9993" width="13.140625" style="11" customWidth="1"/>
    <col min="9994" max="9994" width="1.140625" style="11" customWidth="1"/>
    <col min="9995" max="9995" width="13.140625" style="11" customWidth="1"/>
    <col min="9996" max="9996" width="0.85546875" style="11" customWidth="1"/>
    <col min="9997" max="10240" width="9.140625" style="11"/>
    <col min="10241" max="10241" width="44.85546875" style="11" customWidth="1"/>
    <col min="10242" max="10242" width="1.42578125" style="11" customWidth="1"/>
    <col min="10243" max="10243" width="7.140625" style="11" customWidth="1"/>
    <col min="10244" max="10244" width="8.140625" style="11" customWidth="1"/>
    <col min="10245" max="10245" width="13.140625" style="11" bestFit="1" customWidth="1"/>
    <col min="10246" max="10246" width="1.140625" style="11" customWidth="1"/>
    <col min="10247" max="10247" width="13.140625" style="11" customWidth="1"/>
    <col min="10248" max="10248" width="1.140625" style="11" customWidth="1"/>
    <col min="10249" max="10249" width="13.140625" style="11" customWidth="1"/>
    <col min="10250" max="10250" width="1.140625" style="11" customWidth="1"/>
    <col min="10251" max="10251" width="13.140625" style="11" customWidth="1"/>
    <col min="10252" max="10252" width="0.85546875" style="11" customWidth="1"/>
    <col min="10253" max="10496" width="9.140625" style="11"/>
    <col min="10497" max="10497" width="44.85546875" style="11" customWidth="1"/>
    <col min="10498" max="10498" width="1.42578125" style="11" customWidth="1"/>
    <col min="10499" max="10499" width="7.140625" style="11" customWidth="1"/>
    <col min="10500" max="10500" width="8.140625" style="11" customWidth="1"/>
    <col min="10501" max="10501" width="13.140625" style="11" bestFit="1" customWidth="1"/>
    <col min="10502" max="10502" width="1.140625" style="11" customWidth="1"/>
    <col min="10503" max="10503" width="13.140625" style="11" customWidth="1"/>
    <col min="10504" max="10504" width="1.140625" style="11" customWidth="1"/>
    <col min="10505" max="10505" width="13.140625" style="11" customWidth="1"/>
    <col min="10506" max="10506" width="1.140625" style="11" customWidth="1"/>
    <col min="10507" max="10507" width="13.140625" style="11" customWidth="1"/>
    <col min="10508" max="10508" width="0.85546875" style="11" customWidth="1"/>
    <col min="10509" max="10752" width="9.140625" style="11"/>
    <col min="10753" max="10753" width="44.85546875" style="11" customWidth="1"/>
    <col min="10754" max="10754" width="1.42578125" style="11" customWidth="1"/>
    <col min="10755" max="10755" width="7.140625" style="11" customWidth="1"/>
    <col min="10756" max="10756" width="8.140625" style="11" customWidth="1"/>
    <col min="10757" max="10757" width="13.140625" style="11" bestFit="1" customWidth="1"/>
    <col min="10758" max="10758" width="1.140625" style="11" customWidth="1"/>
    <col min="10759" max="10759" width="13.140625" style="11" customWidth="1"/>
    <col min="10760" max="10760" width="1.140625" style="11" customWidth="1"/>
    <col min="10761" max="10761" width="13.140625" style="11" customWidth="1"/>
    <col min="10762" max="10762" width="1.140625" style="11" customWidth="1"/>
    <col min="10763" max="10763" width="13.140625" style="11" customWidth="1"/>
    <col min="10764" max="10764" width="0.85546875" style="11" customWidth="1"/>
    <col min="10765" max="11008" width="9.140625" style="11"/>
    <col min="11009" max="11009" width="44.85546875" style="11" customWidth="1"/>
    <col min="11010" max="11010" width="1.42578125" style="11" customWidth="1"/>
    <col min="11011" max="11011" width="7.140625" style="11" customWidth="1"/>
    <col min="11012" max="11012" width="8.140625" style="11" customWidth="1"/>
    <col min="11013" max="11013" width="13.140625" style="11" bestFit="1" customWidth="1"/>
    <col min="11014" max="11014" width="1.140625" style="11" customWidth="1"/>
    <col min="11015" max="11015" width="13.140625" style="11" customWidth="1"/>
    <col min="11016" max="11016" width="1.140625" style="11" customWidth="1"/>
    <col min="11017" max="11017" width="13.140625" style="11" customWidth="1"/>
    <col min="11018" max="11018" width="1.140625" style="11" customWidth="1"/>
    <col min="11019" max="11019" width="13.140625" style="11" customWidth="1"/>
    <col min="11020" max="11020" width="0.85546875" style="11" customWidth="1"/>
    <col min="11021" max="11264" width="9.140625" style="11"/>
    <col min="11265" max="11265" width="44.85546875" style="11" customWidth="1"/>
    <col min="11266" max="11266" width="1.42578125" style="11" customWidth="1"/>
    <col min="11267" max="11267" width="7.140625" style="11" customWidth="1"/>
    <col min="11268" max="11268" width="8.140625" style="11" customWidth="1"/>
    <col min="11269" max="11269" width="13.140625" style="11" bestFit="1" customWidth="1"/>
    <col min="11270" max="11270" width="1.140625" style="11" customWidth="1"/>
    <col min="11271" max="11271" width="13.140625" style="11" customWidth="1"/>
    <col min="11272" max="11272" width="1.140625" style="11" customWidth="1"/>
    <col min="11273" max="11273" width="13.140625" style="11" customWidth="1"/>
    <col min="11274" max="11274" width="1.140625" style="11" customWidth="1"/>
    <col min="11275" max="11275" width="13.140625" style="11" customWidth="1"/>
    <col min="11276" max="11276" width="0.85546875" style="11" customWidth="1"/>
    <col min="11277" max="11520" width="9.140625" style="11"/>
    <col min="11521" max="11521" width="44.85546875" style="11" customWidth="1"/>
    <col min="11522" max="11522" width="1.42578125" style="11" customWidth="1"/>
    <col min="11523" max="11523" width="7.140625" style="11" customWidth="1"/>
    <col min="11524" max="11524" width="8.140625" style="11" customWidth="1"/>
    <col min="11525" max="11525" width="13.140625" style="11" bestFit="1" customWidth="1"/>
    <col min="11526" max="11526" width="1.140625" style="11" customWidth="1"/>
    <col min="11527" max="11527" width="13.140625" style="11" customWidth="1"/>
    <col min="11528" max="11528" width="1.140625" style="11" customWidth="1"/>
    <col min="11529" max="11529" width="13.140625" style="11" customWidth="1"/>
    <col min="11530" max="11530" width="1.140625" style="11" customWidth="1"/>
    <col min="11531" max="11531" width="13.140625" style="11" customWidth="1"/>
    <col min="11532" max="11532" width="0.85546875" style="11" customWidth="1"/>
    <col min="11533" max="11776" width="9.140625" style="11"/>
    <col min="11777" max="11777" width="44.85546875" style="11" customWidth="1"/>
    <col min="11778" max="11778" width="1.42578125" style="11" customWidth="1"/>
    <col min="11779" max="11779" width="7.140625" style="11" customWidth="1"/>
    <col min="11780" max="11780" width="8.140625" style="11" customWidth="1"/>
    <col min="11781" max="11781" width="13.140625" style="11" bestFit="1" customWidth="1"/>
    <col min="11782" max="11782" width="1.140625" style="11" customWidth="1"/>
    <col min="11783" max="11783" width="13.140625" style="11" customWidth="1"/>
    <col min="11784" max="11784" width="1.140625" style="11" customWidth="1"/>
    <col min="11785" max="11785" width="13.140625" style="11" customWidth="1"/>
    <col min="11786" max="11786" width="1.140625" style="11" customWidth="1"/>
    <col min="11787" max="11787" width="13.140625" style="11" customWidth="1"/>
    <col min="11788" max="11788" width="0.85546875" style="11" customWidth="1"/>
    <col min="11789" max="12032" width="9.140625" style="11"/>
    <col min="12033" max="12033" width="44.85546875" style="11" customWidth="1"/>
    <col min="12034" max="12034" width="1.42578125" style="11" customWidth="1"/>
    <col min="12035" max="12035" width="7.140625" style="11" customWidth="1"/>
    <col min="12036" max="12036" width="8.140625" style="11" customWidth="1"/>
    <col min="12037" max="12037" width="13.140625" style="11" bestFit="1" customWidth="1"/>
    <col min="12038" max="12038" width="1.140625" style="11" customWidth="1"/>
    <col min="12039" max="12039" width="13.140625" style="11" customWidth="1"/>
    <col min="12040" max="12040" width="1.140625" style="11" customWidth="1"/>
    <col min="12041" max="12041" width="13.140625" style="11" customWidth="1"/>
    <col min="12042" max="12042" width="1.140625" style="11" customWidth="1"/>
    <col min="12043" max="12043" width="13.140625" style="11" customWidth="1"/>
    <col min="12044" max="12044" width="0.85546875" style="11" customWidth="1"/>
    <col min="12045" max="12288" width="9.140625" style="11"/>
    <col min="12289" max="12289" width="44.85546875" style="11" customWidth="1"/>
    <col min="12290" max="12290" width="1.42578125" style="11" customWidth="1"/>
    <col min="12291" max="12291" width="7.140625" style="11" customWidth="1"/>
    <col min="12292" max="12292" width="8.140625" style="11" customWidth="1"/>
    <col min="12293" max="12293" width="13.140625" style="11" bestFit="1" customWidth="1"/>
    <col min="12294" max="12294" width="1.140625" style="11" customWidth="1"/>
    <col min="12295" max="12295" width="13.140625" style="11" customWidth="1"/>
    <col min="12296" max="12296" width="1.140625" style="11" customWidth="1"/>
    <col min="12297" max="12297" width="13.140625" style="11" customWidth="1"/>
    <col min="12298" max="12298" width="1.140625" style="11" customWidth="1"/>
    <col min="12299" max="12299" width="13.140625" style="11" customWidth="1"/>
    <col min="12300" max="12300" width="0.85546875" style="11" customWidth="1"/>
    <col min="12301" max="12544" width="9.140625" style="11"/>
    <col min="12545" max="12545" width="44.85546875" style="11" customWidth="1"/>
    <col min="12546" max="12546" width="1.42578125" style="11" customWidth="1"/>
    <col min="12547" max="12547" width="7.140625" style="11" customWidth="1"/>
    <col min="12548" max="12548" width="8.140625" style="11" customWidth="1"/>
    <col min="12549" max="12549" width="13.140625" style="11" bestFit="1" customWidth="1"/>
    <col min="12550" max="12550" width="1.140625" style="11" customWidth="1"/>
    <col min="12551" max="12551" width="13.140625" style="11" customWidth="1"/>
    <col min="12552" max="12552" width="1.140625" style="11" customWidth="1"/>
    <col min="12553" max="12553" width="13.140625" style="11" customWidth="1"/>
    <col min="12554" max="12554" width="1.140625" style="11" customWidth="1"/>
    <col min="12555" max="12555" width="13.140625" style="11" customWidth="1"/>
    <col min="12556" max="12556" width="0.85546875" style="11" customWidth="1"/>
    <col min="12557" max="12800" width="9.140625" style="11"/>
    <col min="12801" max="12801" width="44.85546875" style="11" customWidth="1"/>
    <col min="12802" max="12802" width="1.42578125" style="11" customWidth="1"/>
    <col min="12803" max="12803" width="7.140625" style="11" customWidth="1"/>
    <col min="12804" max="12804" width="8.140625" style="11" customWidth="1"/>
    <col min="12805" max="12805" width="13.140625" style="11" bestFit="1" customWidth="1"/>
    <col min="12806" max="12806" width="1.140625" style="11" customWidth="1"/>
    <col min="12807" max="12807" width="13.140625" style="11" customWidth="1"/>
    <col min="12808" max="12808" width="1.140625" style="11" customWidth="1"/>
    <col min="12809" max="12809" width="13.140625" style="11" customWidth="1"/>
    <col min="12810" max="12810" width="1.140625" style="11" customWidth="1"/>
    <col min="12811" max="12811" width="13.140625" style="11" customWidth="1"/>
    <col min="12812" max="12812" width="0.85546875" style="11" customWidth="1"/>
    <col min="12813" max="13056" width="9.140625" style="11"/>
    <col min="13057" max="13057" width="44.85546875" style="11" customWidth="1"/>
    <col min="13058" max="13058" width="1.42578125" style="11" customWidth="1"/>
    <col min="13059" max="13059" width="7.140625" style="11" customWidth="1"/>
    <col min="13060" max="13060" width="8.140625" style="11" customWidth="1"/>
    <col min="13061" max="13061" width="13.140625" style="11" bestFit="1" customWidth="1"/>
    <col min="13062" max="13062" width="1.140625" style="11" customWidth="1"/>
    <col min="13063" max="13063" width="13.140625" style="11" customWidth="1"/>
    <col min="13064" max="13064" width="1.140625" style="11" customWidth="1"/>
    <col min="13065" max="13065" width="13.140625" style="11" customWidth="1"/>
    <col min="13066" max="13066" width="1.140625" style="11" customWidth="1"/>
    <col min="13067" max="13067" width="13.140625" style="11" customWidth="1"/>
    <col min="13068" max="13068" width="0.85546875" style="11" customWidth="1"/>
    <col min="13069" max="13312" width="9.140625" style="11"/>
    <col min="13313" max="13313" width="44.85546875" style="11" customWidth="1"/>
    <col min="13314" max="13314" width="1.42578125" style="11" customWidth="1"/>
    <col min="13315" max="13315" width="7.140625" style="11" customWidth="1"/>
    <col min="13316" max="13316" width="8.140625" style="11" customWidth="1"/>
    <col min="13317" max="13317" width="13.140625" style="11" bestFit="1" customWidth="1"/>
    <col min="13318" max="13318" width="1.140625" style="11" customWidth="1"/>
    <col min="13319" max="13319" width="13.140625" style="11" customWidth="1"/>
    <col min="13320" max="13320" width="1.140625" style="11" customWidth="1"/>
    <col min="13321" max="13321" width="13.140625" style="11" customWidth="1"/>
    <col min="13322" max="13322" width="1.140625" style="11" customWidth="1"/>
    <col min="13323" max="13323" width="13.140625" style="11" customWidth="1"/>
    <col min="13324" max="13324" width="0.85546875" style="11" customWidth="1"/>
    <col min="13325" max="13568" width="9.140625" style="11"/>
    <col min="13569" max="13569" width="44.85546875" style="11" customWidth="1"/>
    <col min="13570" max="13570" width="1.42578125" style="11" customWidth="1"/>
    <col min="13571" max="13571" width="7.140625" style="11" customWidth="1"/>
    <col min="13572" max="13572" width="8.140625" style="11" customWidth="1"/>
    <col min="13573" max="13573" width="13.140625" style="11" bestFit="1" customWidth="1"/>
    <col min="13574" max="13574" width="1.140625" style="11" customWidth="1"/>
    <col min="13575" max="13575" width="13.140625" style="11" customWidth="1"/>
    <col min="13576" max="13576" width="1.140625" style="11" customWidth="1"/>
    <col min="13577" max="13577" width="13.140625" style="11" customWidth="1"/>
    <col min="13578" max="13578" width="1.140625" style="11" customWidth="1"/>
    <col min="13579" max="13579" width="13.140625" style="11" customWidth="1"/>
    <col min="13580" max="13580" width="0.85546875" style="11" customWidth="1"/>
    <col min="13581" max="13824" width="9.140625" style="11"/>
    <col min="13825" max="13825" width="44.85546875" style="11" customWidth="1"/>
    <col min="13826" max="13826" width="1.42578125" style="11" customWidth="1"/>
    <col min="13827" max="13827" width="7.140625" style="11" customWidth="1"/>
    <col min="13828" max="13828" width="8.140625" style="11" customWidth="1"/>
    <col min="13829" max="13829" width="13.140625" style="11" bestFit="1" customWidth="1"/>
    <col min="13830" max="13830" width="1.140625" style="11" customWidth="1"/>
    <col min="13831" max="13831" width="13.140625" style="11" customWidth="1"/>
    <col min="13832" max="13832" width="1.140625" style="11" customWidth="1"/>
    <col min="13833" max="13833" width="13.140625" style="11" customWidth="1"/>
    <col min="13834" max="13834" width="1.140625" style="11" customWidth="1"/>
    <col min="13835" max="13835" width="13.140625" style="11" customWidth="1"/>
    <col min="13836" max="13836" width="0.85546875" style="11" customWidth="1"/>
    <col min="13837" max="14080" width="9.140625" style="11"/>
    <col min="14081" max="14081" width="44.85546875" style="11" customWidth="1"/>
    <col min="14082" max="14082" width="1.42578125" style="11" customWidth="1"/>
    <col min="14083" max="14083" width="7.140625" style="11" customWidth="1"/>
    <col min="14084" max="14084" width="8.140625" style="11" customWidth="1"/>
    <col min="14085" max="14085" width="13.140625" style="11" bestFit="1" customWidth="1"/>
    <col min="14086" max="14086" width="1.140625" style="11" customWidth="1"/>
    <col min="14087" max="14087" width="13.140625" style="11" customWidth="1"/>
    <col min="14088" max="14088" width="1.140625" style="11" customWidth="1"/>
    <col min="14089" max="14089" width="13.140625" style="11" customWidth="1"/>
    <col min="14090" max="14090" width="1.140625" style="11" customWidth="1"/>
    <col min="14091" max="14091" width="13.140625" style="11" customWidth="1"/>
    <col min="14092" max="14092" width="0.85546875" style="11" customWidth="1"/>
    <col min="14093" max="14336" width="9.140625" style="11"/>
    <col min="14337" max="14337" width="44.85546875" style="11" customWidth="1"/>
    <col min="14338" max="14338" width="1.42578125" style="11" customWidth="1"/>
    <col min="14339" max="14339" width="7.140625" style="11" customWidth="1"/>
    <col min="14340" max="14340" width="8.140625" style="11" customWidth="1"/>
    <col min="14341" max="14341" width="13.140625" style="11" bestFit="1" customWidth="1"/>
    <col min="14342" max="14342" width="1.140625" style="11" customWidth="1"/>
    <col min="14343" max="14343" width="13.140625" style="11" customWidth="1"/>
    <col min="14344" max="14344" width="1.140625" style="11" customWidth="1"/>
    <col min="14345" max="14345" width="13.140625" style="11" customWidth="1"/>
    <col min="14346" max="14346" width="1.140625" style="11" customWidth="1"/>
    <col min="14347" max="14347" width="13.140625" style="11" customWidth="1"/>
    <col min="14348" max="14348" width="0.85546875" style="11" customWidth="1"/>
    <col min="14349" max="14592" width="9.140625" style="11"/>
    <col min="14593" max="14593" width="44.85546875" style="11" customWidth="1"/>
    <col min="14594" max="14594" width="1.42578125" style="11" customWidth="1"/>
    <col min="14595" max="14595" width="7.140625" style="11" customWidth="1"/>
    <col min="14596" max="14596" width="8.140625" style="11" customWidth="1"/>
    <col min="14597" max="14597" width="13.140625" style="11" bestFit="1" customWidth="1"/>
    <col min="14598" max="14598" width="1.140625" style="11" customWidth="1"/>
    <col min="14599" max="14599" width="13.140625" style="11" customWidth="1"/>
    <col min="14600" max="14600" width="1.140625" style="11" customWidth="1"/>
    <col min="14601" max="14601" width="13.140625" style="11" customWidth="1"/>
    <col min="14602" max="14602" width="1.140625" style="11" customWidth="1"/>
    <col min="14603" max="14603" width="13.140625" style="11" customWidth="1"/>
    <col min="14604" max="14604" width="0.85546875" style="11" customWidth="1"/>
    <col min="14605" max="14848" width="9.140625" style="11"/>
    <col min="14849" max="14849" width="44.85546875" style="11" customWidth="1"/>
    <col min="14850" max="14850" width="1.42578125" style="11" customWidth="1"/>
    <col min="14851" max="14851" width="7.140625" style="11" customWidth="1"/>
    <col min="14852" max="14852" width="8.140625" style="11" customWidth="1"/>
    <col min="14853" max="14853" width="13.140625" style="11" bestFit="1" customWidth="1"/>
    <col min="14854" max="14854" width="1.140625" style="11" customWidth="1"/>
    <col min="14855" max="14855" width="13.140625" style="11" customWidth="1"/>
    <col min="14856" max="14856" width="1.140625" style="11" customWidth="1"/>
    <col min="14857" max="14857" width="13.140625" style="11" customWidth="1"/>
    <col min="14858" max="14858" width="1.140625" style="11" customWidth="1"/>
    <col min="14859" max="14859" width="13.140625" style="11" customWidth="1"/>
    <col min="14860" max="14860" width="0.85546875" style="11" customWidth="1"/>
    <col min="14861" max="15104" width="9.140625" style="11"/>
    <col min="15105" max="15105" width="44.85546875" style="11" customWidth="1"/>
    <col min="15106" max="15106" width="1.42578125" style="11" customWidth="1"/>
    <col min="15107" max="15107" width="7.140625" style="11" customWidth="1"/>
    <col min="15108" max="15108" width="8.140625" style="11" customWidth="1"/>
    <col min="15109" max="15109" width="13.140625" style="11" bestFit="1" customWidth="1"/>
    <col min="15110" max="15110" width="1.140625" style="11" customWidth="1"/>
    <col min="15111" max="15111" width="13.140625" style="11" customWidth="1"/>
    <col min="15112" max="15112" width="1.140625" style="11" customWidth="1"/>
    <col min="15113" max="15113" width="13.140625" style="11" customWidth="1"/>
    <col min="15114" max="15114" width="1.140625" style="11" customWidth="1"/>
    <col min="15115" max="15115" width="13.140625" style="11" customWidth="1"/>
    <col min="15116" max="15116" width="0.85546875" style="11" customWidth="1"/>
    <col min="15117" max="15360" width="9.140625" style="11"/>
    <col min="15361" max="15361" width="44.85546875" style="11" customWidth="1"/>
    <col min="15362" max="15362" width="1.42578125" style="11" customWidth="1"/>
    <col min="15363" max="15363" width="7.140625" style="11" customWidth="1"/>
    <col min="15364" max="15364" width="8.140625" style="11" customWidth="1"/>
    <col min="15365" max="15365" width="13.140625" style="11" bestFit="1" customWidth="1"/>
    <col min="15366" max="15366" width="1.140625" style="11" customWidth="1"/>
    <col min="15367" max="15367" width="13.140625" style="11" customWidth="1"/>
    <col min="15368" max="15368" width="1.140625" style="11" customWidth="1"/>
    <col min="15369" max="15369" width="13.140625" style="11" customWidth="1"/>
    <col min="15370" max="15370" width="1.140625" style="11" customWidth="1"/>
    <col min="15371" max="15371" width="13.140625" style="11" customWidth="1"/>
    <col min="15372" max="15372" width="0.85546875" style="11" customWidth="1"/>
    <col min="15373" max="15616" width="9.140625" style="11"/>
    <col min="15617" max="15617" width="44.85546875" style="11" customWidth="1"/>
    <col min="15618" max="15618" width="1.42578125" style="11" customWidth="1"/>
    <col min="15619" max="15619" width="7.140625" style="11" customWidth="1"/>
    <col min="15620" max="15620" width="8.140625" style="11" customWidth="1"/>
    <col min="15621" max="15621" width="13.140625" style="11" bestFit="1" customWidth="1"/>
    <col min="15622" max="15622" width="1.140625" style="11" customWidth="1"/>
    <col min="15623" max="15623" width="13.140625" style="11" customWidth="1"/>
    <col min="15624" max="15624" width="1.140625" style="11" customWidth="1"/>
    <col min="15625" max="15625" width="13.140625" style="11" customWidth="1"/>
    <col min="15626" max="15626" width="1.140625" style="11" customWidth="1"/>
    <col min="15627" max="15627" width="13.140625" style="11" customWidth="1"/>
    <col min="15628" max="15628" width="0.85546875" style="11" customWidth="1"/>
    <col min="15629" max="15872" width="9.140625" style="11"/>
    <col min="15873" max="15873" width="44.85546875" style="11" customWidth="1"/>
    <col min="15874" max="15874" width="1.42578125" style="11" customWidth="1"/>
    <col min="15875" max="15875" width="7.140625" style="11" customWidth="1"/>
    <col min="15876" max="15876" width="8.140625" style="11" customWidth="1"/>
    <col min="15877" max="15877" width="13.140625" style="11" bestFit="1" customWidth="1"/>
    <col min="15878" max="15878" width="1.140625" style="11" customWidth="1"/>
    <col min="15879" max="15879" width="13.140625" style="11" customWidth="1"/>
    <col min="15880" max="15880" width="1.140625" style="11" customWidth="1"/>
    <col min="15881" max="15881" width="13.140625" style="11" customWidth="1"/>
    <col min="15882" max="15882" width="1.140625" style="11" customWidth="1"/>
    <col min="15883" max="15883" width="13.140625" style="11" customWidth="1"/>
    <col min="15884" max="15884" width="0.85546875" style="11" customWidth="1"/>
    <col min="15885" max="16128" width="9.140625" style="11"/>
    <col min="16129" max="16129" width="44.85546875" style="11" customWidth="1"/>
    <col min="16130" max="16130" width="1.42578125" style="11" customWidth="1"/>
    <col min="16131" max="16131" width="7.140625" style="11" customWidth="1"/>
    <col min="16132" max="16132" width="8.140625" style="11" customWidth="1"/>
    <col min="16133" max="16133" width="13.140625" style="11" bestFit="1" customWidth="1"/>
    <col min="16134" max="16134" width="1.140625" style="11" customWidth="1"/>
    <col min="16135" max="16135" width="13.140625" style="11" customWidth="1"/>
    <col min="16136" max="16136" width="1.140625" style="11" customWidth="1"/>
    <col min="16137" max="16137" width="13.140625" style="11" customWidth="1"/>
    <col min="16138" max="16138" width="1.140625" style="11" customWidth="1"/>
    <col min="16139" max="16139" width="13.140625" style="11" customWidth="1"/>
    <col min="16140" max="16140" width="0.85546875" style="11" customWidth="1"/>
    <col min="16141" max="16384" width="9.140625" style="11"/>
  </cols>
  <sheetData>
    <row r="1" spans="1:11" ht="24" customHeight="1">
      <c r="A1" s="224" t="s">
        <v>64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spans="1:11" ht="24" customHeight="1">
      <c r="A2" s="223" t="s">
        <v>91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1" ht="24" customHeight="1">
      <c r="A3" s="223" t="s">
        <v>167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24" customHeight="1">
      <c r="A4" s="223" t="s">
        <v>121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5" spans="1:11" ht="24" customHeight="1">
      <c r="A5" s="218" t="s">
        <v>65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6" spans="1:11" s="104" customFormat="1" ht="9.1999999999999993" customHeight="1">
      <c r="A6" s="107"/>
      <c r="B6" s="107"/>
      <c r="C6" s="2"/>
      <c r="D6" s="2"/>
      <c r="E6" s="3"/>
      <c r="F6" s="3"/>
      <c r="G6" s="3"/>
      <c r="H6" s="4"/>
      <c r="I6" s="4"/>
      <c r="J6" s="4"/>
    </row>
    <row r="7" spans="1:11" ht="24" customHeight="1">
      <c r="C7" s="47" t="s">
        <v>0</v>
      </c>
      <c r="D7" s="2"/>
      <c r="E7" s="225" t="s">
        <v>20</v>
      </c>
      <c r="F7" s="225"/>
      <c r="G7" s="225"/>
      <c r="H7" s="21"/>
      <c r="I7" s="226" t="s">
        <v>22</v>
      </c>
      <c r="J7" s="226"/>
      <c r="K7" s="226"/>
    </row>
    <row r="8" spans="1:11" ht="24" customHeight="1">
      <c r="C8" s="2"/>
      <c r="D8" s="2"/>
      <c r="E8" s="225" t="s">
        <v>21</v>
      </c>
      <c r="F8" s="225"/>
      <c r="G8" s="225"/>
      <c r="H8" s="21"/>
      <c r="I8" s="226" t="str">
        <f>E8</f>
        <v>FINANCIAL  STATEMENTS</v>
      </c>
      <c r="J8" s="226"/>
      <c r="K8" s="226"/>
    </row>
    <row r="9" spans="1:11" ht="24" customHeight="1">
      <c r="D9" s="47"/>
      <c r="E9" s="51">
        <v>2019</v>
      </c>
      <c r="F9" s="62"/>
      <c r="G9" s="51">
        <v>2018</v>
      </c>
      <c r="H9" s="50"/>
      <c r="I9" s="51">
        <v>2019</v>
      </c>
      <c r="J9" s="62"/>
      <c r="K9" s="51">
        <v>2018</v>
      </c>
    </row>
    <row r="10" spans="1:11" ht="24" customHeight="1">
      <c r="A10" s="63" t="s">
        <v>18</v>
      </c>
      <c r="B10" s="63"/>
      <c r="C10" s="2"/>
      <c r="D10" s="2"/>
      <c r="E10" s="3"/>
      <c r="F10" s="3"/>
      <c r="G10" s="3"/>
      <c r="H10" s="3"/>
      <c r="I10" s="4"/>
      <c r="J10" s="4"/>
      <c r="K10" s="4"/>
    </row>
    <row r="11" spans="1:11" ht="24" customHeight="1">
      <c r="A11" s="64" t="s">
        <v>106</v>
      </c>
      <c r="B11" s="64"/>
      <c r="C11" s="2">
        <v>15</v>
      </c>
      <c r="D11" s="2"/>
      <c r="E11" s="146">
        <v>1053054</v>
      </c>
      <c r="F11" s="7"/>
      <c r="G11" s="7">
        <v>3796239</v>
      </c>
      <c r="H11" s="7"/>
      <c r="I11" s="146">
        <v>767361</v>
      </c>
      <c r="J11" s="147"/>
      <c r="K11" s="146">
        <v>774306</v>
      </c>
    </row>
    <row r="12" spans="1:11" ht="24" customHeight="1">
      <c r="A12" s="64" t="s">
        <v>130</v>
      </c>
      <c r="B12" s="64"/>
      <c r="C12" s="2">
        <v>16</v>
      </c>
      <c r="D12" s="2"/>
      <c r="E12" s="146">
        <v>67495383</v>
      </c>
      <c r="F12" s="7"/>
      <c r="G12" s="146">
        <v>-85028284</v>
      </c>
      <c r="H12" s="7"/>
      <c r="I12" s="146">
        <v>66134544</v>
      </c>
      <c r="J12" s="7"/>
      <c r="K12" s="146">
        <v>-84533304</v>
      </c>
    </row>
    <row r="13" spans="1:11" ht="24" customHeight="1">
      <c r="A13" s="64" t="s">
        <v>197</v>
      </c>
      <c r="B13" s="64"/>
      <c r="C13" s="5"/>
      <c r="D13" s="5"/>
      <c r="E13" s="146">
        <v>2956142</v>
      </c>
      <c r="F13" s="7"/>
      <c r="G13" s="7">
        <v>1110966</v>
      </c>
      <c r="H13" s="7"/>
      <c r="I13" s="148">
        <v>0</v>
      </c>
      <c r="J13" s="147"/>
      <c r="K13" s="148">
        <v>0</v>
      </c>
    </row>
    <row r="14" spans="1:11" ht="24" customHeight="1">
      <c r="A14" s="65" t="s">
        <v>66</v>
      </c>
      <c r="B14" s="65"/>
      <c r="C14" s="2"/>
      <c r="D14" s="2"/>
      <c r="E14" s="7"/>
      <c r="F14" s="7"/>
      <c r="H14" s="7"/>
      <c r="I14" s="147"/>
      <c r="J14" s="147"/>
      <c r="K14" s="11"/>
    </row>
    <row r="15" spans="1:11" ht="24" customHeight="1">
      <c r="A15" s="65" t="s">
        <v>81</v>
      </c>
      <c r="B15" s="65"/>
      <c r="C15" s="2">
        <v>25</v>
      </c>
      <c r="D15" s="2"/>
      <c r="E15" s="149">
        <v>17548</v>
      </c>
      <c r="F15" s="7"/>
      <c r="G15" s="7">
        <v>42556</v>
      </c>
      <c r="H15" s="7"/>
      <c r="I15" s="148">
        <v>0</v>
      </c>
      <c r="J15" s="147"/>
      <c r="K15" s="148">
        <v>0</v>
      </c>
    </row>
    <row r="16" spans="1:11" ht="24" customHeight="1">
      <c r="A16" s="64" t="s">
        <v>168</v>
      </c>
      <c r="B16" s="64"/>
      <c r="E16" s="150">
        <v>3853890</v>
      </c>
      <c r="F16" s="7"/>
      <c r="G16" s="7">
        <v>3224450</v>
      </c>
      <c r="H16" s="7"/>
      <c r="I16" s="146">
        <v>12531812</v>
      </c>
      <c r="J16" s="7"/>
      <c r="K16" s="7">
        <v>3290735</v>
      </c>
    </row>
    <row r="17" spans="1:11" ht="24" customHeight="1">
      <c r="A17" s="20" t="s">
        <v>5</v>
      </c>
      <c r="B17" s="20"/>
      <c r="C17" s="2"/>
      <c r="D17" s="2"/>
      <c r="E17" s="151">
        <f>SUM(E11:E16)</f>
        <v>75376017</v>
      </c>
      <c r="F17" s="7"/>
      <c r="G17" s="151">
        <f>SUM(G11:G16)</f>
        <v>-76854073</v>
      </c>
      <c r="H17" s="7"/>
      <c r="I17" s="151">
        <f>SUM(I11:I16)</f>
        <v>79433717</v>
      </c>
      <c r="J17" s="7"/>
      <c r="K17" s="151">
        <f>SUM(K11:K16)</f>
        <v>-80468263</v>
      </c>
    </row>
    <row r="18" spans="1:11" ht="24" customHeight="1">
      <c r="C18" s="2"/>
      <c r="D18" s="2"/>
      <c r="E18" s="7"/>
      <c r="F18" s="7"/>
      <c r="G18" s="7"/>
      <c r="H18" s="7"/>
      <c r="I18" s="152"/>
      <c r="J18" s="7"/>
      <c r="K18" s="7"/>
    </row>
    <row r="19" spans="1:11" ht="24" customHeight="1">
      <c r="A19" s="63" t="s">
        <v>19</v>
      </c>
      <c r="B19" s="63"/>
      <c r="C19" s="2"/>
      <c r="D19" s="2"/>
      <c r="E19" s="7"/>
      <c r="F19" s="7"/>
      <c r="G19" s="7"/>
      <c r="H19" s="7"/>
      <c r="I19" s="152"/>
      <c r="J19" s="7"/>
      <c r="K19" s="7"/>
    </row>
    <row r="20" spans="1:11" ht="24" customHeight="1">
      <c r="A20" s="64" t="s">
        <v>82</v>
      </c>
      <c r="B20" s="64"/>
      <c r="C20" s="2"/>
      <c r="D20" s="2"/>
      <c r="E20" s="7">
        <v>58918972</v>
      </c>
      <c r="F20" s="7"/>
      <c r="G20" s="7">
        <v>33896583</v>
      </c>
      <c r="H20" s="7"/>
      <c r="I20" s="153">
        <v>32727444</v>
      </c>
      <c r="J20" s="7"/>
      <c r="K20" s="7">
        <v>21221114</v>
      </c>
    </row>
    <row r="21" spans="1:11" ht="24" customHeight="1">
      <c r="A21" s="64" t="s">
        <v>107</v>
      </c>
      <c r="B21" s="64"/>
      <c r="C21" s="2">
        <v>18</v>
      </c>
      <c r="D21" s="2"/>
      <c r="E21" s="7">
        <v>1476828</v>
      </c>
      <c r="F21" s="7"/>
      <c r="G21" s="7">
        <v>730687</v>
      </c>
      <c r="H21" s="7"/>
      <c r="I21" s="153">
        <v>842417</v>
      </c>
      <c r="J21" s="7"/>
      <c r="K21" s="7">
        <v>379476</v>
      </c>
    </row>
    <row r="22" spans="1:11" ht="24" customHeight="1">
      <c r="A22" s="64" t="s">
        <v>83</v>
      </c>
      <c r="B22" s="64"/>
      <c r="C22" s="2"/>
      <c r="D22" s="2"/>
      <c r="E22" s="7">
        <v>8614030</v>
      </c>
      <c r="F22" s="7"/>
      <c r="G22" s="7">
        <v>22624454</v>
      </c>
      <c r="H22" s="7"/>
      <c r="I22" s="153">
        <v>8614022</v>
      </c>
      <c r="J22" s="7"/>
      <c r="K22" s="7">
        <v>22624454</v>
      </c>
    </row>
    <row r="23" spans="1:11" ht="24" customHeight="1">
      <c r="A23" s="64" t="s">
        <v>209</v>
      </c>
      <c r="B23" s="64"/>
      <c r="C23" s="2"/>
      <c r="D23" s="2"/>
      <c r="E23" s="146">
        <v>-16057525</v>
      </c>
      <c r="F23" s="7"/>
      <c r="G23" s="146">
        <v>-48727</v>
      </c>
      <c r="H23" s="7"/>
      <c r="I23" s="146">
        <v>-16057525</v>
      </c>
      <c r="J23" s="7"/>
      <c r="K23" s="146">
        <v>-48727</v>
      </c>
    </row>
    <row r="24" spans="1:11" ht="24" customHeight="1">
      <c r="A24" s="64" t="s">
        <v>140</v>
      </c>
      <c r="B24" s="64"/>
      <c r="C24" s="2">
        <v>19</v>
      </c>
      <c r="D24" s="2"/>
      <c r="E24" s="146">
        <v>-13866807</v>
      </c>
      <c r="F24" s="7"/>
      <c r="G24" s="146">
        <v>-71090016</v>
      </c>
      <c r="H24" s="7"/>
      <c r="I24" s="153">
        <v>7442327</v>
      </c>
      <c r="J24" s="7"/>
      <c r="K24" s="146">
        <v>-53388514</v>
      </c>
    </row>
    <row r="25" spans="1:11" ht="24" customHeight="1">
      <c r="A25" s="64" t="s">
        <v>84</v>
      </c>
      <c r="B25" s="64"/>
      <c r="C25" s="2"/>
      <c r="D25" s="2"/>
      <c r="E25" s="7">
        <v>31230947</v>
      </c>
      <c r="F25" s="7"/>
      <c r="G25" s="7">
        <v>25494317</v>
      </c>
      <c r="H25" s="7"/>
      <c r="I25" s="153">
        <v>21468795</v>
      </c>
      <c r="J25" s="7"/>
      <c r="K25" s="7">
        <v>17600575</v>
      </c>
    </row>
    <row r="26" spans="1:11" ht="24" customHeight="1">
      <c r="A26" s="20" t="s">
        <v>15</v>
      </c>
      <c r="B26" s="20"/>
      <c r="C26" s="2"/>
      <c r="D26" s="2"/>
      <c r="E26" s="151">
        <f>SUM(E20:E25)</f>
        <v>70316445</v>
      </c>
      <c r="F26" s="7"/>
      <c r="G26" s="151">
        <f>SUM(G20:G25)</f>
        <v>11607298</v>
      </c>
      <c r="H26" s="7"/>
      <c r="I26" s="151">
        <f>SUM(I20:I25)</f>
        <v>55037480</v>
      </c>
      <c r="J26" s="7"/>
      <c r="K26" s="151">
        <f>SUM(K20:K25)</f>
        <v>8388378</v>
      </c>
    </row>
    <row r="27" spans="1:11" ht="24" customHeight="1">
      <c r="A27" s="1" t="s">
        <v>124</v>
      </c>
      <c r="B27" s="1"/>
      <c r="C27" s="2"/>
      <c r="D27" s="2"/>
      <c r="E27" s="154">
        <f>E17-E26</f>
        <v>5059572</v>
      </c>
      <c r="F27" s="3"/>
      <c r="G27" s="154">
        <f>G17-G26</f>
        <v>-88461371</v>
      </c>
      <c r="H27" s="56"/>
      <c r="I27" s="154">
        <f>I17-I26</f>
        <v>24396237</v>
      </c>
      <c r="J27" s="155"/>
      <c r="K27" s="154">
        <f>K17-K26</f>
        <v>-88856641</v>
      </c>
    </row>
    <row r="28" spans="1:11" ht="24" customHeight="1">
      <c r="A28" s="1" t="s">
        <v>170</v>
      </c>
      <c r="B28" s="1"/>
      <c r="C28" s="2">
        <v>20</v>
      </c>
      <c r="D28" s="2"/>
      <c r="E28" s="154">
        <v>5992929</v>
      </c>
      <c r="F28" s="56"/>
      <c r="G28" s="154">
        <v>1327521</v>
      </c>
      <c r="H28" s="56"/>
      <c r="I28" s="154">
        <v>5996439</v>
      </c>
      <c r="J28" s="56"/>
      <c r="K28" s="154">
        <v>1336032</v>
      </c>
    </row>
    <row r="29" spans="1:11" ht="24" customHeight="1">
      <c r="A29" s="1" t="s">
        <v>125</v>
      </c>
      <c r="B29" s="1"/>
      <c r="C29" s="2"/>
      <c r="D29" s="2"/>
      <c r="E29" s="156">
        <f>SUM(E27:E28)</f>
        <v>11052501</v>
      </c>
      <c r="F29" s="55"/>
      <c r="G29" s="156">
        <f>SUM(G27:G28)</f>
        <v>-87133850</v>
      </c>
      <c r="H29" s="55"/>
      <c r="I29" s="156">
        <f>SUM(I27:I28)</f>
        <v>30392676</v>
      </c>
      <c r="J29" s="55"/>
      <c r="K29" s="156">
        <f>SUM(K27:K28)</f>
        <v>-87520609</v>
      </c>
    </row>
    <row r="30" spans="1:11" ht="24" customHeight="1">
      <c r="A30" s="18"/>
      <c r="B30" s="18"/>
      <c r="C30" s="2"/>
      <c r="D30" s="2"/>
      <c r="E30" s="6"/>
      <c r="F30" s="7"/>
      <c r="G30" s="6"/>
      <c r="H30" s="7"/>
      <c r="I30" s="6"/>
      <c r="J30" s="7"/>
      <c r="K30" s="6"/>
    </row>
    <row r="31" spans="1:11" ht="24" customHeight="1">
      <c r="A31" s="18"/>
      <c r="B31" s="18"/>
      <c r="C31" s="2"/>
      <c r="D31" s="2"/>
      <c r="E31" s="6"/>
      <c r="F31" s="7"/>
      <c r="G31" s="6"/>
      <c r="H31" s="7"/>
      <c r="I31" s="6"/>
      <c r="J31" s="7"/>
      <c r="K31" s="6"/>
    </row>
    <row r="32" spans="1:11" ht="24" customHeight="1">
      <c r="A32" s="18"/>
      <c r="B32" s="18"/>
      <c r="C32" s="2"/>
      <c r="D32" s="2"/>
      <c r="E32" s="6"/>
      <c r="F32" s="7"/>
      <c r="G32" s="6"/>
      <c r="H32" s="7"/>
      <c r="I32" s="6"/>
      <c r="J32" s="7"/>
      <c r="K32" s="6"/>
    </row>
    <row r="33" spans="1:11" ht="24" customHeight="1">
      <c r="A33" s="18"/>
      <c r="B33" s="18"/>
      <c r="C33" s="2"/>
      <c r="D33" s="2"/>
      <c r="E33" s="6"/>
      <c r="F33" s="7"/>
      <c r="G33" s="6"/>
      <c r="H33" s="7"/>
      <c r="I33" s="6"/>
      <c r="J33" s="7"/>
      <c r="K33" s="6"/>
    </row>
    <row r="34" spans="1:11" ht="24" customHeight="1">
      <c r="A34" s="18"/>
      <c r="B34" s="18"/>
      <c r="C34" s="2"/>
      <c r="D34" s="2"/>
      <c r="E34" s="6"/>
      <c r="F34" s="7"/>
      <c r="G34" s="6"/>
      <c r="H34" s="7"/>
      <c r="I34" s="6"/>
      <c r="J34" s="7"/>
      <c r="K34" s="6"/>
    </row>
    <row r="35" spans="1:11" ht="24" customHeight="1">
      <c r="A35" s="18"/>
      <c r="B35" s="18"/>
      <c r="C35" s="2"/>
      <c r="D35" s="2"/>
      <c r="E35" s="6"/>
      <c r="F35" s="7"/>
      <c r="G35" s="6"/>
      <c r="H35" s="7"/>
      <c r="I35" s="6"/>
      <c r="J35" s="7"/>
      <c r="K35" s="6"/>
    </row>
    <row r="36" spans="1:11" ht="24" customHeight="1">
      <c r="A36" s="18"/>
      <c r="B36" s="18"/>
      <c r="C36" s="2"/>
      <c r="D36" s="2"/>
      <c r="E36" s="6"/>
      <c r="F36" s="7"/>
      <c r="G36" s="6"/>
      <c r="H36" s="7"/>
      <c r="I36" s="6"/>
      <c r="J36" s="7"/>
      <c r="K36" s="6"/>
    </row>
    <row r="37" spans="1:11" ht="24" customHeight="1">
      <c r="A37" s="18"/>
      <c r="B37" s="18"/>
      <c r="C37" s="2"/>
      <c r="D37" s="2"/>
      <c r="E37" s="6"/>
      <c r="F37" s="7"/>
      <c r="G37" s="6"/>
      <c r="H37" s="7"/>
      <c r="I37" s="6"/>
      <c r="J37" s="7"/>
      <c r="K37" s="6"/>
    </row>
    <row r="38" spans="1:11" ht="24" customHeight="1">
      <c r="A38" s="18"/>
      <c r="B38" s="18"/>
      <c r="C38" s="2"/>
      <c r="D38" s="2"/>
      <c r="E38" s="6"/>
      <c r="F38" s="7"/>
      <c r="G38" s="6"/>
      <c r="H38" s="7"/>
      <c r="I38" s="6"/>
      <c r="J38" s="7"/>
      <c r="K38" s="6"/>
    </row>
    <row r="39" spans="1:11" ht="24" customHeight="1">
      <c r="A39" s="18"/>
      <c r="B39" s="18"/>
      <c r="C39" s="2"/>
      <c r="D39" s="2"/>
      <c r="E39" s="6"/>
      <c r="F39" s="7"/>
      <c r="G39" s="6"/>
      <c r="H39" s="7"/>
      <c r="I39" s="6"/>
      <c r="J39" s="7"/>
      <c r="K39" s="6"/>
    </row>
    <row r="40" spans="1:11" ht="24" customHeight="1">
      <c r="A40" s="224" t="s">
        <v>64</v>
      </c>
      <c r="B40" s="224"/>
      <c r="C40" s="224"/>
      <c r="D40" s="224"/>
      <c r="E40" s="224"/>
      <c r="F40" s="224"/>
      <c r="G40" s="224"/>
      <c r="H40" s="224"/>
      <c r="I40" s="224"/>
      <c r="J40" s="224"/>
      <c r="K40" s="224"/>
    </row>
    <row r="41" spans="1:11" ht="24" customHeight="1">
      <c r="A41" s="223" t="s">
        <v>98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</row>
    <row r="42" spans="1:11" ht="24" customHeight="1">
      <c r="A42" s="223" t="s">
        <v>171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</row>
    <row r="43" spans="1:11" ht="24" customHeight="1">
      <c r="A43" s="223" t="s">
        <v>121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</row>
    <row r="44" spans="1:11" ht="24" customHeight="1">
      <c r="A44" s="218" t="s">
        <v>65</v>
      </c>
      <c r="B44" s="218"/>
      <c r="C44" s="218"/>
      <c r="D44" s="218"/>
      <c r="E44" s="218"/>
      <c r="F44" s="218"/>
      <c r="G44" s="218"/>
      <c r="H44" s="218"/>
      <c r="I44" s="218"/>
      <c r="J44" s="218"/>
      <c r="K44" s="218"/>
    </row>
    <row r="45" spans="1:11" s="104" customFormat="1" ht="9.1999999999999993" customHeight="1">
      <c r="A45" s="107"/>
      <c r="B45" s="107"/>
      <c r="C45" s="2"/>
      <c r="D45" s="2"/>
      <c r="E45" s="3"/>
      <c r="F45" s="3"/>
      <c r="G45" s="3"/>
      <c r="H45" s="4"/>
      <c r="I45" s="4"/>
      <c r="J45" s="4"/>
    </row>
    <row r="46" spans="1:11" ht="24" customHeight="1">
      <c r="C46" s="47" t="s">
        <v>0</v>
      </c>
      <c r="D46" s="2"/>
      <c r="E46" s="225" t="s">
        <v>20</v>
      </c>
      <c r="F46" s="225"/>
      <c r="G46" s="225"/>
      <c r="H46" s="21"/>
      <c r="I46" s="226" t="s">
        <v>22</v>
      </c>
      <c r="J46" s="226"/>
      <c r="K46" s="226"/>
    </row>
    <row r="47" spans="1:11" ht="24" customHeight="1">
      <c r="C47" s="2"/>
      <c r="D47" s="2"/>
      <c r="E47" s="225" t="s">
        <v>21</v>
      </c>
      <c r="F47" s="225"/>
      <c r="G47" s="225"/>
      <c r="H47" s="21"/>
      <c r="I47" s="226" t="str">
        <f>E47</f>
        <v>FINANCIAL  STATEMENTS</v>
      </c>
      <c r="J47" s="226"/>
      <c r="K47" s="226"/>
    </row>
    <row r="48" spans="1:11" ht="24" customHeight="1">
      <c r="D48" s="47"/>
      <c r="E48" s="51">
        <v>2019</v>
      </c>
      <c r="F48" s="62"/>
      <c r="G48" s="51">
        <v>2018</v>
      </c>
      <c r="H48" s="50"/>
      <c r="I48" s="51">
        <v>2019</v>
      </c>
      <c r="J48" s="62"/>
      <c r="K48" s="51">
        <v>2018</v>
      </c>
    </row>
    <row r="49" spans="1:11" ht="24" customHeight="1">
      <c r="A49" s="1" t="s">
        <v>141</v>
      </c>
      <c r="B49" s="1"/>
      <c r="C49" s="2"/>
      <c r="D49" s="2"/>
      <c r="E49" s="55"/>
      <c r="F49" s="55"/>
      <c r="G49" s="55"/>
      <c r="H49" s="55"/>
      <c r="I49" s="55"/>
      <c r="J49" s="55"/>
      <c r="K49" s="55"/>
    </row>
    <row r="50" spans="1:11" ht="24" customHeight="1">
      <c r="A50" s="1" t="s">
        <v>152</v>
      </c>
      <c r="B50" s="1"/>
      <c r="C50" s="2"/>
      <c r="D50" s="2"/>
      <c r="E50" s="11"/>
      <c r="F50" s="11"/>
      <c r="G50" s="11"/>
      <c r="H50" s="55"/>
      <c r="I50" s="55"/>
      <c r="J50" s="55"/>
      <c r="K50" s="55"/>
    </row>
    <row r="51" spans="1:11" ht="24" customHeight="1">
      <c r="A51" s="64" t="s">
        <v>153</v>
      </c>
      <c r="B51" s="1"/>
      <c r="C51" s="2"/>
      <c r="D51" s="2"/>
      <c r="E51" s="157">
        <v>0</v>
      </c>
      <c r="F51" s="55"/>
      <c r="G51" s="158">
        <v>685475</v>
      </c>
      <c r="H51" s="55"/>
      <c r="I51" s="157">
        <v>0</v>
      </c>
      <c r="J51" s="147"/>
      <c r="K51" s="148">
        <v>0</v>
      </c>
    </row>
    <row r="52" spans="1:11" ht="24" customHeight="1">
      <c r="A52" s="1" t="s">
        <v>172</v>
      </c>
      <c r="B52" s="1"/>
      <c r="C52" s="1"/>
      <c r="D52" s="1"/>
      <c r="E52" s="135"/>
      <c r="F52" s="55"/>
      <c r="G52" s="148"/>
      <c r="H52" s="7"/>
      <c r="I52" s="148"/>
      <c r="J52" s="147"/>
      <c r="K52" s="148"/>
    </row>
    <row r="53" spans="1:11" ht="24" customHeight="1">
      <c r="A53" s="64" t="s">
        <v>109</v>
      </c>
      <c r="B53" s="64"/>
      <c r="C53" s="2"/>
      <c r="D53" s="2"/>
      <c r="E53" s="55"/>
      <c r="F53" s="55"/>
      <c r="H53" s="55"/>
      <c r="I53" s="55"/>
      <c r="J53" s="55"/>
      <c r="K53" s="55"/>
    </row>
    <row r="54" spans="1:11" ht="24" customHeight="1">
      <c r="A54" s="64" t="s">
        <v>104</v>
      </c>
      <c r="B54" s="64"/>
      <c r="C54" s="2"/>
      <c r="D54" s="2"/>
      <c r="E54" s="135">
        <v>-26063196</v>
      </c>
      <c r="F54" s="55"/>
      <c r="G54" s="135">
        <v>-24042505</v>
      </c>
      <c r="H54" s="7"/>
      <c r="I54" s="157">
        <v>0</v>
      </c>
      <c r="J54" s="147"/>
      <c r="K54" s="148">
        <v>0</v>
      </c>
    </row>
    <row r="55" spans="1:11" ht="24" customHeight="1">
      <c r="A55" s="64" t="s">
        <v>201</v>
      </c>
      <c r="B55" s="64"/>
      <c r="G55" s="158"/>
    </row>
    <row r="56" spans="1:11" ht="24" customHeight="1">
      <c r="A56" s="17" t="s">
        <v>41</v>
      </c>
      <c r="B56" s="17"/>
      <c r="C56" s="2">
        <v>8.3000000000000007</v>
      </c>
      <c r="D56" s="2"/>
      <c r="E56" s="135">
        <v>-16130398</v>
      </c>
      <c r="F56" s="55"/>
      <c r="G56" s="135">
        <v>-15327175</v>
      </c>
      <c r="H56" s="55"/>
      <c r="I56" s="135">
        <v>-16130398</v>
      </c>
      <c r="J56" s="55"/>
      <c r="K56" s="135">
        <v>-15327175</v>
      </c>
    </row>
    <row r="57" spans="1:11" ht="24" customHeight="1">
      <c r="A57" s="64" t="s">
        <v>110</v>
      </c>
      <c r="B57" s="64"/>
      <c r="C57" s="2"/>
      <c r="D57" s="2"/>
      <c r="E57" s="135"/>
      <c r="F57" s="55"/>
      <c r="G57" s="158"/>
      <c r="H57" s="55"/>
      <c r="I57" s="135"/>
      <c r="J57" s="55"/>
      <c r="K57" s="135"/>
    </row>
    <row r="58" spans="1:11" ht="24" customHeight="1">
      <c r="A58" s="64" t="s">
        <v>111</v>
      </c>
      <c r="B58" s="64"/>
      <c r="C58" s="2">
        <v>8.3000000000000007</v>
      </c>
      <c r="D58" s="2"/>
      <c r="E58" s="135">
        <v>3226080</v>
      </c>
      <c r="F58" s="55"/>
      <c r="G58" s="135">
        <v>3065435</v>
      </c>
      <c r="H58" s="55"/>
      <c r="I58" s="135">
        <v>3226080</v>
      </c>
      <c r="J58" s="55"/>
      <c r="K58" s="135">
        <v>3065435</v>
      </c>
    </row>
    <row r="59" spans="1:11" ht="24" customHeight="1">
      <c r="A59" s="1" t="s">
        <v>191</v>
      </c>
      <c r="B59" s="1"/>
      <c r="C59" s="2"/>
      <c r="D59" s="2"/>
      <c r="E59" s="66"/>
      <c r="F59" s="1"/>
      <c r="G59" s="66"/>
      <c r="H59" s="1"/>
      <c r="I59" s="66"/>
      <c r="J59" s="1"/>
      <c r="K59" s="66"/>
    </row>
    <row r="60" spans="1:11" ht="24" customHeight="1">
      <c r="A60" s="1" t="s">
        <v>94</v>
      </c>
      <c r="B60" s="1"/>
      <c r="C60" s="2"/>
      <c r="D60" s="2"/>
      <c r="E60" s="159">
        <f>SUM(E51:E58)</f>
        <v>-38967514</v>
      </c>
      <c r="F60" s="55"/>
      <c r="G60" s="159">
        <f>SUM(G51:G58)</f>
        <v>-35618770</v>
      </c>
      <c r="H60" s="55"/>
      <c r="I60" s="159">
        <f>SUM(I51:I58)</f>
        <v>-12904318</v>
      </c>
      <c r="J60" s="55"/>
      <c r="K60" s="160">
        <f>SUM(K51:K58)</f>
        <v>-12261740</v>
      </c>
    </row>
    <row r="61" spans="1:11" ht="24" customHeight="1">
      <c r="A61" s="67" t="s">
        <v>192</v>
      </c>
      <c r="B61" s="67"/>
      <c r="C61" s="2"/>
      <c r="D61" s="2"/>
      <c r="E61" s="161"/>
      <c r="F61" s="55"/>
      <c r="G61" s="161"/>
      <c r="H61" s="55"/>
      <c r="I61" s="161"/>
      <c r="J61" s="55"/>
      <c r="K61" s="159"/>
    </row>
    <row r="62" spans="1:11" ht="24" customHeight="1" thickBot="1">
      <c r="A62" s="67" t="s">
        <v>95</v>
      </c>
      <c r="B62" s="67"/>
      <c r="C62" s="2"/>
      <c r="D62" s="2"/>
      <c r="E62" s="162">
        <f>E60+E29</f>
        <v>-27915013</v>
      </c>
      <c r="F62" s="55"/>
      <c r="G62" s="162">
        <f>G60+G29</f>
        <v>-122752620</v>
      </c>
      <c r="H62" s="55"/>
      <c r="I62" s="162">
        <f>I60+I29</f>
        <v>17488358</v>
      </c>
      <c r="J62" s="55"/>
      <c r="K62" s="162">
        <f>K60+K29</f>
        <v>-99782349</v>
      </c>
    </row>
    <row r="63" spans="1:11" ht="24" customHeight="1" thickTop="1">
      <c r="A63" s="68"/>
      <c r="B63" s="68"/>
      <c r="C63" s="2"/>
      <c r="D63" s="2"/>
      <c r="E63" s="55"/>
      <c r="F63" s="55"/>
      <c r="G63" s="55"/>
      <c r="H63" s="55"/>
      <c r="I63" s="55"/>
      <c r="J63" s="55"/>
      <c r="K63" s="55"/>
    </row>
    <row r="64" spans="1:11" ht="24" customHeight="1">
      <c r="A64" s="67" t="s">
        <v>132</v>
      </c>
      <c r="B64" s="67"/>
      <c r="E64" s="8"/>
      <c r="F64" s="8"/>
      <c r="G64" s="8"/>
      <c r="H64" s="8"/>
      <c r="I64" s="9"/>
      <c r="J64" s="9"/>
      <c r="K64" s="9"/>
    </row>
    <row r="65" spans="1:11" ht="24" customHeight="1">
      <c r="A65" s="67" t="s">
        <v>133</v>
      </c>
      <c r="B65" s="67"/>
      <c r="D65" s="67" t="s">
        <v>113</v>
      </c>
      <c r="E65" s="69">
        <f>+E29/E67</f>
        <v>7.0565007538209599E-3</v>
      </c>
      <c r="F65" s="69"/>
      <c r="G65" s="69">
        <f>+G29/G67</f>
        <v>-6.6629494256553554E-2</v>
      </c>
      <c r="H65" s="69"/>
      <c r="I65" s="69">
        <f>+I29/I67</f>
        <v>1.9404290585871578E-2</v>
      </c>
      <c r="J65" s="69"/>
      <c r="K65" s="69">
        <f>+K29/K67</f>
        <v>-6.692524104806076E-2</v>
      </c>
    </row>
    <row r="66" spans="1:11" ht="24" customHeight="1">
      <c r="A66" s="70" t="s">
        <v>96</v>
      </c>
      <c r="B66" s="70"/>
      <c r="C66" s="72"/>
      <c r="D66" s="67"/>
      <c r="E66" s="11"/>
      <c r="F66" s="8"/>
      <c r="G66" s="8"/>
      <c r="H66" s="8"/>
      <c r="I66" s="8"/>
      <c r="J66" s="9"/>
      <c r="K66" s="8"/>
    </row>
    <row r="67" spans="1:11" ht="24" customHeight="1">
      <c r="A67" s="70" t="s">
        <v>97</v>
      </c>
      <c r="B67" s="70"/>
      <c r="C67" s="2">
        <v>13</v>
      </c>
      <c r="D67" s="67" t="s">
        <v>114</v>
      </c>
      <c r="E67" s="135">
        <v>1566286377</v>
      </c>
      <c r="F67" s="135"/>
      <c r="G67" s="135">
        <v>1307736926</v>
      </c>
      <c r="H67" s="135"/>
      <c r="I67" s="135">
        <v>1566286377</v>
      </c>
      <c r="J67" s="135"/>
      <c r="K67" s="135">
        <v>1307736926</v>
      </c>
    </row>
    <row r="68" spans="1:11" ht="24" customHeight="1">
      <c r="A68" s="11"/>
      <c r="B68" s="11"/>
    </row>
    <row r="69" spans="1:11" ht="24" customHeight="1">
      <c r="A69" s="11"/>
      <c r="B69" s="11"/>
    </row>
    <row r="70" spans="1:11" ht="24" customHeight="1">
      <c r="A70" s="11"/>
      <c r="B70" s="11"/>
    </row>
    <row r="71" spans="1:11" ht="24" customHeight="1">
      <c r="A71" s="11"/>
      <c r="B71" s="11"/>
    </row>
    <row r="72" spans="1:11" ht="24" customHeight="1">
      <c r="A72" s="11"/>
      <c r="B72" s="11"/>
    </row>
    <row r="73" spans="1:11" ht="24" customHeight="1">
      <c r="A73" s="11"/>
      <c r="B73" s="11"/>
      <c r="E73" s="11"/>
      <c r="F73" s="11"/>
      <c r="G73" s="11"/>
      <c r="H73" s="11"/>
      <c r="I73" s="11"/>
      <c r="J73" s="11"/>
      <c r="K73" s="11"/>
    </row>
    <row r="74" spans="1:11" ht="24" customHeight="1">
      <c r="B74" s="5"/>
    </row>
    <row r="75" spans="1:11" ht="24" customHeight="1">
      <c r="A75" s="11"/>
      <c r="B75" s="11"/>
      <c r="E75" s="11"/>
      <c r="F75" s="11"/>
      <c r="G75" s="11"/>
      <c r="H75" s="11"/>
      <c r="I75" s="11"/>
      <c r="J75" s="11"/>
      <c r="K75" s="11"/>
    </row>
    <row r="78" spans="1:11" ht="24" customHeight="1">
      <c r="A78" s="5" t="s">
        <v>146</v>
      </c>
    </row>
  </sheetData>
  <mergeCells count="18">
    <mergeCell ref="A44:K44"/>
    <mergeCell ref="E46:G46"/>
    <mergeCell ref="I46:K46"/>
    <mergeCell ref="E47:G47"/>
    <mergeCell ref="I47:K47"/>
    <mergeCell ref="A43:K43"/>
    <mergeCell ref="A1:K1"/>
    <mergeCell ref="A2:K2"/>
    <mergeCell ref="A3:K3"/>
    <mergeCell ref="A4:K4"/>
    <mergeCell ref="A5:K5"/>
    <mergeCell ref="E7:G7"/>
    <mergeCell ref="I7:K7"/>
    <mergeCell ref="E8:G8"/>
    <mergeCell ref="I8:K8"/>
    <mergeCell ref="A40:K40"/>
    <mergeCell ref="A41:K41"/>
    <mergeCell ref="A42:K42"/>
  </mergeCells>
  <pageMargins left="0.8" right="0.2" top="1" bottom="0.5" header="0.6" footer="0.3"/>
  <pageSetup paperSize="9" scale="80" firstPageNumber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Y34"/>
  <sheetViews>
    <sheetView zoomScaleSheetLayoutView="100" workbookViewId="0">
      <selection activeCell="J32" sqref="J32"/>
    </sheetView>
  </sheetViews>
  <sheetFormatPr defaultRowHeight="21" customHeight="1"/>
  <cols>
    <col min="1" max="1" width="32.5703125" style="163" customWidth="1"/>
    <col min="2" max="2" width="1.42578125" style="163" customWidth="1"/>
    <col min="3" max="3" width="7.42578125" style="163" customWidth="1"/>
    <col min="4" max="4" width="1.42578125" style="163" customWidth="1"/>
    <col min="5" max="5" width="12.85546875" style="163" bestFit="1" customWidth="1"/>
    <col min="6" max="6" width="1.42578125" style="163" customWidth="1"/>
    <col min="7" max="7" width="12.5703125" style="163" customWidth="1"/>
    <col min="8" max="8" width="1.140625" style="163" customWidth="1"/>
    <col min="9" max="9" width="1.85546875" style="163" customWidth="1"/>
    <col min="10" max="10" width="14.42578125" style="163" bestFit="1" customWidth="1"/>
    <col min="11" max="11" width="1.5703125" style="163" customWidth="1"/>
    <col min="12" max="12" width="11.85546875" style="163" customWidth="1"/>
    <col min="13" max="13" width="1.5703125" style="163" customWidth="1"/>
    <col min="14" max="14" width="1.42578125" style="163" customWidth="1"/>
    <col min="15" max="15" width="11.85546875" style="163" bestFit="1" customWidth="1"/>
    <col min="16" max="16" width="1.5703125" style="163" customWidth="1"/>
    <col min="17" max="17" width="2.140625" style="163" customWidth="1"/>
    <col min="18" max="18" width="14.5703125" style="163" customWidth="1"/>
    <col min="19" max="19" width="3.5703125" style="163" customWidth="1"/>
    <col min="20" max="20" width="2.85546875" style="163" customWidth="1"/>
    <col min="21" max="21" width="10.85546875" style="163" customWidth="1"/>
    <col min="22" max="22" width="2.5703125" style="163" customWidth="1"/>
    <col min="23" max="23" width="1.5703125" style="163" customWidth="1"/>
    <col min="24" max="24" width="12.5703125" style="163" bestFit="1" customWidth="1"/>
    <col min="25" max="25" width="1.140625" style="163" customWidth="1"/>
    <col min="26" max="256" width="9.140625" style="163"/>
    <col min="257" max="257" width="28.42578125" style="163" customWidth="1"/>
    <col min="258" max="258" width="1.42578125" style="163" customWidth="1"/>
    <col min="259" max="259" width="7.42578125" style="163" customWidth="1"/>
    <col min="260" max="260" width="1.42578125" style="163" customWidth="1"/>
    <col min="261" max="261" width="12.85546875" style="163" bestFit="1" customWidth="1"/>
    <col min="262" max="262" width="1.42578125" style="163" customWidth="1"/>
    <col min="263" max="263" width="12.5703125" style="163" customWidth="1"/>
    <col min="264" max="264" width="1.140625" style="163" customWidth="1"/>
    <col min="265" max="265" width="1.85546875" style="163" customWidth="1"/>
    <col min="266" max="266" width="14.42578125" style="163" bestFit="1" customWidth="1"/>
    <col min="267" max="267" width="1.5703125" style="163" customWidth="1"/>
    <col min="268" max="268" width="11.85546875" style="163" customWidth="1"/>
    <col min="269" max="269" width="1.5703125" style="163" customWidth="1"/>
    <col min="270" max="270" width="1.42578125" style="163" customWidth="1"/>
    <col min="271" max="271" width="11.85546875" style="163" bestFit="1" customWidth="1"/>
    <col min="272" max="272" width="1.5703125" style="163" customWidth="1"/>
    <col min="273" max="273" width="2.140625" style="163" customWidth="1"/>
    <col min="274" max="274" width="14.5703125" style="163" customWidth="1"/>
    <col min="275" max="275" width="3.5703125" style="163" customWidth="1"/>
    <col min="276" max="276" width="2.85546875" style="163" customWidth="1"/>
    <col min="277" max="277" width="10.85546875" style="163" customWidth="1"/>
    <col min="278" max="278" width="2.5703125" style="163" customWidth="1"/>
    <col min="279" max="279" width="1.5703125" style="163" customWidth="1"/>
    <col min="280" max="280" width="12.5703125" style="163" bestFit="1" customWidth="1"/>
    <col min="281" max="281" width="1.140625" style="163" customWidth="1"/>
    <col min="282" max="512" width="9.140625" style="163"/>
    <col min="513" max="513" width="28.42578125" style="163" customWidth="1"/>
    <col min="514" max="514" width="1.42578125" style="163" customWidth="1"/>
    <col min="515" max="515" width="7.42578125" style="163" customWidth="1"/>
    <col min="516" max="516" width="1.42578125" style="163" customWidth="1"/>
    <col min="517" max="517" width="12.85546875" style="163" bestFit="1" customWidth="1"/>
    <col min="518" max="518" width="1.42578125" style="163" customWidth="1"/>
    <col min="519" max="519" width="12.5703125" style="163" customWidth="1"/>
    <col min="520" max="520" width="1.140625" style="163" customWidth="1"/>
    <col min="521" max="521" width="1.85546875" style="163" customWidth="1"/>
    <col min="522" max="522" width="14.42578125" style="163" bestFit="1" customWidth="1"/>
    <col min="523" max="523" width="1.5703125" style="163" customWidth="1"/>
    <col min="524" max="524" width="11.85546875" style="163" customWidth="1"/>
    <col min="525" max="525" width="1.5703125" style="163" customWidth="1"/>
    <col min="526" max="526" width="1.42578125" style="163" customWidth="1"/>
    <col min="527" max="527" width="11.85546875" style="163" bestFit="1" customWidth="1"/>
    <col min="528" max="528" width="1.5703125" style="163" customWidth="1"/>
    <col min="529" max="529" width="2.140625" style="163" customWidth="1"/>
    <col min="530" max="530" width="14.5703125" style="163" customWidth="1"/>
    <col min="531" max="531" width="3.5703125" style="163" customWidth="1"/>
    <col min="532" max="532" width="2.85546875" style="163" customWidth="1"/>
    <col min="533" max="533" width="10.85546875" style="163" customWidth="1"/>
    <col min="534" max="534" width="2.5703125" style="163" customWidth="1"/>
    <col min="535" max="535" width="1.5703125" style="163" customWidth="1"/>
    <col min="536" max="536" width="12.5703125" style="163" bestFit="1" customWidth="1"/>
    <col min="537" max="537" width="1.140625" style="163" customWidth="1"/>
    <col min="538" max="768" width="9.140625" style="163"/>
    <col min="769" max="769" width="28.42578125" style="163" customWidth="1"/>
    <col min="770" max="770" width="1.42578125" style="163" customWidth="1"/>
    <col min="771" max="771" width="7.42578125" style="163" customWidth="1"/>
    <col min="772" max="772" width="1.42578125" style="163" customWidth="1"/>
    <col min="773" max="773" width="12.85546875" style="163" bestFit="1" customWidth="1"/>
    <col min="774" max="774" width="1.42578125" style="163" customWidth="1"/>
    <col min="775" max="775" width="12.5703125" style="163" customWidth="1"/>
    <col min="776" max="776" width="1.140625" style="163" customWidth="1"/>
    <col min="777" max="777" width="1.85546875" style="163" customWidth="1"/>
    <col min="778" max="778" width="14.42578125" style="163" bestFit="1" customWidth="1"/>
    <col min="779" max="779" width="1.5703125" style="163" customWidth="1"/>
    <col min="780" max="780" width="11.85546875" style="163" customWidth="1"/>
    <col min="781" max="781" width="1.5703125" style="163" customWidth="1"/>
    <col min="782" max="782" width="1.42578125" style="163" customWidth="1"/>
    <col min="783" max="783" width="11.85546875" style="163" bestFit="1" customWidth="1"/>
    <col min="784" max="784" width="1.5703125" style="163" customWidth="1"/>
    <col min="785" max="785" width="2.140625" style="163" customWidth="1"/>
    <col min="786" max="786" width="14.5703125" style="163" customWidth="1"/>
    <col min="787" max="787" width="3.5703125" style="163" customWidth="1"/>
    <col min="788" max="788" width="2.85546875" style="163" customWidth="1"/>
    <col min="789" max="789" width="10.85546875" style="163" customWidth="1"/>
    <col min="790" max="790" width="2.5703125" style="163" customWidth="1"/>
    <col min="791" max="791" width="1.5703125" style="163" customWidth="1"/>
    <col min="792" max="792" width="12.5703125" style="163" bestFit="1" customWidth="1"/>
    <col min="793" max="793" width="1.140625" style="163" customWidth="1"/>
    <col min="794" max="1024" width="9.140625" style="163"/>
    <col min="1025" max="1025" width="28.42578125" style="163" customWidth="1"/>
    <col min="1026" max="1026" width="1.42578125" style="163" customWidth="1"/>
    <col min="1027" max="1027" width="7.42578125" style="163" customWidth="1"/>
    <col min="1028" max="1028" width="1.42578125" style="163" customWidth="1"/>
    <col min="1029" max="1029" width="12.85546875" style="163" bestFit="1" customWidth="1"/>
    <col min="1030" max="1030" width="1.42578125" style="163" customWidth="1"/>
    <col min="1031" max="1031" width="12.5703125" style="163" customWidth="1"/>
    <col min="1032" max="1032" width="1.140625" style="163" customWidth="1"/>
    <col min="1033" max="1033" width="1.85546875" style="163" customWidth="1"/>
    <col min="1034" max="1034" width="14.42578125" style="163" bestFit="1" customWidth="1"/>
    <col min="1035" max="1035" width="1.5703125" style="163" customWidth="1"/>
    <col min="1036" max="1036" width="11.85546875" style="163" customWidth="1"/>
    <col min="1037" max="1037" width="1.5703125" style="163" customWidth="1"/>
    <col min="1038" max="1038" width="1.42578125" style="163" customWidth="1"/>
    <col min="1039" max="1039" width="11.85546875" style="163" bestFit="1" customWidth="1"/>
    <col min="1040" max="1040" width="1.5703125" style="163" customWidth="1"/>
    <col min="1041" max="1041" width="2.140625" style="163" customWidth="1"/>
    <col min="1042" max="1042" width="14.5703125" style="163" customWidth="1"/>
    <col min="1043" max="1043" width="3.5703125" style="163" customWidth="1"/>
    <col min="1044" max="1044" width="2.85546875" style="163" customWidth="1"/>
    <col min="1045" max="1045" width="10.85546875" style="163" customWidth="1"/>
    <col min="1046" max="1046" width="2.5703125" style="163" customWidth="1"/>
    <col min="1047" max="1047" width="1.5703125" style="163" customWidth="1"/>
    <col min="1048" max="1048" width="12.5703125" style="163" bestFit="1" customWidth="1"/>
    <col min="1049" max="1049" width="1.140625" style="163" customWidth="1"/>
    <col min="1050" max="1280" width="9.140625" style="163"/>
    <col min="1281" max="1281" width="28.42578125" style="163" customWidth="1"/>
    <col min="1282" max="1282" width="1.42578125" style="163" customWidth="1"/>
    <col min="1283" max="1283" width="7.42578125" style="163" customWidth="1"/>
    <col min="1284" max="1284" width="1.42578125" style="163" customWidth="1"/>
    <col min="1285" max="1285" width="12.85546875" style="163" bestFit="1" customWidth="1"/>
    <col min="1286" max="1286" width="1.42578125" style="163" customWidth="1"/>
    <col min="1287" max="1287" width="12.5703125" style="163" customWidth="1"/>
    <col min="1288" max="1288" width="1.140625" style="163" customWidth="1"/>
    <col min="1289" max="1289" width="1.85546875" style="163" customWidth="1"/>
    <col min="1290" max="1290" width="14.42578125" style="163" bestFit="1" customWidth="1"/>
    <col min="1291" max="1291" width="1.5703125" style="163" customWidth="1"/>
    <col min="1292" max="1292" width="11.85546875" style="163" customWidth="1"/>
    <col min="1293" max="1293" width="1.5703125" style="163" customWidth="1"/>
    <col min="1294" max="1294" width="1.42578125" style="163" customWidth="1"/>
    <col min="1295" max="1295" width="11.85546875" style="163" bestFit="1" customWidth="1"/>
    <col min="1296" max="1296" width="1.5703125" style="163" customWidth="1"/>
    <col min="1297" max="1297" width="2.140625" style="163" customWidth="1"/>
    <col min="1298" max="1298" width="14.5703125" style="163" customWidth="1"/>
    <col min="1299" max="1299" width="3.5703125" style="163" customWidth="1"/>
    <col min="1300" max="1300" width="2.85546875" style="163" customWidth="1"/>
    <col min="1301" max="1301" width="10.85546875" style="163" customWidth="1"/>
    <col min="1302" max="1302" width="2.5703125" style="163" customWidth="1"/>
    <col min="1303" max="1303" width="1.5703125" style="163" customWidth="1"/>
    <col min="1304" max="1304" width="12.5703125" style="163" bestFit="1" customWidth="1"/>
    <col min="1305" max="1305" width="1.140625" style="163" customWidth="1"/>
    <col min="1306" max="1536" width="9.140625" style="163"/>
    <col min="1537" max="1537" width="28.42578125" style="163" customWidth="1"/>
    <col min="1538" max="1538" width="1.42578125" style="163" customWidth="1"/>
    <col min="1539" max="1539" width="7.42578125" style="163" customWidth="1"/>
    <col min="1540" max="1540" width="1.42578125" style="163" customWidth="1"/>
    <col min="1541" max="1541" width="12.85546875" style="163" bestFit="1" customWidth="1"/>
    <col min="1542" max="1542" width="1.42578125" style="163" customWidth="1"/>
    <col min="1543" max="1543" width="12.5703125" style="163" customWidth="1"/>
    <col min="1544" max="1544" width="1.140625" style="163" customWidth="1"/>
    <col min="1545" max="1545" width="1.85546875" style="163" customWidth="1"/>
    <col min="1546" max="1546" width="14.42578125" style="163" bestFit="1" customWidth="1"/>
    <col min="1547" max="1547" width="1.5703125" style="163" customWidth="1"/>
    <col min="1548" max="1548" width="11.85546875" style="163" customWidth="1"/>
    <col min="1549" max="1549" width="1.5703125" style="163" customWidth="1"/>
    <col min="1550" max="1550" width="1.42578125" style="163" customWidth="1"/>
    <col min="1551" max="1551" width="11.85546875" style="163" bestFit="1" customWidth="1"/>
    <col min="1552" max="1552" width="1.5703125" style="163" customWidth="1"/>
    <col min="1553" max="1553" width="2.140625" style="163" customWidth="1"/>
    <col min="1554" max="1554" width="14.5703125" style="163" customWidth="1"/>
    <col min="1555" max="1555" width="3.5703125" style="163" customWidth="1"/>
    <col min="1556" max="1556" width="2.85546875" style="163" customWidth="1"/>
    <col min="1557" max="1557" width="10.85546875" style="163" customWidth="1"/>
    <col min="1558" max="1558" width="2.5703125" style="163" customWidth="1"/>
    <col min="1559" max="1559" width="1.5703125" style="163" customWidth="1"/>
    <col min="1560" max="1560" width="12.5703125" style="163" bestFit="1" customWidth="1"/>
    <col min="1561" max="1561" width="1.140625" style="163" customWidth="1"/>
    <col min="1562" max="1792" width="9.140625" style="163"/>
    <col min="1793" max="1793" width="28.42578125" style="163" customWidth="1"/>
    <col min="1794" max="1794" width="1.42578125" style="163" customWidth="1"/>
    <col min="1795" max="1795" width="7.42578125" style="163" customWidth="1"/>
    <col min="1796" max="1796" width="1.42578125" style="163" customWidth="1"/>
    <col min="1797" max="1797" width="12.85546875" style="163" bestFit="1" customWidth="1"/>
    <col min="1798" max="1798" width="1.42578125" style="163" customWidth="1"/>
    <col min="1799" max="1799" width="12.5703125" style="163" customWidth="1"/>
    <col min="1800" max="1800" width="1.140625" style="163" customWidth="1"/>
    <col min="1801" max="1801" width="1.85546875" style="163" customWidth="1"/>
    <col min="1802" max="1802" width="14.42578125" style="163" bestFit="1" customWidth="1"/>
    <col min="1803" max="1803" width="1.5703125" style="163" customWidth="1"/>
    <col min="1804" max="1804" width="11.85546875" style="163" customWidth="1"/>
    <col min="1805" max="1805" width="1.5703125" style="163" customWidth="1"/>
    <col min="1806" max="1806" width="1.42578125" style="163" customWidth="1"/>
    <col min="1807" max="1807" width="11.85546875" style="163" bestFit="1" customWidth="1"/>
    <col min="1808" max="1808" width="1.5703125" style="163" customWidth="1"/>
    <col min="1809" max="1809" width="2.140625" style="163" customWidth="1"/>
    <col min="1810" max="1810" width="14.5703125" style="163" customWidth="1"/>
    <col min="1811" max="1811" width="3.5703125" style="163" customWidth="1"/>
    <col min="1812" max="1812" width="2.85546875" style="163" customWidth="1"/>
    <col min="1813" max="1813" width="10.85546875" style="163" customWidth="1"/>
    <col min="1814" max="1814" width="2.5703125" style="163" customWidth="1"/>
    <col min="1815" max="1815" width="1.5703125" style="163" customWidth="1"/>
    <col min="1816" max="1816" width="12.5703125" style="163" bestFit="1" customWidth="1"/>
    <col min="1817" max="1817" width="1.140625" style="163" customWidth="1"/>
    <col min="1818" max="2048" width="9.140625" style="163"/>
    <col min="2049" max="2049" width="28.42578125" style="163" customWidth="1"/>
    <col min="2050" max="2050" width="1.42578125" style="163" customWidth="1"/>
    <col min="2051" max="2051" width="7.42578125" style="163" customWidth="1"/>
    <col min="2052" max="2052" width="1.42578125" style="163" customWidth="1"/>
    <col min="2053" max="2053" width="12.85546875" style="163" bestFit="1" customWidth="1"/>
    <col min="2054" max="2054" width="1.42578125" style="163" customWidth="1"/>
    <col min="2055" max="2055" width="12.5703125" style="163" customWidth="1"/>
    <col min="2056" max="2056" width="1.140625" style="163" customWidth="1"/>
    <col min="2057" max="2057" width="1.85546875" style="163" customWidth="1"/>
    <col min="2058" max="2058" width="14.42578125" style="163" bestFit="1" customWidth="1"/>
    <col min="2059" max="2059" width="1.5703125" style="163" customWidth="1"/>
    <col min="2060" max="2060" width="11.85546875" style="163" customWidth="1"/>
    <col min="2061" max="2061" width="1.5703125" style="163" customWidth="1"/>
    <col min="2062" max="2062" width="1.42578125" style="163" customWidth="1"/>
    <col min="2063" max="2063" width="11.85546875" style="163" bestFit="1" customWidth="1"/>
    <col min="2064" max="2064" width="1.5703125" style="163" customWidth="1"/>
    <col min="2065" max="2065" width="2.140625" style="163" customWidth="1"/>
    <col min="2066" max="2066" width="14.5703125" style="163" customWidth="1"/>
    <col min="2067" max="2067" width="3.5703125" style="163" customWidth="1"/>
    <col min="2068" max="2068" width="2.85546875" style="163" customWidth="1"/>
    <col min="2069" max="2069" width="10.85546875" style="163" customWidth="1"/>
    <col min="2070" max="2070" width="2.5703125" style="163" customWidth="1"/>
    <col min="2071" max="2071" width="1.5703125" style="163" customWidth="1"/>
    <col min="2072" max="2072" width="12.5703125" style="163" bestFit="1" customWidth="1"/>
    <col min="2073" max="2073" width="1.140625" style="163" customWidth="1"/>
    <col min="2074" max="2304" width="9.140625" style="163"/>
    <col min="2305" max="2305" width="28.42578125" style="163" customWidth="1"/>
    <col min="2306" max="2306" width="1.42578125" style="163" customWidth="1"/>
    <col min="2307" max="2307" width="7.42578125" style="163" customWidth="1"/>
    <col min="2308" max="2308" width="1.42578125" style="163" customWidth="1"/>
    <col min="2309" max="2309" width="12.85546875" style="163" bestFit="1" customWidth="1"/>
    <col min="2310" max="2310" width="1.42578125" style="163" customWidth="1"/>
    <col min="2311" max="2311" width="12.5703125" style="163" customWidth="1"/>
    <col min="2312" max="2312" width="1.140625" style="163" customWidth="1"/>
    <col min="2313" max="2313" width="1.85546875" style="163" customWidth="1"/>
    <col min="2314" max="2314" width="14.42578125" style="163" bestFit="1" customWidth="1"/>
    <col min="2315" max="2315" width="1.5703125" style="163" customWidth="1"/>
    <col min="2316" max="2316" width="11.85546875" style="163" customWidth="1"/>
    <col min="2317" max="2317" width="1.5703125" style="163" customWidth="1"/>
    <col min="2318" max="2318" width="1.42578125" style="163" customWidth="1"/>
    <col min="2319" max="2319" width="11.85546875" style="163" bestFit="1" customWidth="1"/>
    <col min="2320" max="2320" width="1.5703125" style="163" customWidth="1"/>
    <col min="2321" max="2321" width="2.140625" style="163" customWidth="1"/>
    <col min="2322" max="2322" width="14.5703125" style="163" customWidth="1"/>
    <col min="2323" max="2323" width="3.5703125" style="163" customWidth="1"/>
    <col min="2324" max="2324" width="2.85546875" style="163" customWidth="1"/>
    <col min="2325" max="2325" width="10.85546875" style="163" customWidth="1"/>
    <col min="2326" max="2326" width="2.5703125" style="163" customWidth="1"/>
    <col min="2327" max="2327" width="1.5703125" style="163" customWidth="1"/>
    <col min="2328" max="2328" width="12.5703125" style="163" bestFit="1" customWidth="1"/>
    <col min="2329" max="2329" width="1.140625" style="163" customWidth="1"/>
    <col min="2330" max="2560" width="9.140625" style="163"/>
    <col min="2561" max="2561" width="28.42578125" style="163" customWidth="1"/>
    <col min="2562" max="2562" width="1.42578125" style="163" customWidth="1"/>
    <col min="2563" max="2563" width="7.42578125" style="163" customWidth="1"/>
    <col min="2564" max="2564" width="1.42578125" style="163" customWidth="1"/>
    <col min="2565" max="2565" width="12.85546875" style="163" bestFit="1" customWidth="1"/>
    <col min="2566" max="2566" width="1.42578125" style="163" customWidth="1"/>
    <col min="2567" max="2567" width="12.5703125" style="163" customWidth="1"/>
    <col min="2568" max="2568" width="1.140625" style="163" customWidth="1"/>
    <col min="2569" max="2569" width="1.85546875" style="163" customWidth="1"/>
    <col min="2570" max="2570" width="14.42578125" style="163" bestFit="1" customWidth="1"/>
    <col min="2571" max="2571" width="1.5703125" style="163" customWidth="1"/>
    <col min="2572" max="2572" width="11.85546875" style="163" customWidth="1"/>
    <col min="2573" max="2573" width="1.5703125" style="163" customWidth="1"/>
    <col min="2574" max="2574" width="1.42578125" style="163" customWidth="1"/>
    <col min="2575" max="2575" width="11.85546875" style="163" bestFit="1" customWidth="1"/>
    <col min="2576" max="2576" width="1.5703125" style="163" customWidth="1"/>
    <col min="2577" max="2577" width="2.140625" style="163" customWidth="1"/>
    <col min="2578" max="2578" width="14.5703125" style="163" customWidth="1"/>
    <col min="2579" max="2579" width="3.5703125" style="163" customWidth="1"/>
    <col min="2580" max="2580" width="2.85546875" style="163" customWidth="1"/>
    <col min="2581" max="2581" width="10.85546875" style="163" customWidth="1"/>
    <col min="2582" max="2582" width="2.5703125" style="163" customWidth="1"/>
    <col min="2583" max="2583" width="1.5703125" style="163" customWidth="1"/>
    <col min="2584" max="2584" width="12.5703125" style="163" bestFit="1" customWidth="1"/>
    <col min="2585" max="2585" width="1.140625" style="163" customWidth="1"/>
    <col min="2586" max="2816" width="9.140625" style="163"/>
    <col min="2817" max="2817" width="28.42578125" style="163" customWidth="1"/>
    <col min="2818" max="2818" width="1.42578125" style="163" customWidth="1"/>
    <col min="2819" max="2819" width="7.42578125" style="163" customWidth="1"/>
    <col min="2820" max="2820" width="1.42578125" style="163" customWidth="1"/>
    <col min="2821" max="2821" width="12.85546875" style="163" bestFit="1" customWidth="1"/>
    <col min="2822" max="2822" width="1.42578125" style="163" customWidth="1"/>
    <col min="2823" max="2823" width="12.5703125" style="163" customWidth="1"/>
    <col min="2824" max="2824" width="1.140625" style="163" customWidth="1"/>
    <col min="2825" max="2825" width="1.85546875" style="163" customWidth="1"/>
    <col min="2826" max="2826" width="14.42578125" style="163" bestFit="1" customWidth="1"/>
    <col min="2827" max="2827" width="1.5703125" style="163" customWidth="1"/>
    <col min="2828" max="2828" width="11.85546875" style="163" customWidth="1"/>
    <col min="2829" max="2829" width="1.5703125" style="163" customWidth="1"/>
    <col min="2830" max="2830" width="1.42578125" style="163" customWidth="1"/>
    <col min="2831" max="2831" width="11.85546875" style="163" bestFit="1" customWidth="1"/>
    <col min="2832" max="2832" width="1.5703125" style="163" customWidth="1"/>
    <col min="2833" max="2833" width="2.140625" style="163" customWidth="1"/>
    <col min="2834" max="2834" width="14.5703125" style="163" customWidth="1"/>
    <col min="2835" max="2835" width="3.5703125" style="163" customWidth="1"/>
    <col min="2836" max="2836" width="2.85546875" style="163" customWidth="1"/>
    <col min="2837" max="2837" width="10.85546875" style="163" customWidth="1"/>
    <col min="2838" max="2838" width="2.5703125" style="163" customWidth="1"/>
    <col min="2839" max="2839" width="1.5703125" style="163" customWidth="1"/>
    <col min="2840" max="2840" width="12.5703125" style="163" bestFit="1" customWidth="1"/>
    <col min="2841" max="2841" width="1.140625" style="163" customWidth="1"/>
    <col min="2842" max="3072" width="9.140625" style="163"/>
    <col min="3073" max="3073" width="28.42578125" style="163" customWidth="1"/>
    <col min="3074" max="3074" width="1.42578125" style="163" customWidth="1"/>
    <col min="3075" max="3075" width="7.42578125" style="163" customWidth="1"/>
    <col min="3076" max="3076" width="1.42578125" style="163" customWidth="1"/>
    <col min="3077" max="3077" width="12.85546875" style="163" bestFit="1" customWidth="1"/>
    <col min="3078" max="3078" width="1.42578125" style="163" customWidth="1"/>
    <col min="3079" max="3079" width="12.5703125" style="163" customWidth="1"/>
    <col min="3080" max="3080" width="1.140625" style="163" customWidth="1"/>
    <col min="3081" max="3081" width="1.85546875" style="163" customWidth="1"/>
    <col min="3082" max="3082" width="14.42578125" style="163" bestFit="1" customWidth="1"/>
    <col min="3083" max="3083" width="1.5703125" style="163" customWidth="1"/>
    <col min="3084" max="3084" width="11.85546875" style="163" customWidth="1"/>
    <col min="3085" max="3085" width="1.5703125" style="163" customWidth="1"/>
    <col min="3086" max="3086" width="1.42578125" style="163" customWidth="1"/>
    <col min="3087" max="3087" width="11.85546875" style="163" bestFit="1" customWidth="1"/>
    <col min="3088" max="3088" width="1.5703125" style="163" customWidth="1"/>
    <col min="3089" max="3089" width="2.140625" style="163" customWidth="1"/>
    <col min="3090" max="3090" width="14.5703125" style="163" customWidth="1"/>
    <col min="3091" max="3091" width="3.5703125" style="163" customWidth="1"/>
    <col min="3092" max="3092" width="2.85546875" style="163" customWidth="1"/>
    <col min="3093" max="3093" width="10.85546875" style="163" customWidth="1"/>
    <col min="3094" max="3094" width="2.5703125" style="163" customWidth="1"/>
    <col min="3095" max="3095" width="1.5703125" style="163" customWidth="1"/>
    <col min="3096" max="3096" width="12.5703125" style="163" bestFit="1" customWidth="1"/>
    <col min="3097" max="3097" width="1.140625" style="163" customWidth="1"/>
    <col min="3098" max="3328" width="9.140625" style="163"/>
    <col min="3329" max="3329" width="28.42578125" style="163" customWidth="1"/>
    <col min="3330" max="3330" width="1.42578125" style="163" customWidth="1"/>
    <col min="3331" max="3331" width="7.42578125" style="163" customWidth="1"/>
    <col min="3332" max="3332" width="1.42578125" style="163" customWidth="1"/>
    <col min="3333" max="3333" width="12.85546875" style="163" bestFit="1" customWidth="1"/>
    <col min="3334" max="3334" width="1.42578125" style="163" customWidth="1"/>
    <col min="3335" max="3335" width="12.5703125" style="163" customWidth="1"/>
    <col min="3336" max="3336" width="1.140625" style="163" customWidth="1"/>
    <col min="3337" max="3337" width="1.85546875" style="163" customWidth="1"/>
    <col min="3338" max="3338" width="14.42578125" style="163" bestFit="1" customWidth="1"/>
    <col min="3339" max="3339" width="1.5703125" style="163" customWidth="1"/>
    <col min="3340" max="3340" width="11.85546875" style="163" customWidth="1"/>
    <col min="3341" max="3341" width="1.5703125" style="163" customWidth="1"/>
    <col min="3342" max="3342" width="1.42578125" style="163" customWidth="1"/>
    <col min="3343" max="3343" width="11.85546875" style="163" bestFit="1" customWidth="1"/>
    <col min="3344" max="3344" width="1.5703125" style="163" customWidth="1"/>
    <col min="3345" max="3345" width="2.140625" style="163" customWidth="1"/>
    <col min="3346" max="3346" width="14.5703125" style="163" customWidth="1"/>
    <col min="3347" max="3347" width="3.5703125" style="163" customWidth="1"/>
    <col min="3348" max="3348" width="2.85546875" style="163" customWidth="1"/>
    <col min="3349" max="3349" width="10.85546875" style="163" customWidth="1"/>
    <col min="3350" max="3350" width="2.5703125" style="163" customWidth="1"/>
    <col min="3351" max="3351" width="1.5703125" style="163" customWidth="1"/>
    <col min="3352" max="3352" width="12.5703125" style="163" bestFit="1" customWidth="1"/>
    <col min="3353" max="3353" width="1.140625" style="163" customWidth="1"/>
    <col min="3354" max="3584" width="9.140625" style="163"/>
    <col min="3585" max="3585" width="28.42578125" style="163" customWidth="1"/>
    <col min="3586" max="3586" width="1.42578125" style="163" customWidth="1"/>
    <col min="3587" max="3587" width="7.42578125" style="163" customWidth="1"/>
    <col min="3588" max="3588" width="1.42578125" style="163" customWidth="1"/>
    <col min="3589" max="3589" width="12.85546875" style="163" bestFit="1" customWidth="1"/>
    <col min="3590" max="3590" width="1.42578125" style="163" customWidth="1"/>
    <col min="3591" max="3591" width="12.5703125" style="163" customWidth="1"/>
    <col min="3592" max="3592" width="1.140625" style="163" customWidth="1"/>
    <col min="3593" max="3593" width="1.85546875" style="163" customWidth="1"/>
    <col min="3594" max="3594" width="14.42578125" style="163" bestFit="1" customWidth="1"/>
    <col min="3595" max="3595" width="1.5703125" style="163" customWidth="1"/>
    <col min="3596" max="3596" width="11.85546875" style="163" customWidth="1"/>
    <col min="3597" max="3597" width="1.5703125" style="163" customWidth="1"/>
    <col min="3598" max="3598" width="1.42578125" style="163" customWidth="1"/>
    <col min="3599" max="3599" width="11.85546875" style="163" bestFit="1" customWidth="1"/>
    <col min="3600" max="3600" width="1.5703125" style="163" customWidth="1"/>
    <col min="3601" max="3601" width="2.140625" style="163" customWidth="1"/>
    <col min="3602" max="3602" width="14.5703125" style="163" customWidth="1"/>
    <col min="3603" max="3603" width="3.5703125" style="163" customWidth="1"/>
    <col min="3604" max="3604" width="2.85546875" style="163" customWidth="1"/>
    <col min="3605" max="3605" width="10.85546875" style="163" customWidth="1"/>
    <col min="3606" max="3606" width="2.5703125" style="163" customWidth="1"/>
    <col min="3607" max="3607" width="1.5703125" style="163" customWidth="1"/>
    <col min="3608" max="3608" width="12.5703125" style="163" bestFit="1" customWidth="1"/>
    <col min="3609" max="3609" width="1.140625" style="163" customWidth="1"/>
    <col min="3610" max="3840" width="9.140625" style="163"/>
    <col min="3841" max="3841" width="28.42578125" style="163" customWidth="1"/>
    <col min="3842" max="3842" width="1.42578125" style="163" customWidth="1"/>
    <col min="3843" max="3843" width="7.42578125" style="163" customWidth="1"/>
    <col min="3844" max="3844" width="1.42578125" style="163" customWidth="1"/>
    <col min="3845" max="3845" width="12.85546875" style="163" bestFit="1" customWidth="1"/>
    <col min="3846" max="3846" width="1.42578125" style="163" customWidth="1"/>
    <col min="3847" max="3847" width="12.5703125" style="163" customWidth="1"/>
    <col min="3848" max="3848" width="1.140625" style="163" customWidth="1"/>
    <col min="3849" max="3849" width="1.85546875" style="163" customWidth="1"/>
    <col min="3850" max="3850" width="14.42578125" style="163" bestFit="1" customWidth="1"/>
    <col min="3851" max="3851" width="1.5703125" style="163" customWidth="1"/>
    <col min="3852" max="3852" width="11.85546875" style="163" customWidth="1"/>
    <col min="3853" max="3853" width="1.5703125" style="163" customWidth="1"/>
    <col min="3854" max="3854" width="1.42578125" style="163" customWidth="1"/>
    <col min="3855" max="3855" width="11.85546875" style="163" bestFit="1" customWidth="1"/>
    <col min="3856" max="3856" width="1.5703125" style="163" customWidth="1"/>
    <col min="3857" max="3857" width="2.140625" style="163" customWidth="1"/>
    <col min="3858" max="3858" width="14.5703125" style="163" customWidth="1"/>
    <col min="3859" max="3859" width="3.5703125" style="163" customWidth="1"/>
    <col min="3860" max="3860" width="2.85546875" style="163" customWidth="1"/>
    <col min="3861" max="3861" width="10.85546875" style="163" customWidth="1"/>
    <col min="3862" max="3862" width="2.5703125" style="163" customWidth="1"/>
    <col min="3863" max="3863" width="1.5703125" style="163" customWidth="1"/>
    <col min="3864" max="3864" width="12.5703125" style="163" bestFit="1" customWidth="1"/>
    <col min="3865" max="3865" width="1.140625" style="163" customWidth="1"/>
    <col min="3866" max="4096" width="9.140625" style="163"/>
    <col min="4097" max="4097" width="28.42578125" style="163" customWidth="1"/>
    <col min="4098" max="4098" width="1.42578125" style="163" customWidth="1"/>
    <col min="4099" max="4099" width="7.42578125" style="163" customWidth="1"/>
    <col min="4100" max="4100" width="1.42578125" style="163" customWidth="1"/>
    <col min="4101" max="4101" width="12.85546875" style="163" bestFit="1" customWidth="1"/>
    <col min="4102" max="4102" width="1.42578125" style="163" customWidth="1"/>
    <col min="4103" max="4103" width="12.5703125" style="163" customWidth="1"/>
    <col min="4104" max="4104" width="1.140625" style="163" customWidth="1"/>
    <col min="4105" max="4105" width="1.85546875" style="163" customWidth="1"/>
    <col min="4106" max="4106" width="14.42578125" style="163" bestFit="1" customWidth="1"/>
    <col min="4107" max="4107" width="1.5703125" style="163" customWidth="1"/>
    <col min="4108" max="4108" width="11.85546875" style="163" customWidth="1"/>
    <col min="4109" max="4109" width="1.5703125" style="163" customWidth="1"/>
    <col min="4110" max="4110" width="1.42578125" style="163" customWidth="1"/>
    <col min="4111" max="4111" width="11.85546875" style="163" bestFit="1" customWidth="1"/>
    <col min="4112" max="4112" width="1.5703125" style="163" customWidth="1"/>
    <col min="4113" max="4113" width="2.140625" style="163" customWidth="1"/>
    <col min="4114" max="4114" width="14.5703125" style="163" customWidth="1"/>
    <col min="4115" max="4115" width="3.5703125" style="163" customWidth="1"/>
    <col min="4116" max="4116" width="2.85546875" style="163" customWidth="1"/>
    <col min="4117" max="4117" width="10.85546875" style="163" customWidth="1"/>
    <col min="4118" max="4118" width="2.5703125" style="163" customWidth="1"/>
    <col min="4119" max="4119" width="1.5703125" style="163" customWidth="1"/>
    <col min="4120" max="4120" width="12.5703125" style="163" bestFit="1" customWidth="1"/>
    <col min="4121" max="4121" width="1.140625" style="163" customWidth="1"/>
    <col min="4122" max="4352" width="9.140625" style="163"/>
    <col min="4353" max="4353" width="28.42578125" style="163" customWidth="1"/>
    <col min="4354" max="4354" width="1.42578125" style="163" customWidth="1"/>
    <col min="4355" max="4355" width="7.42578125" style="163" customWidth="1"/>
    <col min="4356" max="4356" width="1.42578125" style="163" customWidth="1"/>
    <col min="4357" max="4357" width="12.85546875" style="163" bestFit="1" customWidth="1"/>
    <col min="4358" max="4358" width="1.42578125" style="163" customWidth="1"/>
    <col min="4359" max="4359" width="12.5703125" style="163" customWidth="1"/>
    <col min="4360" max="4360" width="1.140625" style="163" customWidth="1"/>
    <col min="4361" max="4361" width="1.85546875" style="163" customWidth="1"/>
    <col min="4362" max="4362" width="14.42578125" style="163" bestFit="1" customWidth="1"/>
    <col min="4363" max="4363" width="1.5703125" style="163" customWidth="1"/>
    <col min="4364" max="4364" width="11.85546875" style="163" customWidth="1"/>
    <col min="4365" max="4365" width="1.5703125" style="163" customWidth="1"/>
    <col min="4366" max="4366" width="1.42578125" style="163" customWidth="1"/>
    <col min="4367" max="4367" width="11.85546875" style="163" bestFit="1" customWidth="1"/>
    <col min="4368" max="4368" width="1.5703125" style="163" customWidth="1"/>
    <col min="4369" max="4369" width="2.140625" style="163" customWidth="1"/>
    <col min="4370" max="4370" width="14.5703125" style="163" customWidth="1"/>
    <col min="4371" max="4371" width="3.5703125" style="163" customWidth="1"/>
    <col min="4372" max="4372" width="2.85546875" style="163" customWidth="1"/>
    <col min="4373" max="4373" width="10.85546875" style="163" customWidth="1"/>
    <col min="4374" max="4374" width="2.5703125" style="163" customWidth="1"/>
    <col min="4375" max="4375" width="1.5703125" style="163" customWidth="1"/>
    <col min="4376" max="4376" width="12.5703125" style="163" bestFit="1" customWidth="1"/>
    <col min="4377" max="4377" width="1.140625" style="163" customWidth="1"/>
    <col min="4378" max="4608" width="9.140625" style="163"/>
    <col min="4609" max="4609" width="28.42578125" style="163" customWidth="1"/>
    <col min="4610" max="4610" width="1.42578125" style="163" customWidth="1"/>
    <col min="4611" max="4611" width="7.42578125" style="163" customWidth="1"/>
    <col min="4612" max="4612" width="1.42578125" style="163" customWidth="1"/>
    <col min="4613" max="4613" width="12.85546875" style="163" bestFit="1" customWidth="1"/>
    <col min="4614" max="4614" width="1.42578125" style="163" customWidth="1"/>
    <col min="4615" max="4615" width="12.5703125" style="163" customWidth="1"/>
    <col min="4616" max="4616" width="1.140625" style="163" customWidth="1"/>
    <col min="4617" max="4617" width="1.85546875" style="163" customWidth="1"/>
    <col min="4618" max="4618" width="14.42578125" style="163" bestFit="1" customWidth="1"/>
    <col min="4619" max="4619" width="1.5703125" style="163" customWidth="1"/>
    <col min="4620" max="4620" width="11.85546875" style="163" customWidth="1"/>
    <col min="4621" max="4621" width="1.5703125" style="163" customWidth="1"/>
    <col min="4622" max="4622" width="1.42578125" style="163" customWidth="1"/>
    <col min="4623" max="4623" width="11.85546875" style="163" bestFit="1" customWidth="1"/>
    <col min="4624" max="4624" width="1.5703125" style="163" customWidth="1"/>
    <col min="4625" max="4625" width="2.140625" style="163" customWidth="1"/>
    <col min="4626" max="4626" width="14.5703125" style="163" customWidth="1"/>
    <col min="4627" max="4627" width="3.5703125" style="163" customWidth="1"/>
    <col min="4628" max="4628" width="2.85546875" style="163" customWidth="1"/>
    <col min="4629" max="4629" width="10.85546875" style="163" customWidth="1"/>
    <col min="4630" max="4630" width="2.5703125" style="163" customWidth="1"/>
    <col min="4631" max="4631" width="1.5703125" style="163" customWidth="1"/>
    <col min="4632" max="4632" width="12.5703125" style="163" bestFit="1" customWidth="1"/>
    <col min="4633" max="4633" width="1.140625" style="163" customWidth="1"/>
    <col min="4634" max="4864" width="9.140625" style="163"/>
    <col min="4865" max="4865" width="28.42578125" style="163" customWidth="1"/>
    <col min="4866" max="4866" width="1.42578125" style="163" customWidth="1"/>
    <col min="4867" max="4867" width="7.42578125" style="163" customWidth="1"/>
    <col min="4868" max="4868" width="1.42578125" style="163" customWidth="1"/>
    <col min="4869" max="4869" width="12.85546875" style="163" bestFit="1" customWidth="1"/>
    <col min="4870" max="4870" width="1.42578125" style="163" customWidth="1"/>
    <col min="4871" max="4871" width="12.5703125" style="163" customWidth="1"/>
    <col min="4872" max="4872" width="1.140625" style="163" customWidth="1"/>
    <col min="4873" max="4873" width="1.85546875" style="163" customWidth="1"/>
    <col min="4874" max="4874" width="14.42578125" style="163" bestFit="1" customWidth="1"/>
    <col min="4875" max="4875" width="1.5703125" style="163" customWidth="1"/>
    <col min="4876" max="4876" width="11.85546875" style="163" customWidth="1"/>
    <col min="4877" max="4877" width="1.5703125" style="163" customWidth="1"/>
    <col min="4878" max="4878" width="1.42578125" style="163" customWidth="1"/>
    <col min="4879" max="4879" width="11.85546875" style="163" bestFit="1" customWidth="1"/>
    <col min="4880" max="4880" width="1.5703125" style="163" customWidth="1"/>
    <col min="4881" max="4881" width="2.140625" style="163" customWidth="1"/>
    <col min="4882" max="4882" width="14.5703125" style="163" customWidth="1"/>
    <col min="4883" max="4883" width="3.5703125" style="163" customWidth="1"/>
    <col min="4884" max="4884" width="2.85546875" style="163" customWidth="1"/>
    <col min="4885" max="4885" width="10.85546875" style="163" customWidth="1"/>
    <col min="4886" max="4886" width="2.5703125" style="163" customWidth="1"/>
    <col min="4887" max="4887" width="1.5703125" style="163" customWidth="1"/>
    <col min="4888" max="4888" width="12.5703125" style="163" bestFit="1" customWidth="1"/>
    <col min="4889" max="4889" width="1.140625" style="163" customWidth="1"/>
    <col min="4890" max="5120" width="9.140625" style="163"/>
    <col min="5121" max="5121" width="28.42578125" style="163" customWidth="1"/>
    <col min="5122" max="5122" width="1.42578125" style="163" customWidth="1"/>
    <col min="5123" max="5123" width="7.42578125" style="163" customWidth="1"/>
    <col min="5124" max="5124" width="1.42578125" style="163" customWidth="1"/>
    <col min="5125" max="5125" width="12.85546875" style="163" bestFit="1" customWidth="1"/>
    <col min="5126" max="5126" width="1.42578125" style="163" customWidth="1"/>
    <col min="5127" max="5127" width="12.5703125" style="163" customWidth="1"/>
    <col min="5128" max="5128" width="1.140625" style="163" customWidth="1"/>
    <col min="5129" max="5129" width="1.85546875" style="163" customWidth="1"/>
    <col min="5130" max="5130" width="14.42578125" style="163" bestFit="1" customWidth="1"/>
    <col min="5131" max="5131" width="1.5703125" style="163" customWidth="1"/>
    <col min="5132" max="5132" width="11.85546875" style="163" customWidth="1"/>
    <col min="5133" max="5133" width="1.5703125" style="163" customWidth="1"/>
    <col min="5134" max="5134" width="1.42578125" style="163" customWidth="1"/>
    <col min="5135" max="5135" width="11.85546875" style="163" bestFit="1" customWidth="1"/>
    <col min="5136" max="5136" width="1.5703125" style="163" customWidth="1"/>
    <col min="5137" max="5137" width="2.140625" style="163" customWidth="1"/>
    <col min="5138" max="5138" width="14.5703125" style="163" customWidth="1"/>
    <col min="5139" max="5139" width="3.5703125" style="163" customWidth="1"/>
    <col min="5140" max="5140" width="2.85546875" style="163" customWidth="1"/>
    <col min="5141" max="5141" width="10.85546875" style="163" customWidth="1"/>
    <col min="5142" max="5142" width="2.5703125" style="163" customWidth="1"/>
    <col min="5143" max="5143" width="1.5703125" style="163" customWidth="1"/>
    <col min="5144" max="5144" width="12.5703125" style="163" bestFit="1" customWidth="1"/>
    <col min="5145" max="5145" width="1.140625" style="163" customWidth="1"/>
    <col min="5146" max="5376" width="9.140625" style="163"/>
    <col min="5377" max="5377" width="28.42578125" style="163" customWidth="1"/>
    <col min="5378" max="5378" width="1.42578125" style="163" customWidth="1"/>
    <col min="5379" max="5379" width="7.42578125" style="163" customWidth="1"/>
    <col min="5380" max="5380" width="1.42578125" style="163" customWidth="1"/>
    <col min="5381" max="5381" width="12.85546875" style="163" bestFit="1" customWidth="1"/>
    <col min="5382" max="5382" width="1.42578125" style="163" customWidth="1"/>
    <col min="5383" max="5383" width="12.5703125" style="163" customWidth="1"/>
    <col min="5384" max="5384" width="1.140625" style="163" customWidth="1"/>
    <col min="5385" max="5385" width="1.85546875" style="163" customWidth="1"/>
    <col min="5386" max="5386" width="14.42578125" style="163" bestFit="1" customWidth="1"/>
    <col min="5387" max="5387" width="1.5703125" style="163" customWidth="1"/>
    <col min="5388" max="5388" width="11.85546875" style="163" customWidth="1"/>
    <col min="5389" max="5389" width="1.5703125" style="163" customWidth="1"/>
    <col min="5390" max="5390" width="1.42578125" style="163" customWidth="1"/>
    <col min="5391" max="5391" width="11.85546875" style="163" bestFit="1" customWidth="1"/>
    <col min="5392" max="5392" width="1.5703125" style="163" customWidth="1"/>
    <col min="5393" max="5393" width="2.140625" style="163" customWidth="1"/>
    <col min="5394" max="5394" width="14.5703125" style="163" customWidth="1"/>
    <col min="5395" max="5395" width="3.5703125" style="163" customWidth="1"/>
    <col min="5396" max="5396" width="2.85546875" style="163" customWidth="1"/>
    <col min="5397" max="5397" width="10.85546875" style="163" customWidth="1"/>
    <col min="5398" max="5398" width="2.5703125" style="163" customWidth="1"/>
    <col min="5399" max="5399" width="1.5703125" style="163" customWidth="1"/>
    <col min="5400" max="5400" width="12.5703125" style="163" bestFit="1" customWidth="1"/>
    <col min="5401" max="5401" width="1.140625" style="163" customWidth="1"/>
    <col min="5402" max="5632" width="9.140625" style="163"/>
    <col min="5633" max="5633" width="28.42578125" style="163" customWidth="1"/>
    <col min="5634" max="5634" width="1.42578125" style="163" customWidth="1"/>
    <col min="5635" max="5635" width="7.42578125" style="163" customWidth="1"/>
    <col min="5636" max="5636" width="1.42578125" style="163" customWidth="1"/>
    <col min="5637" max="5637" width="12.85546875" style="163" bestFit="1" customWidth="1"/>
    <col min="5638" max="5638" width="1.42578125" style="163" customWidth="1"/>
    <col min="5639" max="5639" width="12.5703125" style="163" customWidth="1"/>
    <col min="5640" max="5640" width="1.140625" style="163" customWidth="1"/>
    <col min="5641" max="5641" width="1.85546875" style="163" customWidth="1"/>
    <col min="5642" max="5642" width="14.42578125" style="163" bestFit="1" customWidth="1"/>
    <col min="5643" max="5643" width="1.5703125" style="163" customWidth="1"/>
    <col min="5644" max="5644" width="11.85546875" style="163" customWidth="1"/>
    <col min="5645" max="5645" width="1.5703125" style="163" customWidth="1"/>
    <col min="5646" max="5646" width="1.42578125" style="163" customWidth="1"/>
    <col min="5647" max="5647" width="11.85546875" style="163" bestFit="1" customWidth="1"/>
    <col min="5648" max="5648" width="1.5703125" style="163" customWidth="1"/>
    <col min="5649" max="5649" width="2.140625" style="163" customWidth="1"/>
    <col min="5650" max="5650" width="14.5703125" style="163" customWidth="1"/>
    <col min="5651" max="5651" width="3.5703125" style="163" customWidth="1"/>
    <col min="5652" max="5652" width="2.85546875" style="163" customWidth="1"/>
    <col min="5653" max="5653" width="10.85546875" style="163" customWidth="1"/>
    <col min="5654" max="5654" width="2.5703125" style="163" customWidth="1"/>
    <col min="5655" max="5655" width="1.5703125" style="163" customWidth="1"/>
    <col min="5656" max="5656" width="12.5703125" style="163" bestFit="1" customWidth="1"/>
    <col min="5657" max="5657" width="1.140625" style="163" customWidth="1"/>
    <col min="5658" max="5888" width="9.140625" style="163"/>
    <col min="5889" max="5889" width="28.42578125" style="163" customWidth="1"/>
    <col min="5890" max="5890" width="1.42578125" style="163" customWidth="1"/>
    <col min="5891" max="5891" width="7.42578125" style="163" customWidth="1"/>
    <col min="5892" max="5892" width="1.42578125" style="163" customWidth="1"/>
    <col min="5893" max="5893" width="12.85546875" style="163" bestFit="1" customWidth="1"/>
    <col min="5894" max="5894" width="1.42578125" style="163" customWidth="1"/>
    <col min="5895" max="5895" width="12.5703125" style="163" customWidth="1"/>
    <col min="5896" max="5896" width="1.140625" style="163" customWidth="1"/>
    <col min="5897" max="5897" width="1.85546875" style="163" customWidth="1"/>
    <col min="5898" max="5898" width="14.42578125" style="163" bestFit="1" customWidth="1"/>
    <col min="5899" max="5899" width="1.5703125" style="163" customWidth="1"/>
    <col min="5900" max="5900" width="11.85546875" style="163" customWidth="1"/>
    <col min="5901" max="5901" width="1.5703125" style="163" customWidth="1"/>
    <col min="5902" max="5902" width="1.42578125" style="163" customWidth="1"/>
    <col min="5903" max="5903" width="11.85546875" style="163" bestFit="1" customWidth="1"/>
    <col min="5904" max="5904" width="1.5703125" style="163" customWidth="1"/>
    <col min="5905" max="5905" width="2.140625" style="163" customWidth="1"/>
    <col min="5906" max="5906" width="14.5703125" style="163" customWidth="1"/>
    <col min="5907" max="5907" width="3.5703125" style="163" customWidth="1"/>
    <col min="5908" max="5908" width="2.85546875" style="163" customWidth="1"/>
    <col min="5909" max="5909" width="10.85546875" style="163" customWidth="1"/>
    <col min="5910" max="5910" width="2.5703125" style="163" customWidth="1"/>
    <col min="5911" max="5911" width="1.5703125" style="163" customWidth="1"/>
    <col min="5912" max="5912" width="12.5703125" style="163" bestFit="1" customWidth="1"/>
    <col min="5913" max="5913" width="1.140625" style="163" customWidth="1"/>
    <col min="5914" max="6144" width="9.140625" style="163"/>
    <col min="6145" max="6145" width="28.42578125" style="163" customWidth="1"/>
    <col min="6146" max="6146" width="1.42578125" style="163" customWidth="1"/>
    <col min="6147" max="6147" width="7.42578125" style="163" customWidth="1"/>
    <col min="6148" max="6148" width="1.42578125" style="163" customWidth="1"/>
    <col min="6149" max="6149" width="12.85546875" style="163" bestFit="1" customWidth="1"/>
    <col min="6150" max="6150" width="1.42578125" style="163" customWidth="1"/>
    <col min="6151" max="6151" width="12.5703125" style="163" customWidth="1"/>
    <col min="6152" max="6152" width="1.140625" style="163" customWidth="1"/>
    <col min="6153" max="6153" width="1.85546875" style="163" customWidth="1"/>
    <col min="6154" max="6154" width="14.42578125" style="163" bestFit="1" customWidth="1"/>
    <col min="6155" max="6155" width="1.5703125" style="163" customWidth="1"/>
    <col min="6156" max="6156" width="11.85546875" style="163" customWidth="1"/>
    <col min="6157" max="6157" width="1.5703125" style="163" customWidth="1"/>
    <col min="6158" max="6158" width="1.42578125" style="163" customWidth="1"/>
    <col min="6159" max="6159" width="11.85546875" style="163" bestFit="1" customWidth="1"/>
    <col min="6160" max="6160" width="1.5703125" style="163" customWidth="1"/>
    <col min="6161" max="6161" width="2.140625" style="163" customWidth="1"/>
    <col min="6162" max="6162" width="14.5703125" style="163" customWidth="1"/>
    <col min="6163" max="6163" width="3.5703125" style="163" customWidth="1"/>
    <col min="6164" max="6164" width="2.85546875" style="163" customWidth="1"/>
    <col min="6165" max="6165" width="10.85546875" style="163" customWidth="1"/>
    <col min="6166" max="6166" width="2.5703125" style="163" customWidth="1"/>
    <col min="6167" max="6167" width="1.5703125" style="163" customWidth="1"/>
    <col min="6168" max="6168" width="12.5703125" style="163" bestFit="1" customWidth="1"/>
    <col min="6169" max="6169" width="1.140625" style="163" customWidth="1"/>
    <col min="6170" max="6400" width="9.140625" style="163"/>
    <col min="6401" max="6401" width="28.42578125" style="163" customWidth="1"/>
    <col min="6402" max="6402" width="1.42578125" style="163" customWidth="1"/>
    <col min="6403" max="6403" width="7.42578125" style="163" customWidth="1"/>
    <col min="6404" max="6404" width="1.42578125" style="163" customWidth="1"/>
    <col min="6405" max="6405" width="12.85546875" style="163" bestFit="1" customWidth="1"/>
    <col min="6406" max="6406" width="1.42578125" style="163" customWidth="1"/>
    <col min="6407" max="6407" width="12.5703125" style="163" customWidth="1"/>
    <col min="6408" max="6408" width="1.140625" style="163" customWidth="1"/>
    <col min="6409" max="6409" width="1.85546875" style="163" customWidth="1"/>
    <col min="6410" max="6410" width="14.42578125" style="163" bestFit="1" customWidth="1"/>
    <col min="6411" max="6411" width="1.5703125" style="163" customWidth="1"/>
    <col min="6412" max="6412" width="11.85546875" style="163" customWidth="1"/>
    <col min="6413" max="6413" width="1.5703125" style="163" customWidth="1"/>
    <col min="6414" max="6414" width="1.42578125" style="163" customWidth="1"/>
    <col min="6415" max="6415" width="11.85546875" style="163" bestFit="1" customWidth="1"/>
    <col min="6416" max="6416" width="1.5703125" style="163" customWidth="1"/>
    <col min="6417" max="6417" width="2.140625" style="163" customWidth="1"/>
    <col min="6418" max="6418" width="14.5703125" style="163" customWidth="1"/>
    <col min="6419" max="6419" width="3.5703125" style="163" customWidth="1"/>
    <col min="6420" max="6420" width="2.85546875" style="163" customWidth="1"/>
    <col min="6421" max="6421" width="10.85546875" style="163" customWidth="1"/>
    <col min="6422" max="6422" width="2.5703125" style="163" customWidth="1"/>
    <col min="6423" max="6423" width="1.5703125" style="163" customWidth="1"/>
    <col min="6424" max="6424" width="12.5703125" style="163" bestFit="1" customWidth="1"/>
    <col min="6425" max="6425" width="1.140625" style="163" customWidth="1"/>
    <col min="6426" max="6656" width="9.140625" style="163"/>
    <col min="6657" max="6657" width="28.42578125" style="163" customWidth="1"/>
    <col min="6658" max="6658" width="1.42578125" style="163" customWidth="1"/>
    <col min="6659" max="6659" width="7.42578125" style="163" customWidth="1"/>
    <col min="6660" max="6660" width="1.42578125" style="163" customWidth="1"/>
    <col min="6661" max="6661" width="12.85546875" style="163" bestFit="1" customWidth="1"/>
    <col min="6662" max="6662" width="1.42578125" style="163" customWidth="1"/>
    <col min="6663" max="6663" width="12.5703125" style="163" customWidth="1"/>
    <col min="6664" max="6664" width="1.140625" style="163" customWidth="1"/>
    <col min="6665" max="6665" width="1.85546875" style="163" customWidth="1"/>
    <col min="6666" max="6666" width="14.42578125" style="163" bestFit="1" customWidth="1"/>
    <col min="6667" max="6667" width="1.5703125" style="163" customWidth="1"/>
    <col min="6668" max="6668" width="11.85546875" style="163" customWidth="1"/>
    <col min="6669" max="6669" width="1.5703125" style="163" customWidth="1"/>
    <col min="6670" max="6670" width="1.42578125" style="163" customWidth="1"/>
    <col min="6671" max="6671" width="11.85546875" style="163" bestFit="1" customWidth="1"/>
    <col min="6672" max="6672" width="1.5703125" style="163" customWidth="1"/>
    <col min="6673" max="6673" width="2.140625" style="163" customWidth="1"/>
    <col min="6674" max="6674" width="14.5703125" style="163" customWidth="1"/>
    <col min="6675" max="6675" width="3.5703125" style="163" customWidth="1"/>
    <col min="6676" max="6676" width="2.85546875" style="163" customWidth="1"/>
    <col min="6677" max="6677" width="10.85546875" style="163" customWidth="1"/>
    <col min="6678" max="6678" width="2.5703125" style="163" customWidth="1"/>
    <col min="6679" max="6679" width="1.5703125" style="163" customWidth="1"/>
    <col min="6680" max="6680" width="12.5703125" style="163" bestFit="1" customWidth="1"/>
    <col min="6681" max="6681" width="1.140625" style="163" customWidth="1"/>
    <col min="6682" max="6912" width="9.140625" style="163"/>
    <col min="6913" max="6913" width="28.42578125" style="163" customWidth="1"/>
    <col min="6914" max="6914" width="1.42578125" style="163" customWidth="1"/>
    <col min="6915" max="6915" width="7.42578125" style="163" customWidth="1"/>
    <col min="6916" max="6916" width="1.42578125" style="163" customWidth="1"/>
    <col min="6917" max="6917" width="12.85546875" style="163" bestFit="1" customWidth="1"/>
    <col min="6918" max="6918" width="1.42578125" style="163" customWidth="1"/>
    <col min="6919" max="6919" width="12.5703125" style="163" customWidth="1"/>
    <col min="6920" max="6920" width="1.140625" style="163" customWidth="1"/>
    <col min="6921" max="6921" width="1.85546875" style="163" customWidth="1"/>
    <col min="6922" max="6922" width="14.42578125" style="163" bestFit="1" customWidth="1"/>
    <col min="6923" max="6923" width="1.5703125" style="163" customWidth="1"/>
    <col min="6924" max="6924" width="11.85546875" style="163" customWidth="1"/>
    <col min="6925" max="6925" width="1.5703125" style="163" customWidth="1"/>
    <col min="6926" max="6926" width="1.42578125" style="163" customWidth="1"/>
    <col min="6927" max="6927" width="11.85546875" style="163" bestFit="1" customWidth="1"/>
    <col min="6928" max="6928" width="1.5703125" style="163" customWidth="1"/>
    <col min="6929" max="6929" width="2.140625" style="163" customWidth="1"/>
    <col min="6930" max="6930" width="14.5703125" style="163" customWidth="1"/>
    <col min="6931" max="6931" width="3.5703125" style="163" customWidth="1"/>
    <col min="6932" max="6932" width="2.85546875" style="163" customWidth="1"/>
    <col min="6933" max="6933" width="10.85546875" style="163" customWidth="1"/>
    <col min="6934" max="6934" width="2.5703125" style="163" customWidth="1"/>
    <col min="6935" max="6935" width="1.5703125" style="163" customWidth="1"/>
    <col min="6936" max="6936" width="12.5703125" style="163" bestFit="1" customWidth="1"/>
    <col min="6937" max="6937" width="1.140625" style="163" customWidth="1"/>
    <col min="6938" max="7168" width="9.140625" style="163"/>
    <col min="7169" max="7169" width="28.42578125" style="163" customWidth="1"/>
    <col min="7170" max="7170" width="1.42578125" style="163" customWidth="1"/>
    <col min="7171" max="7171" width="7.42578125" style="163" customWidth="1"/>
    <col min="7172" max="7172" width="1.42578125" style="163" customWidth="1"/>
    <col min="7173" max="7173" width="12.85546875" style="163" bestFit="1" customWidth="1"/>
    <col min="7174" max="7174" width="1.42578125" style="163" customWidth="1"/>
    <col min="7175" max="7175" width="12.5703125" style="163" customWidth="1"/>
    <col min="7176" max="7176" width="1.140625" style="163" customWidth="1"/>
    <col min="7177" max="7177" width="1.85546875" style="163" customWidth="1"/>
    <col min="7178" max="7178" width="14.42578125" style="163" bestFit="1" customWidth="1"/>
    <col min="7179" max="7179" width="1.5703125" style="163" customWidth="1"/>
    <col min="7180" max="7180" width="11.85546875" style="163" customWidth="1"/>
    <col min="7181" max="7181" width="1.5703125" style="163" customWidth="1"/>
    <col min="7182" max="7182" width="1.42578125" style="163" customWidth="1"/>
    <col min="7183" max="7183" width="11.85546875" style="163" bestFit="1" customWidth="1"/>
    <col min="7184" max="7184" width="1.5703125" style="163" customWidth="1"/>
    <col min="7185" max="7185" width="2.140625" style="163" customWidth="1"/>
    <col min="7186" max="7186" width="14.5703125" style="163" customWidth="1"/>
    <col min="7187" max="7187" width="3.5703125" style="163" customWidth="1"/>
    <col min="7188" max="7188" width="2.85546875" style="163" customWidth="1"/>
    <col min="7189" max="7189" width="10.85546875" style="163" customWidth="1"/>
    <col min="7190" max="7190" width="2.5703125" style="163" customWidth="1"/>
    <col min="7191" max="7191" width="1.5703125" style="163" customWidth="1"/>
    <col min="7192" max="7192" width="12.5703125" style="163" bestFit="1" customWidth="1"/>
    <col min="7193" max="7193" width="1.140625" style="163" customWidth="1"/>
    <col min="7194" max="7424" width="9.140625" style="163"/>
    <col min="7425" max="7425" width="28.42578125" style="163" customWidth="1"/>
    <col min="7426" max="7426" width="1.42578125" style="163" customWidth="1"/>
    <col min="7427" max="7427" width="7.42578125" style="163" customWidth="1"/>
    <col min="7428" max="7428" width="1.42578125" style="163" customWidth="1"/>
    <col min="7429" max="7429" width="12.85546875" style="163" bestFit="1" customWidth="1"/>
    <col min="7430" max="7430" width="1.42578125" style="163" customWidth="1"/>
    <col min="7431" max="7431" width="12.5703125" style="163" customWidth="1"/>
    <col min="7432" max="7432" width="1.140625" style="163" customWidth="1"/>
    <col min="7433" max="7433" width="1.85546875" style="163" customWidth="1"/>
    <col min="7434" max="7434" width="14.42578125" style="163" bestFit="1" customWidth="1"/>
    <col min="7435" max="7435" width="1.5703125" style="163" customWidth="1"/>
    <col min="7436" max="7436" width="11.85546875" style="163" customWidth="1"/>
    <col min="7437" max="7437" width="1.5703125" style="163" customWidth="1"/>
    <col min="7438" max="7438" width="1.42578125" style="163" customWidth="1"/>
    <col min="7439" max="7439" width="11.85546875" style="163" bestFit="1" customWidth="1"/>
    <col min="7440" max="7440" width="1.5703125" style="163" customWidth="1"/>
    <col min="7441" max="7441" width="2.140625" style="163" customWidth="1"/>
    <col min="7442" max="7442" width="14.5703125" style="163" customWidth="1"/>
    <col min="7443" max="7443" width="3.5703125" style="163" customWidth="1"/>
    <col min="7444" max="7444" width="2.85546875" style="163" customWidth="1"/>
    <col min="7445" max="7445" width="10.85546875" style="163" customWidth="1"/>
    <col min="7446" max="7446" width="2.5703125" style="163" customWidth="1"/>
    <col min="7447" max="7447" width="1.5703125" style="163" customWidth="1"/>
    <col min="7448" max="7448" width="12.5703125" style="163" bestFit="1" customWidth="1"/>
    <col min="7449" max="7449" width="1.140625" style="163" customWidth="1"/>
    <col min="7450" max="7680" width="9.140625" style="163"/>
    <col min="7681" max="7681" width="28.42578125" style="163" customWidth="1"/>
    <col min="7682" max="7682" width="1.42578125" style="163" customWidth="1"/>
    <col min="7683" max="7683" width="7.42578125" style="163" customWidth="1"/>
    <col min="7684" max="7684" width="1.42578125" style="163" customWidth="1"/>
    <col min="7685" max="7685" width="12.85546875" style="163" bestFit="1" customWidth="1"/>
    <col min="7686" max="7686" width="1.42578125" style="163" customWidth="1"/>
    <col min="7687" max="7687" width="12.5703125" style="163" customWidth="1"/>
    <col min="7688" max="7688" width="1.140625" style="163" customWidth="1"/>
    <col min="7689" max="7689" width="1.85546875" style="163" customWidth="1"/>
    <col min="7690" max="7690" width="14.42578125" style="163" bestFit="1" customWidth="1"/>
    <col min="7691" max="7691" width="1.5703125" style="163" customWidth="1"/>
    <col min="7692" max="7692" width="11.85546875" style="163" customWidth="1"/>
    <col min="7693" max="7693" width="1.5703125" style="163" customWidth="1"/>
    <col min="7694" max="7694" width="1.42578125" style="163" customWidth="1"/>
    <col min="7695" max="7695" width="11.85546875" style="163" bestFit="1" customWidth="1"/>
    <col min="7696" max="7696" width="1.5703125" style="163" customWidth="1"/>
    <col min="7697" max="7697" width="2.140625" style="163" customWidth="1"/>
    <col min="7698" max="7698" width="14.5703125" style="163" customWidth="1"/>
    <col min="7699" max="7699" width="3.5703125" style="163" customWidth="1"/>
    <col min="7700" max="7700" width="2.85546875" style="163" customWidth="1"/>
    <col min="7701" max="7701" width="10.85546875" style="163" customWidth="1"/>
    <col min="7702" max="7702" width="2.5703125" style="163" customWidth="1"/>
    <col min="7703" max="7703" width="1.5703125" style="163" customWidth="1"/>
    <col min="7704" max="7704" width="12.5703125" style="163" bestFit="1" customWidth="1"/>
    <col min="7705" max="7705" width="1.140625" style="163" customWidth="1"/>
    <col min="7706" max="7936" width="9.140625" style="163"/>
    <col min="7937" max="7937" width="28.42578125" style="163" customWidth="1"/>
    <col min="7938" max="7938" width="1.42578125" style="163" customWidth="1"/>
    <col min="7939" max="7939" width="7.42578125" style="163" customWidth="1"/>
    <col min="7940" max="7940" width="1.42578125" style="163" customWidth="1"/>
    <col min="7941" max="7941" width="12.85546875" style="163" bestFit="1" customWidth="1"/>
    <col min="7942" max="7942" width="1.42578125" style="163" customWidth="1"/>
    <col min="7943" max="7943" width="12.5703125" style="163" customWidth="1"/>
    <col min="7944" max="7944" width="1.140625" style="163" customWidth="1"/>
    <col min="7945" max="7945" width="1.85546875" style="163" customWidth="1"/>
    <col min="7946" max="7946" width="14.42578125" style="163" bestFit="1" customWidth="1"/>
    <col min="7947" max="7947" width="1.5703125" style="163" customWidth="1"/>
    <col min="7948" max="7948" width="11.85546875" style="163" customWidth="1"/>
    <col min="7949" max="7949" width="1.5703125" style="163" customWidth="1"/>
    <col min="7950" max="7950" width="1.42578125" style="163" customWidth="1"/>
    <col min="7951" max="7951" width="11.85546875" style="163" bestFit="1" customWidth="1"/>
    <col min="7952" max="7952" width="1.5703125" style="163" customWidth="1"/>
    <col min="7953" max="7953" width="2.140625" style="163" customWidth="1"/>
    <col min="7954" max="7954" width="14.5703125" style="163" customWidth="1"/>
    <col min="7955" max="7955" width="3.5703125" style="163" customWidth="1"/>
    <col min="7956" max="7956" width="2.85546875" style="163" customWidth="1"/>
    <col min="7957" max="7957" width="10.85546875" style="163" customWidth="1"/>
    <col min="7958" max="7958" width="2.5703125" style="163" customWidth="1"/>
    <col min="7959" max="7959" width="1.5703125" style="163" customWidth="1"/>
    <col min="7960" max="7960" width="12.5703125" style="163" bestFit="1" customWidth="1"/>
    <col min="7961" max="7961" width="1.140625" style="163" customWidth="1"/>
    <col min="7962" max="8192" width="9.140625" style="163"/>
    <col min="8193" max="8193" width="28.42578125" style="163" customWidth="1"/>
    <col min="8194" max="8194" width="1.42578125" style="163" customWidth="1"/>
    <col min="8195" max="8195" width="7.42578125" style="163" customWidth="1"/>
    <col min="8196" max="8196" width="1.42578125" style="163" customWidth="1"/>
    <col min="8197" max="8197" width="12.85546875" style="163" bestFit="1" customWidth="1"/>
    <col min="8198" max="8198" width="1.42578125" style="163" customWidth="1"/>
    <col min="8199" max="8199" width="12.5703125" style="163" customWidth="1"/>
    <col min="8200" max="8200" width="1.140625" style="163" customWidth="1"/>
    <col min="8201" max="8201" width="1.85546875" style="163" customWidth="1"/>
    <col min="8202" max="8202" width="14.42578125" style="163" bestFit="1" customWidth="1"/>
    <col min="8203" max="8203" width="1.5703125" style="163" customWidth="1"/>
    <col min="8204" max="8204" width="11.85546875" style="163" customWidth="1"/>
    <col min="8205" max="8205" width="1.5703125" style="163" customWidth="1"/>
    <col min="8206" max="8206" width="1.42578125" style="163" customWidth="1"/>
    <col min="8207" max="8207" width="11.85546875" style="163" bestFit="1" customWidth="1"/>
    <col min="8208" max="8208" width="1.5703125" style="163" customWidth="1"/>
    <col min="8209" max="8209" width="2.140625" style="163" customWidth="1"/>
    <col min="8210" max="8210" width="14.5703125" style="163" customWidth="1"/>
    <col min="8211" max="8211" width="3.5703125" style="163" customWidth="1"/>
    <col min="8212" max="8212" width="2.85546875" style="163" customWidth="1"/>
    <col min="8213" max="8213" width="10.85546875" style="163" customWidth="1"/>
    <col min="8214" max="8214" width="2.5703125" style="163" customWidth="1"/>
    <col min="8215" max="8215" width="1.5703125" style="163" customWidth="1"/>
    <col min="8216" max="8216" width="12.5703125" style="163" bestFit="1" customWidth="1"/>
    <col min="8217" max="8217" width="1.140625" style="163" customWidth="1"/>
    <col min="8218" max="8448" width="9.140625" style="163"/>
    <col min="8449" max="8449" width="28.42578125" style="163" customWidth="1"/>
    <col min="8450" max="8450" width="1.42578125" style="163" customWidth="1"/>
    <col min="8451" max="8451" width="7.42578125" style="163" customWidth="1"/>
    <col min="8452" max="8452" width="1.42578125" style="163" customWidth="1"/>
    <col min="8453" max="8453" width="12.85546875" style="163" bestFit="1" customWidth="1"/>
    <col min="8454" max="8454" width="1.42578125" style="163" customWidth="1"/>
    <col min="8455" max="8455" width="12.5703125" style="163" customWidth="1"/>
    <col min="8456" max="8456" width="1.140625" style="163" customWidth="1"/>
    <col min="8457" max="8457" width="1.85546875" style="163" customWidth="1"/>
    <col min="8458" max="8458" width="14.42578125" style="163" bestFit="1" customWidth="1"/>
    <col min="8459" max="8459" width="1.5703125" style="163" customWidth="1"/>
    <col min="8460" max="8460" width="11.85546875" style="163" customWidth="1"/>
    <col min="8461" max="8461" width="1.5703125" style="163" customWidth="1"/>
    <col min="8462" max="8462" width="1.42578125" style="163" customWidth="1"/>
    <col min="8463" max="8463" width="11.85546875" style="163" bestFit="1" customWidth="1"/>
    <col min="8464" max="8464" width="1.5703125" style="163" customWidth="1"/>
    <col min="8465" max="8465" width="2.140625" style="163" customWidth="1"/>
    <col min="8466" max="8466" width="14.5703125" style="163" customWidth="1"/>
    <col min="8467" max="8467" width="3.5703125" style="163" customWidth="1"/>
    <col min="8468" max="8468" width="2.85546875" style="163" customWidth="1"/>
    <col min="8469" max="8469" width="10.85546875" style="163" customWidth="1"/>
    <col min="8470" max="8470" width="2.5703125" style="163" customWidth="1"/>
    <col min="8471" max="8471" width="1.5703125" style="163" customWidth="1"/>
    <col min="8472" max="8472" width="12.5703125" style="163" bestFit="1" customWidth="1"/>
    <col min="8473" max="8473" width="1.140625" style="163" customWidth="1"/>
    <col min="8474" max="8704" width="9.140625" style="163"/>
    <col min="8705" max="8705" width="28.42578125" style="163" customWidth="1"/>
    <col min="8706" max="8706" width="1.42578125" style="163" customWidth="1"/>
    <col min="8707" max="8707" width="7.42578125" style="163" customWidth="1"/>
    <col min="8708" max="8708" width="1.42578125" style="163" customWidth="1"/>
    <col min="8709" max="8709" width="12.85546875" style="163" bestFit="1" customWidth="1"/>
    <col min="8710" max="8710" width="1.42578125" style="163" customWidth="1"/>
    <col min="8711" max="8711" width="12.5703125" style="163" customWidth="1"/>
    <col min="8712" max="8712" width="1.140625" style="163" customWidth="1"/>
    <col min="8713" max="8713" width="1.85546875" style="163" customWidth="1"/>
    <col min="8714" max="8714" width="14.42578125" style="163" bestFit="1" customWidth="1"/>
    <col min="8715" max="8715" width="1.5703125" style="163" customWidth="1"/>
    <col min="8716" max="8716" width="11.85546875" style="163" customWidth="1"/>
    <col min="8717" max="8717" width="1.5703125" style="163" customWidth="1"/>
    <col min="8718" max="8718" width="1.42578125" style="163" customWidth="1"/>
    <col min="8719" max="8719" width="11.85546875" style="163" bestFit="1" customWidth="1"/>
    <col min="8720" max="8720" width="1.5703125" style="163" customWidth="1"/>
    <col min="8721" max="8721" width="2.140625" style="163" customWidth="1"/>
    <col min="8722" max="8722" width="14.5703125" style="163" customWidth="1"/>
    <col min="8723" max="8723" width="3.5703125" style="163" customWidth="1"/>
    <col min="8724" max="8724" width="2.85546875" style="163" customWidth="1"/>
    <col min="8725" max="8725" width="10.85546875" style="163" customWidth="1"/>
    <col min="8726" max="8726" width="2.5703125" style="163" customWidth="1"/>
    <col min="8727" max="8727" width="1.5703125" style="163" customWidth="1"/>
    <col min="8728" max="8728" width="12.5703125" style="163" bestFit="1" customWidth="1"/>
    <col min="8729" max="8729" width="1.140625" style="163" customWidth="1"/>
    <col min="8730" max="8960" width="9.140625" style="163"/>
    <col min="8961" max="8961" width="28.42578125" style="163" customWidth="1"/>
    <col min="8962" max="8962" width="1.42578125" style="163" customWidth="1"/>
    <col min="8963" max="8963" width="7.42578125" style="163" customWidth="1"/>
    <col min="8964" max="8964" width="1.42578125" style="163" customWidth="1"/>
    <col min="8965" max="8965" width="12.85546875" style="163" bestFit="1" customWidth="1"/>
    <col min="8966" max="8966" width="1.42578125" style="163" customWidth="1"/>
    <col min="8967" max="8967" width="12.5703125" style="163" customWidth="1"/>
    <col min="8968" max="8968" width="1.140625" style="163" customWidth="1"/>
    <col min="8969" max="8969" width="1.85546875" style="163" customWidth="1"/>
    <col min="8970" max="8970" width="14.42578125" style="163" bestFit="1" customWidth="1"/>
    <col min="8971" max="8971" width="1.5703125" style="163" customWidth="1"/>
    <col min="8972" max="8972" width="11.85546875" style="163" customWidth="1"/>
    <col min="8973" max="8973" width="1.5703125" style="163" customWidth="1"/>
    <col min="8974" max="8974" width="1.42578125" style="163" customWidth="1"/>
    <col min="8975" max="8975" width="11.85546875" style="163" bestFit="1" customWidth="1"/>
    <col min="8976" max="8976" width="1.5703125" style="163" customWidth="1"/>
    <col min="8977" max="8977" width="2.140625" style="163" customWidth="1"/>
    <col min="8978" max="8978" width="14.5703125" style="163" customWidth="1"/>
    <col min="8979" max="8979" width="3.5703125" style="163" customWidth="1"/>
    <col min="8980" max="8980" width="2.85546875" style="163" customWidth="1"/>
    <col min="8981" max="8981" width="10.85546875" style="163" customWidth="1"/>
    <col min="8982" max="8982" width="2.5703125" style="163" customWidth="1"/>
    <col min="8983" max="8983" width="1.5703125" style="163" customWidth="1"/>
    <col min="8984" max="8984" width="12.5703125" style="163" bestFit="1" customWidth="1"/>
    <col min="8985" max="8985" width="1.140625" style="163" customWidth="1"/>
    <col min="8986" max="9216" width="9.140625" style="163"/>
    <col min="9217" max="9217" width="28.42578125" style="163" customWidth="1"/>
    <col min="9218" max="9218" width="1.42578125" style="163" customWidth="1"/>
    <col min="9219" max="9219" width="7.42578125" style="163" customWidth="1"/>
    <col min="9220" max="9220" width="1.42578125" style="163" customWidth="1"/>
    <col min="9221" max="9221" width="12.85546875" style="163" bestFit="1" customWidth="1"/>
    <col min="9222" max="9222" width="1.42578125" style="163" customWidth="1"/>
    <col min="9223" max="9223" width="12.5703125" style="163" customWidth="1"/>
    <col min="9224" max="9224" width="1.140625" style="163" customWidth="1"/>
    <col min="9225" max="9225" width="1.85546875" style="163" customWidth="1"/>
    <col min="9226" max="9226" width="14.42578125" style="163" bestFit="1" customWidth="1"/>
    <col min="9227" max="9227" width="1.5703125" style="163" customWidth="1"/>
    <col min="9228" max="9228" width="11.85546875" style="163" customWidth="1"/>
    <col min="9229" max="9229" width="1.5703125" style="163" customWidth="1"/>
    <col min="9230" max="9230" width="1.42578125" style="163" customWidth="1"/>
    <col min="9231" max="9231" width="11.85546875" style="163" bestFit="1" customWidth="1"/>
    <col min="9232" max="9232" width="1.5703125" style="163" customWidth="1"/>
    <col min="9233" max="9233" width="2.140625" style="163" customWidth="1"/>
    <col min="9234" max="9234" width="14.5703125" style="163" customWidth="1"/>
    <col min="9235" max="9235" width="3.5703125" style="163" customWidth="1"/>
    <col min="9236" max="9236" width="2.85546875" style="163" customWidth="1"/>
    <col min="9237" max="9237" width="10.85546875" style="163" customWidth="1"/>
    <col min="9238" max="9238" width="2.5703125" style="163" customWidth="1"/>
    <col min="9239" max="9239" width="1.5703125" style="163" customWidth="1"/>
    <col min="9240" max="9240" width="12.5703125" style="163" bestFit="1" customWidth="1"/>
    <col min="9241" max="9241" width="1.140625" style="163" customWidth="1"/>
    <col min="9242" max="9472" width="9.140625" style="163"/>
    <col min="9473" max="9473" width="28.42578125" style="163" customWidth="1"/>
    <col min="9474" max="9474" width="1.42578125" style="163" customWidth="1"/>
    <col min="9475" max="9475" width="7.42578125" style="163" customWidth="1"/>
    <col min="9476" max="9476" width="1.42578125" style="163" customWidth="1"/>
    <col min="9477" max="9477" width="12.85546875" style="163" bestFit="1" customWidth="1"/>
    <col min="9478" max="9478" width="1.42578125" style="163" customWidth="1"/>
    <col min="9479" max="9479" width="12.5703125" style="163" customWidth="1"/>
    <col min="9480" max="9480" width="1.140625" style="163" customWidth="1"/>
    <col min="9481" max="9481" width="1.85546875" style="163" customWidth="1"/>
    <col min="9482" max="9482" width="14.42578125" style="163" bestFit="1" customWidth="1"/>
    <col min="9483" max="9483" width="1.5703125" style="163" customWidth="1"/>
    <col min="9484" max="9484" width="11.85546875" style="163" customWidth="1"/>
    <col min="9485" max="9485" width="1.5703125" style="163" customWidth="1"/>
    <col min="9486" max="9486" width="1.42578125" style="163" customWidth="1"/>
    <col min="9487" max="9487" width="11.85546875" style="163" bestFit="1" customWidth="1"/>
    <col min="9488" max="9488" width="1.5703125" style="163" customWidth="1"/>
    <col min="9489" max="9489" width="2.140625" style="163" customWidth="1"/>
    <col min="9490" max="9490" width="14.5703125" style="163" customWidth="1"/>
    <col min="9491" max="9491" width="3.5703125" style="163" customWidth="1"/>
    <col min="9492" max="9492" width="2.85546875" style="163" customWidth="1"/>
    <col min="9493" max="9493" width="10.85546875" style="163" customWidth="1"/>
    <col min="9494" max="9494" width="2.5703125" style="163" customWidth="1"/>
    <col min="9495" max="9495" width="1.5703125" style="163" customWidth="1"/>
    <col min="9496" max="9496" width="12.5703125" style="163" bestFit="1" customWidth="1"/>
    <col min="9497" max="9497" width="1.140625" style="163" customWidth="1"/>
    <col min="9498" max="9728" width="9.140625" style="163"/>
    <col min="9729" max="9729" width="28.42578125" style="163" customWidth="1"/>
    <col min="9730" max="9730" width="1.42578125" style="163" customWidth="1"/>
    <col min="9731" max="9731" width="7.42578125" style="163" customWidth="1"/>
    <col min="9732" max="9732" width="1.42578125" style="163" customWidth="1"/>
    <col min="9733" max="9733" width="12.85546875" style="163" bestFit="1" customWidth="1"/>
    <col min="9734" max="9734" width="1.42578125" style="163" customWidth="1"/>
    <col min="9735" max="9735" width="12.5703125" style="163" customWidth="1"/>
    <col min="9736" max="9736" width="1.140625" style="163" customWidth="1"/>
    <col min="9737" max="9737" width="1.85546875" style="163" customWidth="1"/>
    <col min="9738" max="9738" width="14.42578125" style="163" bestFit="1" customWidth="1"/>
    <col min="9739" max="9739" width="1.5703125" style="163" customWidth="1"/>
    <col min="9740" max="9740" width="11.85546875" style="163" customWidth="1"/>
    <col min="9741" max="9741" width="1.5703125" style="163" customWidth="1"/>
    <col min="9742" max="9742" width="1.42578125" style="163" customWidth="1"/>
    <col min="9743" max="9743" width="11.85546875" style="163" bestFit="1" customWidth="1"/>
    <col min="9744" max="9744" width="1.5703125" style="163" customWidth="1"/>
    <col min="9745" max="9745" width="2.140625" style="163" customWidth="1"/>
    <col min="9746" max="9746" width="14.5703125" style="163" customWidth="1"/>
    <col min="9747" max="9747" width="3.5703125" style="163" customWidth="1"/>
    <col min="9748" max="9748" width="2.85546875" style="163" customWidth="1"/>
    <col min="9749" max="9749" width="10.85546875" style="163" customWidth="1"/>
    <col min="9750" max="9750" width="2.5703125" style="163" customWidth="1"/>
    <col min="9751" max="9751" width="1.5703125" style="163" customWidth="1"/>
    <col min="9752" max="9752" width="12.5703125" style="163" bestFit="1" customWidth="1"/>
    <col min="9753" max="9753" width="1.140625" style="163" customWidth="1"/>
    <col min="9754" max="9984" width="9.140625" style="163"/>
    <col min="9985" max="9985" width="28.42578125" style="163" customWidth="1"/>
    <col min="9986" max="9986" width="1.42578125" style="163" customWidth="1"/>
    <col min="9987" max="9987" width="7.42578125" style="163" customWidth="1"/>
    <col min="9988" max="9988" width="1.42578125" style="163" customWidth="1"/>
    <col min="9989" max="9989" width="12.85546875" style="163" bestFit="1" customWidth="1"/>
    <col min="9990" max="9990" width="1.42578125" style="163" customWidth="1"/>
    <col min="9991" max="9991" width="12.5703125" style="163" customWidth="1"/>
    <col min="9992" max="9992" width="1.140625" style="163" customWidth="1"/>
    <col min="9993" max="9993" width="1.85546875" style="163" customWidth="1"/>
    <col min="9994" max="9994" width="14.42578125" style="163" bestFit="1" customWidth="1"/>
    <col min="9995" max="9995" width="1.5703125" style="163" customWidth="1"/>
    <col min="9996" max="9996" width="11.85546875" style="163" customWidth="1"/>
    <col min="9997" max="9997" width="1.5703125" style="163" customWidth="1"/>
    <col min="9998" max="9998" width="1.42578125" style="163" customWidth="1"/>
    <col min="9999" max="9999" width="11.85546875" style="163" bestFit="1" customWidth="1"/>
    <col min="10000" max="10000" width="1.5703125" style="163" customWidth="1"/>
    <col min="10001" max="10001" width="2.140625" style="163" customWidth="1"/>
    <col min="10002" max="10002" width="14.5703125" style="163" customWidth="1"/>
    <col min="10003" max="10003" width="3.5703125" style="163" customWidth="1"/>
    <col min="10004" max="10004" width="2.85546875" style="163" customWidth="1"/>
    <col min="10005" max="10005" width="10.85546875" style="163" customWidth="1"/>
    <col min="10006" max="10006" width="2.5703125" style="163" customWidth="1"/>
    <col min="10007" max="10007" width="1.5703125" style="163" customWidth="1"/>
    <col min="10008" max="10008" width="12.5703125" style="163" bestFit="1" customWidth="1"/>
    <col min="10009" max="10009" width="1.140625" style="163" customWidth="1"/>
    <col min="10010" max="10240" width="9.140625" style="163"/>
    <col min="10241" max="10241" width="28.42578125" style="163" customWidth="1"/>
    <col min="10242" max="10242" width="1.42578125" style="163" customWidth="1"/>
    <col min="10243" max="10243" width="7.42578125" style="163" customWidth="1"/>
    <col min="10244" max="10244" width="1.42578125" style="163" customWidth="1"/>
    <col min="10245" max="10245" width="12.85546875" style="163" bestFit="1" customWidth="1"/>
    <col min="10246" max="10246" width="1.42578125" style="163" customWidth="1"/>
    <col min="10247" max="10247" width="12.5703125" style="163" customWidth="1"/>
    <col min="10248" max="10248" width="1.140625" style="163" customWidth="1"/>
    <col min="10249" max="10249" width="1.85546875" style="163" customWidth="1"/>
    <col min="10250" max="10250" width="14.42578125" style="163" bestFit="1" customWidth="1"/>
    <col min="10251" max="10251" width="1.5703125" style="163" customWidth="1"/>
    <col min="10252" max="10252" width="11.85546875" style="163" customWidth="1"/>
    <col min="10253" max="10253" width="1.5703125" style="163" customWidth="1"/>
    <col min="10254" max="10254" width="1.42578125" style="163" customWidth="1"/>
    <col min="10255" max="10255" width="11.85546875" style="163" bestFit="1" customWidth="1"/>
    <col min="10256" max="10256" width="1.5703125" style="163" customWidth="1"/>
    <col min="10257" max="10257" width="2.140625" style="163" customWidth="1"/>
    <col min="10258" max="10258" width="14.5703125" style="163" customWidth="1"/>
    <col min="10259" max="10259" width="3.5703125" style="163" customWidth="1"/>
    <col min="10260" max="10260" width="2.85546875" style="163" customWidth="1"/>
    <col min="10261" max="10261" width="10.85546875" style="163" customWidth="1"/>
    <col min="10262" max="10262" width="2.5703125" style="163" customWidth="1"/>
    <col min="10263" max="10263" width="1.5703125" style="163" customWidth="1"/>
    <col min="10264" max="10264" width="12.5703125" style="163" bestFit="1" customWidth="1"/>
    <col min="10265" max="10265" width="1.140625" style="163" customWidth="1"/>
    <col min="10266" max="10496" width="9.140625" style="163"/>
    <col min="10497" max="10497" width="28.42578125" style="163" customWidth="1"/>
    <col min="10498" max="10498" width="1.42578125" style="163" customWidth="1"/>
    <col min="10499" max="10499" width="7.42578125" style="163" customWidth="1"/>
    <col min="10500" max="10500" width="1.42578125" style="163" customWidth="1"/>
    <col min="10501" max="10501" width="12.85546875" style="163" bestFit="1" customWidth="1"/>
    <col min="10502" max="10502" width="1.42578125" style="163" customWidth="1"/>
    <col min="10503" max="10503" width="12.5703125" style="163" customWidth="1"/>
    <col min="10504" max="10504" width="1.140625" style="163" customWidth="1"/>
    <col min="10505" max="10505" width="1.85546875" style="163" customWidth="1"/>
    <col min="10506" max="10506" width="14.42578125" style="163" bestFit="1" customWidth="1"/>
    <col min="10507" max="10507" width="1.5703125" style="163" customWidth="1"/>
    <col min="10508" max="10508" width="11.85546875" style="163" customWidth="1"/>
    <col min="10509" max="10509" width="1.5703125" style="163" customWidth="1"/>
    <col min="10510" max="10510" width="1.42578125" style="163" customWidth="1"/>
    <col min="10511" max="10511" width="11.85546875" style="163" bestFit="1" customWidth="1"/>
    <col min="10512" max="10512" width="1.5703125" style="163" customWidth="1"/>
    <col min="10513" max="10513" width="2.140625" style="163" customWidth="1"/>
    <col min="10514" max="10514" width="14.5703125" style="163" customWidth="1"/>
    <col min="10515" max="10515" width="3.5703125" style="163" customWidth="1"/>
    <col min="10516" max="10516" width="2.85546875" style="163" customWidth="1"/>
    <col min="10517" max="10517" width="10.85546875" style="163" customWidth="1"/>
    <col min="10518" max="10518" width="2.5703125" style="163" customWidth="1"/>
    <col min="10519" max="10519" width="1.5703125" style="163" customWidth="1"/>
    <col min="10520" max="10520" width="12.5703125" style="163" bestFit="1" customWidth="1"/>
    <col min="10521" max="10521" width="1.140625" style="163" customWidth="1"/>
    <col min="10522" max="10752" width="9.140625" style="163"/>
    <col min="10753" max="10753" width="28.42578125" style="163" customWidth="1"/>
    <col min="10754" max="10754" width="1.42578125" style="163" customWidth="1"/>
    <col min="10755" max="10755" width="7.42578125" style="163" customWidth="1"/>
    <col min="10756" max="10756" width="1.42578125" style="163" customWidth="1"/>
    <col min="10757" max="10757" width="12.85546875" style="163" bestFit="1" customWidth="1"/>
    <col min="10758" max="10758" width="1.42578125" style="163" customWidth="1"/>
    <col min="10759" max="10759" width="12.5703125" style="163" customWidth="1"/>
    <col min="10760" max="10760" width="1.140625" style="163" customWidth="1"/>
    <col min="10761" max="10761" width="1.85546875" style="163" customWidth="1"/>
    <col min="10762" max="10762" width="14.42578125" style="163" bestFit="1" customWidth="1"/>
    <col min="10763" max="10763" width="1.5703125" style="163" customWidth="1"/>
    <col min="10764" max="10764" width="11.85546875" style="163" customWidth="1"/>
    <col min="10765" max="10765" width="1.5703125" style="163" customWidth="1"/>
    <col min="10766" max="10766" width="1.42578125" style="163" customWidth="1"/>
    <col min="10767" max="10767" width="11.85546875" style="163" bestFit="1" customWidth="1"/>
    <col min="10768" max="10768" width="1.5703125" style="163" customWidth="1"/>
    <col min="10769" max="10769" width="2.140625" style="163" customWidth="1"/>
    <col min="10770" max="10770" width="14.5703125" style="163" customWidth="1"/>
    <col min="10771" max="10771" width="3.5703125" style="163" customWidth="1"/>
    <col min="10772" max="10772" width="2.85546875" style="163" customWidth="1"/>
    <col min="10773" max="10773" width="10.85546875" style="163" customWidth="1"/>
    <col min="10774" max="10774" width="2.5703125" style="163" customWidth="1"/>
    <col min="10775" max="10775" width="1.5703125" style="163" customWidth="1"/>
    <col min="10776" max="10776" width="12.5703125" style="163" bestFit="1" customWidth="1"/>
    <col min="10777" max="10777" width="1.140625" style="163" customWidth="1"/>
    <col min="10778" max="11008" width="9.140625" style="163"/>
    <col min="11009" max="11009" width="28.42578125" style="163" customWidth="1"/>
    <col min="11010" max="11010" width="1.42578125" style="163" customWidth="1"/>
    <col min="11011" max="11011" width="7.42578125" style="163" customWidth="1"/>
    <col min="11012" max="11012" width="1.42578125" style="163" customWidth="1"/>
    <col min="11013" max="11013" width="12.85546875" style="163" bestFit="1" customWidth="1"/>
    <col min="11014" max="11014" width="1.42578125" style="163" customWidth="1"/>
    <col min="11015" max="11015" width="12.5703125" style="163" customWidth="1"/>
    <col min="11016" max="11016" width="1.140625" style="163" customWidth="1"/>
    <col min="11017" max="11017" width="1.85546875" style="163" customWidth="1"/>
    <col min="11018" max="11018" width="14.42578125" style="163" bestFit="1" customWidth="1"/>
    <col min="11019" max="11019" width="1.5703125" style="163" customWidth="1"/>
    <col min="11020" max="11020" width="11.85546875" style="163" customWidth="1"/>
    <col min="11021" max="11021" width="1.5703125" style="163" customWidth="1"/>
    <col min="11022" max="11022" width="1.42578125" style="163" customWidth="1"/>
    <col min="11023" max="11023" width="11.85546875" style="163" bestFit="1" customWidth="1"/>
    <col min="11024" max="11024" width="1.5703125" style="163" customWidth="1"/>
    <col min="11025" max="11025" width="2.140625" style="163" customWidth="1"/>
    <col min="11026" max="11026" width="14.5703125" style="163" customWidth="1"/>
    <col min="11027" max="11027" width="3.5703125" style="163" customWidth="1"/>
    <col min="11028" max="11028" width="2.85546875" style="163" customWidth="1"/>
    <col min="11029" max="11029" width="10.85546875" style="163" customWidth="1"/>
    <col min="11030" max="11030" width="2.5703125" style="163" customWidth="1"/>
    <col min="11031" max="11031" width="1.5703125" style="163" customWidth="1"/>
    <col min="11032" max="11032" width="12.5703125" style="163" bestFit="1" customWidth="1"/>
    <col min="11033" max="11033" width="1.140625" style="163" customWidth="1"/>
    <col min="11034" max="11264" width="9.140625" style="163"/>
    <col min="11265" max="11265" width="28.42578125" style="163" customWidth="1"/>
    <col min="11266" max="11266" width="1.42578125" style="163" customWidth="1"/>
    <col min="11267" max="11267" width="7.42578125" style="163" customWidth="1"/>
    <col min="11268" max="11268" width="1.42578125" style="163" customWidth="1"/>
    <col min="11269" max="11269" width="12.85546875" style="163" bestFit="1" customWidth="1"/>
    <col min="11270" max="11270" width="1.42578125" style="163" customWidth="1"/>
    <col min="11271" max="11271" width="12.5703125" style="163" customWidth="1"/>
    <col min="11272" max="11272" width="1.140625" style="163" customWidth="1"/>
    <col min="11273" max="11273" width="1.85546875" style="163" customWidth="1"/>
    <col min="11274" max="11274" width="14.42578125" style="163" bestFit="1" customWidth="1"/>
    <col min="11275" max="11275" width="1.5703125" style="163" customWidth="1"/>
    <col min="11276" max="11276" width="11.85546875" style="163" customWidth="1"/>
    <col min="11277" max="11277" width="1.5703125" style="163" customWidth="1"/>
    <col min="11278" max="11278" width="1.42578125" style="163" customWidth="1"/>
    <col min="11279" max="11279" width="11.85546875" style="163" bestFit="1" customWidth="1"/>
    <col min="11280" max="11280" width="1.5703125" style="163" customWidth="1"/>
    <col min="11281" max="11281" width="2.140625" style="163" customWidth="1"/>
    <col min="11282" max="11282" width="14.5703125" style="163" customWidth="1"/>
    <col min="11283" max="11283" width="3.5703125" style="163" customWidth="1"/>
    <col min="11284" max="11284" width="2.85546875" style="163" customWidth="1"/>
    <col min="11285" max="11285" width="10.85546875" style="163" customWidth="1"/>
    <col min="11286" max="11286" width="2.5703125" style="163" customWidth="1"/>
    <col min="11287" max="11287" width="1.5703125" style="163" customWidth="1"/>
    <col min="11288" max="11288" width="12.5703125" style="163" bestFit="1" customWidth="1"/>
    <col min="11289" max="11289" width="1.140625" style="163" customWidth="1"/>
    <col min="11290" max="11520" width="9.140625" style="163"/>
    <col min="11521" max="11521" width="28.42578125" style="163" customWidth="1"/>
    <col min="11522" max="11522" width="1.42578125" style="163" customWidth="1"/>
    <col min="11523" max="11523" width="7.42578125" style="163" customWidth="1"/>
    <col min="11524" max="11524" width="1.42578125" style="163" customWidth="1"/>
    <col min="11525" max="11525" width="12.85546875" style="163" bestFit="1" customWidth="1"/>
    <col min="11526" max="11526" width="1.42578125" style="163" customWidth="1"/>
    <col min="11527" max="11527" width="12.5703125" style="163" customWidth="1"/>
    <col min="11528" max="11528" width="1.140625" style="163" customWidth="1"/>
    <col min="11529" max="11529" width="1.85546875" style="163" customWidth="1"/>
    <col min="11530" max="11530" width="14.42578125" style="163" bestFit="1" customWidth="1"/>
    <col min="11531" max="11531" width="1.5703125" style="163" customWidth="1"/>
    <col min="11532" max="11532" width="11.85546875" style="163" customWidth="1"/>
    <col min="11533" max="11533" width="1.5703125" style="163" customWidth="1"/>
    <col min="11534" max="11534" width="1.42578125" style="163" customWidth="1"/>
    <col min="11535" max="11535" width="11.85546875" style="163" bestFit="1" customWidth="1"/>
    <col min="11536" max="11536" width="1.5703125" style="163" customWidth="1"/>
    <col min="11537" max="11537" width="2.140625" style="163" customWidth="1"/>
    <col min="11538" max="11538" width="14.5703125" style="163" customWidth="1"/>
    <col min="11539" max="11539" width="3.5703125" style="163" customWidth="1"/>
    <col min="11540" max="11540" width="2.85546875" style="163" customWidth="1"/>
    <col min="11541" max="11541" width="10.85546875" style="163" customWidth="1"/>
    <col min="11542" max="11542" width="2.5703125" style="163" customWidth="1"/>
    <col min="11543" max="11543" width="1.5703125" style="163" customWidth="1"/>
    <col min="11544" max="11544" width="12.5703125" style="163" bestFit="1" customWidth="1"/>
    <col min="11545" max="11545" width="1.140625" style="163" customWidth="1"/>
    <col min="11546" max="11776" width="9.140625" style="163"/>
    <col min="11777" max="11777" width="28.42578125" style="163" customWidth="1"/>
    <col min="11778" max="11778" width="1.42578125" style="163" customWidth="1"/>
    <col min="11779" max="11779" width="7.42578125" style="163" customWidth="1"/>
    <col min="11780" max="11780" width="1.42578125" style="163" customWidth="1"/>
    <col min="11781" max="11781" width="12.85546875" style="163" bestFit="1" customWidth="1"/>
    <col min="11782" max="11782" width="1.42578125" style="163" customWidth="1"/>
    <col min="11783" max="11783" width="12.5703125" style="163" customWidth="1"/>
    <col min="11784" max="11784" width="1.140625" style="163" customWidth="1"/>
    <col min="11785" max="11785" width="1.85546875" style="163" customWidth="1"/>
    <col min="11786" max="11786" width="14.42578125" style="163" bestFit="1" customWidth="1"/>
    <col min="11787" max="11787" width="1.5703125" style="163" customWidth="1"/>
    <col min="11788" max="11788" width="11.85546875" style="163" customWidth="1"/>
    <col min="11789" max="11789" width="1.5703125" style="163" customWidth="1"/>
    <col min="11790" max="11790" width="1.42578125" style="163" customWidth="1"/>
    <col min="11791" max="11791" width="11.85546875" style="163" bestFit="1" customWidth="1"/>
    <col min="11792" max="11792" width="1.5703125" style="163" customWidth="1"/>
    <col min="11793" max="11793" width="2.140625" style="163" customWidth="1"/>
    <col min="11794" max="11794" width="14.5703125" style="163" customWidth="1"/>
    <col min="11795" max="11795" width="3.5703125" style="163" customWidth="1"/>
    <col min="11796" max="11796" width="2.85546875" style="163" customWidth="1"/>
    <col min="11797" max="11797" width="10.85546875" style="163" customWidth="1"/>
    <col min="11798" max="11798" width="2.5703125" style="163" customWidth="1"/>
    <col min="11799" max="11799" width="1.5703125" style="163" customWidth="1"/>
    <col min="11800" max="11800" width="12.5703125" style="163" bestFit="1" customWidth="1"/>
    <col min="11801" max="11801" width="1.140625" style="163" customWidth="1"/>
    <col min="11802" max="12032" width="9.140625" style="163"/>
    <col min="12033" max="12033" width="28.42578125" style="163" customWidth="1"/>
    <col min="12034" max="12034" width="1.42578125" style="163" customWidth="1"/>
    <col min="12035" max="12035" width="7.42578125" style="163" customWidth="1"/>
    <col min="12036" max="12036" width="1.42578125" style="163" customWidth="1"/>
    <col min="12037" max="12037" width="12.85546875" style="163" bestFit="1" customWidth="1"/>
    <col min="12038" max="12038" width="1.42578125" style="163" customWidth="1"/>
    <col min="12039" max="12039" width="12.5703125" style="163" customWidth="1"/>
    <col min="12040" max="12040" width="1.140625" style="163" customWidth="1"/>
    <col min="12041" max="12041" width="1.85546875" style="163" customWidth="1"/>
    <col min="12042" max="12042" width="14.42578125" style="163" bestFit="1" customWidth="1"/>
    <col min="12043" max="12043" width="1.5703125" style="163" customWidth="1"/>
    <col min="12044" max="12044" width="11.85546875" style="163" customWidth="1"/>
    <col min="12045" max="12045" width="1.5703125" style="163" customWidth="1"/>
    <col min="12046" max="12046" width="1.42578125" style="163" customWidth="1"/>
    <col min="12047" max="12047" width="11.85546875" style="163" bestFit="1" customWidth="1"/>
    <col min="12048" max="12048" width="1.5703125" style="163" customWidth="1"/>
    <col min="12049" max="12049" width="2.140625" style="163" customWidth="1"/>
    <col min="12050" max="12050" width="14.5703125" style="163" customWidth="1"/>
    <col min="12051" max="12051" width="3.5703125" style="163" customWidth="1"/>
    <col min="12052" max="12052" width="2.85546875" style="163" customWidth="1"/>
    <col min="12053" max="12053" width="10.85546875" style="163" customWidth="1"/>
    <col min="12054" max="12054" width="2.5703125" style="163" customWidth="1"/>
    <col min="12055" max="12055" width="1.5703125" style="163" customWidth="1"/>
    <col min="12056" max="12056" width="12.5703125" style="163" bestFit="1" customWidth="1"/>
    <col min="12057" max="12057" width="1.140625" style="163" customWidth="1"/>
    <col min="12058" max="12288" width="9.140625" style="163"/>
    <col min="12289" max="12289" width="28.42578125" style="163" customWidth="1"/>
    <col min="12290" max="12290" width="1.42578125" style="163" customWidth="1"/>
    <col min="12291" max="12291" width="7.42578125" style="163" customWidth="1"/>
    <col min="12292" max="12292" width="1.42578125" style="163" customWidth="1"/>
    <col min="12293" max="12293" width="12.85546875" style="163" bestFit="1" customWidth="1"/>
    <col min="12294" max="12294" width="1.42578125" style="163" customWidth="1"/>
    <col min="12295" max="12295" width="12.5703125" style="163" customWidth="1"/>
    <col min="12296" max="12296" width="1.140625" style="163" customWidth="1"/>
    <col min="12297" max="12297" width="1.85546875" style="163" customWidth="1"/>
    <col min="12298" max="12298" width="14.42578125" style="163" bestFit="1" customWidth="1"/>
    <col min="12299" max="12299" width="1.5703125" style="163" customWidth="1"/>
    <col min="12300" max="12300" width="11.85546875" style="163" customWidth="1"/>
    <col min="12301" max="12301" width="1.5703125" style="163" customWidth="1"/>
    <col min="12302" max="12302" width="1.42578125" style="163" customWidth="1"/>
    <col min="12303" max="12303" width="11.85546875" style="163" bestFit="1" customWidth="1"/>
    <col min="12304" max="12304" width="1.5703125" style="163" customWidth="1"/>
    <col min="12305" max="12305" width="2.140625" style="163" customWidth="1"/>
    <col min="12306" max="12306" width="14.5703125" style="163" customWidth="1"/>
    <col min="12307" max="12307" width="3.5703125" style="163" customWidth="1"/>
    <col min="12308" max="12308" width="2.85546875" style="163" customWidth="1"/>
    <col min="12309" max="12309" width="10.85546875" style="163" customWidth="1"/>
    <col min="12310" max="12310" width="2.5703125" style="163" customWidth="1"/>
    <col min="12311" max="12311" width="1.5703125" style="163" customWidth="1"/>
    <col min="12312" max="12312" width="12.5703125" style="163" bestFit="1" customWidth="1"/>
    <col min="12313" max="12313" width="1.140625" style="163" customWidth="1"/>
    <col min="12314" max="12544" width="9.140625" style="163"/>
    <col min="12545" max="12545" width="28.42578125" style="163" customWidth="1"/>
    <col min="12546" max="12546" width="1.42578125" style="163" customWidth="1"/>
    <col min="12547" max="12547" width="7.42578125" style="163" customWidth="1"/>
    <col min="12548" max="12548" width="1.42578125" style="163" customWidth="1"/>
    <col min="12549" max="12549" width="12.85546875" style="163" bestFit="1" customWidth="1"/>
    <col min="12550" max="12550" width="1.42578125" style="163" customWidth="1"/>
    <col min="12551" max="12551" width="12.5703125" style="163" customWidth="1"/>
    <col min="12552" max="12552" width="1.140625" style="163" customWidth="1"/>
    <col min="12553" max="12553" width="1.85546875" style="163" customWidth="1"/>
    <col min="12554" max="12554" width="14.42578125" style="163" bestFit="1" customWidth="1"/>
    <col min="12555" max="12555" width="1.5703125" style="163" customWidth="1"/>
    <col min="12556" max="12556" width="11.85546875" style="163" customWidth="1"/>
    <col min="12557" max="12557" width="1.5703125" style="163" customWidth="1"/>
    <col min="12558" max="12558" width="1.42578125" style="163" customWidth="1"/>
    <col min="12559" max="12559" width="11.85546875" style="163" bestFit="1" customWidth="1"/>
    <col min="12560" max="12560" width="1.5703125" style="163" customWidth="1"/>
    <col min="12561" max="12561" width="2.140625" style="163" customWidth="1"/>
    <col min="12562" max="12562" width="14.5703125" style="163" customWidth="1"/>
    <col min="12563" max="12563" width="3.5703125" style="163" customWidth="1"/>
    <col min="12564" max="12564" width="2.85546875" style="163" customWidth="1"/>
    <col min="12565" max="12565" width="10.85546875" style="163" customWidth="1"/>
    <col min="12566" max="12566" width="2.5703125" style="163" customWidth="1"/>
    <col min="12567" max="12567" width="1.5703125" style="163" customWidth="1"/>
    <col min="12568" max="12568" width="12.5703125" style="163" bestFit="1" customWidth="1"/>
    <col min="12569" max="12569" width="1.140625" style="163" customWidth="1"/>
    <col min="12570" max="12800" width="9.140625" style="163"/>
    <col min="12801" max="12801" width="28.42578125" style="163" customWidth="1"/>
    <col min="12802" max="12802" width="1.42578125" style="163" customWidth="1"/>
    <col min="12803" max="12803" width="7.42578125" style="163" customWidth="1"/>
    <col min="12804" max="12804" width="1.42578125" style="163" customWidth="1"/>
    <col min="12805" max="12805" width="12.85546875" style="163" bestFit="1" customWidth="1"/>
    <col min="12806" max="12806" width="1.42578125" style="163" customWidth="1"/>
    <col min="12807" max="12807" width="12.5703125" style="163" customWidth="1"/>
    <col min="12808" max="12808" width="1.140625" style="163" customWidth="1"/>
    <col min="12809" max="12809" width="1.85546875" style="163" customWidth="1"/>
    <col min="12810" max="12810" width="14.42578125" style="163" bestFit="1" customWidth="1"/>
    <col min="12811" max="12811" width="1.5703125" style="163" customWidth="1"/>
    <col min="12812" max="12812" width="11.85546875" style="163" customWidth="1"/>
    <col min="12813" max="12813" width="1.5703125" style="163" customWidth="1"/>
    <col min="12814" max="12814" width="1.42578125" style="163" customWidth="1"/>
    <col min="12815" max="12815" width="11.85546875" style="163" bestFit="1" customWidth="1"/>
    <col min="12816" max="12816" width="1.5703125" style="163" customWidth="1"/>
    <col min="12817" max="12817" width="2.140625" style="163" customWidth="1"/>
    <col min="12818" max="12818" width="14.5703125" style="163" customWidth="1"/>
    <col min="12819" max="12819" width="3.5703125" style="163" customWidth="1"/>
    <col min="12820" max="12820" width="2.85546875" style="163" customWidth="1"/>
    <col min="12821" max="12821" width="10.85546875" style="163" customWidth="1"/>
    <col min="12822" max="12822" width="2.5703125" style="163" customWidth="1"/>
    <col min="12823" max="12823" width="1.5703125" style="163" customWidth="1"/>
    <col min="12824" max="12824" width="12.5703125" style="163" bestFit="1" customWidth="1"/>
    <col min="12825" max="12825" width="1.140625" style="163" customWidth="1"/>
    <col min="12826" max="13056" width="9.140625" style="163"/>
    <col min="13057" max="13057" width="28.42578125" style="163" customWidth="1"/>
    <col min="13058" max="13058" width="1.42578125" style="163" customWidth="1"/>
    <col min="13059" max="13059" width="7.42578125" style="163" customWidth="1"/>
    <col min="13060" max="13060" width="1.42578125" style="163" customWidth="1"/>
    <col min="13061" max="13061" width="12.85546875" style="163" bestFit="1" customWidth="1"/>
    <col min="13062" max="13062" width="1.42578125" style="163" customWidth="1"/>
    <col min="13063" max="13063" width="12.5703125" style="163" customWidth="1"/>
    <col min="13064" max="13064" width="1.140625" style="163" customWidth="1"/>
    <col min="13065" max="13065" width="1.85546875" style="163" customWidth="1"/>
    <col min="13066" max="13066" width="14.42578125" style="163" bestFit="1" customWidth="1"/>
    <col min="13067" max="13067" width="1.5703125" style="163" customWidth="1"/>
    <col min="13068" max="13068" width="11.85546875" style="163" customWidth="1"/>
    <col min="13069" max="13069" width="1.5703125" style="163" customWidth="1"/>
    <col min="13070" max="13070" width="1.42578125" style="163" customWidth="1"/>
    <col min="13071" max="13071" width="11.85546875" style="163" bestFit="1" customWidth="1"/>
    <col min="13072" max="13072" width="1.5703125" style="163" customWidth="1"/>
    <col min="13073" max="13073" width="2.140625" style="163" customWidth="1"/>
    <col min="13074" max="13074" width="14.5703125" style="163" customWidth="1"/>
    <col min="13075" max="13075" width="3.5703125" style="163" customWidth="1"/>
    <col min="13076" max="13076" width="2.85546875" style="163" customWidth="1"/>
    <col min="13077" max="13077" width="10.85546875" style="163" customWidth="1"/>
    <col min="13078" max="13078" width="2.5703125" style="163" customWidth="1"/>
    <col min="13079" max="13079" width="1.5703125" style="163" customWidth="1"/>
    <col min="13080" max="13080" width="12.5703125" style="163" bestFit="1" customWidth="1"/>
    <col min="13081" max="13081" width="1.140625" style="163" customWidth="1"/>
    <col min="13082" max="13312" width="9.140625" style="163"/>
    <col min="13313" max="13313" width="28.42578125" style="163" customWidth="1"/>
    <col min="13314" max="13314" width="1.42578125" style="163" customWidth="1"/>
    <col min="13315" max="13315" width="7.42578125" style="163" customWidth="1"/>
    <col min="13316" max="13316" width="1.42578125" style="163" customWidth="1"/>
    <col min="13317" max="13317" width="12.85546875" style="163" bestFit="1" customWidth="1"/>
    <col min="13318" max="13318" width="1.42578125" style="163" customWidth="1"/>
    <col min="13319" max="13319" width="12.5703125" style="163" customWidth="1"/>
    <col min="13320" max="13320" width="1.140625" style="163" customWidth="1"/>
    <col min="13321" max="13321" width="1.85546875" style="163" customWidth="1"/>
    <col min="13322" max="13322" width="14.42578125" style="163" bestFit="1" customWidth="1"/>
    <col min="13323" max="13323" width="1.5703125" style="163" customWidth="1"/>
    <col min="13324" max="13324" width="11.85546875" style="163" customWidth="1"/>
    <col min="13325" max="13325" width="1.5703125" style="163" customWidth="1"/>
    <col min="13326" max="13326" width="1.42578125" style="163" customWidth="1"/>
    <col min="13327" max="13327" width="11.85546875" style="163" bestFit="1" customWidth="1"/>
    <col min="13328" max="13328" width="1.5703125" style="163" customWidth="1"/>
    <col min="13329" max="13329" width="2.140625" style="163" customWidth="1"/>
    <col min="13330" max="13330" width="14.5703125" style="163" customWidth="1"/>
    <col min="13331" max="13331" width="3.5703125" style="163" customWidth="1"/>
    <col min="13332" max="13332" width="2.85546875" style="163" customWidth="1"/>
    <col min="13333" max="13333" width="10.85546875" style="163" customWidth="1"/>
    <col min="13334" max="13334" width="2.5703125" style="163" customWidth="1"/>
    <col min="13335" max="13335" width="1.5703125" style="163" customWidth="1"/>
    <col min="13336" max="13336" width="12.5703125" style="163" bestFit="1" customWidth="1"/>
    <col min="13337" max="13337" width="1.140625" style="163" customWidth="1"/>
    <col min="13338" max="13568" width="9.140625" style="163"/>
    <col min="13569" max="13569" width="28.42578125" style="163" customWidth="1"/>
    <col min="13570" max="13570" width="1.42578125" style="163" customWidth="1"/>
    <col min="13571" max="13571" width="7.42578125" style="163" customWidth="1"/>
    <col min="13572" max="13572" width="1.42578125" style="163" customWidth="1"/>
    <col min="13573" max="13573" width="12.85546875" style="163" bestFit="1" customWidth="1"/>
    <col min="13574" max="13574" width="1.42578125" style="163" customWidth="1"/>
    <col min="13575" max="13575" width="12.5703125" style="163" customWidth="1"/>
    <col min="13576" max="13576" width="1.140625" style="163" customWidth="1"/>
    <col min="13577" max="13577" width="1.85546875" style="163" customWidth="1"/>
    <col min="13578" max="13578" width="14.42578125" style="163" bestFit="1" customWidth="1"/>
    <col min="13579" max="13579" width="1.5703125" style="163" customWidth="1"/>
    <col min="13580" max="13580" width="11.85546875" style="163" customWidth="1"/>
    <col min="13581" max="13581" width="1.5703125" style="163" customWidth="1"/>
    <col min="13582" max="13582" width="1.42578125" style="163" customWidth="1"/>
    <col min="13583" max="13583" width="11.85546875" style="163" bestFit="1" customWidth="1"/>
    <col min="13584" max="13584" width="1.5703125" style="163" customWidth="1"/>
    <col min="13585" max="13585" width="2.140625" style="163" customWidth="1"/>
    <col min="13586" max="13586" width="14.5703125" style="163" customWidth="1"/>
    <col min="13587" max="13587" width="3.5703125" style="163" customWidth="1"/>
    <col min="13588" max="13588" width="2.85546875" style="163" customWidth="1"/>
    <col min="13589" max="13589" width="10.85546875" style="163" customWidth="1"/>
    <col min="13590" max="13590" width="2.5703125" style="163" customWidth="1"/>
    <col min="13591" max="13591" width="1.5703125" style="163" customWidth="1"/>
    <col min="13592" max="13592" width="12.5703125" style="163" bestFit="1" customWidth="1"/>
    <col min="13593" max="13593" width="1.140625" style="163" customWidth="1"/>
    <col min="13594" max="13824" width="9.140625" style="163"/>
    <col min="13825" max="13825" width="28.42578125" style="163" customWidth="1"/>
    <col min="13826" max="13826" width="1.42578125" style="163" customWidth="1"/>
    <col min="13827" max="13827" width="7.42578125" style="163" customWidth="1"/>
    <col min="13828" max="13828" width="1.42578125" style="163" customWidth="1"/>
    <col min="13829" max="13829" width="12.85546875" style="163" bestFit="1" customWidth="1"/>
    <col min="13830" max="13830" width="1.42578125" style="163" customWidth="1"/>
    <col min="13831" max="13831" width="12.5703125" style="163" customWidth="1"/>
    <col min="13832" max="13832" width="1.140625" style="163" customWidth="1"/>
    <col min="13833" max="13833" width="1.85546875" style="163" customWidth="1"/>
    <col min="13834" max="13834" width="14.42578125" style="163" bestFit="1" customWidth="1"/>
    <col min="13835" max="13835" width="1.5703125" style="163" customWidth="1"/>
    <col min="13836" max="13836" width="11.85546875" style="163" customWidth="1"/>
    <col min="13837" max="13837" width="1.5703125" style="163" customWidth="1"/>
    <col min="13838" max="13838" width="1.42578125" style="163" customWidth="1"/>
    <col min="13839" max="13839" width="11.85546875" style="163" bestFit="1" customWidth="1"/>
    <col min="13840" max="13840" width="1.5703125" style="163" customWidth="1"/>
    <col min="13841" max="13841" width="2.140625" style="163" customWidth="1"/>
    <col min="13842" max="13842" width="14.5703125" style="163" customWidth="1"/>
    <col min="13843" max="13843" width="3.5703125" style="163" customWidth="1"/>
    <col min="13844" max="13844" width="2.85546875" style="163" customWidth="1"/>
    <col min="13845" max="13845" width="10.85546875" style="163" customWidth="1"/>
    <col min="13846" max="13846" width="2.5703125" style="163" customWidth="1"/>
    <col min="13847" max="13847" width="1.5703125" style="163" customWidth="1"/>
    <col min="13848" max="13848" width="12.5703125" style="163" bestFit="1" customWidth="1"/>
    <col min="13849" max="13849" width="1.140625" style="163" customWidth="1"/>
    <col min="13850" max="14080" width="9.140625" style="163"/>
    <col min="14081" max="14081" width="28.42578125" style="163" customWidth="1"/>
    <col min="14082" max="14082" width="1.42578125" style="163" customWidth="1"/>
    <col min="14083" max="14083" width="7.42578125" style="163" customWidth="1"/>
    <col min="14084" max="14084" width="1.42578125" style="163" customWidth="1"/>
    <col min="14085" max="14085" width="12.85546875" style="163" bestFit="1" customWidth="1"/>
    <col min="14086" max="14086" width="1.42578125" style="163" customWidth="1"/>
    <col min="14087" max="14087" width="12.5703125" style="163" customWidth="1"/>
    <col min="14088" max="14088" width="1.140625" style="163" customWidth="1"/>
    <col min="14089" max="14089" width="1.85546875" style="163" customWidth="1"/>
    <col min="14090" max="14090" width="14.42578125" style="163" bestFit="1" customWidth="1"/>
    <col min="14091" max="14091" width="1.5703125" style="163" customWidth="1"/>
    <col min="14092" max="14092" width="11.85546875" style="163" customWidth="1"/>
    <col min="14093" max="14093" width="1.5703125" style="163" customWidth="1"/>
    <col min="14094" max="14094" width="1.42578125" style="163" customWidth="1"/>
    <col min="14095" max="14095" width="11.85546875" style="163" bestFit="1" customWidth="1"/>
    <col min="14096" max="14096" width="1.5703125" style="163" customWidth="1"/>
    <col min="14097" max="14097" width="2.140625" style="163" customWidth="1"/>
    <col min="14098" max="14098" width="14.5703125" style="163" customWidth="1"/>
    <col min="14099" max="14099" width="3.5703125" style="163" customWidth="1"/>
    <col min="14100" max="14100" width="2.85546875" style="163" customWidth="1"/>
    <col min="14101" max="14101" width="10.85546875" style="163" customWidth="1"/>
    <col min="14102" max="14102" width="2.5703125" style="163" customWidth="1"/>
    <col min="14103" max="14103" width="1.5703125" style="163" customWidth="1"/>
    <col min="14104" max="14104" width="12.5703125" style="163" bestFit="1" customWidth="1"/>
    <col min="14105" max="14105" width="1.140625" style="163" customWidth="1"/>
    <col min="14106" max="14336" width="9.140625" style="163"/>
    <col min="14337" max="14337" width="28.42578125" style="163" customWidth="1"/>
    <col min="14338" max="14338" width="1.42578125" style="163" customWidth="1"/>
    <col min="14339" max="14339" width="7.42578125" style="163" customWidth="1"/>
    <col min="14340" max="14340" width="1.42578125" style="163" customWidth="1"/>
    <col min="14341" max="14341" width="12.85546875" style="163" bestFit="1" customWidth="1"/>
    <col min="14342" max="14342" width="1.42578125" style="163" customWidth="1"/>
    <col min="14343" max="14343" width="12.5703125" style="163" customWidth="1"/>
    <col min="14344" max="14344" width="1.140625" style="163" customWidth="1"/>
    <col min="14345" max="14345" width="1.85546875" style="163" customWidth="1"/>
    <col min="14346" max="14346" width="14.42578125" style="163" bestFit="1" customWidth="1"/>
    <col min="14347" max="14347" width="1.5703125" style="163" customWidth="1"/>
    <col min="14348" max="14348" width="11.85546875" style="163" customWidth="1"/>
    <col min="14349" max="14349" width="1.5703125" style="163" customWidth="1"/>
    <col min="14350" max="14350" width="1.42578125" style="163" customWidth="1"/>
    <col min="14351" max="14351" width="11.85546875" style="163" bestFit="1" customWidth="1"/>
    <col min="14352" max="14352" width="1.5703125" style="163" customWidth="1"/>
    <col min="14353" max="14353" width="2.140625" style="163" customWidth="1"/>
    <col min="14354" max="14354" width="14.5703125" style="163" customWidth="1"/>
    <col min="14355" max="14355" width="3.5703125" style="163" customWidth="1"/>
    <col min="14356" max="14356" width="2.85546875" style="163" customWidth="1"/>
    <col min="14357" max="14357" width="10.85546875" style="163" customWidth="1"/>
    <col min="14358" max="14358" width="2.5703125" style="163" customWidth="1"/>
    <col min="14359" max="14359" width="1.5703125" style="163" customWidth="1"/>
    <col min="14360" max="14360" width="12.5703125" style="163" bestFit="1" customWidth="1"/>
    <col min="14361" max="14361" width="1.140625" style="163" customWidth="1"/>
    <col min="14362" max="14592" width="9.140625" style="163"/>
    <col min="14593" max="14593" width="28.42578125" style="163" customWidth="1"/>
    <col min="14594" max="14594" width="1.42578125" style="163" customWidth="1"/>
    <col min="14595" max="14595" width="7.42578125" style="163" customWidth="1"/>
    <col min="14596" max="14596" width="1.42578125" style="163" customWidth="1"/>
    <col min="14597" max="14597" width="12.85546875" style="163" bestFit="1" customWidth="1"/>
    <col min="14598" max="14598" width="1.42578125" style="163" customWidth="1"/>
    <col min="14599" max="14599" width="12.5703125" style="163" customWidth="1"/>
    <col min="14600" max="14600" width="1.140625" style="163" customWidth="1"/>
    <col min="14601" max="14601" width="1.85546875" style="163" customWidth="1"/>
    <col min="14602" max="14602" width="14.42578125" style="163" bestFit="1" customWidth="1"/>
    <col min="14603" max="14603" width="1.5703125" style="163" customWidth="1"/>
    <col min="14604" max="14604" width="11.85546875" style="163" customWidth="1"/>
    <col min="14605" max="14605" width="1.5703125" style="163" customWidth="1"/>
    <col min="14606" max="14606" width="1.42578125" style="163" customWidth="1"/>
    <col min="14607" max="14607" width="11.85546875" style="163" bestFit="1" customWidth="1"/>
    <col min="14608" max="14608" width="1.5703125" style="163" customWidth="1"/>
    <col min="14609" max="14609" width="2.140625" style="163" customWidth="1"/>
    <col min="14610" max="14610" width="14.5703125" style="163" customWidth="1"/>
    <col min="14611" max="14611" width="3.5703125" style="163" customWidth="1"/>
    <col min="14612" max="14612" width="2.85546875" style="163" customWidth="1"/>
    <col min="14613" max="14613" width="10.85546875" style="163" customWidth="1"/>
    <col min="14614" max="14614" width="2.5703125" style="163" customWidth="1"/>
    <col min="14615" max="14615" width="1.5703125" style="163" customWidth="1"/>
    <col min="14616" max="14616" width="12.5703125" style="163" bestFit="1" customWidth="1"/>
    <col min="14617" max="14617" width="1.140625" style="163" customWidth="1"/>
    <col min="14618" max="14848" width="9.140625" style="163"/>
    <col min="14849" max="14849" width="28.42578125" style="163" customWidth="1"/>
    <col min="14850" max="14850" width="1.42578125" style="163" customWidth="1"/>
    <col min="14851" max="14851" width="7.42578125" style="163" customWidth="1"/>
    <col min="14852" max="14852" width="1.42578125" style="163" customWidth="1"/>
    <col min="14853" max="14853" width="12.85546875" style="163" bestFit="1" customWidth="1"/>
    <col min="14854" max="14854" width="1.42578125" style="163" customWidth="1"/>
    <col min="14855" max="14855" width="12.5703125" style="163" customWidth="1"/>
    <col min="14856" max="14856" width="1.140625" style="163" customWidth="1"/>
    <col min="14857" max="14857" width="1.85546875" style="163" customWidth="1"/>
    <col min="14858" max="14858" width="14.42578125" style="163" bestFit="1" customWidth="1"/>
    <col min="14859" max="14859" width="1.5703125" style="163" customWidth="1"/>
    <col min="14860" max="14860" width="11.85546875" style="163" customWidth="1"/>
    <col min="14861" max="14861" width="1.5703125" style="163" customWidth="1"/>
    <col min="14862" max="14862" width="1.42578125" style="163" customWidth="1"/>
    <col min="14863" max="14863" width="11.85546875" style="163" bestFit="1" customWidth="1"/>
    <col min="14864" max="14864" width="1.5703125" style="163" customWidth="1"/>
    <col min="14865" max="14865" width="2.140625" style="163" customWidth="1"/>
    <col min="14866" max="14866" width="14.5703125" style="163" customWidth="1"/>
    <col min="14867" max="14867" width="3.5703125" style="163" customWidth="1"/>
    <col min="14868" max="14868" width="2.85546875" style="163" customWidth="1"/>
    <col min="14869" max="14869" width="10.85546875" style="163" customWidth="1"/>
    <col min="14870" max="14870" width="2.5703125" style="163" customWidth="1"/>
    <col min="14871" max="14871" width="1.5703125" style="163" customWidth="1"/>
    <col min="14872" max="14872" width="12.5703125" style="163" bestFit="1" customWidth="1"/>
    <col min="14873" max="14873" width="1.140625" style="163" customWidth="1"/>
    <col min="14874" max="15104" width="9.140625" style="163"/>
    <col min="15105" max="15105" width="28.42578125" style="163" customWidth="1"/>
    <col min="15106" max="15106" width="1.42578125" style="163" customWidth="1"/>
    <col min="15107" max="15107" width="7.42578125" style="163" customWidth="1"/>
    <col min="15108" max="15108" width="1.42578125" style="163" customWidth="1"/>
    <col min="15109" max="15109" width="12.85546875" style="163" bestFit="1" customWidth="1"/>
    <col min="15110" max="15110" width="1.42578125" style="163" customWidth="1"/>
    <col min="15111" max="15111" width="12.5703125" style="163" customWidth="1"/>
    <col min="15112" max="15112" width="1.140625" style="163" customWidth="1"/>
    <col min="15113" max="15113" width="1.85546875" style="163" customWidth="1"/>
    <col min="15114" max="15114" width="14.42578125" style="163" bestFit="1" customWidth="1"/>
    <col min="15115" max="15115" width="1.5703125" style="163" customWidth="1"/>
    <col min="15116" max="15116" width="11.85546875" style="163" customWidth="1"/>
    <col min="15117" max="15117" width="1.5703125" style="163" customWidth="1"/>
    <col min="15118" max="15118" width="1.42578125" style="163" customWidth="1"/>
    <col min="15119" max="15119" width="11.85546875" style="163" bestFit="1" customWidth="1"/>
    <col min="15120" max="15120" width="1.5703125" style="163" customWidth="1"/>
    <col min="15121" max="15121" width="2.140625" style="163" customWidth="1"/>
    <col min="15122" max="15122" width="14.5703125" style="163" customWidth="1"/>
    <col min="15123" max="15123" width="3.5703125" style="163" customWidth="1"/>
    <col min="15124" max="15124" width="2.85546875" style="163" customWidth="1"/>
    <col min="15125" max="15125" width="10.85546875" style="163" customWidth="1"/>
    <col min="15126" max="15126" width="2.5703125" style="163" customWidth="1"/>
    <col min="15127" max="15127" width="1.5703125" style="163" customWidth="1"/>
    <col min="15128" max="15128" width="12.5703125" style="163" bestFit="1" customWidth="1"/>
    <col min="15129" max="15129" width="1.140625" style="163" customWidth="1"/>
    <col min="15130" max="15360" width="9.140625" style="163"/>
    <col min="15361" max="15361" width="28.42578125" style="163" customWidth="1"/>
    <col min="15362" max="15362" width="1.42578125" style="163" customWidth="1"/>
    <col min="15363" max="15363" width="7.42578125" style="163" customWidth="1"/>
    <col min="15364" max="15364" width="1.42578125" style="163" customWidth="1"/>
    <col min="15365" max="15365" width="12.85546875" style="163" bestFit="1" customWidth="1"/>
    <col min="15366" max="15366" width="1.42578125" style="163" customWidth="1"/>
    <col min="15367" max="15367" width="12.5703125" style="163" customWidth="1"/>
    <col min="15368" max="15368" width="1.140625" style="163" customWidth="1"/>
    <col min="15369" max="15369" width="1.85546875" style="163" customWidth="1"/>
    <col min="15370" max="15370" width="14.42578125" style="163" bestFit="1" customWidth="1"/>
    <col min="15371" max="15371" width="1.5703125" style="163" customWidth="1"/>
    <col min="15372" max="15372" width="11.85546875" style="163" customWidth="1"/>
    <col min="15373" max="15373" width="1.5703125" style="163" customWidth="1"/>
    <col min="15374" max="15374" width="1.42578125" style="163" customWidth="1"/>
    <col min="15375" max="15375" width="11.85546875" style="163" bestFit="1" customWidth="1"/>
    <col min="15376" max="15376" width="1.5703125" style="163" customWidth="1"/>
    <col min="15377" max="15377" width="2.140625" style="163" customWidth="1"/>
    <col min="15378" max="15378" width="14.5703125" style="163" customWidth="1"/>
    <col min="15379" max="15379" width="3.5703125" style="163" customWidth="1"/>
    <col min="15380" max="15380" width="2.85546875" style="163" customWidth="1"/>
    <col min="15381" max="15381" width="10.85546875" style="163" customWidth="1"/>
    <col min="15382" max="15382" width="2.5703125" style="163" customWidth="1"/>
    <col min="15383" max="15383" width="1.5703125" style="163" customWidth="1"/>
    <col min="15384" max="15384" width="12.5703125" style="163" bestFit="1" customWidth="1"/>
    <col min="15385" max="15385" width="1.140625" style="163" customWidth="1"/>
    <col min="15386" max="15616" width="9.140625" style="163"/>
    <col min="15617" max="15617" width="28.42578125" style="163" customWidth="1"/>
    <col min="15618" max="15618" width="1.42578125" style="163" customWidth="1"/>
    <col min="15619" max="15619" width="7.42578125" style="163" customWidth="1"/>
    <col min="15620" max="15620" width="1.42578125" style="163" customWidth="1"/>
    <col min="15621" max="15621" width="12.85546875" style="163" bestFit="1" customWidth="1"/>
    <col min="15622" max="15622" width="1.42578125" style="163" customWidth="1"/>
    <col min="15623" max="15623" width="12.5703125" style="163" customWidth="1"/>
    <col min="15624" max="15624" width="1.140625" style="163" customWidth="1"/>
    <col min="15625" max="15625" width="1.85546875" style="163" customWidth="1"/>
    <col min="15626" max="15626" width="14.42578125" style="163" bestFit="1" customWidth="1"/>
    <col min="15627" max="15627" width="1.5703125" style="163" customWidth="1"/>
    <col min="15628" max="15628" width="11.85546875" style="163" customWidth="1"/>
    <col min="15629" max="15629" width="1.5703125" style="163" customWidth="1"/>
    <col min="15630" max="15630" width="1.42578125" style="163" customWidth="1"/>
    <col min="15631" max="15631" width="11.85546875" style="163" bestFit="1" customWidth="1"/>
    <col min="15632" max="15632" width="1.5703125" style="163" customWidth="1"/>
    <col min="15633" max="15633" width="2.140625" style="163" customWidth="1"/>
    <col min="15634" max="15634" width="14.5703125" style="163" customWidth="1"/>
    <col min="15635" max="15635" width="3.5703125" style="163" customWidth="1"/>
    <col min="15636" max="15636" width="2.85546875" style="163" customWidth="1"/>
    <col min="15637" max="15637" width="10.85546875" style="163" customWidth="1"/>
    <col min="15638" max="15638" width="2.5703125" style="163" customWidth="1"/>
    <col min="15639" max="15639" width="1.5703125" style="163" customWidth="1"/>
    <col min="15640" max="15640" width="12.5703125" style="163" bestFit="1" customWidth="1"/>
    <col min="15641" max="15641" width="1.140625" style="163" customWidth="1"/>
    <col min="15642" max="15872" width="9.140625" style="163"/>
    <col min="15873" max="15873" width="28.42578125" style="163" customWidth="1"/>
    <col min="15874" max="15874" width="1.42578125" style="163" customWidth="1"/>
    <col min="15875" max="15875" width="7.42578125" style="163" customWidth="1"/>
    <col min="15876" max="15876" width="1.42578125" style="163" customWidth="1"/>
    <col min="15877" max="15877" width="12.85546875" style="163" bestFit="1" customWidth="1"/>
    <col min="15878" max="15878" width="1.42578125" style="163" customWidth="1"/>
    <col min="15879" max="15879" width="12.5703125" style="163" customWidth="1"/>
    <col min="15880" max="15880" width="1.140625" style="163" customWidth="1"/>
    <col min="15881" max="15881" width="1.85546875" style="163" customWidth="1"/>
    <col min="15882" max="15882" width="14.42578125" style="163" bestFit="1" customWidth="1"/>
    <col min="15883" max="15883" width="1.5703125" style="163" customWidth="1"/>
    <col min="15884" max="15884" width="11.85546875" style="163" customWidth="1"/>
    <col min="15885" max="15885" width="1.5703125" style="163" customWidth="1"/>
    <col min="15886" max="15886" width="1.42578125" style="163" customWidth="1"/>
    <col min="15887" max="15887" width="11.85546875" style="163" bestFit="1" customWidth="1"/>
    <col min="15888" max="15888" width="1.5703125" style="163" customWidth="1"/>
    <col min="15889" max="15889" width="2.140625" style="163" customWidth="1"/>
    <col min="15890" max="15890" width="14.5703125" style="163" customWidth="1"/>
    <col min="15891" max="15891" width="3.5703125" style="163" customWidth="1"/>
    <col min="15892" max="15892" width="2.85546875" style="163" customWidth="1"/>
    <col min="15893" max="15893" width="10.85546875" style="163" customWidth="1"/>
    <col min="15894" max="15894" width="2.5703125" style="163" customWidth="1"/>
    <col min="15895" max="15895" width="1.5703125" style="163" customWidth="1"/>
    <col min="15896" max="15896" width="12.5703125" style="163" bestFit="1" customWidth="1"/>
    <col min="15897" max="15897" width="1.140625" style="163" customWidth="1"/>
    <col min="15898" max="16128" width="9.140625" style="163"/>
    <col min="16129" max="16129" width="28.42578125" style="163" customWidth="1"/>
    <col min="16130" max="16130" width="1.42578125" style="163" customWidth="1"/>
    <col min="16131" max="16131" width="7.42578125" style="163" customWidth="1"/>
    <col min="16132" max="16132" width="1.42578125" style="163" customWidth="1"/>
    <col min="16133" max="16133" width="12.85546875" style="163" bestFit="1" customWidth="1"/>
    <col min="16134" max="16134" width="1.42578125" style="163" customWidth="1"/>
    <col min="16135" max="16135" width="12.5703125" style="163" customWidth="1"/>
    <col min="16136" max="16136" width="1.140625" style="163" customWidth="1"/>
    <col min="16137" max="16137" width="1.85546875" style="163" customWidth="1"/>
    <col min="16138" max="16138" width="14.42578125" style="163" bestFit="1" customWidth="1"/>
    <col min="16139" max="16139" width="1.5703125" style="163" customWidth="1"/>
    <col min="16140" max="16140" width="11.85546875" style="163" customWidth="1"/>
    <col min="16141" max="16141" width="1.5703125" style="163" customWidth="1"/>
    <col min="16142" max="16142" width="1.42578125" style="163" customWidth="1"/>
    <col min="16143" max="16143" width="11.85546875" style="163" bestFit="1" customWidth="1"/>
    <col min="16144" max="16144" width="1.5703125" style="163" customWidth="1"/>
    <col min="16145" max="16145" width="2.140625" style="163" customWidth="1"/>
    <col min="16146" max="16146" width="14.5703125" style="163" customWidth="1"/>
    <col min="16147" max="16147" width="3.5703125" style="163" customWidth="1"/>
    <col min="16148" max="16148" width="2.85546875" style="163" customWidth="1"/>
    <col min="16149" max="16149" width="10.85546875" style="163" customWidth="1"/>
    <col min="16150" max="16150" width="2.5703125" style="163" customWidth="1"/>
    <col min="16151" max="16151" width="1.5703125" style="163" customWidth="1"/>
    <col min="16152" max="16152" width="12.5703125" style="163" bestFit="1" customWidth="1"/>
    <col min="16153" max="16153" width="1.140625" style="163" customWidth="1"/>
    <col min="16154" max="16384" width="9.140625" style="163"/>
  </cols>
  <sheetData>
    <row r="1" spans="1:25" ht="21" customHeight="1">
      <c r="A1" s="229" t="s">
        <v>64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</row>
    <row r="2" spans="1:25" ht="21" customHeight="1">
      <c r="A2" s="229" t="s">
        <v>99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</row>
    <row r="3" spans="1:25" ht="21" customHeight="1">
      <c r="A3" s="229" t="s">
        <v>173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</row>
    <row r="4" spans="1:25" ht="21" customHeight="1">
      <c r="A4" s="229" t="s">
        <v>121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</row>
    <row r="5" spans="1:25" ht="21" customHeight="1">
      <c r="A5" s="230" t="s">
        <v>65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</row>
    <row r="6" spans="1:25" ht="9.1999999999999993" customHeight="1">
      <c r="A6" s="164"/>
      <c r="B6" s="164"/>
      <c r="C6" s="164"/>
      <c r="D6" s="164"/>
      <c r="E6" s="71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8"/>
      <c r="S6" s="28"/>
      <c r="T6" s="28"/>
      <c r="U6" s="28"/>
      <c r="V6" s="28"/>
      <c r="W6" s="28"/>
      <c r="X6" s="28"/>
    </row>
    <row r="7" spans="1:25" s="165" customFormat="1" ht="21" customHeight="1">
      <c r="E7" s="229" t="s">
        <v>23</v>
      </c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</row>
    <row r="8" spans="1:25" s="166" customFormat="1" ht="21" customHeight="1">
      <c r="C8" s="99" t="s">
        <v>0</v>
      </c>
      <c r="D8" s="99"/>
      <c r="E8" s="99" t="s">
        <v>6</v>
      </c>
      <c r="G8" s="99" t="s">
        <v>9</v>
      </c>
      <c r="H8" s="99"/>
      <c r="J8" s="87" t="s">
        <v>28</v>
      </c>
      <c r="K8" s="227" t="s">
        <v>12</v>
      </c>
      <c r="L8" s="227"/>
      <c r="M8" s="227"/>
      <c r="N8" s="228" t="s">
        <v>39</v>
      </c>
      <c r="O8" s="228"/>
      <c r="P8" s="228"/>
      <c r="Q8" s="228"/>
      <c r="R8" s="228"/>
      <c r="S8" s="228"/>
      <c r="T8" s="167"/>
      <c r="U8" s="100" t="s">
        <v>85</v>
      </c>
      <c r="V8" s="100"/>
      <c r="W8" s="100"/>
      <c r="X8" s="101" t="s">
        <v>13</v>
      </c>
    </row>
    <row r="9" spans="1:25" s="166" customFormat="1" ht="21" customHeight="1">
      <c r="E9" s="98" t="s">
        <v>7</v>
      </c>
      <c r="G9" s="98" t="s">
        <v>10</v>
      </c>
      <c r="H9" s="98"/>
      <c r="J9" s="100" t="s">
        <v>16</v>
      </c>
      <c r="K9" s="231" t="s">
        <v>16</v>
      </c>
      <c r="L9" s="231"/>
      <c r="M9" s="231"/>
      <c r="N9" s="229" t="s">
        <v>103</v>
      </c>
      <c r="O9" s="229"/>
      <c r="P9" s="229"/>
      <c r="Q9" s="232" t="s">
        <v>42</v>
      </c>
      <c r="R9" s="232"/>
      <c r="S9" s="232"/>
      <c r="T9" s="99"/>
      <c r="U9" s="100" t="s">
        <v>86</v>
      </c>
      <c r="V9" s="101"/>
      <c r="W9" s="101"/>
      <c r="X9" s="168" t="s">
        <v>100</v>
      </c>
    </row>
    <row r="10" spans="1:25" s="166" customFormat="1" ht="21" customHeight="1">
      <c r="E10" s="98" t="s">
        <v>8</v>
      </c>
      <c r="G10" s="98" t="s">
        <v>11</v>
      </c>
      <c r="H10" s="98"/>
      <c r="J10" s="87" t="s">
        <v>62</v>
      </c>
      <c r="K10" s="231" t="s">
        <v>174</v>
      </c>
      <c r="L10" s="231"/>
      <c r="M10" s="231"/>
      <c r="N10" s="229" t="s">
        <v>108</v>
      </c>
      <c r="O10" s="229"/>
      <c r="P10" s="229"/>
      <c r="R10" s="98" t="s">
        <v>128</v>
      </c>
      <c r="S10" s="98"/>
      <c r="T10" s="98"/>
      <c r="U10" s="100" t="s">
        <v>55</v>
      </c>
      <c r="V10" s="101"/>
      <c r="W10" s="101"/>
      <c r="X10" s="168"/>
    </row>
    <row r="11" spans="1:25" s="166" customFormat="1" ht="21" customHeight="1">
      <c r="E11" s="98"/>
      <c r="F11" s="88"/>
      <c r="G11" s="98"/>
      <c r="H11" s="98"/>
      <c r="I11" s="87"/>
      <c r="J11" s="87"/>
      <c r="K11" s="101"/>
      <c r="L11" s="101"/>
      <c r="M11" s="101"/>
      <c r="N11" s="229" t="s">
        <v>40</v>
      </c>
      <c r="O11" s="229"/>
      <c r="P11" s="229"/>
      <c r="Q11" s="229" t="s">
        <v>101</v>
      </c>
      <c r="R11" s="229"/>
      <c r="S11" s="229"/>
      <c r="T11" s="98"/>
      <c r="U11" s="100" t="s">
        <v>54</v>
      </c>
      <c r="V11" s="101"/>
      <c r="W11" s="101"/>
      <c r="X11" s="168"/>
    </row>
    <row r="12" spans="1:25" s="166" customFormat="1" ht="21" customHeight="1">
      <c r="E12" s="98"/>
      <c r="F12" s="88"/>
      <c r="G12" s="98"/>
      <c r="H12" s="98"/>
      <c r="I12" s="87"/>
      <c r="J12" s="87"/>
      <c r="K12" s="101"/>
      <c r="L12" s="101"/>
      <c r="M12" s="101"/>
      <c r="N12" s="229" t="s">
        <v>41</v>
      </c>
      <c r="O12" s="229"/>
      <c r="P12" s="229"/>
      <c r="Q12" s="229"/>
      <c r="R12" s="229"/>
      <c r="S12" s="229"/>
      <c r="T12" s="98"/>
      <c r="U12" s="101"/>
      <c r="V12" s="101"/>
      <c r="W12" s="101"/>
      <c r="X12" s="168"/>
    </row>
    <row r="13" spans="1:25" s="166" customFormat="1" ht="21" customHeight="1">
      <c r="E13" s="98"/>
      <c r="F13" s="88"/>
      <c r="G13" s="98"/>
      <c r="H13" s="98"/>
      <c r="I13" s="87"/>
      <c r="J13" s="87"/>
      <c r="K13" s="101"/>
      <c r="L13" s="101"/>
      <c r="M13" s="101"/>
      <c r="N13" s="98"/>
      <c r="O13" s="98"/>
      <c r="P13" s="98"/>
      <c r="R13" s="98"/>
      <c r="S13" s="98"/>
      <c r="T13" s="98"/>
      <c r="U13" s="101"/>
      <c r="V13" s="101"/>
      <c r="W13" s="101"/>
      <c r="X13" s="168"/>
    </row>
    <row r="14" spans="1:25" s="165" customFormat="1" ht="21" customHeight="1">
      <c r="A14" s="89" t="s">
        <v>122</v>
      </c>
      <c r="B14" s="89"/>
      <c r="C14" s="89"/>
      <c r="D14" s="89"/>
      <c r="E14" s="169">
        <v>653868463</v>
      </c>
      <c r="F14" s="169"/>
      <c r="G14" s="169">
        <v>1496406747</v>
      </c>
      <c r="H14" s="169"/>
      <c r="I14" s="169"/>
      <c r="J14" s="169">
        <v>108383352</v>
      </c>
      <c r="K14" s="169"/>
      <c r="L14" s="169">
        <v>128521945</v>
      </c>
      <c r="M14" s="169"/>
      <c r="N14" s="169"/>
      <c r="O14" s="170">
        <v>3540197</v>
      </c>
      <c r="P14" s="169"/>
      <c r="Q14" s="169"/>
      <c r="R14" s="170">
        <v>-29216122</v>
      </c>
      <c r="S14" s="169"/>
      <c r="T14" s="169"/>
      <c r="U14" s="170">
        <v>-4560072</v>
      </c>
      <c r="V14" s="171"/>
      <c r="W14" s="171"/>
      <c r="X14" s="169">
        <f>SUM(E14:U14)</f>
        <v>2356944510</v>
      </c>
    </row>
    <row r="15" spans="1:25" s="165" customFormat="1" ht="21" customHeight="1">
      <c r="A15" s="91" t="s">
        <v>134</v>
      </c>
      <c r="B15" s="91"/>
      <c r="C15" s="89"/>
      <c r="D15" s="89"/>
      <c r="E15" s="172">
        <v>0</v>
      </c>
      <c r="F15" s="169"/>
      <c r="G15" s="172">
        <v>0</v>
      </c>
      <c r="H15" s="172"/>
      <c r="I15" s="172"/>
      <c r="J15" s="172">
        <v>0</v>
      </c>
      <c r="K15" s="169"/>
      <c r="L15" s="170">
        <v>-86448375</v>
      </c>
      <c r="M15" s="169"/>
      <c r="N15" s="169"/>
      <c r="O15" s="170">
        <v>-12261740</v>
      </c>
      <c r="P15" s="169"/>
      <c r="Q15" s="169"/>
      <c r="R15" s="170">
        <v>-24042505</v>
      </c>
      <c r="S15" s="169"/>
      <c r="T15" s="169"/>
      <c r="U15" s="172">
        <v>0</v>
      </c>
      <c r="V15" s="171"/>
      <c r="W15" s="171"/>
      <c r="X15" s="170">
        <f>SUM(E15:U15)</f>
        <v>-122752620</v>
      </c>
    </row>
    <row r="16" spans="1:25" s="165" customFormat="1" ht="21" customHeight="1">
      <c r="A16" s="91" t="s">
        <v>136</v>
      </c>
      <c r="B16" s="91"/>
      <c r="C16" s="86">
        <v>14</v>
      </c>
      <c r="D16" s="89"/>
      <c r="E16" s="172">
        <v>0</v>
      </c>
      <c r="F16" s="169"/>
      <c r="G16" s="172">
        <v>0</v>
      </c>
      <c r="H16" s="172"/>
      <c r="I16" s="172"/>
      <c r="J16" s="172">
        <v>0</v>
      </c>
      <c r="K16" s="169"/>
      <c r="L16" s="170">
        <v>-65371505</v>
      </c>
      <c r="M16" s="169"/>
      <c r="N16" s="169"/>
      <c r="O16" s="172">
        <v>0</v>
      </c>
      <c r="P16" s="169"/>
      <c r="Q16" s="169"/>
      <c r="R16" s="172">
        <v>0</v>
      </c>
      <c r="S16" s="169"/>
      <c r="T16" s="169"/>
      <c r="U16" s="172">
        <v>0</v>
      </c>
      <c r="V16" s="171"/>
      <c r="W16" s="171"/>
      <c r="X16" s="170">
        <f>SUM(E16:U16)</f>
        <v>-65371505</v>
      </c>
    </row>
    <row r="17" spans="1:24" s="165" customFormat="1" ht="21" customHeight="1" thickBot="1">
      <c r="A17" s="89" t="s">
        <v>175</v>
      </c>
      <c r="B17" s="89"/>
      <c r="C17" s="99"/>
      <c r="D17" s="99"/>
      <c r="E17" s="173">
        <f>SUM(E14:E16)</f>
        <v>653868463</v>
      </c>
      <c r="F17" s="169"/>
      <c r="G17" s="173">
        <f>SUM(G14:G16)</f>
        <v>1496406747</v>
      </c>
      <c r="H17" s="174"/>
      <c r="I17" s="169"/>
      <c r="J17" s="173">
        <f>SUM(J14:J16)</f>
        <v>108383352</v>
      </c>
      <c r="K17" s="169"/>
      <c r="L17" s="175">
        <f>SUM(L14:L16)</f>
        <v>-23297935</v>
      </c>
      <c r="M17" s="176"/>
      <c r="N17" s="169"/>
      <c r="O17" s="175">
        <f>SUM(O14:O16)</f>
        <v>-8721543</v>
      </c>
      <c r="P17" s="169"/>
      <c r="R17" s="175">
        <f>SUM(R14:R16)</f>
        <v>-53258627</v>
      </c>
      <c r="S17" s="176"/>
      <c r="T17" s="176"/>
      <c r="U17" s="175">
        <f>SUM(U14:U16)</f>
        <v>-4560072</v>
      </c>
      <c r="V17" s="176"/>
      <c r="W17" s="176"/>
      <c r="X17" s="173">
        <f>SUM(X14:X16)</f>
        <v>2168820385</v>
      </c>
    </row>
    <row r="18" spans="1:24" s="165" customFormat="1" ht="21" customHeight="1" thickTop="1">
      <c r="C18" s="166"/>
      <c r="D18" s="166"/>
      <c r="I18" s="177"/>
      <c r="J18" s="177"/>
      <c r="K18" s="177"/>
      <c r="L18" s="177"/>
      <c r="M18" s="177"/>
      <c r="P18" s="177"/>
      <c r="R18" s="177"/>
      <c r="S18" s="177"/>
      <c r="T18" s="177"/>
      <c r="U18" s="177"/>
      <c r="V18" s="178"/>
      <c r="W18" s="178"/>
      <c r="X18" s="169"/>
    </row>
    <row r="19" spans="1:24" s="165" customFormat="1" ht="21" customHeight="1">
      <c r="A19" s="89" t="s">
        <v>154</v>
      </c>
      <c r="B19" s="89"/>
      <c r="C19" s="99"/>
      <c r="D19" s="99"/>
      <c r="E19" s="169">
        <v>653868463</v>
      </c>
      <c r="F19" s="169"/>
      <c r="G19" s="169">
        <v>1496406747</v>
      </c>
      <c r="H19" s="169"/>
      <c r="I19" s="169"/>
      <c r="J19" s="169">
        <v>108383352</v>
      </c>
      <c r="K19" s="169"/>
      <c r="L19" s="170">
        <v>-131998637</v>
      </c>
      <c r="M19" s="169"/>
      <c r="N19" s="169"/>
      <c r="O19" s="170">
        <v>-12873149</v>
      </c>
      <c r="P19" s="169"/>
      <c r="Q19" s="169"/>
      <c r="R19" s="170">
        <v>-56523933</v>
      </c>
      <c r="S19" s="169"/>
      <c r="T19" s="169"/>
      <c r="U19" s="170">
        <v>-4560072</v>
      </c>
      <c r="V19" s="171"/>
      <c r="W19" s="171"/>
      <c r="X19" s="169">
        <f>SUM(E19:U19)</f>
        <v>2052702771</v>
      </c>
    </row>
    <row r="20" spans="1:24" s="165" customFormat="1" ht="21" customHeight="1">
      <c r="A20" s="91" t="s">
        <v>176</v>
      </c>
      <c r="B20" s="91"/>
      <c r="C20" s="86">
        <v>13</v>
      </c>
      <c r="D20" s="99"/>
      <c r="E20" s="179">
        <v>173000000</v>
      </c>
      <c r="F20" s="172"/>
      <c r="G20" s="179">
        <v>294100000</v>
      </c>
      <c r="H20" s="172"/>
      <c r="I20" s="172"/>
      <c r="J20" s="172">
        <v>0</v>
      </c>
      <c r="K20" s="169"/>
      <c r="L20" s="172">
        <f>+Company!K21</f>
        <v>0</v>
      </c>
      <c r="M20" s="169"/>
      <c r="N20" s="169"/>
      <c r="O20" s="172">
        <f>+Company!N21</f>
        <v>0</v>
      </c>
      <c r="P20" s="172"/>
      <c r="Q20" s="172"/>
      <c r="R20" s="172">
        <v>0</v>
      </c>
      <c r="S20" s="169"/>
      <c r="T20" s="169"/>
      <c r="U20" s="172">
        <v>0</v>
      </c>
      <c r="V20" s="171"/>
      <c r="W20" s="171"/>
      <c r="X20" s="170">
        <f>SUM(E20:U20)</f>
        <v>467100000</v>
      </c>
    </row>
    <row r="21" spans="1:24" s="165" customFormat="1" ht="21" customHeight="1">
      <c r="A21" s="91" t="s">
        <v>177</v>
      </c>
      <c r="B21" s="91"/>
      <c r="C21" s="212"/>
      <c r="D21" s="212"/>
      <c r="E21" s="172">
        <v>0</v>
      </c>
      <c r="F21" s="172"/>
      <c r="G21" s="172">
        <v>0</v>
      </c>
      <c r="H21" s="172"/>
      <c r="I21" s="172"/>
      <c r="J21" s="172">
        <v>0</v>
      </c>
      <c r="K21" s="169"/>
      <c r="L21" s="170">
        <f>+'Comprehensive Income-9 M.'!E29+'Comprehensive Income-9 M.'!E51</f>
        <v>11052501</v>
      </c>
      <c r="M21" s="169"/>
      <c r="N21" s="169"/>
      <c r="O21" s="170">
        <f>+'Comprehensive Income-9 M.'!E56+'Comprehensive Income-9 M.'!E58</f>
        <v>-12904318</v>
      </c>
      <c r="P21" s="169"/>
      <c r="Q21" s="169"/>
      <c r="R21" s="170">
        <f>+'Comprehensive Income-9 M.'!E54</f>
        <v>-26063196</v>
      </c>
      <c r="S21" s="169"/>
      <c r="T21" s="169"/>
      <c r="U21" s="172">
        <v>0</v>
      </c>
      <c r="V21" s="171"/>
      <c r="W21" s="171"/>
      <c r="X21" s="170">
        <f>SUM(E21:U21)</f>
        <v>-27915013</v>
      </c>
    </row>
    <row r="22" spans="1:24" s="165" customFormat="1" ht="21" customHeight="1" thickBot="1">
      <c r="A22" s="89" t="s">
        <v>178</v>
      </c>
      <c r="B22" s="89"/>
      <c r="C22" s="89"/>
      <c r="D22" s="89"/>
      <c r="E22" s="173">
        <f>SUM(E19:E21)</f>
        <v>826868463</v>
      </c>
      <c r="F22" s="169"/>
      <c r="G22" s="173">
        <f>SUM(G19:G21)</f>
        <v>1790506747</v>
      </c>
      <c r="H22" s="174"/>
      <c r="I22" s="169"/>
      <c r="J22" s="173">
        <f>SUM(J19:J21)</f>
        <v>108383352</v>
      </c>
      <c r="K22" s="169"/>
      <c r="L22" s="175">
        <f>SUM(L19:L21)</f>
        <v>-120946136</v>
      </c>
      <c r="M22" s="176"/>
      <c r="N22" s="169"/>
      <c r="O22" s="175">
        <f>SUM(O19:O21)</f>
        <v>-25777467</v>
      </c>
      <c r="P22" s="169"/>
      <c r="R22" s="175">
        <f>SUM(R19:R21)</f>
        <v>-82587129</v>
      </c>
      <c r="S22" s="176"/>
      <c r="T22" s="176"/>
      <c r="U22" s="175">
        <f>SUM(U19:U21)</f>
        <v>-4560072</v>
      </c>
      <c r="V22" s="176"/>
      <c r="W22" s="176"/>
      <c r="X22" s="175">
        <f>SUM(X19:X21)</f>
        <v>2491887758</v>
      </c>
    </row>
    <row r="23" spans="1:24" s="165" customFormat="1" ht="21" customHeight="1" thickTop="1">
      <c r="A23" s="180"/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214">
        <f>+X22-'Financial position 2'!E39</f>
        <v>0</v>
      </c>
    </row>
    <row r="24" spans="1:24" s="165" customFormat="1" ht="21" customHeight="1">
      <c r="A24" s="180"/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1"/>
    </row>
    <row r="25" spans="1:24" s="165" customFormat="1" ht="21" customHeight="1">
      <c r="A25" s="180"/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1"/>
    </row>
    <row r="26" spans="1:24" s="165" customFormat="1" ht="21" customHeight="1"/>
    <row r="27" spans="1:24" s="165" customFormat="1" ht="21" customHeight="1">
      <c r="A27" s="165" t="s">
        <v>146</v>
      </c>
    </row>
    <row r="28" spans="1:24" s="165" customFormat="1" ht="21" customHeight="1"/>
    <row r="29" spans="1:24" s="165" customFormat="1" ht="21" customHeight="1"/>
    <row r="30" spans="1:24" s="165" customFormat="1" ht="21" customHeight="1"/>
    <row r="31" spans="1:24" s="165" customFormat="1" ht="21" customHeight="1"/>
    <row r="32" spans="1:24" s="165" customFormat="1" ht="21" customHeight="1"/>
    <row r="33" s="165" customFormat="1" ht="21" customHeight="1"/>
    <row r="34" s="165" customFormat="1" ht="21" customHeight="1"/>
  </sheetData>
  <mergeCells count="17">
    <mergeCell ref="N12:P12"/>
    <mergeCell ref="Q12:S12"/>
    <mergeCell ref="K9:M9"/>
    <mergeCell ref="N9:P9"/>
    <mergeCell ref="Q9:S9"/>
    <mergeCell ref="K10:M10"/>
    <mergeCell ref="N10:P10"/>
    <mergeCell ref="N11:P11"/>
    <mergeCell ref="Q11:S11"/>
    <mergeCell ref="K8:M8"/>
    <mergeCell ref="N8:S8"/>
    <mergeCell ref="A1:Y1"/>
    <mergeCell ref="A2:Y2"/>
    <mergeCell ref="A3:Y3"/>
    <mergeCell ref="A5:Y5"/>
    <mergeCell ref="E7:X7"/>
    <mergeCell ref="A4:Y4"/>
  </mergeCells>
  <pageMargins left="0.8" right="0.2" top="1" bottom="1" header="0.6" footer="0.3"/>
  <pageSetup paperSize="9" scale="80" firstPageNumber="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X27"/>
  <sheetViews>
    <sheetView zoomScaleSheetLayoutView="100" workbookViewId="0">
      <selection activeCell="A23" sqref="A23"/>
    </sheetView>
  </sheetViews>
  <sheetFormatPr defaultRowHeight="21" customHeight="1"/>
  <cols>
    <col min="1" max="1" width="58.5703125" style="183" customWidth="1"/>
    <col min="2" max="2" width="1.42578125" style="183" customWidth="1"/>
    <col min="3" max="3" width="7.42578125" style="183" customWidth="1"/>
    <col min="4" max="4" width="1.42578125" style="183" customWidth="1"/>
    <col min="5" max="5" width="14" style="183" customWidth="1"/>
    <col min="6" max="6" width="1.42578125" style="183" customWidth="1"/>
    <col min="7" max="7" width="14" style="183" customWidth="1"/>
    <col min="8" max="8" width="1.42578125" style="183" customWidth="1"/>
    <col min="9" max="9" width="14" style="183" customWidth="1"/>
    <col min="10" max="10" width="1.42578125" style="183" customWidth="1"/>
    <col min="11" max="11" width="14" style="183" customWidth="1"/>
    <col min="12" max="12" width="1.42578125" style="183" customWidth="1"/>
    <col min="13" max="13" width="0.85546875" style="183" customWidth="1"/>
    <col min="14" max="14" width="14" style="183" customWidth="1"/>
    <col min="15" max="15" width="1" style="183" customWidth="1"/>
    <col min="16" max="16" width="14" style="183" customWidth="1"/>
    <col min="17" max="17" width="0.85546875" style="183" customWidth="1"/>
    <col min="18" max="256" width="9.140625" style="183"/>
    <col min="257" max="257" width="58.5703125" style="183" customWidth="1"/>
    <col min="258" max="258" width="1.42578125" style="183" customWidth="1"/>
    <col min="259" max="259" width="7.42578125" style="183" customWidth="1"/>
    <col min="260" max="260" width="1.42578125" style="183" customWidth="1"/>
    <col min="261" max="261" width="14" style="183" customWidth="1"/>
    <col min="262" max="262" width="1.42578125" style="183" customWidth="1"/>
    <col min="263" max="263" width="14" style="183" customWidth="1"/>
    <col min="264" max="264" width="1.42578125" style="183" customWidth="1"/>
    <col min="265" max="265" width="14" style="183" customWidth="1"/>
    <col min="266" max="266" width="1.42578125" style="183" customWidth="1"/>
    <col min="267" max="267" width="14" style="183" customWidth="1"/>
    <col min="268" max="268" width="1.42578125" style="183" customWidth="1"/>
    <col min="269" max="269" width="0.85546875" style="183" customWidth="1"/>
    <col min="270" max="270" width="14" style="183" customWidth="1"/>
    <col min="271" max="271" width="1" style="183" customWidth="1"/>
    <col min="272" max="272" width="14" style="183" customWidth="1"/>
    <col min="273" max="273" width="0.85546875" style="183" customWidth="1"/>
    <col min="274" max="512" width="9.140625" style="183"/>
    <col min="513" max="513" width="58.5703125" style="183" customWidth="1"/>
    <col min="514" max="514" width="1.42578125" style="183" customWidth="1"/>
    <col min="515" max="515" width="7.42578125" style="183" customWidth="1"/>
    <col min="516" max="516" width="1.42578125" style="183" customWidth="1"/>
    <col min="517" max="517" width="14" style="183" customWidth="1"/>
    <col min="518" max="518" width="1.42578125" style="183" customWidth="1"/>
    <col min="519" max="519" width="14" style="183" customWidth="1"/>
    <col min="520" max="520" width="1.42578125" style="183" customWidth="1"/>
    <col min="521" max="521" width="14" style="183" customWidth="1"/>
    <col min="522" max="522" width="1.42578125" style="183" customWidth="1"/>
    <col min="523" max="523" width="14" style="183" customWidth="1"/>
    <col min="524" max="524" width="1.42578125" style="183" customWidth="1"/>
    <col min="525" max="525" width="0.85546875" style="183" customWidth="1"/>
    <col min="526" max="526" width="14" style="183" customWidth="1"/>
    <col min="527" max="527" width="1" style="183" customWidth="1"/>
    <col min="528" max="528" width="14" style="183" customWidth="1"/>
    <col min="529" max="529" width="0.85546875" style="183" customWidth="1"/>
    <col min="530" max="768" width="9.140625" style="183"/>
    <col min="769" max="769" width="58.5703125" style="183" customWidth="1"/>
    <col min="770" max="770" width="1.42578125" style="183" customWidth="1"/>
    <col min="771" max="771" width="7.42578125" style="183" customWidth="1"/>
    <col min="772" max="772" width="1.42578125" style="183" customWidth="1"/>
    <col min="773" max="773" width="14" style="183" customWidth="1"/>
    <col min="774" max="774" width="1.42578125" style="183" customWidth="1"/>
    <col min="775" max="775" width="14" style="183" customWidth="1"/>
    <col min="776" max="776" width="1.42578125" style="183" customWidth="1"/>
    <col min="777" max="777" width="14" style="183" customWidth="1"/>
    <col min="778" max="778" width="1.42578125" style="183" customWidth="1"/>
    <col min="779" max="779" width="14" style="183" customWidth="1"/>
    <col min="780" max="780" width="1.42578125" style="183" customWidth="1"/>
    <col min="781" max="781" width="0.85546875" style="183" customWidth="1"/>
    <col min="782" max="782" width="14" style="183" customWidth="1"/>
    <col min="783" max="783" width="1" style="183" customWidth="1"/>
    <col min="784" max="784" width="14" style="183" customWidth="1"/>
    <col min="785" max="785" width="0.85546875" style="183" customWidth="1"/>
    <col min="786" max="1024" width="9.140625" style="183"/>
    <col min="1025" max="1025" width="58.5703125" style="183" customWidth="1"/>
    <col min="1026" max="1026" width="1.42578125" style="183" customWidth="1"/>
    <col min="1027" max="1027" width="7.42578125" style="183" customWidth="1"/>
    <col min="1028" max="1028" width="1.42578125" style="183" customWidth="1"/>
    <col min="1029" max="1029" width="14" style="183" customWidth="1"/>
    <col min="1030" max="1030" width="1.42578125" style="183" customWidth="1"/>
    <col min="1031" max="1031" width="14" style="183" customWidth="1"/>
    <col min="1032" max="1032" width="1.42578125" style="183" customWidth="1"/>
    <col min="1033" max="1033" width="14" style="183" customWidth="1"/>
    <col min="1034" max="1034" width="1.42578125" style="183" customWidth="1"/>
    <col min="1035" max="1035" width="14" style="183" customWidth="1"/>
    <col min="1036" max="1036" width="1.42578125" style="183" customWidth="1"/>
    <col min="1037" max="1037" width="0.85546875" style="183" customWidth="1"/>
    <col min="1038" max="1038" width="14" style="183" customWidth="1"/>
    <col min="1039" max="1039" width="1" style="183" customWidth="1"/>
    <col min="1040" max="1040" width="14" style="183" customWidth="1"/>
    <col min="1041" max="1041" width="0.85546875" style="183" customWidth="1"/>
    <col min="1042" max="1280" width="9.140625" style="183"/>
    <col min="1281" max="1281" width="58.5703125" style="183" customWidth="1"/>
    <col min="1282" max="1282" width="1.42578125" style="183" customWidth="1"/>
    <col min="1283" max="1283" width="7.42578125" style="183" customWidth="1"/>
    <col min="1284" max="1284" width="1.42578125" style="183" customWidth="1"/>
    <col min="1285" max="1285" width="14" style="183" customWidth="1"/>
    <col min="1286" max="1286" width="1.42578125" style="183" customWidth="1"/>
    <col min="1287" max="1287" width="14" style="183" customWidth="1"/>
    <col min="1288" max="1288" width="1.42578125" style="183" customWidth="1"/>
    <col min="1289" max="1289" width="14" style="183" customWidth="1"/>
    <col min="1290" max="1290" width="1.42578125" style="183" customWidth="1"/>
    <col min="1291" max="1291" width="14" style="183" customWidth="1"/>
    <col min="1292" max="1292" width="1.42578125" style="183" customWidth="1"/>
    <col min="1293" max="1293" width="0.85546875" style="183" customWidth="1"/>
    <col min="1294" max="1294" width="14" style="183" customWidth="1"/>
    <col min="1295" max="1295" width="1" style="183" customWidth="1"/>
    <col min="1296" max="1296" width="14" style="183" customWidth="1"/>
    <col min="1297" max="1297" width="0.85546875" style="183" customWidth="1"/>
    <col min="1298" max="1536" width="9.140625" style="183"/>
    <col min="1537" max="1537" width="58.5703125" style="183" customWidth="1"/>
    <col min="1538" max="1538" width="1.42578125" style="183" customWidth="1"/>
    <col min="1539" max="1539" width="7.42578125" style="183" customWidth="1"/>
    <col min="1540" max="1540" width="1.42578125" style="183" customWidth="1"/>
    <col min="1541" max="1541" width="14" style="183" customWidth="1"/>
    <col min="1542" max="1542" width="1.42578125" style="183" customWidth="1"/>
    <col min="1543" max="1543" width="14" style="183" customWidth="1"/>
    <col min="1544" max="1544" width="1.42578125" style="183" customWidth="1"/>
    <col min="1545" max="1545" width="14" style="183" customWidth="1"/>
    <col min="1546" max="1546" width="1.42578125" style="183" customWidth="1"/>
    <col min="1547" max="1547" width="14" style="183" customWidth="1"/>
    <col min="1548" max="1548" width="1.42578125" style="183" customWidth="1"/>
    <col min="1549" max="1549" width="0.85546875" style="183" customWidth="1"/>
    <col min="1550" max="1550" width="14" style="183" customWidth="1"/>
    <col min="1551" max="1551" width="1" style="183" customWidth="1"/>
    <col min="1552" max="1552" width="14" style="183" customWidth="1"/>
    <col min="1553" max="1553" width="0.85546875" style="183" customWidth="1"/>
    <col min="1554" max="1792" width="9.140625" style="183"/>
    <col min="1793" max="1793" width="58.5703125" style="183" customWidth="1"/>
    <col min="1794" max="1794" width="1.42578125" style="183" customWidth="1"/>
    <col min="1795" max="1795" width="7.42578125" style="183" customWidth="1"/>
    <col min="1796" max="1796" width="1.42578125" style="183" customWidth="1"/>
    <col min="1797" max="1797" width="14" style="183" customWidth="1"/>
    <col min="1798" max="1798" width="1.42578125" style="183" customWidth="1"/>
    <col min="1799" max="1799" width="14" style="183" customWidth="1"/>
    <col min="1800" max="1800" width="1.42578125" style="183" customWidth="1"/>
    <col min="1801" max="1801" width="14" style="183" customWidth="1"/>
    <col min="1802" max="1802" width="1.42578125" style="183" customWidth="1"/>
    <col min="1803" max="1803" width="14" style="183" customWidth="1"/>
    <col min="1804" max="1804" width="1.42578125" style="183" customWidth="1"/>
    <col min="1805" max="1805" width="0.85546875" style="183" customWidth="1"/>
    <col min="1806" max="1806" width="14" style="183" customWidth="1"/>
    <col min="1807" max="1807" width="1" style="183" customWidth="1"/>
    <col min="1808" max="1808" width="14" style="183" customWidth="1"/>
    <col min="1809" max="1809" width="0.85546875" style="183" customWidth="1"/>
    <col min="1810" max="2048" width="9.140625" style="183"/>
    <col min="2049" max="2049" width="58.5703125" style="183" customWidth="1"/>
    <col min="2050" max="2050" width="1.42578125" style="183" customWidth="1"/>
    <col min="2051" max="2051" width="7.42578125" style="183" customWidth="1"/>
    <col min="2052" max="2052" width="1.42578125" style="183" customWidth="1"/>
    <col min="2053" max="2053" width="14" style="183" customWidth="1"/>
    <col min="2054" max="2054" width="1.42578125" style="183" customWidth="1"/>
    <col min="2055" max="2055" width="14" style="183" customWidth="1"/>
    <col min="2056" max="2056" width="1.42578125" style="183" customWidth="1"/>
    <col min="2057" max="2057" width="14" style="183" customWidth="1"/>
    <col min="2058" max="2058" width="1.42578125" style="183" customWidth="1"/>
    <col min="2059" max="2059" width="14" style="183" customWidth="1"/>
    <col min="2060" max="2060" width="1.42578125" style="183" customWidth="1"/>
    <col min="2061" max="2061" width="0.85546875" style="183" customWidth="1"/>
    <col min="2062" max="2062" width="14" style="183" customWidth="1"/>
    <col min="2063" max="2063" width="1" style="183" customWidth="1"/>
    <col min="2064" max="2064" width="14" style="183" customWidth="1"/>
    <col min="2065" max="2065" width="0.85546875" style="183" customWidth="1"/>
    <col min="2066" max="2304" width="9.140625" style="183"/>
    <col min="2305" max="2305" width="58.5703125" style="183" customWidth="1"/>
    <col min="2306" max="2306" width="1.42578125" style="183" customWidth="1"/>
    <col min="2307" max="2307" width="7.42578125" style="183" customWidth="1"/>
    <col min="2308" max="2308" width="1.42578125" style="183" customWidth="1"/>
    <col min="2309" max="2309" width="14" style="183" customWidth="1"/>
    <col min="2310" max="2310" width="1.42578125" style="183" customWidth="1"/>
    <col min="2311" max="2311" width="14" style="183" customWidth="1"/>
    <col min="2312" max="2312" width="1.42578125" style="183" customWidth="1"/>
    <col min="2313" max="2313" width="14" style="183" customWidth="1"/>
    <col min="2314" max="2314" width="1.42578125" style="183" customWidth="1"/>
    <col min="2315" max="2315" width="14" style="183" customWidth="1"/>
    <col min="2316" max="2316" width="1.42578125" style="183" customWidth="1"/>
    <col min="2317" max="2317" width="0.85546875" style="183" customWidth="1"/>
    <col min="2318" max="2318" width="14" style="183" customWidth="1"/>
    <col min="2319" max="2319" width="1" style="183" customWidth="1"/>
    <col min="2320" max="2320" width="14" style="183" customWidth="1"/>
    <col min="2321" max="2321" width="0.85546875" style="183" customWidth="1"/>
    <col min="2322" max="2560" width="9.140625" style="183"/>
    <col min="2561" max="2561" width="58.5703125" style="183" customWidth="1"/>
    <col min="2562" max="2562" width="1.42578125" style="183" customWidth="1"/>
    <col min="2563" max="2563" width="7.42578125" style="183" customWidth="1"/>
    <col min="2564" max="2564" width="1.42578125" style="183" customWidth="1"/>
    <col min="2565" max="2565" width="14" style="183" customWidth="1"/>
    <col min="2566" max="2566" width="1.42578125" style="183" customWidth="1"/>
    <col min="2567" max="2567" width="14" style="183" customWidth="1"/>
    <col min="2568" max="2568" width="1.42578125" style="183" customWidth="1"/>
    <col min="2569" max="2569" width="14" style="183" customWidth="1"/>
    <col min="2570" max="2570" width="1.42578125" style="183" customWidth="1"/>
    <col min="2571" max="2571" width="14" style="183" customWidth="1"/>
    <col min="2572" max="2572" width="1.42578125" style="183" customWidth="1"/>
    <col min="2573" max="2573" width="0.85546875" style="183" customWidth="1"/>
    <col min="2574" max="2574" width="14" style="183" customWidth="1"/>
    <col min="2575" max="2575" width="1" style="183" customWidth="1"/>
    <col min="2576" max="2576" width="14" style="183" customWidth="1"/>
    <col min="2577" max="2577" width="0.85546875" style="183" customWidth="1"/>
    <col min="2578" max="2816" width="9.140625" style="183"/>
    <col min="2817" max="2817" width="58.5703125" style="183" customWidth="1"/>
    <col min="2818" max="2818" width="1.42578125" style="183" customWidth="1"/>
    <col min="2819" max="2819" width="7.42578125" style="183" customWidth="1"/>
    <col min="2820" max="2820" width="1.42578125" style="183" customWidth="1"/>
    <col min="2821" max="2821" width="14" style="183" customWidth="1"/>
    <col min="2822" max="2822" width="1.42578125" style="183" customWidth="1"/>
    <col min="2823" max="2823" width="14" style="183" customWidth="1"/>
    <col min="2824" max="2824" width="1.42578125" style="183" customWidth="1"/>
    <col min="2825" max="2825" width="14" style="183" customWidth="1"/>
    <col min="2826" max="2826" width="1.42578125" style="183" customWidth="1"/>
    <col min="2827" max="2827" width="14" style="183" customWidth="1"/>
    <col min="2828" max="2828" width="1.42578125" style="183" customWidth="1"/>
    <col min="2829" max="2829" width="0.85546875" style="183" customWidth="1"/>
    <col min="2830" max="2830" width="14" style="183" customWidth="1"/>
    <col min="2831" max="2831" width="1" style="183" customWidth="1"/>
    <col min="2832" max="2832" width="14" style="183" customWidth="1"/>
    <col min="2833" max="2833" width="0.85546875" style="183" customWidth="1"/>
    <col min="2834" max="3072" width="9.140625" style="183"/>
    <col min="3073" max="3073" width="58.5703125" style="183" customWidth="1"/>
    <col min="3074" max="3074" width="1.42578125" style="183" customWidth="1"/>
    <col min="3075" max="3075" width="7.42578125" style="183" customWidth="1"/>
    <col min="3076" max="3076" width="1.42578125" style="183" customWidth="1"/>
    <col min="3077" max="3077" width="14" style="183" customWidth="1"/>
    <col min="3078" max="3078" width="1.42578125" style="183" customWidth="1"/>
    <col min="3079" max="3079" width="14" style="183" customWidth="1"/>
    <col min="3080" max="3080" width="1.42578125" style="183" customWidth="1"/>
    <col min="3081" max="3081" width="14" style="183" customWidth="1"/>
    <col min="3082" max="3082" width="1.42578125" style="183" customWidth="1"/>
    <col min="3083" max="3083" width="14" style="183" customWidth="1"/>
    <col min="3084" max="3084" width="1.42578125" style="183" customWidth="1"/>
    <col min="3085" max="3085" width="0.85546875" style="183" customWidth="1"/>
    <col min="3086" max="3086" width="14" style="183" customWidth="1"/>
    <col min="3087" max="3087" width="1" style="183" customWidth="1"/>
    <col min="3088" max="3088" width="14" style="183" customWidth="1"/>
    <col min="3089" max="3089" width="0.85546875" style="183" customWidth="1"/>
    <col min="3090" max="3328" width="9.140625" style="183"/>
    <col min="3329" max="3329" width="58.5703125" style="183" customWidth="1"/>
    <col min="3330" max="3330" width="1.42578125" style="183" customWidth="1"/>
    <col min="3331" max="3331" width="7.42578125" style="183" customWidth="1"/>
    <col min="3332" max="3332" width="1.42578125" style="183" customWidth="1"/>
    <col min="3333" max="3333" width="14" style="183" customWidth="1"/>
    <col min="3334" max="3334" width="1.42578125" style="183" customWidth="1"/>
    <col min="3335" max="3335" width="14" style="183" customWidth="1"/>
    <col min="3336" max="3336" width="1.42578125" style="183" customWidth="1"/>
    <col min="3337" max="3337" width="14" style="183" customWidth="1"/>
    <col min="3338" max="3338" width="1.42578125" style="183" customWidth="1"/>
    <col min="3339" max="3339" width="14" style="183" customWidth="1"/>
    <col min="3340" max="3340" width="1.42578125" style="183" customWidth="1"/>
    <col min="3341" max="3341" width="0.85546875" style="183" customWidth="1"/>
    <col min="3342" max="3342" width="14" style="183" customWidth="1"/>
    <col min="3343" max="3343" width="1" style="183" customWidth="1"/>
    <col min="3344" max="3344" width="14" style="183" customWidth="1"/>
    <col min="3345" max="3345" width="0.85546875" style="183" customWidth="1"/>
    <col min="3346" max="3584" width="9.140625" style="183"/>
    <col min="3585" max="3585" width="58.5703125" style="183" customWidth="1"/>
    <col min="3586" max="3586" width="1.42578125" style="183" customWidth="1"/>
    <col min="3587" max="3587" width="7.42578125" style="183" customWidth="1"/>
    <col min="3588" max="3588" width="1.42578125" style="183" customWidth="1"/>
    <col min="3589" max="3589" width="14" style="183" customWidth="1"/>
    <col min="3590" max="3590" width="1.42578125" style="183" customWidth="1"/>
    <col min="3591" max="3591" width="14" style="183" customWidth="1"/>
    <col min="3592" max="3592" width="1.42578125" style="183" customWidth="1"/>
    <col min="3593" max="3593" width="14" style="183" customWidth="1"/>
    <col min="3594" max="3594" width="1.42578125" style="183" customWidth="1"/>
    <col min="3595" max="3595" width="14" style="183" customWidth="1"/>
    <col min="3596" max="3596" width="1.42578125" style="183" customWidth="1"/>
    <col min="3597" max="3597" width="0.85546875" style="183" customWidth="1"/>
    <col min="3598" max="3598" width="14" style="183" customWidth="1"/>
    <col min="3599" max="3599" width="1" style="183" customWidth="1"/>
    <col min="3600" max="3600" width="14" style="183" customWidth="1"/>
    <col min="3601" max="3601" width="0.85546875" style="183" customWidth="1"/>
    <col min="3602" max="3840" width="9.140625" style="183"/>
    <col min="3841" max="3841" width="58.5703125" style="183" customWidth="1"/>
    <col min="3842" max="3842" width="1.42578125" style="183" customWidth="1"/>
    <col min="3843" max="3843" width="7.42578125" style="183" customWidth="1"/>
    <col min="3844" max="3844" width="1.42578125" style="183" customWidth="1"/>
    <col min="3845" max="3845" width="14" style="183" customWidth="1"/>
    <col min="3846" max="3846" width="1.42578125" style="183" customWidth="1"/>
    <col min="3847" max="3847" width="14" style="183" customWidth="1"/>
    <col min="3848" max="3848" width="1.42578125" style="183" customWidth="1"/>
    <col min="3849" max="3849" width="14" style="183" customWidth="1"/>
    <col min="3850" max="3850" width="1.42578125" style="183" customWidth="1"/>
    <col min="3851" max="3851" width="14" style="183" customWidth="1"/>
    <col min="3852" max="3852" width="1.42578125" style="183" customWidth="1"/>
    <col min="3853" max="3853" width="0.85546875" style="183" customWidth="1"/>
    <col min="3854" max="3854" width="14" style="183" customWidth="1"/>
    <col min="3855" max="3855" width="1" style="183" customWidth="1"/>
    <col min="3856" max="3856" width="14" style="183" customWidth="1"/>
    <col min="3857" max="3857" width="0.85546875" style="183" customWidth="1"/>
    <col min="3858" max="4096" width="9.140625" style="183"/>
    <col min="4097" max="4097" width="58.5703125" style="183" customWidth="1"/>
    <col min="4098" max="4098" width="1.42578125" style="183" customWidth="1"/>
    <col min="4099" max="4099" width="7.42578125" style="183" customWidth="1"/>
    <col min="4100" max="4100" width="1.42578125" style="183" customWidth="1"/>
    <col min="4101" max="4101" width="14" style="183" customWidth="1"/>
    <col min="4102" max="4102" width="1.42578125" style="183" customWidth="1"/>
    <col min="4103" max="4103" width="14" style="183" customWidth="1"/>
    <col min="4104" max="4104" width="1.42578125" style="183" customWidth="1"/>
    <col min="4105" max="4105" width="14" style="183" customWidth="1"/>
    <col min="4106" max="4106" width="1.42578125" style="183" customWidth="1"/>
    <col min="4107" max="4107" width="14" style="183" customWidth="1"/>
    <col min="4108" max="4108" width="1.42578125" style="183" customWidth="1"/>
    <col min="4109" max="4109" width="0.85546875" style="183" customWidth="1"/>
    <col min="4110" max="4110" width="14" style="183" customWidth="1"/>
    <col min="4111" max="4111" width="1" style="183" customWidth="1"/>
    <col min="4112" max="4112" width="14" style="183" customWidth="1"/>
    <col min="4113" max="4113" width="0.85546875" style="183" customWidth="1"/>
    <col min="4114" max="4352" width="9.140625" style="183"/>
    <col min="4353" max="4353" width="58.5703125" style="183" customWidth="1"/>
    <col min="4354" max="4354" width="1.42578125" style="183" customWidth="1"/>
    <col min="4355" max="4355" width="7.42578125" style="183" customWidth="1"/>
    <col min="4356" max="4356" width="1.42578125" style="183" customWidth="1"/>
    <col min="4357" max="4357" width="14" style="183" customWidth="1"/>
    <col min="4358" max="4358" width="1.42578125" style="183" customWidth="1"/>
    <col min="4359" max="4359" width="14" style="183" customWidth="1"/>
    <col min="4360" max="4360" width="1.42578125" style="183" customWidth="1"/>
    <col min="4361" max="4361" width="14" style="183" customWidth="1"/>
    <col min="4362" max="4362" width="1.42578125" style="183" customWidth="1"/>
    <col min="4363" max="4363" width="14" style="183" customWidth="1"/>
    <col min="4364" max="4364" width="1.42578125" style="183" customWidth="1"/>
    <col min="4365" max="4365" width="0.85546875" style="183" customWidth="1"/>
    <col min="4366" max="4366" width="14" style="183" customWidth="1"/>
    <col min="4367" max="4367" width="1" style="183" customWidth="1"/>
    <col min="4368" max="4368" width="14" style="183" customWidth="1"/>
    <col min="4369" max="4369" width="0.85546875" style="183" customWidth="1"/>
    <col min="4370" max="4608" width="9.140625" style="183"/>
    <col min="4609" max="4609" width="58.5703125" style="183" customWidth="1"/>
    <col min="4610" max="4610" width="1.42578125" style="183" customWidth="1"/>
    <col min="4611" max="4611" width="7.42578125" style="183" customWidth="1"/>
    <col min="4612" max="4612" width="1.42578125" style="183" customWidth="1"/>
    <col min="4613" max="4613" width="14" style="183" customWidth="1"/>
    <col min="4614" max="4614" width="1.42578125" style="183" customWidth="1"/>
    <col min="4615" max="4615" width="14" style="183" customWidth="1"/>
    <col min="4616" max="4616" width="1.42578125" style="183" customWidth="1"/>
    <col min="4617" max="4617" width="14" style="183" customWidth="1"/>
    <col min="4618" max="4618" width="1.42578125" style="183" customWidth="1"/>
    <col min="4619" max="4619" width="14" style="183" customWidth="1"/>
    <col min="4620" max="4620" width="1.42578125" style="183" customWidth="1"/>
    <col min="4621" max="4621" width="0.85546875" style="183" customWidth="1"/>
    <col min="4622" max="4622" width="14" style="183" customWidth="1"/>
    <col min="4623" max="4623" width="1" style="183" customWidth="1"/>
    <col min="4624" max="4624" width="14" style="183" customWidth="1"/>
    <col min="4625" max="4625" width="0.85546875" style="183" customWidth="1"/>
    <col min="4626" max="4864" width="9.140625" style="183"/>
    <col min="4865" max="4865" width="58.5703125" style="183" customWidth="1"/>
    <col min="4866" max="4866" width="1.42578125" style="183" customWidth="1"/>
    <col min="4867" max="4867" width="7.42578125" style="183" customWidth="1"/>
    <col min="4868" max="4868" width="1.42578125" style="183" customWidth="1"/>
    <col min="4869" max="4869" width="14" style="183" customWidth="1"/>
    <col min="4870" max="4870" width="1.42578125" style="183" customWidth="1"/>
    <col min="4871" max="4871" width="14" style="183" customWidth="1"/>
    <col min="4872" max="4872" width="1.42578125" style="183" customWidth="1"/>
    <col min="4873" max="4873" width="14" style="183" customWidth="1"/>
    <col min="4874" max="4874" width="1.42578125" style="183" customWidth="1"/>
    <col min="4875" max="4875" width="14" style="183" customWidth="1"/>
    <col min="4876" max="4876" width="1.42578125" style="183" customWidth="1"/>
    <col min="4877" max="4877" width="0.85546875" style="183" customWidth="1"/>
    <col min="4878" max="4878" width="14" style="183" customWidth="1"/>
    <col min="4879" max="4879" width="1" style="183" customWidth="1"/>
    <col min="4880" max="4880" width="14" style="183" customWidth="1"/>
    <col min="4881" max="4881" width="0.85546875" style="183" customWidth="1"/>
    <col min="4882" max="5120" width="9.140625" style="183"/>
    <col min="5121" max="5121" width="58.5703125" style="183" customWidth="1"/>
    <col min="5122" max="5122" width="1.42578125" style="183" customWidth="1"/>
    <col min="5123" max="5123" width="7.42578125" style="183" customWidth="1"/>
    <col min="5124" max="5124" width="1.42578125" style="183" customWidth="1"/>
    <col min="5125" max="5125" width="14" style="183" customWidth="1"/>
    <col min="5126" max="5126" width="1.42578125" style="183" customWidth="1"/>
    <col min="5127" max="5127" width="14" style="183" customWidth="1"/>
    <col min="5128" max="5128" width="1.42578125" style="183" customWidth="1"/>
    <col min="5129" max="5129" width="14" style="183" customWidth="1"/>
    <col min="5130" max="5130" width="1.42578125" style="183" customWidth="1"/>
    <col min="5131" max="5131" width="14" style="183" customWidth="1"/>
    <col min="5132" max="5132" width="1.42578125" style="183" customWidth="1"/>
    <col min="5133" max="5133" width="0.85546875" style="183" customWidth="1"/>
    <col min="5134" max="5134" width="14" style="183" customWidth="1"/>
    <col min="5135" max="5135" width="1" style="183" customWidth="1"/>
    <col min="5136" max="5136" width="14" style="183" customWidth="1"/>
    <col min="5137" max="5137" width="0.85546875" style="183" customWidth="1"/>
    <col min="5138" max="5376" width="9.140625" style="183"/>
    <col min="5377" max="5377" width="58.5703125" style="183" customWidth="1"/>
    <col min="5378" max="5378" width="1.42578125" style="183" customWidth="1"/>
    <col min="5379" max="5379" width="7.42578125" style="183" customWidth="1"/>
    <col min="5380" max="5380" width="1.42578125" style="183" customWidth="1"/>
    <col min="5381" max="5381" width="14" style="183" customWidth="1"/>
    <col min="5382" max="5382" width="1.42578125" style="183" customWidth="1"/>
    <col min="5383" max="5383" width="14" style="183" customWidth="1"/>
    <col min="5384" max="5384" width="1.42578125" style="183" customWidth="1"/>
    <col min="5385" max="5385" width="14" style="183" customWidth="1"/>
    <col min="5386" max="5386" width="1.42578125" style="183" customWidth="1"/>
    <col min="5387" max="5387" width="14" style="183" customWidth="1"/>
    <col min="5388" max="5388" width="1.42578125" style="183" customWidth="1"/>
    <col min="5389" max="5389" width="0.85546875" style="183" customWidth="1"/>
    <col min="5390" max="5390" width="14" style="183" customWidth="1"/>
    <col min="5391" max="5391" width="1" style="183" customWidth="1"/>
    <col min="5392" max="5392" width="14" style="183" customWidth="1"/>
    <col min="5393" max="5393" width="0.85546875" style="183" customWidth="1"/>
    <col min="5394" max="5632" width="9.140625" style="183"/>
    <col min="5633" max="5633" width="58.5703125" style="183" customWidth="1"/>
    <col min="5634" max="5634" width="1.42578125" style="183" customWidth="1"/>
    <col min="5635" max="5635" width="7.42578125" style="183" customWidth="1"/>
    <col min="5636" max="5636" width="1.42578125" style="183" customWidth="1"/>
    <col min="5637" max="5637" width="14" style="183" customWidth="1"/>
    <col min="5638" max="5638" width="1.42578125" style="183" customWidth="1"/>
    <col min="5639" max="5639" width="14" style="183" customWidth="1"/>
    <col min="5640" max="5640" width="1.42578125" style="183" customWidth="1"/>
    <col min="5641" max="5641" width="14" style="183" customWidth="1"/>
    <col min="5642" max="5642" width="1.42578125" style="183" customWidth="1"/>
    <col min="5643" max="5643" width="14" style="183" customWidth="1"/>
    <col min="5644" max="5644" width="1.42578125" style="183" customWidth="1"/>
    <col min="5645" max="5645" width="0.85546875" style="183" customWidth="1"/>
    <col min="5646" max="5646" width="14" style="183" customWidth="1"/>
    <col min="5647" max="5647" width="1" style="183" customWidth="1"/>
    <col min="5648" max="5648" width="14" style="183" customWidth="1"/>
    <col min="5649" max="5649" width="0.85546875" style="183" customWidth="1"/>
    <col min="5650" max="5888" width="9.140625" style="183"/>
    <col min="5889" max="5889" width="58.5703125" style="183" customWidth="1"/>
    <col min="5890" max="5890" width="1.42578125" style="183" customWidth="1"/>
    <col min="5891" max="5891" width="7.42578125" style="183" customWidth="1"/>
    <col min="5892" max="5892" width="1.42578125" style="183" customWidth="1"/>
    <col min="5893" max="5893" width="14" style="183" customWidth="1"/>
    <col min="5894" max="5894" width="1.42578125" style="183" customWidth="1"/>
    <col min="5895" max="5895" width="14" style="183" customWidth="1"/>
    <col min="5896" max="5896" width="1.42578125" style="183" customWidth="1"/>
    <col min="5897" max="5897" width="14" style="183" customWidth="1"/>
    <col min="5898" max="5898" width="1.42578125" style="183" customWidth="1"/>
    <col min="5899" max="5899" width="14" style="183" customWidth="1"/>
    <col min="5900" max="5900" width="1.42578125" style="183" customWidth="1"/>
    <col min="5901" max="5901" width="0.85546875" style="183" customWidth="1"/>
    <col min="5902" max="5902" width="14" style="183" customWidth="1"/>
    <col min="5903" max="5903" width="1" style="183" customWidth="1"/>
    <col min="5904" max="5904" width="14" style="183" customWidth="1"/>
    <col min="5905" max="5905" width="0.85546875" style="183" customWidth="1"/>
    <col min="5906" max="6144" width="9.140625" style="183"/>
    <col min="6145" max="6145" width="58.5703125" style="183" customWidth="1"/>
    <col min="6146" max="6146" width="1.42578125" style="183" customWidth="1"/>
    <col min="6147" max="6147" width="7.42578125" style="183" customWidth="1"/>
    <col min="6148" max="6148" width="1.42578125" style="183" customWidth="1"/>
    <col min="6149" max="6149" width="14" style="183" customWidth="1"/>
    <col min="6150" max="6150" width="1.42578125" style="183" customWidth="1"/>
    <col min="6151" max="6151" width="14" style="183" customWidth="1"/>
    <col min="6152" max="6152" width="1.42578125" style="183" customWidth="1"/>
    <col min="6153" max="6153" width="14" style="183" customWidth="1"/>
    <col min="6154" max="6154" width="1.42578125" style="183" customWidth="1"/>
    <col min="6155" max="6155" width="14" style="183" customWidth="1"/>
    <col min="6156" max="6156" width="1.42578125" style="183" customWidth="1"/>
    <col min="6157" max="6157" width="0.85546875" style="183" customWidth="1"/>
    <col min="6158" max="6158" width="14" style="183" customWidth="1"/>
    <col min="6159" max="6159" width="1" style="183" customWidth="1"/>
    <col min="6160" max="6160" width="14" style="183" customWidth="1"/>
    <col min="6161" max="6161" width="0.85546875" style="183" customWidth="1"/>
    <col min="6162" max="6400" width="9.140625" style="183"/>
    <col min="6401" max="6401" width="58.5703125" style="183" customWidth="1"/>
    <col min="6402" max="6402" width="1.42578125" style="183" customWidth="1"/>
    <col min="6403" max="6403" width="7.42578125" style="183" customWidth="1"/>
    <col min="6404" max="6404" width="1.42578125" style="183" customWidth="1"/>
    <col min="6405" max="6405" width="14" style="183" customWidth="1"/>
    <col min="6406" max="6406" width="1.42578125" style="183" customWidth="1"/>
    <col min="6407" max="6407" width="14" style="183" customWidth="1"/>
    <col min="6408" max="6408" width="1.42578125" style="183" customWidth="1"/>
    <col min="6409" max="6409" width="14" style="183" customWidth="1"/>
    <col min="6410" max="6410" width="1.42578125" style="183" customWidth="1"/>
    <col min="6411" max="6411" width="14" style="183" customWidth="1"/>
    <col min="6412" max="6412" width="1.42578125" style="183" customWidth="1"/>
    <col min="6413" max="6413" width="0.85546875" style="183" customWidth="1"/>
    <col min="6414" max="6414" width="14" style="183" customWidth="1"/>
    <col min="6415" max="6415" width="1" style="183" customWidth="1"/>
    <col min="6416" max="6416" width="14" style="183" customWidth="1"/>
    <col min="6417" max="6417" width="0.85546875" style="183" customWidth="1"/>
    <col min="6418" max="6656" width="9.140625" style="183"/>
    <col min="6657" max="6657" width="58.5703125" style="183" customWidth="1"/>
    <col min="6658" max="6658" width="1.42578125" style="183" customWidth="1"/>
    <col min="6659" max="6659" width="7.42578125" style="183" customWidth="1"/>
    <col min="6660" max="6660" width="1.42578125" style="183" customWidth="1"/>
    <col min="6661" max="6661" width="14" style="183" customWidth="1"/>
    <col min="6662" max="6662" width="1.42578125" style="183" customWidth="1"/>
    <col min="6663" max="6663" width="14" style="183" customWidth="1"/>
    <col min="6664" max="6664" width="1.42578125" style="183" customWidth="1"/>
    <col min="6665" max="6665" width="14" style="183" customWidth="1"/>
    <col min="6666" max="6666" width="1.42578125" style="183" customWidth="1"/>
    <col min="6667" max="6667" width="14" style="183" customWidth="1"/>
    <col min="6668" max="6668" width="1.42578125" style="183" customWidth="1"/>
    <col min="6669" max="6669" width="0.85546875" style="183" customWidth="1"/>
    <col min="6670" max="6670" width="14" style="183" customWidth="1"/>
    <col min="6671" max="6671" width="1" style="183" customWidth="1"/>
    <col min="6672" max="6672" width="14" style="183" customWidth="1"/>
    <col min="6673" max="6673" width="0.85546875" style="183" customWidth="1"/>
    <col min="6674" max="6912" width="9.140625" style="183"/>
    <col min="6913" max="6913" width="58.5703125" style="183" customWidth="1"/>
    <col min="6914" max="6914" width="1.42578125" style="183" customWidth="1"/>
    <col min="6915" max="6915" width="7.42578125" style="183" customWidth="1"/>
    <col min="6916" max="6916" width="1.42578125" style="183" customWidth="1"/>
    <col min="6917" max="6917" width="14" style="183" customWidth="1"/>
    <col min="6918" max="6918" width="1.42578125" style="183" customWidth="1"/>
    <col min="6919" max="6919" width="14" style="183" customWidth="1"/>
    <col min="6920" max="6920" width="1.42578125" style="183" customWidth="1"/>
    <col min="6921" max="6921" width="14" style="183" customWidth="1"/>
    <col min="6922" max="6922" width="1.42578125" style="183" customWidth="1"/>
    <col min="6923" max="6923" width="14" style="183" customWidth="1"/>
    <col min="6924" max="6924" width="1.42578125" style="183" customWidth="1"/>
    <col min="6925" max="6925" width="0.85546875" style="183" customWidth="1"/>
    <col min="6926" max="6926" width="14" style="183" customWidth="1"/>
    <col min="6927" max="6927" width="1" style="183" customWidth="1"/>
    <col min="6928" max="6928" width="14" style="183" customWidth="1"/>
    <col min="6929" max="6929" width="0.85546875" style="183" customWidth="1"/>
    <col min="6930" max="7168" width="9.140625" style="183"/>
    <col min="7169" max="7169" width="58.5703125" style="183" customWidth="1"/>
    <col min="7170" max="7170" width="1.42578125" style="183" customWidth="1"/>
    <col min="7171" max="7171" width="7.42578125" style="183" customWidth="1"/>
    <col min="7172" max="7172" width="1.42578125" style="183" customWidth="1"/>
    <col min="7173" max="7173" width="14" style="183" customWidth="1"/>
    <col min="7174" max="7174" width="1.42578125" style="183" customWidth="1"/>
    <col min="7175" max="7175" width="14" style="183" customWidth="1"/>
    <col min="7176" max="7176" width="1.42578125" style="183" customWidth="1"/>
    <col min="7177" max="7177" width="14" style="183" customWidth="1"/>
    <col min="7178" max="7178" width="1.42578125" style="183" customWidth="1"/>
    <col min="7179" max="7179" width="14" style="183" customWidth="1"/>
    <col min="7180" max="7180" width="1.42578125" style="183" customWidth="1"/>
    <col min="7181" max="7181" width="0.85546875" style="183" customWidth="1"/>
    <col min="7182" max="7182" width="14" style="183" customWidth="1"/>
    <col min="7183" max="7183" width="1" style="183" customWidth="1"/>
    <col min="7184" max="7184" width="14" style="183" customWidth="1"/>
    <col min="7185" max="7185" width="0.85546875" style="183" customWidth="1"/>
    <col min="7186" max="7424" width="9.140625" style="183"/>
    <col min="7425" max="7425" width="58.5703125" style="183" customWidth="1"/>
    <col min="7426" max="7426" width="1.42578125" style="183" customWidth="1"/>
    <col min="7427" max="7427" width="7.42578125" style="183" customWidth="1"/>
    <col min="7428" max="7428" width="1.42578125" style="183" customWidth="1"/>
    <col min="7429" max="7429" width="14" style="183" customWidth="1"/>
    <col min="7430" max="7430" width="1.42578125" style="183" customWidth="1"/>
    <col min="7431" max="7431" width="14" style="183" customWidth="1"/>
    <col min="7432" max="7432" width="1.42578125" style="183" customWidth="1"/>
    <col min="7433" max="7433" width="14" style="183" customWidth="1"/>
    <col min="7434" max="7434" width="1.42578125" style="183" customWidth="1"/>
    <col min="7435" max="7435" width="14" style="183" customWidth="1"/>
    <col min="7436" max="7436" width="1.42578125" style="183" customWidth="1"/>
    <col min="7437" max="7437" width="0.85546875" style="183" customWidth="1"/>
    <col min="7438" max="7438" width="14" style="183" customWidth="1"/>
    <col min="7439" max="7439" width="1" style="183" customWidth="1"/>
    <col min="7440" max="7440" width="14" style="183" customWidth="1"/>
    <col min="7441" max="7441" width="0.85546875" style="183" customWidth="1"/>
    <col min="7442" max="7680" width="9.140625" style="183"/>
    <col min="7681" max="7681" width="58.5703125" style="183" customWidth="1"/>
    <col min="7682" max="7682" width="1.42578125" style="183" customWidth="1"/>
    <col min="7683" max="7683" width="7.42578125" style="183" customWidth="1"/>
    <col min="7684" max="7684" width="1.42578125" style="183" customWidth="1"/>
    <col min="7685" max="7685" width="14" style="183" customWidth="1"/>
    <col min="7686" max="7686" width="1.42578125" style="183" customWidth="1"/>
    <col min="7687" max="7687" width="14" style="183" customWidth="1"/>
    <col min="7688" max="7688" width="1.42578125" style="183" customWidth="1"/>
    <col min="7689" max="7689" width="14" style="183" customWidth="1"/>
    <col min="7690" max="7690" width="1.42578125" style="183" customWidth="1"/>
    <col min="7691" max="7691" width="14" style="183" customWidth="1"/>
    <col min="7692" max="7692" width="1.42578125" style="183" customWidth="1"/>
    <col min="7693" max="7693" width="0.85546875" style="183" customWidth="1"/>
    <col min="7694" max="7694" width="14" style="183" customWidth="1"/>
    <col min="7695" max="7695" width="1" style="183" customWidth="1"/>
    <col min="7696" max="7696" width="14" style="183" customWidth="1"/>
    <col min="7697" max="7697" width="0.85546875" style="183" customWidth="1"/>
    <col min="7698" max="7936" width="9.140625" style="183"/>
    <col min="7937" max="7937" width="58.5703125" style="183" customWidth="1"/>
    <col min="7938" max="7938" width="1.42578125" style="183" customWidth="1"/>
    <col min="7939" max="7939" width="7.42578125" style="183" customWidth="1"/>
    <col min="7940" max="7940" width="1.42578125" style="183" customWidth="1"/>
    <col min="7941" max="7941" width="14" style="183" customWidth="1"/>
    <col min="7942" max="7942" width="1.42578125" style="183" customWidth="1"/>
    <col min="7943" max="7943" width="14" style="183" customWidth="1"/>
    <col min="7944" max="7944" width="1.42578125" style="183" customWidth="1"/>
    <col min="7945" max="7945" width="14" style="183" customWidth="1"/>
    <col min="7946" max="7946" width="1.42578125" style="183" customWidth="1"/>
    <col min="7947" max="7947" width="14" style="183" customWidth="1"/>
    <col min="7948" max="7948" width="1.42578125" style="183" customWidth="1"/>
    <col min="7949" max="7949" width="0.85546875" style="183" customWidth="1"/>
    <col min="7950" max="7950" width="14" style="183" customWidth="1"/>
    <col min="7951" max="7951" width="1" style="183" customWidth="1"/>
    <col min="7952" max="7952" width="14" style="183" customWidth="1"/>
    <col min="7953" max="7953" width="0.85546875" style="183" customWidth="1"/>
    <col min="7954" max="8192" width="9.140625" style="183"/>
    <col min="8193" max="8193" width="58.5703125" style="183" customWidth="1"/>
    <col min="8194" max="8194" width="1.42578125" style="183" customWidth="1"/>
    <col min="8195" max="8195" width="7.42578125" style="183" customWidth="1"/>
    <col min="8196" max="8196" width="1.42578125" style="183" customWidth="1"/>
    <col min="8197" max="8197" width="14" style="183" customWidth="1"/>
    <col min="8198" max="8198" width="1.42578125" style="183" customWidth="1"/>
    <col min="8199" max="8199" width="14" style="183" customWidth="1"/>
    <col min="8200" max="8200" width="1.42578125" style="183" customWidth="1"/>
    <col min="8201" max="8201" width="14" style="183" customWidth="1"/>
    <col min="8202" max="8202" width="1.42578125" style="183" customWidth="1"/>
    <col min="8203" max="8203" width="14" style="183" customWidth="1"/>
    <col min="8204" max="8204" width="1.42578125" style="183" customWidth="1"/>
    <col min="8205" max="8205" width="0.85546875" style="183" customWidth="1"/>
    <col min="8206" max="8206" width="14" style="183" customWidth="1"/>
    <col min="8207" max="8207" width="1" style="183" customWidth="1"/>
    <col min="8208" max="8208" width="14" style="183" customWidth="1"/>
    <col min="8209" max="8209" width="0.85546875" style="183" customWidth="1"/>
    <col min="8210" max="8448" width="9.140625" style="183"/>
    <col min="8449" max="8449" width="58.5703125" style="183" customWidth="1"/>
    <col min="8450" max="8450" width="1.42578125" style="183" customWidth="1"/>
    <col min="8451" max="8451" width="7.42578125" style="183" customWidth="1"/>
    <col min="8452" max="8452" width="1.42578125" style="183" customWidth="1"/>
    <col min="8453" max="8453" width="14" style="183" customWidth="1"/>
    <col min="8454" max="8454" width="1.42578125" style="183" customWidth="1"/>
    <col min="8455" max="8455" width="14" style="183" customWidth="1"/>
    <col min="8456" max="8456" width="1.42578125" style="183" customWidth="1"/>
    <col min="8457" max="8457" width="14" style="183" customWidth="1"/>
    <col min="8458" max="8458" width="1.42578125" style="183" customWidth="1"/>
    <col min="8459" max="8459" width="14" style="183" customWidth="1"/>
    <col min="8460" max="8460" width="1.42578125" style="183" customWidth="1"/>
    <col min="8461" max="8461" width="0.85546875" style="183" customWidth="1"/>
    <col min="8462" max="8462" width="14" style="183" customWidth="1"/>
    <col min="8463" max="8463" width="1" style="183" customWidth="1"/>
    <col min="8464" max="8464" width="14" style="183" customWidth="1"/>
    <col min="8465" max="8465" width="0.85546875" style="183" customWidth="1"/>
    <col min="8466" max="8704" width="9.140625" style="183"/>
    <col min="8705" max="8705" width="58.5703125" style="183" customWidth="1"/>
    <col min="8706" max="8706" width="1.42578125" style="183" customWidth="1"/>
    <col min="8707" max="8707" width="7.42578125" style="183" customWidth="1"/>
    <col min="8708" max="8708" width="1.42578125" style="183" customWidth="1"/>
    <col min="8709" max="8709" width="14" style="183" customWidth="1"/>
    <col min="8710" max="8710" width="1.42578125" style="183" customWidth="1"/>
    <col min="8711" max="8711" width="14" style="183" customWidth="1"/>
    <col min="8712" max="8712" width="1.42578125" style="183" customWidth="1"/>
    <col min="8713" max="8713" width="14" style="183" customWidth="1"/>
    <col min="8714" max="8714" width="1.42578125" style="183" customWidth="1"/>
    <col min="8715" max="8715" width="14" style="183" customWidth="1"/>
    <col min="8716" max="8716" width="1.42578125" style="183" customWidth="1"/>
    <col min="8717" max="8717" width="0.85546875" style="183" customWidth="1"/>
    <col min="8718" max="8718" width="14" style="183" customWidth="1"/>
    <col min="8719" max="8719" width="1" style="183" customWidth="1"/>
    <col min="8720" max="8720" width="14" style="183" customWidth="1"/>
    <col min="8721" max="8721" width="0.85546875" style="183" customWidth="1"/>
    <col min="8722" max="8960" width="9.140625" style="183"/>
    <col min="8961" max="8961" width="58.5703125" style="183" customWidth="1"/>
    <col min="8962" max="8962" width="1.42578125" style="183" customWidth="1"/>
    <col min="8963" max="8963" width="7.42578125" style="183" customWidth="1"/>
    <col min="8964" max="8964" width="1.42578125" style="183" customWidth="1"/>
    <col min="8965" max="8965" width="14" style="183" customWidth="1"/>
    <col min="8966" max="8966" width="1.42578125" style="183" customWidth="1"/>
    <col min="8967" max="8967" width="14" style="183" customWidth="1"/>
    <col min="8968" max="8968" width="1.42578125" style="183" customWidth="1"/>
    <col min="8969" max="8969" width="14" style="183" customWidth="1"/>
    <col min="8970" max="8970" width="1.42578125" style="183" customWidth="1"/>
    <col min="8971" max="8971" width="14" style="183" customWidth="1"/>
    <col min="8972" max="8972" width="1.42578125" style="183" customWidth="1"/>
    <col min="8973" max="8973" width="0.85546875" style="183" customWidth="1"/>
    <col min="8974" max="8974" width="14" style="183" customWidth="1"/>
    <col min="8975" max="8975" width="1" style="183" customWidth="1"/>
    <col min="8976" max="8976" width="14" style="183" customWidth="1"/>
    <col min="8977" max="8977" width="0.85546875" style="183" customWidth="1"/>
    <col min="8978" max="9216" width="9.140625" style="183"/>
    <col min="9217" max="9217" width="58.5703125" style="183" customWidth="1"/>
    <col min="9218" max="9218" width="1.42578125" style="183" customWidth="1"/>
    <col min="9219" max="9219" width="7.42578125" style="183" customWidth="1"/>
    <col min="9220" max="9220" width="1.42578125" style="183" customWidth="1"/>
    <col min="9221" max="9221" width="14" style="183" customWidth="1"/>
    <col min="9222" max="9222" width="1.42578125" style="183" customWidth="1"/>
    <col min="9223" max="9223" width="14" style="183" customWidth="1"/>
    <col min="9224" max="9224" width="1.42578125" style="183" customWidth="1"/>
    <col min="9225" max="9225" width="14" style="183" customWidth="1"/>
    <col min="9226" max="9226" width="1.42578125" style="183" customWidth="1"/>
    <col min="9227" max="9227" width="14" style="183" customWidth="1"/>
    <col min="9228" max="9228" width="1.42578125" style="183" customWidth="1"/>
    <col min="9229" max="9229" width="0.85546875" style="183" customWidth="1"/>
    <col min="9230" max="9230" width="14" style="183" customWidth="1"/>
    <col min="9231" max="9231" width="1" style="183" customWidth="1"/>
    <col min="9232" max="9232" width="14" style="183" customWidth="1"/>
    <col min="9233" max="9233" width="0.85546875" style="183" customWidth="1"/>
    <col min="9234" max="9472" width="9.140625" style="183"/>
    <col min="9473" max="9473" width="58.5703125" style="183" customWidth="1"/>
    <col min="9474" max="9474" width="1.42578125" style="183" customWidth="1"/>
    <col min="9475" max="9475" width="7.42578125" style="183" customWidth="1"/>
    <col min="9476" max="9476" width="1.42578125" style="183" customWidth="1"/>
    <col min="9477" max="9477" width="14" style="183" customWidth="1"/>
    <col min="9478" max="9478" width="1.42578125" style="183" customWidth="1"/>
    <col min="9479" max="9479" width="14" style="183" customWidth="1"/>
    <col min="9480" max="9480" width="1.42578125" style="183" customWidth="1"/>
    <col min="9481" max="9481" width="14" style="183" customWidth="1"/>
    <col min="9482" max="9482" width="1.42578125" style="183" customWidth="1"/>
    <col min="9483" max="9483" width="14" style="183" customWidth="1"/>
    <col min="9484" max="9484" width="1.42578125" style="183" customWidth="1"/>
    <col min="9485" max="9485" width="0.85546875" style="183" customWidth="1"/>
    <col min="9486" max="9486" width="14" style="183" customWidth="1"/>
    <col min="9487" max="9487" width="1" style="183" customWidth="1"/>
    <col min="9488" max="9488" width="14" style="183" customWidth="1"/>
    <col min="9489" max="9489" width="0.85546875" style="183" customWidth="1"/>
    <col min="9490" max="9728" width="9.140625" style="183"/>
    <col min="9729" max="9729" width="58.5703125" style="183" customWidth="1"/>
    <col min="9730" max="9730" width="1.42578125" style="183" customWidth="1"/>
    <col min="9731" max="9731" width="7.42578125" style="183" customWidth="1"/>
    <col min="9732" max="9732" width="1.42578125" style="183" customWidth="1"/>
    <col min="9733" max="9733" width="14" style="183" customWidth="1"/>
    <col min="9734" max="9734" width="1.42578125" style="183" customWidth="1"/>
    <col min="9735" max="9735" width="14" style="183" customWidth="1"/>
    <col min="9736" max="9736" width="1.42578125" style="183" customWidth="1"/>
    <col min="9737" max="9737" width="14" style="183" customWidth="1"/>
    <col min="9738" max="9738" width="1.42578125" style="183" customWidth="1"/>
    <col min="9739" max="9739" width="14" style="183" customWidth="1"/>
    <col min="9740" max="9740" width="1.42578125" style="183" customWidth="1"/>
    <col min="9741" max="9741" width="0.85546875" style="183" customWidth="1"/>
    <col min="9742" max="9742" width="14" style="183" customWidth="1"/>
    <col min="9743" max="9743" width="1" style="183" customWidth="1"/>
    <col min="9744" max="9744" width="14" style="183" customWidth="1"/>
    <col min="9745" max="9745" width="0.85546875" style="183" customWidth="1"/>
    <col min="9746" max="9984" width="9.140625" style="183"/>
    <col min="9985" max="9985" width="58.5703125" style="183" customWidth="1"/>
    <col min="9986" max="9986" width="1.42578125" style="183" customWidth="1"/>
    <col min="9987" max="9987" width="7.42578125" style="183" customWidth="1"/>
    <col min="9988" max="9988" width="1.42578125" style="183" customWidth="1"/>
    <col min="9989" max="9989" width="14" style="183" customWidth="1"/>
    <col min="9990" max="9990" width="1.42578125" style="183" customWidth="1"/>
    <col min="9991" max="9991" width="14" style="183" customWidth="1"/>
    <col min="9992" max="9992" width="1.42578125" style="183" customWidth="1"/>
    <col min="9993" max="9993" width="14" style="183" customWidth="1"/>
    <col min="9994" max="9994" width="1.42578125" style="183" customWidth="1"/>
    <col min="9995" max="9995" width="14" style="183" customWidth="1"/>
    <col min="9996" max="9996" width="1.42578125" style="183" customWidth="1"/>
    <col min="9997" max="9997" width="0.85546875" style="183" customWidth="1"/>
    <col min="9998" max="9998" width="14" style="183" customWidth="1"/>
    <col min="9999" max="9999" width="1" style="183" customWidth="1"/>
    <col min="10000" max="10000" width="14" style="183" customWidth="1"/>
    <col min="10001" max="10001" width="0.85546875" style="183" customWidth="1"/>
    <col min="10002" max="10240" width="9.140625" style="183"/>
    <col min="10241" max="10241" width="58.5703125" style="183" customWidth="1"/>
    <col min="10242" max="10242" width="1.42578125" style="183" customWidth="1"/>
    <col min="10243" max="10243" width="7.42578125" style="183" customWidth="1"/>
    <col min="10244" max="10244" width="1.42578125" style="183" customWidth="1"/>
    <col min="10245" max="10245" width="14" style="183" customWidth="1"/>
    <col min="10246" max="10246" width="1.42578125" style="183" customWidth="1"/>
    <col min="10247" max="10247" width="14" style="183" customWidth="1"/>
    <col min="10248" max="10248" width="1.42578125" style="183" customWidth="1"/>
    <col min="10249" max="10249" width="14" style="183" customWidth="1"/>
    <col min="10250" max="10250" width="1.42578125" style="183" customWidth="1"/>
    <col min="10251" max="10251" width="14" style="183" customWidth="1"/>
    <col min="10252" max="10252" width="1.42578125" style="183" customWidth="1"/>
    <col min="10253" max="10253" width="0.85546875" style="183" customWidth="1"/>
    <col min="10254" max="10254" width="14" style="183" customWidth="1"/>
    <col min="10255" max="10255" width="1" style="183" customWidth="1"/>
    <col min="10256" max="10256" width="14" style="183" customWidth="1"/>
    <col min="10257" max="10257" width="0.85546875" style="183" customWidth="1"/>
    <col min="10258" max="10496" width="9.140625" style="183"/>
    <col min="10497" max="10497" width="58.5703125" style="183" customWidth="1"/>
    <col min="10498" max="10498" width="1.42578125" style="183" customWidth="1"/>
    <col min="10499" max="10499" width="7.42578125" style="183" customWidth="1"/>
    <col min="10500" max="10500" width="1.42578125" style="183" customWidth="1"/>
    <col min="10501" max="10501" width="14" style="183" customWidth="1"/>
    <col min="10502" max="10502" width="1.42578125" style="183" customWidth="1"/>
    <col min="10503" max="10503" width="14" style="183" customWidth="1"/>
    <col min="10504" max="10504" width="1.42578125" style="183" customWidth="1"/>
    <col min="10505" max="10505" width="14" style="183" customWidth="1"/>
    <col min="10506" max="10506" width="1.42578125" style="183" customWidth="1"/>
    <col min="10507" max="10507" width="14" style="183" customWidth="1"/>
    <col min="10508" max="10508" width="1.42578125" style="183" customWidth="1"/>
    <col min="10509" max="10509" width="0.85546875" style="183" customWidth="1"/>
    <col min="10510" max="10510" width="14" style="183" customWidth="1"/>
    <col min="10511" max="10511" width="1" style="183" customWidth="1"/>
    <col min="10512" max="10512" width="14" style="183" customWidth="1"/>
    <col min="10513" max="10513" width="0.85546875" style="183" customWidth="1"/>
    <col min="10514" max="10752" width="9.140625" style="183"/>
    <col min="10753" max="10753" width="58.5703125" style="183" customWidth="1"/>
    <col min="10754" max="10754" width="1.42578125" style="183" customWidth="1"/>
    <col min="10755" max="10755" width="7.42578125" style="183" customWidth="1"/>
    <col min="10756" max="10756" width="1.42578125" style="183" customWidth="1"/>
    <col min="10757" max="10757" width="14" style="183" customWidth="1"/>
    <col min="10758" max="10758" width="1.42578125" style="183" customWidth="1"/>
    <col min="10759" max="10759" width="14" style="183" customWidth="1"/>
    <col min="10760" max="10760" width="1.42578125" style="183" customWidth="1"/>
    <col min="10761" max="10761" width="14" style="183" customWidth="1"/>
    <col min="10762" max="10762" width="1.42578125" style="183" customWidth="1"/>
    <col min="10763" max="10763" width="14" style="183" customWidth="1"/>
    <col min="10764" max="10764" width="1.42578125" style="183" customWidth="1"/>
    <col min="10765" max="10765" width="0.85546875" style="183" customWidth="1"/>
    <col min="10766" max="10766" width="14" style="183" customWidth="1"/>
    <col min="10767" max="10767" width="1" style="183" customWidth="1"/>
    <col min="10768" max="10768" width="14" style="183" customWidth="1"/>
    <col min="10769" max="10769" width="0.85546875" style="183" customWidth="1"/>
    <col min="10770" max="11008" width="9.140625" style="183"/>
    <col min="11009" max="11009" width="58.5703125" style="183" customWidth="1"/>
    <col min="11010" max="11010" width="1.42578125" style="183" customWidth="1"/>
    <col min="11011" max="11011" width="7.42578125" style="183" customWidth="1"/>
    <col min="11012" max="11012" width="1.42578125" style="183" customWidth="1"/>
    <col min="11013" max="11013" width="14" style="183" customWidth="1"/>
    <col min="11014" max="11014" width="1.42578125" style="183" customWidth="1"/>
    <col min="11015" max="11015" width="14" style="183" customWidth="1"/>
    <col min="11016" max="11016" width="1.42578125" style="183" customWidth="1"/>
    <col min="11017" max="11017" width="14" style="183" customWidth="1"/>
    <col min="11018" max="11018" width="1.42578125" style="183" customWidth="1"/>
    <col min="11019" max="11019" width="14" style="183" customWidth="1"/>
    <col min="11020" max="11020" width="1.42578125" style="183" customWidth="1"/>
    <col min="11021" max="11021" width="0.85546875" style="183" customWidth="1"/>
    <col min="11022" max="11022" width="14" style="183" customWidth="1"/>
    <col min="11023" max="11023" width="1" style="183" customWidth="1"/>
    <col min="11024" max="11024" width="14" style="183" customWidth="1"/>
    <col min="11025" max="11025" width="0.85546875" style="183" customWidth="1"/>
    <col min="11026" max="11264" width="9.140625" style="183"/>
    <col min="11265" max="11265" width="58.5703125" style="183" customWidth="1"/>
    <col min="11266" max="11266" width="1.42578125" style="183" customWidth="1"/>
    <col min="11267" max="11267" width="7.42578125" style="183" customWidth="1"/>
    <col min="11268" max="11268" width="1.42578125" style="183" customWidth="1"/>
    <col min="11269" max="11269" width="14" style="183" customWidth="1"/>
    <col min="11270" max="11270" width="1.42578125" style="183" customWidth="1"/>
    <col min="11271" max="11271" width="14" style="183" customWidth="1"/>
    <col min="11272" max="11272" width="1.42578125" style="183" customWidth="1"/>
    <col min="11273" max="11273" width="14" style="183" customWidth="1"/>
    <col min="11274" max="11274" width="1.42578125" style="183" customWidth="1"/>
    <col min="11275" max="11275" width="14" style="183" customWidth="1"/>
    <col min="11276" max="11276" width="1.42578125" style="183" customWidth="1"/>
    <col min="11277" max="11277" width="0.85546875" style="183" customWidth="1"/>
    <col min="11278" max="11278" width="14" style="183" customWidth="1"/>
    <col min="11279" max="11279" width="1" style="183" customWidth="1"/>
    <col min="11280" max="11280" width="14" style="183" customWidth="1"/>
    <col min="11281" max="11281" width="0.85546875" style="183" customWidth="1"/>
    <col min="11282" max="11520" width="9.140625" style="183"/>
    <col min="11521" max="11521" width="58.5703125" style="183" customWidth="1"/>
    <col min="11522" max="11522" width="1.42578125" style="183" customWidth="1"/>
    <col min="11523" max="11523" width="7.42578125" style="183" customWidth="1"/>
    <col min="11524" max="11524" width="1.42578125" style="183" customWidth="1"/>
    <col min="11525" max="11525" width="14" style="183" customWidth="1"/>
    <col min="11526" max="11526" width="1.42578125" style="183" customWidth="1"/>
    <col min="11527" max="11527" width="14" style="183" customWidth="1"/>
    <col min="11528" max="11528" width="1.42578125" style="183" customWidth="1"/>
    <col min="11529" max="11529" width="14" style="183" customWidth="1"/>
    <col min="11530" max="11530" width="1.42578125" style="183" customWidth="1"/>
    <col min="11531" max="11531" width="14" style="183" customWidth="1"/>
    <col min="11532" max="11532" width="1.42578125" style="183" customWidth="1"/>
    <col min="11533" max="11533" width="0.85546875" style="183" customWidth="1"/>
    <col min="11534" max="11534" width="14" style="183" customWidth="1"/>
    <col min="11535" max="11535" width="1" style="183" customWidth="1"/>
    <col min="11536" max="11536" width="14" style="183" customWidth="1"/>
    <col min="11537" max="11537" width="0.85546875" style="183" customWidth="1"/>
    <col min="11538" max="11776" width="9.140625" style="183"/>
    <col min="11777" max="11777" width="58.5703125" style="183" customWidth="1"/>
    <col min="11778" max="11778" width="1.42578125" style="183" customWidth="1"/>
    <col min="11779" max="11779" width="7.42578125" style="183" customWidth="1"/>
    <col min="11780" max="11780" width="1.42578125" style="183" customWidth="1"/>
    <col min="11781" max="11781" width="14" style="183" customWidth="1"/>
    <col min="11782" max="11782" width="1.42578125" style="183" customWidth="1"/>
    <col min="11783" max="11783" width="14" style="183" customWidth="1"/>
    <col min="11784" max="11784" width="1.42578125" style="183" customWidth="1"/>
    <col min="11785" max="11785" width="14" style="183" customWidth="1"/>
    <col min="11786" max="11786" width="1.42578125" style="183" customWidth="1"/>
    <col min="11787" max="11787" width="14" style="183" customWidth="1"/>
    <col min="11788" max="11788" width="1.42578125" style="183" customWidth="1"/>
    <col min="11789" max="11789" width="0.85546875" style="183" customWidth="1"/>
    <col min="11790" max="11790" width="14" style="183" customWidth="1"/>
    <col min="11791" max="11791" width="1" style="183" customWidth="1"/>
    <col min="11792" max="11792" width="14" style="183" customWidth="1"/>
    <col min="11793" max="11793" width="0.85546875" style="183" customWidth="1"/>
    <col min="11794" max="12032" width="9.140625" style="183"/>
    <col min="12033" max="12033" width="58.5703125" style="183" customWidth="1"/>
    <col min="12034" max="12034" width="1.42578125" style="183" customWidth="1"/>
    <col min="12035" max="12035" width="7.42578125" style="183" customWidth="1"/>
    <col min="12036" max="12036" width="1.42578125" style="183" customWidth="1"/>
    <col min="12037" max="12037" width="14" style="183" customWidth="1"/>
    <col min="12038" max="12038" width="1.42578125" style="183" customWidth="1"/>
    <col min="12039" max="12039" width="14" style="183" customWidth="1"/>
    <col min="12040" max="12040" width="1.42578125" style="183" customWidth="1"/>
    <col min="12041" max="12041" width="14" style="183" customWidth="1"/>
    <col min="12042" max="12042" width="1.42578125" style="183" customWidth="1"/>
    <col min="12043" max="12043" width="14" style="183" customWidth="1"/>
    <col min="12044" max="12044" width="1.42578125" style="183" customWidth="1"/>
    <col min="12045" max="12045" width="0.85546875" style="183" customWidth="1"/>
    <col min="12046" max="12046" width="14" style="183" customWidth="1"/>
    <col min="12047" max="12047" width="1" style="183" customWidth="1"/>
    <col min="12048" max="12048" width="14" style="183" customWidth="1"/>
    <col min="12049" max="12049" width="0.85546875" style="183" customWidth="1"/>
    <col min="12050" max="12288" width="9.140625" style="183"/>
    <col min="12289" max="12289" width="58.5703125" style="183" customWidth="1"/>
    <col min="12290" max="12290" width="1.42578125" style="183" customWidth="1"/>
    <col min="12291" max="12291" width="7.42578125" style="183" customWidth="1"/>
    <col min="12292" max="12292" width="1.42578125" style="183" customWidth="1"/>
    <col min="12293" max="12293" width="14" style="183" customWidth="1"/>
    <col min="12294" max="12294" width="1.42578125" style="183" customWidth="1"/>
    <col min="12295" max="12295" width="14" style="183" customWidth="1"/>
    <col min="12296" max="12296" width="1.42578125" style="183" customWidth="1"/>
    <col min="12297" max="12297" width="14" style="183" customWidth="1"/>
    <col min="12298" max="12298" width="1.42578125" style="183" customWidth="1"/>
    <col min="12299" max="12299" width="14" style="183" customWidth="1"/>
    <col min="12300" max="12300" width="1.42578125" style="183" customWidth="1"/>
    <col min="12301" max="12301" width="0.85546875" style="183" customWidth="1"/>
    <col min="12302" max="12302" width="14" style="183" customWidth="1"/>
    <col min="12303" max="12303" width="1" style="183" customWidth="1"/>
    <col min="12304" max="12304" width="14" style="183" customWidth="1"/>
    <col min="12305" max="12305" width="0.85546875" style="183" customWidth="1"/>
    <col min="12306" max="12544" width="9.140625" style="183"/>
    <col min="12545" max="12545" width="58.5703125" style="183" customWidth="1"/>
    <col min="12546" max="12546" width="1.42578125" style="183" customWidth="1"/>
    <col min="12547" max="12547" width="7.42578125" style="183" customWidth="1"/>
    <col min="12548" max="12548" width="1.42578125" style="183" customWidth="1"/>
    <col min="12549" max="12549" width="14" style="183" customWidth="1"/>
    <col min="12550" max="12550" width="1.42578125" style="183" customWidth="1"/>
    <col min="12551" max="12551" width="14" style="183" customWidth="1"/>
    <col min="12552" max="12552" width="1.42578125" style="183" customWidth="1"/>
    <col min="12553" max="12553" width="14" style="183" customWidth="1"/>
    <col min="12554" max="12554" width="1.42578125" style="183" customWidth="1"/>
    <col min="12555" max="12555" width="14" style="183" customWidth="1"/>
    <col min="12556" max="12556" width="1.42578125" style="183" customWidth="1"/>
    <col min="12557" max="12557" width="0.85546875" style="183" customWidth="1"/>
    <col min="12558" max="12558" width="14" style="183" customWidth="1"/>
    <col min="12559" max="12559" width="1" style="183" customWidth="1"/>
    <col min="12560" max="12560" width="14" style="183" customWidth="1"/>
    <col min="12561" max="12561" width="0.85546875" style="183" customWidth="1"/>
    <col min="12562" max="12800" width="9.140625" style="183"/>
    <col min="12801" max="12801" width="58.5703125" style="183" customWidth="1"/>
    <col min="12802" max="12802" width="1.42578125" style="183" customWidth="1"/>
    <col min="12803" max="12803" width="7.42578125" style="183" customWidth="1"/>
    <col min="12804" max="12804" width="1.42578125" style="183" customWidth="1"/>
    <col min="12805" max="12805" width="14" style="183" customWidth="1"/>
    <col min="12806" max="12806" width="1.42578125" style="183" customWidth="1"/>
    <col min="12807" max="12807" width="14" style="183" customWidth="1"/>
    <col min="12808" max="12808" width="1.42578125" style="183" customWidth="1"/>
    <col min="12809" max="12809" width="14" style="183" customWidth="1"/>
    <col min="12810" max="12810" width="1.42578125" style="183" customWidth="1"/>
    <col min="12811" max="12811" width="14" style="183" customWidth="1"/>
    <col min="12812" max="12812" width="1.42578125" style="183" customWidth="1"/>
    <col min="12813" max="12813" width="0.85546875" style="183" customWidth="1"/>
    <col min="12814" max="12814" width="14" style="183" customWidth="1"/>
    <col min="12815" max="12815" width="1" style="183" customWidth="1"/>
    <col min="12816" max="12816" width="14" style="183" customWidth="1"/>
    <col min="12817" max="12817" width="0.85546875" style="183" customWidth="1"/>
    <col min="12818" max="13056" width="9.140625" style="183"/>
    <col min="13057" max="13057" width="58.5703125" style="183" customWidth="1"/>
    <col min="13058" max="13058" width="1.42578125" style="183" customWidth="1"/>
    <col min="13059" max="13059" width="7.42578125" style="183" customWidth="1"/>
    <col min="13060" max="13060" width="1.42578125" style="183" customWidth="1"/>
    <col min="13061" max="13061" width="14" style="183" customWidth="1"/>
    <col min="13062" max="13062" width="1.42578125" style="183" customWidth="1"/>
    <col min="13063" max="13063" width="14" style="183" customWidth="1"/>
    <col min="13064" max="13064" width="1.42578125" style="183" customWidth="1"/>
    <col min="13065" max="13065" width="14" style="183" customWidth="1"/>
    <col min="13066" max="13066" width="1.42578125" style="183" customWidth="1"/>
    <col min="13067" max="13067" width="14" style="183" customWidth="1"/>
    <col min="13068" max="13068" width="1.42578125" style="183" customWidth="1"/>
    <col min="13069" max="13069" width="0.85546875" style="183" customWidth="1"/>
    <col min="13070" max="13070" width="14" style="183" customWidth="1"/>
    <col min="13071" max="13071" width="1" style="183" customWidth="1"/>
    <col min="13072" max="13072" width="14" style="183" customWidth="1"/>
    <col min="13073" max="13073" width="0.85546875" style="183" customWidth="1"/>
    <col min="13074" max="13312" width="9.140625" style="183"/>
    <col min="13313" max="13313" width="58.5703125" style="183" customWidth="1"/>
    <col min="13314" max="13314" width="1.42578125" style="183" customWidth="1"/>
    <col min="13315" max="13315" width="7.42578125" style="183" customWidth="1"/>
    <col min="13316" max="13316" width="1.42578125" style="183" customWidth="1"/>
    <col min="13317" max="13317" width="14" style="183" customWidth="1"/>
    <col min="13318" max="13318" width="1.42578125" style="183" customWidth="1"/>
    <col min="13319" max="13319" width="14" style="183" customWidth="1"/>
    <col min="13320" max="13320" width="1.42578125" style="183" customWidth="1"/>
    <col min="13321" max="13321" width="14" style="183" customWidth="1"/>
    <col min="13322" max="13322" width="1.42578125" style="183" customWidth="1"/>
    <col min="13323" max="13323" width="14" style="183" customWidth="1"/>
    <col min="13324" max="13324" width="1.42578125" style="183" customWidth="1"/>
    <col min="13325" max="13325" width="0.85546875" style="183" customWidth="1"/>
    <col min="13326" max="13326" width="14" style="183" customWidth="1"/>
    <col min="13327" max="13327" width="1" style="183" customWidth="1"/>
    <col min="13328" max="13328" width="14" style="183" customWidth="1"/>
    <col min="13329" max="13329" width="0.85546875" style="183" customWidth="1"/>
    <col min="13330" max="13568" width="9.140625" style="183"/>
    <col min="13569" max="13569" width="58.5703125" style="183" customWidth="1"/>
    <col min="13570" max="13570" width="1.42578125" style="183" customWidth="1"/>
    <col min="13571" max="13571" width="7.42578125" style="183" customWidth="1"/>
    <col min="13572" max="13572" width="1.42578125" style="183" customWidth="1"/>
    <col min="13573" max="13573" width="14" style="183" customWidth="1"/>
    <col min="13574" max="13574" width="1.42578125" style="183" customWidth="1"/>
    <col min="13575" max="13575" width="14" style="183" customWidth="1"/>
    <col min="13576" max="13576" width="1.42578125" style="183" customWidth="1"/>
    <col min="13577" max="13577" width="14" style="183" customWidth="1"/>
    <col min="13578" max="13578" width="1.42578125" style="183" customWidth="1"/>
    <col min="13579" max="13579" width="14" style="183" customWidth="1"/>
    <col min="13580" max="13580" width="1.42578125" style="183" customWidth="1"/>
    <col min="13581" max="13581" width="0.85546875" style="183" customWidth="1"/>
    <col min="13582" max="13582" width="14" style="183" customWidth="1"/>
    <col min="13583" max="13583" width="1" style="183" customWidth="1"/>
    <col min="13584" max="13584" width="14" style="183" customWidth="1"/>
    <col min="13585" max="13585" width="0.85546875" style="183" customWidth="1"/>
    <col min="13586" max="13824" width="9.140625" style="183"/>
    <col min="13825" max="13825" width="58.5703125" style="183" customWidth="1"/>
    <col min="13826" max="13826" width="1.42578125" style="183" customWidth="1"/>
    <col min="13827" max="13827" width="7.42578125" style="183" customWidth="1"/>
    <col min="13828" max="13828" width="1.42578125" style="183" customWidth="1"/>
    <col min="13829" max="13829" width="14" style="183" customWidth="1"/>
    <col min="13830" max="13830" width="1.42578125" style="183" customWidth="1"/>
    <col min="13831" max="13831" width="14" style="183" customWidth="1"/>
    <col min="13832" max="13832" width="1.42578125" style="183" customWidth="1"/>
    <col min="13833" max="13833" width="14" style="183" customWidth="1"/>
    <col min="13834" max="13834" width="1.42578125" style="183" customWidth="1"/>
    <col min="13835" max="13835" width="14" style="183" customWidth="1"/>
    <col min="13836" max="13836" width="1.42578125" style="183" customWidth="1"/>
    <col min="13837" max="13837" width="0.85546875" style="183" customWidth="1"/>
    <col min="13838" max="13838" width="14" style="183" customWidth="1"/>
    <col min="13839" max="13839" width="1" style="183" customWidth="1"/>
    <col min="13840" max="13840" width="14" style="183" customWidth="1"/>
    <col min="13841" max="13841" width="0.85546875" style="183" customWidth="1"/>
    <col min="13842" max="14080" width="9.140625" style="183"/>
    <col min="14081" max="14081" width="58.5703125" style="183" customWidth="1"/>
    <col min="14082" max="14082" width="1.42578125" style="183" customWidth="1"/>
    <col min="14083" max="14083" width="7.42578125" style="183" customWidth="1"/>
    <col min="14084" max="14084" width="1.42578125" style="183" customWidth="1"/>
    <col min="14085" max="14085" width="14" style="183" customWidth="1"/>
    <col min="14086" max="14086" width="1.42578125" style="183" customWidth="1"/>
    <col min="14087" max="14087" width="14" style="183" customWidth="1"/>
    <col min="14088" max="14088" width="1.42578125" style="183" customWidth="1"/>
    <col min="14089" max="14089" width="14" style="183" customWidth="1"/>
    <col min="14090" max="14090" width="1.42578125" style="183" customWidth="1"/>
    <col min="14091" max="14091" width="14" style="183" customWidth="1"/>
    <col min="14092" max="14092" width="1.42578125" style="183" customWidth="1"/>
    <col min="14093" max="14093" width="0.85546875" style="183" customWidth="1"/>
    <col min="14094" max="14094" width="14" style="183" customWidth="1"/>
    <col min="14095" max="14095" width="1" style="183" customWidth="1"/>
    <col min="14096" max="14096" width="14" style="183" customWidth="1"/>
    <col min="14097" max="14097" width="0.85546875" style="183" customWidth="1"/>
    <col min="14098" max="14336" width="9.140625" style="183"/>
    <col min="14337" max="14337" width="58.5703125" style="183" customWidth="1"/>
    <col min="14338" max="14338" width="1.42578125" style="183" customWidth="1"/>
    <col min="14339" max="14339" width="7.42578125" style="183" customWidth="1"/>
    <col min="14340" max="14340" width="1.42578125" style="183" customWidth="1"/>
    <col min="14341" max="14341" width="14" style="183" customWidth="1"/>
    <col min="14342" max="14342" width="1.42578125" style="183" customWidth="1"/>
    <col min="14343" max="14343" width="14" style="183" customWidth="1"/>
    <col min="14344" max="14344" width="1.42578125" style="183" customWidth="1"/>
    <col min="14345" max="14345" width="14" style="183" customWidth="1"/>
    <col min="14346" max="14346" width="1.42578125" style="183" customWidth="1"/>
    <col min="14347" max="14347" width="14" style="183" customWidth="1"/>
    <col min="14348" max="14348" width="1.42578125" style="183" customWidth="1"/>
    <col min="14349" max="14349" width="0.85546875" style="183" customWidth="1"/>
    <col min="14350" max="14350" width="14" style="183" customWidth="1"/>
    <col min="14351" max="14351" width="1" style="183" customWidth="1"/>
    <col min="14352" max="14352" width="14" style="183" customWidth="1"/>
    <col min="14353" max="14353" width="0.85546875" style="183" customWidth="1"/>
    <col min="14354" max="14592" width="9.140625" style="183"/>
    <col min="14593" max="14593" width="58.5703125" style="183" customWidth="1"/>
    <col min="14594" max="14594" width="1.42578125" style="183" customWidth="1"/>
    <col min="14595" max="14595" width="7.42578125" style="183" customWidth="1"/>
    <col min="14596" max="14596" width="1.42578125" style="183" customWidth="1"/>
    <col min="14597" max="14597" width="14" style="183" customWidth="1"/>
    <col min="14598" max="14598" width="1.42578125" style="183" customWidth="1"/>
    <col min="14599" max="14599" width="14" style="183" customWidth="1"/>
    <col min="14600" max="14600" width="1.42578125" style="183" customWidth="1"/>
    <col min="14601" max="14601" width="14" style="183" customWidth="1"/>
    <col min="14602" max="14602" width="1.42578125" style="183" customWidth="1"/>
    <col min="14603" max="14603" width="14" style="183" customWidth="1"/>
    <col min="14604" max="14604" width="1.42578125" style="183" customWidth="1"/>
    <col min="14605" max="14605" width="0.85546875" style="183" customWidth="1"/>
    <col min="14606" max="14606" width="14" style="183" customWidth="1"/>
    <col min="14607" max="14607" width="1" style="183" customWidth="1"/>
    <col min="14608" max="14608" width="14" style="183" customWidth="1"/>
    <col min="14609" max="14609" width="0.85546875" style="183" customWidth="1"/>
    <col min="14610" max="14848" width="9.140625" style="183"/>
    <col min="14849" max="14849" width="58.5703125" style="183" customWidth="1"/>
    <col min="14850" max="14850" width="1.42578125" style="183" customWidth="1"/>
    <col min="14851" max="14851" width="7.42578125" style="183" customWidth="1"/>
    <col min="14852" max="14852" width="1.42578125" style="183" customWidth="1"/>
    <col min="14853" max="14853" width="14" style="183" customWidth="1"/>
    <col min="14854" max="14854" width="1.42578125" style="183" customWidth="1"/>
    <col min="14855" max="14855" width="14" style="183" customWidth="1"/>
    <col min="14856" max="14856" width="1.42578125" style="183" customWidth="1"/>
    <col min="14857" max="14857" width="14" style="183" customWidth="1"/>
    <col min="14858" max="14858" width="1.42578125" style="183" customWidth="1"/>
    <col min="14859" max="14859" width="14" style="183" customWidth="1"/>
    <col min="14860" max="14860" width="1.42578125" style="183" customWidth="1"/>
    <col min="14861" max="14861" width="0.85546875" style="183" customWidth="1"/>
    <col min="14862" max="14862" width="14" style="183" customWidth="1"/>
    <col min="14863" max="14863" width="1" style="183" customWidth="1"/>
    <col min="14864" max="14864" width="14" style="183" customWidth="1"/>
    <col min="14865" max="14865" width="0.85546875" style="183" customWidth="1"/>
    <col min="14866" max="15104" width="9.140625" style="183"/>
    <col min="15105" max="15105" width="58.5703125" style="183" customWidth="1"/>
    <col min="15106" max="15106" width="1.42578125" style="183" customWidth="1"/>
    <col min="15107" max="15107" width="7.42578125" style="183" customWidth="1"/>
    <col min="15108" max="15108" width="1.42578125" style="183" customWidth="1"/>
    <col min="15109" max="15109" width="14" style="183" customWidth="1"/>
    <col min="15110" max="15110" width="1.42578125" style="183" customWidth="1"/>
    <col min="15111" max="15111" width="14" style="183" customWidth="1"/>
    <col min="15112" max="15112" width="1.42578125" style="183" customWidth="1"/>
    <col min="15113" max="15113" width="14" style="183" customWidth="1"/>
    <col min="15114" max="15114" width="1.42578125" style="183" customWidth="1"/>
    <col min="15115" max="15115" width="14" style="183" customWidth="1"/>
    <col min="15116" max="15116" width="1.42578125" style="183" customWidth="1"/>
    <col min="15117" max="15117" width="0.85546875" style="183" customWidth="1"/>
    <col min="15118" max="15118" width="14" style="183" customWidth="1"/>
    <col min="15119" max="15119" width="1" style="183" customWidth="1"/>
    <col min="15120" max="15120" width="14" style="183" customWidth="1"/>
    <col min="15121" max="15121" width="0.85546875" style="183" customWidth="1"/>
    <col min="15122" max="15360" width="9.140625" style="183"/>
    <col min="15361" max="15361" width="58.5703125" style="183" customWidth="1"/>
    <col min="15362" max="15362" width="1.42578125" style="183" customWidth="1"/>
    <col min="15363" max="15363" width="7.42578125" style="183" customWidth="1"/>
    <col min="15364" max="15364" width="1.42578125" style="183" customWidth="1"/>
    <col min="15365" max="15365" width="14" style="183" customWidth="1"/>
    <col min="15366" max="15366" width="1.42578125" style="183" customWidth="1"/>
    <col min="15367" max="15367" width="14" style="183" customWidth="1"/>
    <col min="15368" max="15368" width="1.42578125" style="183" customWidth="1"/>
    <col min="15369" max="15369" width="14" style="183" customWidth="1"/>
    <col min="15370" max="15370" width="1.42578125" style="183" customWidth="1"/>
    <col min="15371" max="15371" width="14" style="183" customWidth="1"/>
    <col min="15372" max="15372" width="1.42578125" style="183" customWidth="1"/>
    <col min="15373" max="15373" width="0.85546875" style="183" customWidth="1"/>
    <col min="15374" max="15374" width="14" style="183" customWidth="1"/>
    <col min="15375" max="15375" width="1" style="183" customWidth="1"/>
    <col min="15376" max="15376" width="14" style="183" customWidth="1"/>
    <col min="15377" max="15377" width="0.85546875" style="183" customWidth="1"/>
    <col min="15378" max="15616" width="9.140625" style="183"/>
    <col min="15617" max="15617" width="58.5703125" style="183" customWidth="1"/>
    <col min="15618" max="15618" width="1.42578125" style="183" customWidth="1"/>
    <col min="15619" max="15619" width="7.42578125" style="183" customWidth="1"/>
    <col min="15620" max="15620" width="1.42578125" style="183" customWidth="1"/>
    <col min="15621" max="15621" width="14" style="183" customWidth="1"/>
    <col min="15622" max="15622" width="1.42578125" style="183" customWidth="1"/>
    <col min="15623" max="15623" width="14" style="183" customWidth="1"/>
    <col min="15624" max="15624" width="1.42578125" style="183" customWidth="1"/>
    <col min="15625" max="15625" width="14" style="183" customWidth="1"/>
    <col min="15626" max="15626" width="1.42578125" style="183" customWidth="1"/>
    <col min="15627" max="15627" width="14" style="183" customWidth="1"/>
    <col min="15628" max="15628" width="1.42578125" style="183" customWidth="1"/>
    <col min="15629" max="15629" width="0.85546875" style="183" customWidth="1"/>
    <col min="15630" max="15630" width="14" style="183" customWidth="1"/>
    <col min="15631" max="15631" width="1" style="183" customWidth="1"/>
    <col min="15632" max="15632" width="14" style="183" customWidth="1"/>
    <col min="15633" max="15633" width="0.85546875" style="183" customWidth="1"/>
    <col min="15634" max="15872" width="9.140625" style="183"/>
    <col min="15873" max="15873" width="58.5703125" style="183" customWidth="1"/>
    <col min="15874" max="15874" width="1.42578125" style="183" customWidth="1"/>
    <col min="15875" max="15875" width="7.42578125" style="183" customWidth="1"/>
    <col min="15876" max="15876" width="1.42578125" style="183" customWidth="1"/>
    <col min="15877" max="15877" width="14" style="183" customWidth="1"/>
    <col min="15878" max="15878" width="1.42578125" style="183" customWidth="1"/>
    <col min="15879" max="15879" width="14" style="183" customWidth="1"/>
    <col min="15880" max="15880" width="1.42578125" style="183" customWidth="1"/>
    <col min="15881" max="15881" width="14" style="183" customWidth="1"/>
    <col min="15882" max="15882" width="1.42578125" style="183" customWidth="1"/>
    <col min="15883" max="15883" width="14" style="183" customWidth="1"/>
    <col min="15884" max="15884" width="1.42578125" style="183" customWidth="1"/>
    <col min="15885" max="15885" width="0.85546875" style="183" customWidth="1"/>
    <col min="15886" max="15886" width="14" style="183" customWidth="1"/>
    <col min="15887" max="15887" width="1" style="183" customWidth="1"/>
    <col min="15888" max="15888" width="14" style="183" customWidth="1"/>
    <col min="15889" max="15889" width="0.85546875" style="183" customWidth="1"/>
    <col min="15890" max="16128" width="9.140625" style="183"/>
    <col min="16129" max="16129" width="58.5703125" style="183" customWidth="1"/>
    <col min="16130" max="16130" width="1.42578125" style="183" customWidth="1"/>
    <col min="16131" max="16131" width="7.42578125" style="183" customWidth="1"/>
    <col min="16132" max="16132" width="1.42578125" style="183" customWidth="1"/>
    <col min="16133" max="16133" width="14" style="183" customWidth="1"/>
    <col min="16134" max="16134" width="1.42578125" style="183" customWidth="1"/>
    <col min="16135" max="16135" width="14" style="183" customWidth="1"/>
    <col min="16136" max="16136" width="1.42578125" style="183" customWidth="1"/>
    <col min="16137" max="16137" width="14" style="183" customWidth="1"/>
    <col min="16138" max="16138" width="1.42578125" style="183" customWidth="1"/>
    <col min="16139" max="16139" width="14" style="183" customWidth="1"/>
    <col min="16140" max="16140" width="1.42578125" style="183" customWidth="1"/>
    <col min="16141" max="16141" width="0.85546875" style="183" customWidth="1"/>
    <col min="16142" max="16142" width="14" style="183" customWidth="1"/>
    <col min="16143" max="16143" width="1" style="183" customWidth="1"/>
    <col min="16144" max="16144" width="14" style="183" customWidth="1"/>
    <col min="16145" max="16145" width="0.85546875" style="183" customWidth="1"/>
    <col min="16146" max="16384" width="9.140625" style="183"/>
  </cols>
  <sheetData>
    <row r="1" spans="1:24" s="163" customFormat="1" ht="21" customHeight="1">
      <c r="A1" s="232" t="s">
        <v>64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</row>
    <row r="2" spans="1:24" s="163" customFormat="1" ht="21" customHeight="1">
      <c r="A2" s="232" t="s">
        <v>105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24" s="163" customFormat="1" ht="21" customHeight="1">
      <c r="A3" s="232" t="s">
        <v>156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73"/>
      <c r="R3" s="73"/>
      <c r="S3" s="73"/>
      <c r="T3" s="73"/>
      <c r="U3" s="73"/>
      <c r="V3" s="73"/>
      <c r="W3" s="73"/>
      <c r="X3" s="73"/>
    </row>
    <row r="4" spans="1:24" s="163" customFormat="1" ht="21" customHeight="1">
      <c r="A4" s="232" t="s">
        <v>121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73"/>
      <c r="R4" s="73"/>
      <c r="S4" s="73"/>
      <c r="T4" s="73"/>
      <c r="U4" s="73"/>
      <c r="V4" s="73"/>
      <c r="W4" s="73"/>
      <c r="X4" s="73"/>
    </row>
    <row r="5" spans="1:24" s="182" customFormat="1" ht="21" customHeight="1">
      <c r="A5" s="233" t="s">
        <v>65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</row>
    <row r="6" spans="1:24" ht="9.1999999999999993" customHeight="1"/>
    <row r="7" spans="1:24" s="165" customFormat="1" ht="21" customHeight="1">
      <c r="E7" s="229" t="s">
        <v>24</v>
      </c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</row>
    <row r="8" spans="1:24" s="180" customFormat="1" ht="21" customHeight="1">
      <c r="A8" s="165"/>
      <c r="B8" s="165"/>
      <c r="C8" s="99" t="s">
        <v>0</v>
      </c>
      <c r="D8" s="99"/>
      <c r="E8" s="99" t="s">
        <v>6</v>
      </c>
      <c r="F8" s="86"/>
      <c r="G8" s="99" t="s">
        <v>9</v>
      </c>
      <c r="I8" s="87" t="s">
        <v>57</v>
      </c>
      <c r="K8" s="100" t="s">
        <v>12</v>
      </c>
      <c r="L8" s="184"/>
      <c r="M8" s="185" t="s">
        <v>179</v>
      </c>
      <c r="N8" s="168"/>
      <c r="O8" s="185"/>
      <c r="P8" s="101" t="s">
        <v>13</v>
      </c>
    </row>
    <row r="9" spans="1:24" s="180" customFormat="1" ht="21" customHeight="1">
      <c r="A9" s="165"/>
      <c r="B9" s="165"/>
      <c r="C9" s="165"/>
      <c r="D9" s="165"/>
      <c r="E9" s="98" t="s">
        <v>7</v>
      </c>
      <c r="F9" s="88"/>
      <c r="G9" s="98" t="s">
        <v>10</v>
      </c>
      <c r="H9" s="98"/>
      <c r="I9" s="186" t="s">
        <v>58</v>
      </c>
      <c r="K9" s="101" t="s">
        <v>16</v>
      </c>
      <c r="L9" s="187"/>
      <c r="N9" s="98" t="s">
        <v>180</v>
      </c>
      <c r="O9" s="73"/>
      <c r="P9" s="168" t="s">
        <v>100</v>
      </c>
    </row>
    <row r="10" spans="1:24" s="180" customFormat="1" ht="21" customHeight="1">
      <c r="A10" s="165"/>
      <c r="B10" s="165"/>
      <c r="C10" s="165"/>
      <c r="D10" s="165"/>
      <c r="E10" s="98" t="s">
        <v>8</v>
      </c>
      <c r="F10" s="88"/>
      <c r="G10" s="98" t="s">
        <v>11</v>
      </c>
      <c r="H10" s="98"/>
      <c r="I10" s="100" t="s">
        <v>62</v>
      </c>
      <c r="K10" s="186" t="s">
        <v>174</v>
      </c>
      <c r="N10" s="98" t="s">
        <v>103</v>
      </c>
      <c r="O10" s="73"/>
      <c r="P10" s="168"/>
    </row>
    <row r="11" spans="1:24" s="180" customFormat="1" ht="21" customHeight="1">
      <c r="A11" s="165"/>
      <c r="B11" s="165"/>
      <c r="C11" s="165"/>
      <c r="D11" s="165"/>
      <c r="E11" s="165"/>
      <c r="F11" s="165"/>
      <c r="G11" s="165"/>
      <c r="H11" s="98"/>
      <c r="I11" s="87"/>
      <c r="J11" s="101"/>
      <c r="K11" s="165"/>
      <c r="L11" s="165"/>
      <c r="N11" s="98" t="s">
        <v>108</v>
      </c>
      <c r="O11" s="73"/>
      <c r="P11" s="165"/>
    </row>
    <row r="12" spans="1:24" s="180" customFormat="1" ht="21" customHeight="1">
      <c r="A12" s="165"/>
      <c r="B12" s="165"/>
      <c r="C12" s="165"/>
      <c r="D12" s="165"/>
      <c r="E12" s="165"/>
      <c r="F12" s="165"/>
      <c r="G12" s="165"/>
      <c r="H12" s="98"/>
      <c r="I12" s="87"/>
      <c r="J12" s="101"/>
      <c r="K12" s="165"/>
      <c r="L12" s="165"/>
      <c r="N12" s="98" t="s">
        <v>40</v>
      </c>
      <c r="O12" s="73"/>
      <c r="P12" s="165"/>
    </row>
    <row r="13" spans="1:24" s="180" customFormat="1" ht="21" customHeight="1">
      <c r="A13" s="165"/>
      <c r="B13" s="165"/>
      <c r="C13" s="165"/>
      <c r="D13" s="165"/>
      <c r="E13" s="165"/>
      <c r="F13" s="165"/>
      <c r="G13" s="165"/>
      <c r="H13" s="98"/>
      <c r="I13" s="87"/>
      <c r="J13" s="101"/>
      <c r="K13" s="165"/>
      <c r="L13" s="165"/>
      <c r="M13" s="98"/>
      <c r="N13" s="98" t="s">
        <v>41</v>
      </c>
      <c r="O13" s="73"/>
      <c r="P13" s="73"/>
    </row>
    <row r="14" spans="1:24" s="166" customFormat="1" ht="21" customHeight="1">
      <c r="E14" s="98"/>
      <c r="F14" s="88"/>
      <c r="G14" s="98"/>
      <c r="H14" s="87"/>
      <c r="I14" s="101"/>
      <c r="J14" s="98"/>
      <c r="K14" s="98"/>
      <c r="M14" s="98"/>
      <c r="N14" s="101"/>
      <c r="O14" s="101"/>
      <c r="P14" s="168"/>
    </row>
    <row r="15" spans="1:24" s="180" customFormat="1" ht="21" customHeight="1">
      <c r="A15" s="89" t="s">
        <v>122</v>
      </c>
      <c r="B15" s="89"/>
      <c r="C15" s="89"/>
      <c r="D15" s="89"/>
      <c r="E15" s="177">
        <v>653868463</v>
      </c>
      <c r="F15" s="177"/>
      <c r="G15" s="177">
        <v>1496406747</v>
      </c>
      <c r="H15" s="188"/>
      <c r="I15" s="177">
        <v>108383352</v>
      </c>
      <c r="J15" s="189"/>
      <c r="K15" s="177">
        <v>116183800</v>
      </c>
      <c r="L15" s="90"/>
      <c r="M15" s="188"/>
      <c r="N15" s="190">
        <v>3540197</v>
      </c>
      <c r="O15" s="188"/>
      <c r="P15" s="191">
        <f>SUM(E15:N15)</f>
        <v>2378382559</v>
      </c>
    </row>
    <row r="16" spans="1:24" s="180" customFormat="1" ht="21" customHeight="1">
      <c r="A16" s="91" t="s">
        <v>134</v>
      </c>
      <c r="B16" s="91"/>
      <c r="C16" s="89"/>
      <c r="D16" s="89"/>
      <c r="E16" s="192">
        <v>0</v>
      </c>
      <c r="F16" s="193"/>
      <c r="G16" s="192">
        <v>0</v>
      </c>
      <c r="H16" s="193"/>
      <c r="I16" s="192">
        <v>0</v>
      </c>
      <c r="J16" s="189"/>
      <c r="K16" s="190">
        <v>-87520609</v>
      </c>
      <c r="L16" s="90"/>
      <c r="M16" s="188"/>
      <c r="N16" s="190">
        <v>-12261740</v>
      </c>
      <c r="O16" s="188"/>
      <c r="P16" s="191">
        <f>SUM(E16:N16)</f>
        <v>-99782349</v>
      </c>
    </row>
    <row r="17" spans="1:16" s="180" customFormat="1" ht="21" customHeight="1">
      <c r="A17" s="91" t="s">
        <v>136</v>
      </c>
      <c r="B17" s="91"/>
      <c r="C17" s="86">
        <v>14</v>
      </c>
      <c r="D17" s="89"/>
      <c r="E17" s="192">
        <v>0</v>
      </c>
      <c r="F17" s="193"/>
      <c r="G17" s="192">
        <v>0</v>
      </c>
      <c r="H17" s="193"/>
      <c r="I17" s="192">
        <v>0</v>
      </c>
      <c r="J17" s="189"/>
      <c r="K17" s="190">
        <v>-65371505</v>
      </c>
      <c r="L17" s="90"/>
      <c r="M17" s="188"/>
      <c r="N17" s="192">
        <v>0</v>
      </c>
      <c r="O17" s="188"/>
      <c r="P17" s="191">
        <f>SUM(E17:N17)</f>
        <v>-65371505</v>
      </c>
    </row>
    <row r="18" spans="1:16" s="180" customFormat="1" ht="21" customHeight="1" thickBot="1">
      <c r="A18" s="89" t="s">
        <v>147</v>
      </c>
      <c r="B18" s="89"/>
      <c r="C18" s="99"/>
      <c r="D18" s="99"/>
      <c r="E18" s="194">
        <f>SUM(E15:E17)</f>
        <v>653868463</v>
      </c>
      <c r="F18" s="92"/>
      <c r="G18" s="173">
        <f>SUM(G15:G17)</f>
        <v>1496406747</v>
      </c>
      <c r="H18" s="93"/>
      <c r="I18" s="173">
        <f>SUM(I15:I17)</f>
        <v>108383352</v>
      </c>
      <c r="J18" s="93"/>
      <c r="K18" s="195">
        <f>SUM(K15:K17)</f>
        <v>-36708314</v>
      </c>
      <c r="L18" s="93"/>
      <c r="M18" s="93"/>
      <c r="N18" s="195">
        <f>SUM(N15:N17)</f>
        <v>-8721543</v>
      </c>
      <c r="O18" s="93"/>
      <c r="P18" s="173">
        <f>SUM(P15:P17)</f>
        <v>2213228705</v>
      </c>
    </row>
    <row r="19" spans="1:16" s="180" customFormat="1" ht="21" customHeight="1" thickTop="1">
      <c r="A19" s="165"/>
      <c r="B19" s="165"/>
      <c r="C19" s="166"/>
      <c r="D19" s="166"/>
      <c r="E19" s="98"/>
      <c r="F19" s="94"/>
      <c r="G19" s="94"/>
      <c r="H19" s="94"/>
      <c r="I19" s="93"/>
      <c r="J19" s="93"/>
      <c r="K19" s="93"/>
      <c r="L19" s="95"/>
      <c r="M19" s="94"/>
      <c r="N19" s="94"/>
      <c r="O19" s="94"/>
      <c r="P19" s="93"/>
    </row>
    <row r="20" spans="1:16" s="180" customFormat="1" ht="21" customHeight="1">
      <c r="A20" s="89" t="s">
        <v>154</v>
      </c>
      <c r="B20" s="89"/>
      <c r="C20" s="99"/>
      <c r="D20" s="99"/>
      <c r="E20" s="177">
        <v>653868463</v>
      </c>
      <c r="F20" s="177"/>
      <c r="G20" s="177">
        <v>1496406747</v>
      </c>
      <c r="H20" s="188"/>
      <c r="I20" s="177">
        <v>108383352</v>
      </c>
      <c r="J20" s="189"/>
      <c r="K20" s="190">
        <v>-93142787</v>
      </c>
      <c r="L20" s="90"/>
      <c r="M20" s="188"/>
      <c r="N20" s="190">
        <v>-12873149</v>
      </c>
      <c r="O20" s="188"/>
      <c r="P20" s="191">
        <f>SUM(E20:O20)</f>
        <v>2152642626</v>
      </c>
    </row>
    <row r="21" spans="1:16" s="180" customFormat="1" ht="21" customHeight="1">
      <c r="A21" s="91" t="s">
        <v>176</v>
      </c>
      <c r="B21" s="91"/>
      <c r="C21" s="86">
        <v>13</v>
      </c>
      <c r="D21" s="99"/>
      <c r="E21" s="177">
        <v>173000000</v>
      </c>
      <c r="F21" s="193"/>
      <c r="G21" s="177">
        <v>294100000</v>
      </c>
      <c r="H21" s="193"/>
      <c r="I21" s="192">
        <v>0</v>
      </c>
      <c r="J21" s="189"/>
      <c r="K21" s="192">
        <v>0</v>
      </c>
      <c r="L21" s="90"/>
      <c r="M21" s="188"/>
      <c r="N21" s="192">
        <v>0</v>
      </c>
      <c r="O21" s="188"/>
      <c r="P21" s="191">
        <f>SUM(E21:O21)</f>
        <v>467100000</v>
      </c>
    </row>
    <row r="22" spans="1:16" s="180" customFormat="1" ht="21" customHeight="1">
      <c r="A22" s="91" t="s">
        <v>177</v>
      </c>
      <c r="B22" s="91"/>
      <c r="C22" s="212"/>
      <c r="D22" s="212"/>
      <c r="E22" s="192">
        <v>0</v>
      </c>
      <c r="F22" s="193"/>
      <c r="G22" s="192">
        <v>0</v>
      </c>
      <c r="H22" s="193"/>
      <c r="I22" s="192">
        <v>0</v>
      </c>
      <c r="J22" s="189"/>
      <c r="K22" s="190">
        <f>+'Comprehensive Income-9 M.'!I29</f>
        <v>30392676</v>
      </c>
      <c r="L22" s="90"/>
      <c r="M22" s="188"/>
      <c r="N22" s="190">
        <f>'Comprehensive Income-9 M.'!I60</f>
        <v>-12904318</v>
      </c>
      <c r="O22" s="188"/>
      <c r="P22" s="191">
        <f>SUM(E22:O22)</f>
        <v>17488358</v>
      </c>
    </row>
    <row r="23" spans="1:16" s="180" customFormat="1" ht="21" customHeight="1" thickBot="1">
      <c r="A23" s="89" t="s">
        <v>155</v>
      </c>
      <c r="B23" s="89"/>
      <c r="C23" s="212"/>
      <c r="D23" s="212"/>
      <c r="E23" s="194">
        <f>SUM(E20:E22)</f>
        <v>826868463</v>
      </c>
      <c r="F23" s="92"/>
      <c r="G23" s="173">
        <f>SUM(G20:G22)</f>
        <v>1790506747</v>
      </c>
      <c r="H23" s="93"/>
      <c r="I23" s="173">
        <f>SUM(I20:I22)</f>
        <v>108383352</v>
      </c>
      <c r="J23" s="93"/>
      <c r="K23" s="195">
        <f>SUM(K20:K22)</f>
        <v>-62750111</v>
      </c>
      <c r="L23" s="93"/>
      <c r="M23" s="93"/>
      <c r="N23" s="195">
        <f>SUM(N20:N22)</f>
        <v>-25777467</v>
      </c>
      <c r="O23" s="93"/>
      <c r="P23" s="173">
        <f>SUM(P20:P22)</f>
        <v>2637230984</v>
      </c>
    </row>
    <row r="24" spans="1:16" s="180" customFormat="1" ht="21" customHeight="1" thickTop="1">
      <c r="A24" s="94"/>
      <c r="B24" s="94"/>
      <c r="C24" s="94"/>
      <c r="D24" s="94"/>
      <c r="E24" s="196"/>
      <c r="F24" s="196"/>
      <c r="G24" s="196"/>
      <c r="H24" s="189"/>
      <c r="I24" s="196"/>
      <c r="J24" s="196"/>
      <c r="K24" s="189"/>
      <c r="L24" s="189"/>
      <c r="M24" s="93"/>
      <c r="N24" s="93"/>
      <c r="O24" s="93"/>
      <c r="P24" s="213">
        <f>+P23-'Financial position 2'!I39</f>
        <v>0</v>
      </c>
    </row>
    <row r="25" spans="1:16" s="180" customFormat="1" ht="21" customHeight="1">
      <c r="A25" s="94"/>
      <c r="B25" s="94"/>
      <c r="C25" s="94"/>
      <c r="D25" s="94"/>
      <c r="E25" s="196"/>
      <c r="F25" s="196"/>
      <c r="G25" s="196"/>
      <c r="H25" s="189"/>
      <c r="I25" s="196"/>
      <c r="J25" s="196"/>
      <c r="K25" s="189"/>
      <c r="L25" s="189"/>
      <c r="M25" s="93"/>
      <c r="N25" s="93"/>
      <c r="O25" s="93"/>
      <c r="P25" s="196"/>
    </row>
    <row r="26" spans="1:16" s="180" customFormat="1" ht="21" customHeight="1">
      <c r="A26" s="94"/>
      <c r="B26" s="94"/>
      <c r="C26" s="94"/>
      <c r="D26" s="94"/>
      <c r="E26" s="196"/>
      <c r="F26" s="196"/>
      <c r="G26" s="196"/>
      <c r="H26" s="189"/>
      <c r="I26" s="196"/>
      <c r="J26" s="196"/>
      <c r="K26" s="189"/>
      <c r="L26" s="189"/>
      <c r="M26" s="93"/>
      <c r="N26" s="93"/>
      <c r="O26" s="93"/>
      <c r="P26" s="196"/>
    </row>
    <row r="27" spans="1:16" ht="21" customHeight="1">
      <c r="A27" s="197" t="s">
        <v>146</v>
      </c>
    </row>
  </sheetData>
  <mergeCells count="6">
    <mergeCell ref="A1:P1"/>
    <mergeCell ref="A2:P2"/>
    <mergeCell ref="A3:P3"/>
    <mergeCell ref="A5:P5"/>
    <mergeCell ref="E7:P7"/>
    <mergeCell ref="A4:P4"/>
  </mergeCells>
  <pageMargins left="0.9" right="0.4" top="1" bottom="1" header="0.6" footer="0.3"/>
  <pageSetup paperSize="9" scale="80" firstPageNumber="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IM88"/>
  <sheetViews>
    <sheetView zoomScale="90" zoomScaleNormal="90" zoomScaleSheetLayoutView="100" workbookViewId="0">
      <selection activeCell="P92" sqref="P92"/>
    </sheetView>
  </sheetViews>
  <sheetFormatPr defaultRowHeight="21" customHeight="1"/>
  <cols>
    <col min="1" max="1" width="51" style="5" customWidth="1"/>
    <col min="2" max="2" width="0.85546875" style="5" customWidth="1"/>
    <col min="3" max="3" width="6.5703125" style="19" customWidth="1"/>
    <col min="4" max="4" width="0.85546875" style="19" customWidth="1"/>
    <col min="5" max="5" width="15.85546875" style="8" bestFit="1" customWidth="1"/>
    <col min="6" max="6" width="1.140625" style="8" customWidth="1"/>
    <col min="7" max="7" width="15.85546875" style="8" bestFit="1" customWidth="1"/>
    <col min="8" max="8" width="1" style="13" customWidth="1"/>
    <col min="9" max="9" width="15.85546875" style="9" bestFit="1" customWidth="1"/>
    <col min="10" max="10" width="1" style="22" customWidth="1"/>
    <col min="11" max="11" width="15.85546875" style="9" bestFit="1" customWidth="1"/>
    <col min="12" max="12" width="1" style="1" customWidth="1"/>
    <col min="13" max="256" width="9.140625" style="1"/>
    <col min="257" max="257" width="50.5703125" style="1" customWidth="1"/>
    <col min="258" max="258" width="1.42578125" style="1" customWidth="1"/>
    <col min="259" max="259" width="6.5703125" style="1" customWidth="1"/>
    <col min="260" max="260" width="1.42578125" style="1" customWidth="1"/>
    <col min="261" max="261" width="12.5703125" style="1" customWidth="1"/>
    <col min="262" max="262" width="1.140625" style="1" customWidth="1"/>
    <col min="263" max="263" width="12.5703125" style="1" customWidth="1"/>
    <col min="264" max="264" width="0.85546875" style="1" customWidth="1"/>
    <col min="265" max="265" width="12.5703125" style="1" customWidth="1"/>
    <col min="266" max="266" width="1" style="1" customWidth="1"/>
    <col min="267" max="267" width="12.5703125" style="1" customWidth="1"/>
    <col min="268" max="268" width="1" style="1" customWidth="1"/>
    <col min="269" max="512" width="9.140625" style="1"/>
    <col min="513" max="513" width="50.5703125" style="1" customWidth="1"/>
    <col min="514" max="514" width="1.42578125" style="1" customWidth="1"/>
    <col min="515" max="515" width="6.5703125" style="1" customWidth="1"/>
    <col min="516" max="516" width="1.42578125" style="1" customWidth="1"/>
    <col min="517" max="517" width="12.5703125" style="1" customWidth="1"/>
    <col min="518" max="518" width="1.140625" style="1" customWidth="1"/>
    <col min="519" max="519" width="12.5703125" style="1" customWidth="1"/>
    <col min="520" max="520" width="0.85546875" style="1" customWidth="1"/>
    <col min="521" max="521" width="12.5703125" style="1" customWidth="1"/>
    <col min="522" max="522" width="1" style="1" customWidth="1"/>
    <col min="523" max="523" width="12.5703125" style="1" customWidth="1"/>
    <col min="524" max="524" width="1" style="1" customWidth="1"/>
    <col min="525" max="768" width="9.140625" style="1"/>
    <col min="769" max="769" width="50.5703125" style="1" customWidth="1"/>
    <col min="770" max="770" width="1.42578125" style="1" customWidth="1"/>
    <col min="771" max="771" width="6.5703125" style="1" customWidth="1"/>
    <col min="772" max="772" width="1.42578125" style="1" customWidth="1"/>
    <col min="773" max="773" width="12.5703125" style="1" customWidth="1"/>
    <col min="774" max="774" width="1.140625" style="1" customWidth="1"/>
    <col min="775" max="775" width="12.5703125" style="1" customWidth="1"/>
    <col min="776" max="776" width="0.85546875" style="1" customWidth="1"/>
    <col min="777" max="777" width="12.5703125" style="1" customWidth="1"/>
    <col min="778" max="778" width="1" style="1" customWidth="1"/>
    <col min="779" max="779" width="12.5703125" style="1" customWidth="1"/>
    <col min="780" max="780" width="1" style="1" customWidth="1"/>
    <col min="781" max="1024" width="9.140625" style="1"/>
    <col min="1025" max="1025" width="50.5703125" style="1" customWidth="1"/>
    <col min="1026" max="1026" width="1.42578125" style="1" customWidth="1"/>
    <col min="1027" max="1027" width="6.5703125" style="1" customWidth="1"/>
    <col min="1028" max="1028" width="1.42578125" style="1" customWidth="1"/>
    <col min="1029" max="1029" width="12.5703125" style="1" customWidth="1"/>
    <col min="1030" max="1030" width="1.140625" style="1" customWidth="1"/>
    <col min="1031" max="1031" width="12.5703125" style="1" customWidth="1"/>
    <col min="1032" max="1032" width="0.85546875" style="1" customWidth="1"/>
    <col min="1033" max="1033" width="12.5703125" style="1" customWidth="1"/>
    <col min="1034" max="1034" width="1" style="1" customWidth="1"/>
    <col min="1035" max="1035" width="12.5703125" style="1" customWidth="1"/>
    <col min="1036" max="1036" width="1" style="1" customWidth="1"/>
    <col min="1037" max="1280" width="9.140625" style="1"/>
    <col min="1281" max="1281" width="50.5703125" style="1" customWidth="1"/>
    <col min="1282" max="1282" width="1.42578125" style="1" customWidth="1"/>
    <col min="1283" max="1283" width="6.5703125" style="1" customWidth="1"/>
    <col min="1284" max="1284" width="1.42578125" style="1" customWidth="1"/>
    <col min="1285" max="1285" width="12.5703125" style="1" customWidth="1"/>
    <col min="1286" max="1286" width="1.140625" style="1" customWidth="1"/>
    <col min="1287" max="1287" width="12.5703125" style="1" customWidth="1"/>
    <col min="1288" max="1288" width="0.85546875" style="1" customWidth="1"/>
    <col min="1289" max="1289" width="12.5703125" style="1" customWidth="1"/>
    <col min="1290" max="1290" width="1" style="1" customWidth="1"/>
    <col min="1291" max="1291" width="12.5703125" style="1" customWidth="1"/>
    <col min="1292" max="1292" width="1" style="1" customWidth="1"/>
    <col min="1293" max="1536" width="9.140625" style="1"/>
    <col min="1537" max="1537" width="50.5703125" style="1" customWidth="1"/>
    <col min="1538" max="1538" width="1.42578125" style="1" customWidth="1"/>
    <col min="1539" max="1539" width="6.5703125" style="1" customWidth="1"/>
    <col min="1540" max="1540" width="1.42578125" style="1" customWidth="1"/>
    <col min="1541" max="1541" width="12.5703125" style="1" customWidth="1"/>
    <col min="1542" max="1542" width="1.140625" style="1" customWidth="1"/>
    <col min="1543" max="1543" width="12.5703125" style="1" customWidth="1"/>
    <col min="1544" max="1544" width="0.85546875" style="1" customWidth="1"/>
    <col min="1545" max="1545" width="12.5703125" style="1" customWidth="1"/>
    <col min="1546" max="1546" width="1" style="1" customWidth="1"/>
    <col min="1547" max="1547" width="12.5703125" style="1" customWidth="1"/>
    <col min="1548" max="1548" width="1" style="1" customWidth="1"/>
    <col min="1549" max="1792" width="9.140625" style="1"/>
    <col min="1793" max="1793" width="50.5703125" style="1" customWidth="1"/>
    <col min="1794" max="1794" width="1.42578125" style="1" customWidth="1"/>
    <col min="1795" max="1795" width="6.5703125" style="1" customWidth="1"/>
    <col min="1796" max="1796" width="1.42578125" style="1" customWidth="1"/>
    <col min="1797" max="1797" width="12.5703125" style="1" customWidth="1"/>
    <col min="1798" max="1798" width="1.140625" style="1" customWidth="1"/>
    <col min="1799" max="1799" width="12.5703125" style="1" customWidth="1"/>
    <col min="1800" max="1800" width="0.85546875" style="1" customWidth="1"/>
    <col min="1801" max="1801" width="12.5703125" style="1" customWidth="1"/>
    <col min="1802" max="1802" width="1" style="1" customWidth="1"/>
    <col min="1803" max="1803" width="12.5703125" style="1" customWidth="1"/>
    <col min="1804" max="1804" width="1" style="1" customWidth="1"/>
    <col min="1805" max="2048" width="9.140625" style="1"/>
    <col min="2049" max="2049" width="50.5703125" style="1" customWidth="1"/>
    <col min="2050" max="2050" width="1.42578125" style="1" customWidth="1"/>
    <col min="2051" max="2051" width="6.5703125" style="1" customWidth="1"/>
    <col min="2052" max="2052" width="1.42578125" style="1" customWidth="1"/>
    <col min="2053" max="2053" width="12.5703125" style="1" customWidth="1"/>
    <col min="2054" max="2054" width="1.140625" style="1" customWidth="1"/>
    <col min="2055" max="2055" width="12.5703125" style="1" customWidth="1"/>
    <col min="2056" max="2056" width="0.85546875" style="1" customWidth="1"/>
    <col min="2057" max="2057" width="12.5703125" style="1" customWidth="1"/>
    <col min="2058" max="2058" width="1" style="1" customWidth="1"/>
    <col min="2059" max="2059" width="12.5703125" style="1" customWidth="1"/>
    <col min="2060" max="2060" width="1" style="1" customWidth="1"/>
    <col min="2061" max="2304" width="9.140625" style="1"/>
    <col min="2305" max="2305" width="50.5703125" style="1" customWidth="1"/>
    <col min="2306" max="2306" width="1.42578125" style="1" customWidth="1"/>
    <col min="2307" max="2307" width="6.5703125" style="1" customWidth="1"/>
    <col min="2308" max="2308" width="1.42578125" style="1" customWidth="1"/>
    <col min="2309" max="2309" width="12.5703125" style="1" customWidth="1"/>
    <col min="2310" max="2310" width="1.140625" style="1" customWidth="1"/>
    <col min="2311" max="2311" width="12.5703125" style="1" customWidth="1"/>
    <col min="2312" max="2312" width="0.85546875" style="1" customWidth="1"/>
    <col min="2313" max="2313" width="12.5703125" style="1" customWidth="1"/>
    <col min="2314" max="2314" width="1" style="1" customWidth="1"/>
    <col min="2315" max="2315" width="12.5703125" style="1" customWidth="1"/>
    <col min="2316" max="2316" width="1" style="1" customWidth="1"/>
    <col min="2317" max="2560" width="9.140625" style="1"/>
    <col min="2561" max="2561" width="50.5703125" style="1" customWidth="1"/>
    <col min="2562" max="2562" width="1.42578125" style="1" customWidth="1"/>
    <col min="2563" max="2563" width="6.5703125" style="1" customWidth="1"/>
    <col min="2564" max="2564" width="1.42578125" style="1" customWidth="1"/>
    <col min="2565" max="2565" width="12.5703125" style="1" customWidth="1"/>
    <col min="2566" max="2566" width="1.140625" style="1" customWidth="1"/>
    <col min="2567" max="2567" width="12.5703125" style="1" customWidth="1"/>
    <col min="2568" max="2568" width="0.85546875" style="1" customWidth="1"/>
    <col min="2569" max="2569" width="12.5703125" style="1" customWidth="1"/>
    <col min="2570" max="2570" width="1" style="1" customWidth="1"/>
    <col min="2571" max="2571" width="12.5703125" style="1" customWidth="1"/>
    <col min="2572" max="2572" width="1" style="1" customWidth="1"/>
    <col min="2573" max="2816" width="9.140625" style="1"/>
    <col min="2817" max="2817" width="50.5703125" style="1" customWidth="1"/>
    <col min="2818" max="2818" width="1.42578125" style="1" customWidth="1"/>
    <col min="2819" max="2819" width="6.5703125" style="1" customWidth="1"/>
    <col min="2820" max="2820" width="1.42578125" style="1" customWidth="1"/>
    <col min="2821" max="2821" width="12.5703125" style="1" customWidth="1"/>
    <col min="2822" max="2822" width="1.140625" style="1" customWidth="1"/>
    <col min="2823" max="2823" width="12.5703125" style="1" customWidth="1"/>
    <col min="2824" max="2824" width="0.85546875" style="1" customWidth="1"/>
    <col min="2825" max="2825" width="12.5703125" style="1" customWidth="1"/>
    <col min="2826" max="2826" width="1" style="1" customWidth="1"/>
    <col min="2827" max="2827" width="12.5703125" style="1" customWidth="1"/>
    <col min="2828" max="2828" width="1" style="1" customWidth="1"/>
    <col min="2829" max="3072" width="9.140625" style="1"/>
    <col min="3073" max="3073" width="50.5703125" style="1" customWidth="1"/>
    <col min="3074" max="3074" width="1.42578125" style="1" customWidth="1"/>
    <col min="3075" max="3075" width="6.5703125" style="1" customWidth="1"/>
    <col min="3076" max="3076" width="1.42578125" style="1" customWidth="1"/>
    <col min="3077" max="3077" width="12.5703125" style="1" customWidth="1"/>
    <col min="3078" max="3078" width="1.140625" style="1" customWidth="1"/>
    <col min="3079" max="3079" width="12.5703125" style="1" customWidth="1"/>
    <col min="3080" max="3080" width="0.85546875" style="1" customWidth="1"/>
    <col min="3081" max="3081" width="12.5703125" style="1" customWidth="1"/>
    <col min="3082" max="3082" width="1" style="1" customWidth="1"/>
    <col min="3083" max="3083" width="12.5703125" style="1" customWidth="1"/>
    <col min="3084" max="3084" width="1" style="1" customWidth="1"/>
    <col min="3085" max="3328" width="9.140625" style="1"/>
    <col min="3329" max="3329" width="50.5703125" style="1" customWidth="1"/>
    <col min="3330" max="3330" width="1.42578125" style="1" customWidth="1"/>
    <col min="3331" max="3331" width="6.5703125" style="1" customWidth="1"/>
    <col min="3332" max="3332" width="1.42578125" style="1" customWidth="1"/>
    <col min="3333" max="3333" width="12.5703125" style="1" customWidth="1"/>
    <col min="3334" max="3334" width="1.140625" style="1" customWidth="1"/>
    <col min="3335" max="3335" width="12.5703125" style="1" customWidth="1"/>
    <col min="3336" max="3336" width="0.85546875" style="1" customWidth="1"/>
    <col min="3337" max="3337" width="12.5703125" style="1" customWidth="1"/>
    <col min="3338" max="3338" width="1" style="1" customWidth="1"/>
    <col min="3339" max="3339" width="12.5703125" style="1" customWidth="1"/>
    <col min="3340" max="3340" width="1" style="1" customWidth="1"/>
    <col min="3341" max="3584" width="9.140625" style="1"/>
    <col min="3585" max="3585" width="50.5703125" style="1" customWidth="1"/>
    <col min="3586" max="3586" width="1.42578125" style="1" customWidth="1"/>
    <col min="3587" max="3587" width="6.5703125" style="1" customWidth="1"/>
    <col min="3588" max="3588" width="1.42578125" style="1" customWidth="1"/>
    <col min="3589" max="3589" width="12.5703125" style="1" customWidth="1"/>
    <col min="3590" max="3590" width="1.140625" style="1" customWidth="1"/>
    <col min="3591" max="3591" width="12.5703125" style="1" customWidth="1"/>
    <col min="3592" max="3592" width="0.85546875" style="1" customWidth="1"/>
    <col min="3593" max="3593" width="12.5703125" style="1" customWidth="1"/>
    <col min="3594" max="3594" width="1" style="1" customWidth="1"/>
    <col min="3595" max="3595" width="12.5703125" style="1" customWidth="1"/>
    <col min="3596" max="3596" width="1" style="1" customWidth="1"/>
    <col min="3597" max="3840" width="9.140625" style="1"/>
    <col min="3841" max="3841" width="50.5703125" style="1" customWidth="1"/>
    <col min="3842" max="3842" width="1.42578125" style="1" customWidth="1"/>
    <col min="3843" max="3843" width="6.5703125" style="1" customWidth="1"/>
    <col min="3844" max="3844" width="1.42578125" style="1" customWidth="1"/>
    <col min="3845" max="3845" width="12.5703125" style="1" customWidth="1"/>
    <col min="3846" max="3846" width="1.140625" style="1" customWidth="1"/>
    <col min="3847" max="3847" width="12.5703125" style="1" customWidth="1"/>
    <col min="3848" max="3848" width="0.85546875" style="1" customWidth="1"/>
    <col min="3849" max="3849" width="12.5703125" style="1" customWidth="1"/>
    <col min="3850" max="3850" width="1" style="1" customWidth="1"/>
    <col min="3851" max="3851" width="12.5703125" style="1" customWidth="1"/>
    <col min="3852" max="3852" width="1" style="1" customWidth="1"/>
    <col min="3853" max="4096" width="9.140625" style="1"/>
    <col min="4097" max="4097" width="50.5703125" style="1" customWidth="1"/>
    <col min="4098" max="4098" width="1.42578125" style="1" customWidth="1"/>
    <col min="4099" max="4099" width="6.5703125" style="1" customWidth="1"/>
    <col min="4100" max="4100" width="1.42578125" style="1" customWidth="1"/>
    <col min="4101" max="4101" width="12.5703125" style="1" customWidth="1"/>
    <col min="4102" max="4102" width="1.140625" style="1" customWidth="1"/>
    <col min="4103" max="4103" width="12.5703125" style="1" customWidth="1"/>
    <col min="4104" max="4104" width="0.85546875" style="1" customWidth="1"/>
    <col min="4105" max="4105" width="12.5703125" style="1" customWidth="1"/>
    <col min="4106" max="4106" width="1" style="1" customWidth="1"/>
    <col min="4107" max="4107" width="12.5703125" style="1" customWidth="1"/>
    <col min="4108" max="4108" width="1" style="1" customWidth="1"/>
    <col min="4109" max="4352" width="9.140625" style="1"/>
    <col min="4353" max="4353" width="50.5703125" style="1" customWidth="1"/>
    <col min="4354" max="4354" width="1.42578125" style="1" customWidth="1"/>
    <col min="4355" max="4355" width="6.5703125" style="1" customWidth="1"/>
    <col min="4356" max="4356" width="1.42578125" style="1" customWidth="1"/>
    <col min="4357" max="4357" width="12.5703125" style="1" customWidth="1"/>
    <col min="4358" max="4358" width="1.140625" style="1" customWidth="1"/>
    <col min="4359" max="4359" width="12.5703125" style="1" customWidth="1"/>
    <col min="4360" max="4360" width="0.85546875" style="1" customWidth="1"/>
    <col min="4361" max="4361" width="12.5703125" style="1" customWidth="1"/>
    <col min="4362" max="4362" width="1" style="1" customWidth="1"/>
    <col min="4363" max="4363" width="12.5703125" style="1" customWidth="1"/>
    <col min="4364" max="4364" width="1" style="1" customWidth="1"/>
    <col min="4365" max="4608" width="9.140625" style="1"/>
    <col min="4609" max="4609" width="50.5703125" style="1" customWidth="1"/>
    <col min="4610" max="4610" width="1.42578125" style="1" customWidth="1"/>
    <col min="4611" max="4611" width="6.5703125" style="1" customWidth="1"/>
    <col min="4612" max="4612" width="1.42578125" style="1" customWidth="1"/>
    <col min="4613" max="4613" width="12.5703125" style="1" customWidth="1"/>
    <col min="4614" max="4614" width="1.140625" style="1" customWidth="1"/>
    <col min="4615" max="4615" width="12.5703125" style="1" customWidth="1"/>
    <col min="4616" max="4616" width="0.85546875" style="1" customWidth="1"/>
    <col min="4617" max="4617" width="12.5703125" style="1" customWidth="1"/>
    <col min="4618" max="4618" width="1" style="1" customWidth="1"/>
    <col min="4619" max="4619" width="12.5703125" style="1" customWidth="1"/>
    <col min="4620" max="4620" width="1" style="1" customWidth="1"/>
    <col min="4621" max="4864" width="9.140625" style="1"/>
    <col min="4865" max="4865" width="50.5703125" style="1" customWidth="1"/>
    <col min="4866" max="4866" width="1.42578125" style="1" customWidth="1"/>
    <col min="4867" max="4867" width="6.5703125" style="1" customWidth="1"/>
    <col min="4868" max="4868" width="1.42578125" style="1" customWidth="1"/>
    <col min="4869" max="4869" width="12.5703125" style="1" customWidth="1"/>
    <col min="4870" max="4870" width="1.140625" style="1" customWidth="1"/>
    <col min="4871" max="4871" width="12.5703125" style="1" customWidth="1"/>
    <col min="4872" max="4872" width="0.85546875" style="1" customWidth="1"/>
    <col min="4873" max="4873" width="12.5703125" style="1" customWidth="1"/>
    <col min="4874" max="4874" width="1" style="1" customWidth="1"/>
    <col min="4875" max="4875" width="12.5703125" style="1" customWidth="1"/>
    <col min="4876" max="4876" width="1" style="1" customWidth="1"/>
    <col min="4877" max="5120" width="9.140625" style="1"/>
    <col min="5121" max="5121" width="50.5703125" style="1" customWidth="1"/>
    <col min="5122" max="5122" width="1.42578125" style="1" customWidth="1"/>
    <col min="5123" max="5123" width="6.5703125" style="1" customWidth="1"/>
    <col min="5124" max="5124" width="1.42578125" style="1" customWidth="1"/>
    <col min="5125" max="5125" width="12.5703125" style="1" customWidth="1"/>
    <col min="5126" max="5126" width="1.140625" style="1" customWidth="1"/>
    <col min="5127" max="5127" width="12.5703125" style="1" customWidth="1"/>
    <col min="5128" max="5128" width="0.85546875" style="1" customWidth="1"/>
    <col min="5129" max="5129" width="12.5703125" style="1" customWidth="1"/>
    <col min="5130" max="5130" width="1" style="1" customWidth="1"/>
    <col min="5131" max="5131" width="12.5703125" style="1" customWidth="1"/>
    <col min="5132" max="5132" width="1" style="1" customWidth="1"/>
    <col min="5133" max="5376" width="9.140625" style="1"/>
    <col min="5377" max="5377" width="50.5703125" style="1" customWidth="1"/>
    <col min="5378" max="5378" width="1.42578125" style="1" customWidth="1"/>
    <col min="5379" max="5379" width="6.5703125" style="1" customWidth="1"/>
    <col min="5380" max="5380" width="1.42578125" style="1" customWidth="1"/>
    <col min="5381" max="5381" width="12.5703125" style="1" customWidth="1"/>
    <col min="5382" max="5382" width="1.140625" style="1" customWidth="1"/>
    <col min="5383" max="5383" width="12.5703125" style="1" customWidth="1"/>
    <col min="5384" max="5384" width="0.85546875" style="1" customWidth="1"/>
    <col min="5385" max="5385" width="12.5703125" style="1" customWidth="1"/>
    <col min="5386" max="5386" width="1" style="1" customWidth="1"/>
    <col min="5387" max="5387" width="12.5703125" style="1" customWidth="1"/>
    <col min="5388" max="5388" width="1" style="1" customWidth="1"/>
    <col min="5389" max="5632" width="9.140625" style="1"/>
    <col min="5633" max="5633" width="50.5703125" style="1" customWidth="1"/>
    <col min="5634" max="5634" width="1.42578125" style="1" customWidth="1"/>
    <col min="5635" max="5635" width="6.5703125" style="1" customWidth="1"/>
    <col min="5636" max="5636" width="1.42578125" style="1" customWidth="1"/>
    <col min="5637" max="5637" width="12.5703125" style="1" customWidth="1"/>
    <col min="5638" max="5638" width="1.140625" style="1" customWidth="1"/>
    <col min="5639" max="5639" width="12.5703125" style="1" customWidth="1"/>
    <col min="5640" max="5640" width="0.85546875" style="1" customWidth="1"/>
    <col min="5641" max="5641" width="12.5703125" style="1" customWidth="1"/>
    <col min="5642" max="5642" width="1" style="1" customWidth="1"/>
    <col min="5643" max="5643" width="12.5703125" style="1" customWidth="1"/>
    <col min="5644" max="5644" width="1" style="1" customWidth="1"/>
    <col min="5645" max="5888" width="9.140625" style="1"/>
    <col min="5889" max="5889" width="50.5703125" style="1" customWidth="1"/>
    <col min="5890" max="5890" width="1.42578125" style="1" customWidth="1"/>
    <col min="5891" max="5891" width="6.5703125" style="1" customWidth="1"/>
    <col min="5892" max="5892" width="1.42578125" style="1" customWidth="1"/>
    <col min="5893" max="5893" width="12.5703125" style="1" customWidth="1"/>
    <col min="5894" max="5894" width="1.140625" style="1" customWidth="1"/>
    <col min="5895" max="5895" width="12.5703125" style="1" customWidth="1"/>
    <col min="5896" max="5896" width="0.85546875" style="1" customWidth="1"/>
    <col min="5897" max="5897" width="12.5703125" style="1" customWidth="1"/>
    <col min="5898" max="5898" width="1" style="1" customWidth="1"/>
    <col min="5899" max="5899" width="12.5703125" style="1" customWidth="1"/>
    <col min="5900" max="5900" width="1" style="1" customWidth="1"/>
    <col min="5901" max="6144" width="9.140625" style="1"/>
    <col min="6145" max="6145" width="50.5703125" style="1" customWidth="1"/>
    <col min="6146" max="6146" width="1.42578125" style="1" customWidth="1"/>
    <col min="6147" max="6147" width="6.5703125" style="1" customWidth="1"/>
    <col min="6148" max="6148" width="1.42578125" style="1" customWidth="1"/>
    <col min="6149" max="6149" width="12.5703125" style="1" customWidth="1"/>
    <col min="6150" max="6150" width="1.140625" style="1" customWidth="1"/>
    <col min="6151" max="6151" width="12.5703125" style="1" customWidth="1"/>
    <col min="6152" max="6152" width="0.85546875" style="1" customWidth="1"/>
    <col min="6153" max="6153" width="12.5703125" style="1" customWidth="1"/>
    <col min="6154" max="6154" width="1" style="1" customWidth="1"/>
    <col min="6155" max="6155" width="12.5703125" style="1" customWidth="1"/>
    <col min="6156" max="6156" width="1" style="1" customWidth="1"/>
    <col min="6157" max="6400" width="9.140625" style="1"/>
    <col min="6401" max="6401" width="50.5703125" style="1" customWidth="1"/>
    <col min="6402" max="6402" width="1.42578125" style="1" customWidth="1"/>
    <col min="6403" max="6403" width="6.5703125" style="1" customWidth="1"/>
    <col min="6404" max="6404" width="1.42578125" style="1" customWidth="1"/>
    <col min="6405" max="6405" width="12.5703125" style="1" customWidth="1"/>
    <col min="6406" max="6406" width="1.140625" style="1" customWidth="1"/>
    <col min="6407" max="6407" width="12.5703125" style="1" customWidth="1"/>
    <col min="6408" max="6408" width="0.85546875" style="1" customWidth="1"/>
    <col min="6409" max="6409" width="12.5703125" style="1" customWidth="1"/>
    <col min="6410" max="6410" width="1" style="1" customWidth="1"/>
    <col min="6411" max="6411" width="12.5703125" style="1" customWidth="1"/>
    <col min="6412" max="6412" width="1" style="1" customWidth="1"/>
    <col min="6413" max="6656" width="9.140625" style="1"/>
    <col min="6657" max="6657" width="50.5703125" style="1" customWidth="1"/>
    <col min="6658" max="6658" width="1.42578125" style="1" customWidth="1"/>
    <col min="6659" max="6659" width="6.5703125" style="1" customWidth="1"/>
    <col min="6660" max="6660" width="1.42578125" style="1" customWidth="1"/>
    <col min="6661" max="6661" width="12.5703125" style="1" customWidth="1"/>
    <col min="6662" max="6662" width="1.140625" style="1" customWidth="1"/>
    <col min="6663" max="6663" width="12.5703125" style="1" customWidth="1"/>
    <col min="6664" max="6664" width="0.85546875" style="1" customWidth="1"/>
    <col min="6665" max="6665" width="12.5703125" style="1" customWidth="1"/>
    <col min="6666" max="6666" width="1" style="1" customWidth="1"/>
    <col min="6667" max="6667" width="12.5703125" style="1" customWidth="1"/>
    <col min="6668" max="6668" width="1" style="1" customWidth="1"/>
    <col min="6669" max="6912" width="9.140625" style="1"/>
    <col min="6913" max="6913" width="50.5703125" style="1" customWidth="1"/>
    <col min="6914" max="6914" width="1.42578125" style="1" customWidth="1"/>
    <col min="6915" max="6915" width="6.5703125" style="1" customWidth="1"/>
    <col min="6916" max="6916" width="1.42578125" style="1" customWidth="1"/>
    <col min="6917" max="6917" width="12.5703125" style="1" customWidth="1"/>
    <col min="6918" max="6918" width="1.140625" style="1" customWidth="1"/>
    <col min="6919" max="6919" width="12.5703125" style="1" customWidth="1"/>
    <col min="6920" max="6920" width="0.85546875" style="1" customWidth="1"/>
    <col min="6921" max="6921" width="12.5703125" style="1" customWidth="1"/>
    <col min="6922" max="6922" width="1" style="1" customWidth="1"/>
    <col min="6923" max="6923" width="12.5703125" style="1" customWidth="1"/>
    <col min="6924" max="6924" width="1" style="1" customWidth="1"/>
    <col min="6925" max="7168" width="9.140625" style="1"/>
    <col min="7169" max="7169" width="50.5703125" style="1" customWidth="1"/>
    <col min="7170" max="7170" width="1.42578125" style="1" customWidth="1"/>
    <col min="7171" max="7171" width="6.5703125" style="1" customWidth="1"/>
    <col min="7172" max="7172" width="1.42578125" style="1" customWidth="1"/>
    <col min="7173" max="7173" width="12.5703125" style="1" customWidth="1"/>
    <col min="7174" max="7174" width="1.140625" style="1" customWidth="1"/>
    <col min="7175" max="7175" width="12.5703125" style="1" customWidth="1"/>
    <col min="7176" max="7176" width="0.85546875" style="1" customWidth="1"/>
    <col min="7177" max="7177" width="12.5703125" style="1" customWidth="1"/>
    <col min="7178" max="7178" width="1" style="1" customWidth="1"/>
    <col min="7179" max="7179" width="12.5703125" style="1" customWidth="1"/>
    <col min="7180" max="7180" width="1" style="1" customWidth="1"/>
    <col min="7181" max="7424" width="9.140625" style="1"/>
    <col min="7425" max="7425" width="50.5703125" style="1" customWidth="1"/>
    <col min="7426" max="7426" width="1.42578125" style="1" customWidth="1"/>
    <col min="7427" max="7427" width="6.5703125" style="1" customWidth="1"/>
    <col min="7428" max="7428" width="1.42578125" style="1" customWidth="1"/>
    <col min="7429" max="7429" width="12.5703125" style="1" customWidth="1"/>
    <col min="7430" max="7430" width="1.140625" style="1" customWidth="1"/>
    <col min="7431" max="7431" width="12.5703125" style="1" customWidth="1"/>
    <col min="7432" max="7432" width="0.85546875" style="1" customWidth="1"/>
    <col min="7433" max="7433" width="12.5703125" style="1" customWidth="1"/>
    <col min="7434" max="7434" width="1" style="1" customWidth="1"/>
    <col min="7435" max="7435" width="12.5703125" style="1" customWidth="1"/>
    <col min="7436" max="7436" width="1" style="1" customWidth="1"/>
    <col min="7437" max="7680" width="9.140625" style="1"/>
    <col min="7681" max="7681" width="50.5703125" style="1" customWidth="1"/>
    <col min="7682" max="7682" width="1.42578125" style="1" customWidth="1"/>
    <col min="7683" max="7683" width="6.5703125" style="1" customWidth="1"/>
    <col min="7684" max="7684" width="1.42578125" style="1" customWidth="1"/>
    <col min="7685" max="7685" width="12.5703125" style="1" customWidth="1"/>
    <col min="7686" max="7686" width="1.140625" style="1" customWidth="1"/>
    <col min="7687" max="7687" width="12.5703125" style="1" customWidth="1"/>
    <col min="7688" max="7688" width="0.85546875" style="1" customWidth="1"/>
    <col min="7689" max="7689" width="12.5703125" style="1" customWidth="1"/>
    <col min="7690" max="7690" width="1" style="1" customWidth="1"/>
    <col min="7691" max="7691" width="12.5703125" style="1" customWidth="1"/>
    <col min="7692" max="7692" width="1" style="1" customWidth="1"/>
    <col min="7693" max="7936" width="9.140625" style="1"/>
    <col min="7937" max="7937" width="50.5703125" style="1" customWidth="1"/>
    <col min="7938" max="7938" width="1.42578125" style="1" customWidth="1"/>
    <col min="7939" max="7939" width="6.5703125" style="1" customWidth="1"/>
    <col min="7940" max="7940" width="1.42578125" style="1" customWidth="1"/>
    <col min="7941" max="7941" width="12.5703125" style="1" customWidth="1"/>
    <col min="7942" max="7942" width="1.140625" style="1" customWidth="1"/>
    <col min="7943" max="7943" width="12.5703125" style="1" customWidth="1"/>
    <col min="7944" max="7944" width="0.85546875" style="1" customWidth="1"/>
    <col min="7945" max="7945" width="12.5703125" style="1" customWidth="1"/>
    <col min="7946" max="7946" width="1" style="1" customWidth="1"/>
    <col min="7947" max="7947" width="12.5703125" style="1" customWidth="1"/>
    <col min="7948" max="7948" width="1" style="1" customWidth="1"/>
    <col min="7949" max="8192" width="9.140625" style="1"/>
    <col min="8193" max="8193" width="50.5703125" style="1" customWidth="1"/>
    <col min="8194" max="8194" width="1.42578125" style="1" customWidth="1"/>
    <col min="8195" max="8195" width="6.5703125" style="1" customWidth="1"/>
    <col min="8196" max="8196" width="1.42578125" style="1" customWidth="1"/>
    <col min="8197" max="8197" width="12.5703125" style="1" customWidth="1"/>
    <col min="8198" max="8198" width="1.140625" style="1" customWidth="1"/>
    <col min="8199" max="8199" width="12.5703125" style="1" customWidth="1"/>
    <col min="8200" max="8200" width="0.85546875" style="1" customWidth="1"/>
    <col min="8201" max="8201" width="12.5703125" style="1" customWidth="1"/>
    <col min="8202" max="8202" width="1" style="1" customWidth="1"/>
    <col min="8203" max="8203" width="12.5703125" style="1" customWidth="1"/>
    <col min="8204" max="8204" width="1" style="1" customWidth="1"/>
    <col min="8205" max="8448" width="9.140625" style="1"/>
    <col min="8449" max="8449" width="50.5703125" style="1" customWidth="1"/>
    <col min="8450" max="8450" width="1.42578125" style="1" customWidth="1"/>
    <col min="8451" max="8451" width="6.5703125" style="1" customWidth="1"/>
    <col min="8452" max="8452" width="1.42578125" style="1" customWidth="1"/>
    <col min="8453" max="8453" width="12.5703125" style="1" customWidth="1"/>
    <col min="8454" max="8454" width="1.140625" style="1" customWidth="1"/>
    <col min="8455" max="8455" width="12.5703125" style="1" customWidth="1"/>
    <col min="8456" max="8456" width="0.85546875" style="1" customWidth="1"/>
    <col min="8457" max="8457" width="12.5703125" style="1" customWidth="1"/>
    <col min="8458" max="8458" width="1" style="1" customWidth="1"/>
    <col min="8459" max="8459" width="12.5703125" style="1" customWidth="1"/>
    <col min="8460" max="8460" width="1" style="1" customWidth="1"/>
    <col min="8461" max="8704" width="9.140625" style="1"/>
    <col min="8705" max="8705" width="50.5703125" style="1" customWidth="1"/>
    <col min="8706" max="8706" width="1.42578125" style="1" customWidth="1"/>
    <col min="8707" max="8707" width="6.5703125" style="1" customWidth="1"/>
    <col min="8708" max="8708" width="1.42578125" style="1" customWidth="1"/>
    <col min="8709" max="8709" width="12.5703125" style="1" customWidth="1"/>
    <col min="8710" max="8710" width="1.140625" style="1" customWidth="1"/>
    <col min="8711" max="8711" width="12.5703125" style="1" customWidth="1"/>
    <col min="8712" max="8712" width="0.85546875" style="1" customWidth="1"/>
    <col min="8713" max="8713" width="12.5703125" style="1" customWidth="1"/>
    <col min="8714" max="8714" width="1" style="1" customWidth="1"/>
    <col min="8715" max="8715" width="12.5703125" style="1" customWidth="1"/>
    <col min="8716" max="8716" width="1" style="1" customWidth="1"/>
    <col min="8717" max="8960" width="9.140625" style="1"/>
    <col min="8961" max="8961" width="50.5703125" style="1" customWidth="1"/>
    <col min="8962" max="8962" width="1.42578125" style="1" customWidth="1"/>
    <col min="8963" max="8963" width="6.5703125" style="1" customWidth="1"/>
    <col min="8964" max="8964" width="1.42578125" style="1" customWidth="1"/>
    <col min="8965" max="8965" width="12.5703125" style="1" customWidth="1"/>
    <col min="8966" max="8966" width="1.140625" style="1" customWidth="1"/>
    <col min="8967" max="8967" width="12.5703125" style="1" customWidth="1"/>
    <col min="8968" max="8968" width="0.85546875" style="1" customWidth="1"/>
    <col min="8969" max="8969" width="12.5703125" style="1" customWidth="1"/>
    <col min="8970" max="8970" width="1" style="1" customWidth="1"/>
    <col min="8971" max="8971" width="12.5703125" style="1" customWidth="1"/>
    <col min="8972" max="8972" width="1" style="1" customWidth="1"/>
    <col min="8973" max="9216" width="9.140625" style="1"/>
    <col min="9217" max="9217" width="50.5703125" style="1" customWidth="1"/>
    <col min="9218" max="9218" width="1.42578125" style="1" customWidth="1"/>
    <col min="9219" max="9219" width="6.5703125" style="1" customWidth="1"/>
    <col min="9220" max="9220" width="1.42578125" style="1" customWidth="1"/>
    <col min="9221" max="9221" width="12.5703125" style="1" customWidth="1"/>
    <col min="9222" max="9222" width="1.140625" style="1" customWidth="1"/>
    <col min="9223" max="9223" width="12.5703125" style="1" customWidth="1"/>
    <col min="9224" max="9224" width="0.85546875" style="1" customWidth="1"/>
    <col min="9225" max="9225" width="12.5703125" style="1" customWidth="1"/>
    <col min="9226" max="9226" width="1" style="1" customWidth="1"/>
    <col min="9227" max="9227" width="12.5703125" style="1" customWidth="1"/>
    <col min="9228" max="9228" width="1" style="1" customWidth="1"/>
    <col min="9229" max="9472" width="9.140625" style="1"/>
    <col min="9473" max="9473" width="50.5703125" style="1" customWidth="1"/>
    <col min="9474" max="9474" width="1.42578125" style="1" customWidth="1"/>
    <col min="9475" max="9475" width="6.5703125" style="1" customWidth="1"/>
    <col min="9476" max="9476" width="1.42578125" style="1" customWidth="1"/>
    <col min="9477" max="9477" width="12.5703125" style="1" customWidth="1"/>
    <col min="9478" max="9478" width="1.140625" style="1" customWidth="1"/>
    <col min="9479" max="9479" width="12.5703125" style="1" customWidth="1"/>
    <col min="9480" max="9480" width="0.85546875" style="1" customWidth="1"/>
    <col min="9481" max="9481" width="12.5703125" style="1" customWidth="1"/>
    <col min="9482" max="9482" width="1" style="1" customWidth="1"/>
    <col min="9483" max="9483" width="12.5703125" style="1" customWidth="1"/>
    <col min="9484" max="9484" width="1" style="1" customWidth="1"/>
    <col min="9485" max="9728" width="9.140625" style="1"/>
    <col min="9729" max="9729" width="50.5703125" style="1" customWidth="1"/>
    <col min="9730" max="9730" width="1.42578125" style="1" customWidth="1"/>
    <col min="9731" max="9731" width="6.5703125" style="1" customWidth="1"/>
    <col min="9732" max="9732" width="1.42578125" style="1" customWidth="1"/>
    <col min="9733" max="9733" width="12.5703125" style="1" customWidth="1"/>
    <col min="9734" max="9734" width="1.140625" style="1" customWidth="1"/>
    <col min="9735" max="9735" width="12.5703125" style="1" customWidth="1"/>
    <col min="9736" max="9736" width="0.85546875" style="1" customWidth="1"/>
    <col min="9737" max="9737" width="12.5703125" style="1" customWidth="1"/>
    <col min="9738" max="9738" width="1" style="1" customWidth="1"/>
    <col min="9739" max="9739" width="12.5703125" style="1" customWidth="1"/>
    <col min="9740" max="9740" width="1" style="1" customWidth="1"/>
    <col min="9741" max="9984" width="9.140625" style="1"/>
    <col min="9985" max="9985" width="50.5703125" style="1" customWidth="1"/>
    <col min="9986" max="9986" width="1.42578125" style="1" customWidth="1"/>
    <col min="9987" max="9987" width="6.5703125" style="1" customWidth="1"/>
    <col min="9988" max="9988" width="1.42578125" style="1" customWidth="1"/>
    <col min="9989" max="9989" width="12.5703125" style="1" customWidth="1"/>
    <col min="9990" max="9990" width="1.140625" style="1" customWidth="1"/>
    <col min="9991" max="9991" width="12.5703125" style="1" customWidth="1"/>
    <col min="9992" max="9992" width="0.85546875" style="1" customWidth="1"/>
    <col min="9993" max="9993" width="12.5703125" style="1" customWidth="1"/>
    <col min="9994" max="9994" width="1" style="1" customWidth="1"/>
    <col min="9995" max="9995" width="12.5703125" style="1" customWidth="1"/>
    <col min="9996" max="9996" width="1" style="1" customWidth="1"/>
    <col min="9997" max="10240" width="9.140625" style="1"/>
    <col min="10241" max="10241" width="50.5703125" style="1" customWidth="1"/>
    <col min="10242" max="10242" width="1.42578125" style="1" customWidth="1"/>
    <col min="10243" max="10243" width="6.5703125" style="1" customWidth="1"/>
    <col min="10244" max="10244" width="1.42578125" style="1" customWidth="1"/>
    <col min="10245" max="10245" width="12.5703125" style="1" customWidth="1"/>
    <col min="10246" max="10246" width="1.140625" style="1" customWidth="1"/>
    <col min="10247" max="10247" width="12.5703125" style="1" customWidth="1"/>
    <col min="10248" max="10248" width="0.85546875" style="1" customWidth="1"/>
    <col min="10249" max="10249" width="12.5703125" style="1" customWidth="1"/>
    <col min="10250" max="10250" width="1" style="1" customWidth="1"/>
    <col min="10251" max="10251" width="12.5703125" style="1" customWidth="1"/>
    <col min="10252" max="10252" width="1" style="1" customWidth="1"/>
    <col min="10253" max="10496" width="9.140625" style="1"/>
    <col min="10497" max="10497" width="50.5703125" style="1" customWidth="1"/>
    <col min="10498" max="10498" width="1.42578125" style="1" customWidth="1"/>
    <col min="10499" max="10499" width="6.5703125" style="1" customWidth="1"/>
    <col min="10500" max="10500" width="1.42578125" style="1" customWidth="1"/>
    <col min="10501" max="10501" width="12.5703125" style="1" customWidth="1"/>
    <col min="10502" max="10502" width="1.140625" style="1" customWidth="1"/>
    <col min="10503" max="10503" width="12.5703125" style="1" customWidth="1"/>
    <col min="10504" max="10504" width="0.85546875" style="1" customWidth="1"/>
    <col min="10505" max="10505" width="12.5703125" style="1" customWidth="1"/>
    <col min="10506" max="10506" width="1" style="1" customWidth="1"/>
    <col min="10507" max="10507" width="12.5703125" style="1" customWidth="1"/>
    <col min="10508" max="10508" width="1" style="1" customWidth="1"/>
    <col min="10509" max="10752" width="9.140625" style="1"/>
    <col min="10753" max="10753" width="50.5703125" style="1" customWidth="1"/>
    <col min="10754" max="10754" width="1.42578125" style="1" customWidth="1"/>
    <col min="10755" max="10755" width="6.5703125" style="1" customWidth="1"/>
    <col min="10756" max="10756" width="1.42578125" style="1" customWidth="1"/>
    <col min="10757" max="10757" width="12.5703125" style="1" customWidth="1"/>
    <col min="10758" max="10758" width="1.140625" style="1" customWidth="1"/>
    <col min="10759" max="10759" width="12.5703125" style="1" customWidth="1"/>
    <col min="10760" max="10760" width="0.85546875" style="1" customWidth="1"/>
    <col min="10761" max="10761" width="12.5703125" style="1" customWidth="1"/>
    <col min="10762" max="10762" width="1" style="1" customWidth="1"/>
    <col min="10763" max="10763" width="12.5703125" style="1" customWidth="1"/>
    <col min="10764" max="10764" width="1" style="1" customWidth="1"/>
    <col min="10765" max="11008" width="9.140625" style="1"/>
    <col min="11009" max="11009" width="50.5703125" style="1" customWidth="1"/>
    <col min="11010" max="11010" width="1.42578125" style="1" customWidth="1"/>
    <col min="11011" max="11011" width="6.5703125" style="1" customWidth="1"/>
    <col min="11012" max="11012" width="1.42578125" style="1" customWidth="1"/>
    <col min="11013" max="11013" width="12.5703125" style="1" customWidth="1"/>
    <col min="11014" max="11014" width="1.140625" style="1" customWidth="1"/>
    <col min="11015" max="11015" width="12.5703125" style="1" customWidth="1"/>
    <col min="11016" max="11016" width="0.85546875" style="1" customWidth="1"/>
    <col min="11017" max="11017" width="12.5703125" style="1" customWidth="1"/>
    <col min="11018" max="11018" width="1" style="1" customWidth="1"/>
    <col min="11019" max="11019" width="12.5703125" style="1" customWidth="1"/>
    <col min="11020" max="11020" width="1" style="1" customWidth="1"/>
    <col min="11021" max="11264" width="9.140625" style="1"/>
    <col min="11265" max="11265" width="50.5703125" style="1" customWidth="1"/>
    <col min="11266" max="11266" width="1.42578125" style="1" customWidth="1"/>
    <col min="11267" max="11267" width="6.5703125" style="1" customWidth="1"/>
    <col min="11268" max="11268" width="1.42578125" style="1" customWidth="1"/>
    <col min="11269" max="11269" width="12.5703125" style="1" customWidth="1"/>
    <col min="11270" max="11270" width="1.140625" style="1" customWidth="1"/>
    <col min="11271" max="11271" width="12.5703125" style="1" customWidth="1"/>
    <col min="11272" max="11272" width="0.85546875" style="1" customWidth="1"/>
    <col min="11273" max="11273" width="12.5703125" style="1" customWidth="1"/>
    <col min="11274" max="11274" width="1" style="1" customWidth="1"/>
    <col min="11275" max="11275" width="12.5703125" style="1" customWidth="1"/>
    <col min="11276" max="11276" width="1" style="1" customWidth="1"/>
    <col min="11277" max="11520" width="9.140625" style="1"/>
    <col min="11521" max="11521" width="50.5703125" style="1" customWidth="1"/>
    <col min="11522" max="11522" width="1.42578125" style="1" customWidth="1"/>
    <col min="11523" max="11523" width="6.5703125" style="1" customWidth="1"/>
    <col min="11524" max="11524" width="1.42578125" style="1" customWidth="1"/>
    <col min="11525" max="11525" width="12.5703125" style="1" customWidth="1"/>
    <col min="11526" max="11526" width="1.140625" style="1" customWidth="1"/>
    <col min="11527" max="11527" width="12.5703125" style="1" customWidth="1"/>
    <col min="11528" max="11528" width="0.85546875" style="1" customWidth="1"/>
    <col min="11529" max="11529" width="12.5703125" style="1" customWidth="1"/>
    <col min="11530" max="11530" width="1" style="1" customWidth="1"/>
    <col min="11531" max="11531" width="12.5703125" style="1" customWidth="1"/>
    <col min="11532" max="11532" width="1" style="1" customWidth="1"/>
    <col min="11533" max="11776" width="9.140625" style="1"/>
    <col min="11777" max="11777" width="50.5703125" style="1" customWidth="1"/>
    <col min="11778" max="11778" width="1.42578125" style="1" customWidth="1"/>
    <col min="11779" max="11779" width="6.5703125" style="1" customWidth="1"/>
    <col min="11780" max="11780" width="1.42578125" style="1" customWidth="1"/>
    <col min="11781" max="11781" width="12.5703125" style="1" customWidth="1"/>
    <col min="11782" max="11782" width="1.140625" style="1" customWidth="1"/>
    <col min="11783" max="11783" width="12.5703125" style="1" customWidth="1"/>
    <col min="11784" max="11784" width="0.85546875" style="1" customWidth="1"/>
    <col min="11785" max="11785" width="12.5703125" style="1" customWidth="1"/>
    <col min="11786" max="11786" width="1" style="1" customWidth="1"/>
    <col min="11787" max="11787" width="12.5703125" style="1" customWidth="1"/>
    <col min="11788" max="11788" width="1" style="1" customWidth="1"/>
    <col min="11789" max="12032" width="9.140625" style="1"/>
    <col min="12033" max="12033" width="50.5703125" style="1" customWidth="1"/>
    <col min="12034" max="12034" width="1.42578125" style="1" customWidth="1"/>
    <col min="12035" max="12035" width="6.5703125" style="1" customWidth="1"/>
    <col min="12036" max="12036" width="1.42578125" style="1" customWidth="1"/>
    <col min="12037" max="12037" width="12.5703125" style="1" customWidth="1"/>
    <col min="12038" max="12038" width="1.140625" style="1" customWidth="1"/>
    <col min="12039" max="12039" width="12.5703125" style="1" customWidth="1"/>
    <col min="12040" max="12040" width="0.85546875" style="1" customWidth="1"/>
    <col min="12041" max="12041" width="12.5703125" style="1" customWidth="1"/>
    <col min="12042" max="12042" width="1" style="1" customWidth="1"/>
    <col min="12043" max="12043" width="12.5703125" style="1" customWidth="1"/>
    <col min="12044" max="12044" width="1" style="1" customWidth="1"/>
    <col min="12045" max="12288" width="9.140625" style="1"/>
    <col min="12289" max="12289" width="50.5703125" style="1" customWidth="1"/>
    <col min="12290" max="12290" width="1.42578125" style="1" customWidth="1"/>
    <col min="12291" max="12291" width="6.5703125" style="1" customWidth="1"/>
    <col min="12292" max="12292" width="1.42578125" style="1" customWidth="1"/>
    <col min="12293" max="12293" width="12.5703125" style="1" customWidth="1"/>
    <col min="12294" max="12294" width="1.140625" style="1" customWidth="1"/>
    <col min="12295" max="12295" width="12.5703125" style="1" customWidth="1"/>
    <col min="12296" max="12296" width="0.85546875" style="1" customWidth="1"/>
    <col min="12297" max="12297" width="12.5703125" style="1" customWidth="1"/>
    <col min="12298" max="12298" width="1" style="1" customWidth="1"/>
    <col min="12299" max="12299" width="12.5703125" style="1" customWidth="1"/>
    <col min="12300" max="12300" width="1" style="1" customWidth="1"/>
    <col min="12301" max="12544" width="9.140625" style="1"/>
    <col min="12545" max="12545" width="50.5703125" style="1" customWidth="1"/>
    <col min="12546" max="12546" width="1.42578125" style="1" customWidth="1"/>
    <col min="12547" max="12547" width="6.5703125" style="1" customWidth="1"/>
    <col min="12548" max="12548" width="1.42578125" style="1" customWidth="1"/>
    <col min="12549" max="12549" width="12.5703125" style="1" customWidth="1"/>
    <col min="12550" max="12550" width="1.140625" style="1" customWidth="1"/>
    <col min="12551" max="12551" width="12.5703125" style="1" customWidth="1"/>
    <col min="12552" max="12552" width="0.85546875" style="1" customWidth="1"/>
    <col min="12553" max="12553" width="12.5703125" style="1" customWidth="1"/>
    <col min="12554" max="12554" width="1" style="1" customWidth="1"/>
    <col min="12555" max="12555" width="12.5703125" style="1" customWidth="1"/>
    <col min="12556" max="12556" width="1" style="1" customWidth="1"/>
    <col min="12557" max="12800" width="9.140625" style="1"/>
    <col min="12801" max="12801" width="50.5703125" style="1" customWidth="1"/>
    <col min="12802" max="12802" width="1.42578125" style="1" customWidth="1"/>
    <col min="12803" max="12803" width="6.5703125" style="1" customWidth="1"/>
    <col min="12804" max="12804" width="1.42578125" style="1" customWidth="1"/>
    <col min="12805" max="12805" width="12.5703125" style="1" customWidth="1"/>
    <col min="12806" max="12806" width="1.140625" style="1" customWidth="1"/>
    <col min="12807" max="12807" width="12.5703125" style="1" customWidth="1"/>
    <col min="12808" max="12808" width="0.85546875" style="1" customWidth="1"/>
    <col min="12809" max="12809" width="12.5703125" style="1" customWidth="1"/>
    <col min="12810" max="12810" width="1" style="1" customWidth="1"/>
    <col min="12811" max="12811" width="12.5703125" style="1" customWidth="1"/>
    <col min="12812" max="12812" width="1" style="1" customWidth="1"/>
    <col min="12813" max="13056" width="9.140625" style="1"/>
    <col min="13057" max="13057" width="50.5703125" style="1" customWidth="1"/>
    <col min="13058" max="13058" width="1.42578125" style="1" customWidth="1"/>
    <col min="13059" max="13059" width="6.5703125" style="1" customWidth="1"/>
    <col min="13060" max="13060" width="1.42578125" style="1" customWidth="1"/>
    <col min="13061" max="13061" width="12.5703125" style="1" customWidth="1"/>
    <col min="13062" max="13062" width="1.140625" style="1" customWidth="1"/>
    <col min="13063" max="13063" width="12.5703125" style="1" customWidth="1"/>
    <col min="13064" max="13064" width="0.85546875" style="1" customWidth="1"/>
    <col min="13065" max="13065" width="12.5703125" style="1" customWidth="1"/>
    <col min="13066" max="13066" width="1" style="1" customWidth="1"/>
    <col min="13067" max="13067" width="12.5703125" style="1" customWidth="1"/>
    <col min="13068" max="13068" width="1" style="1" customWidth="1"/>
    <col min="13069" max="13312" width="9.140625" style="1"/>
    <col min="13313" max="13313" width="50.5703125" style="1" customWidth="1"/>
    <col min="13314" max="13314" width="1.42578125" style="1" customWidth="1"/>
    <col min="13315" max="13315" width="6.5703125" style="1" customWidth="1"/>
    <col min="13316" max="13316" width="1.42578125" style="1" customWidth="1"/>
    <col min="13317" max="13317" width="12.5703125" style="1" customWidth="1"/>
    <col min="13318" max="13318" width="1.140625" style="1" customWidth="1"/>
    <col min="13319" max="13319" width="12.5703125" style="1" customWidth="1"/>
    <col min="13320" max="13320" width="0.85546875" style="1" customWidth="1"/>
    <col min="13321" max="13321" width="12.5703125" style="1" customWidth="1"/>
    <col min="13322" max="13322" width="1" style="1" customWidth="1"/>
    <col min="13323" max="13323" width="12.5703125" style="1" customWidth="1"/>
    <col min="13324" max="13324" width="1" style="1" customWidth="1"/>
    <col min="13325" max="13568" width="9.140625" style="1"/>
    <col min="13569" max="13569" width="50.5703125" style="1" customWidth="1"/>
    <col min="13570" max="13570" width="1.42578125" style="1" customWidth="1"/>
    <col min="13571" max="13571" width="6.5703125" style="1" customWidth="1"/>
    <col min="13572" max="13572" width="1.42578125" style="1" customWidth="1"/>
    <col min="13573" max="13573" width="12.5703125" style="1" customWidth="1"/>
    <col min="13574" max="13574" width="1.140625" style="1" customWidth="1"/>
    <col min="13575" max="13575" width="12.5703125" style="1" customWidth="1"/>
    <col min="13576" max="13576" width="0.85546875" style="1" customWidth="1"/>
    <col min="13577" max="13577" width="12.5703125" style="1" customWidth="1"/>
    <col min="13578" max="13578" width="1" style="1" customWidth="1"/>
    <col min="13579" max="13579" width="12.5703125" style="1" customWidth="1"/>
    <col min="13580" max="13580" width="1" style="1" customWidth="1"/>
    <col min="13581" max="13824" width="9.140625" style="1"/>
    <col min="13825" max="13825" width="50.5703125" style="1" customWidth="1"/>
    <col min="13826" max="13826" width="1.42578125" style="1" customWidth="1"/>
    <col min="13827" max="13827" width="6.5703125" style="1" customWidth="1"/>
    <col min="13828" max="13828" width="1.42578125" style="1" customWidth="1"/>
    <col min="13829" max="13829" width="12.5703125" style="1" customWidth="1"/>
    <col min="13830" max="13830" width="1.140625" style="1" customWidth="1"/>
    <col min="13831" max="13831" width="12.5703125" style="1" customWidth="1"/>
    <col min="13832" max="13832" width="0.85546875" style="1" customWidth="1"/>
    <col min="13833" max="13833" width="12.5703125" style="1" customWidth="1"/>
    <col min="13834" max="13834" width="1" style="1" customWidth="1"/>
    <col min="13835" max="13835" width="12.5703125" style="1" customWidth="1"/>
    <col min="13836" max="13836" width="1" style="1" customWidth="1"/>
    <col min="13837" max="14080" width="9.140625" style="1"/>
    <col min="14081" max="14081" width="50.5703125" style="1" customWidth="1"/>
    <col min="14082" max="14082" width="1.42578125" style="1" customWidth="1"/>
    <col min="14083" max="14083" width="6.5703125" style="1" customWidth="1"/>
    <col min="14084" max="14084" width="1.42578125" style="1" customWidth="1"/>
    <col min="14085" max="14085" width="12.5703125" style="1" customWidth="1"/>
    <col min="14086" max="14086" width="1.140625" style="1" customWidth="1"/>
    <col min="14087" max="14087" width="12.5703125" style="1" customWidth="1"/>
    <col min="14088" max="14088" width="0.85546875" style="1" customWidth="1"/>
    <col min="14089" max="14089" width="12.5703125" style="1" customWidth="1"/>
    <col min="14090" max="14090" width="1" style="1" customWidth="1"/>
    <col min="14091" max="14091" width="12.5703125" style="1" customWidth="1"/>
    <col min="14092" max="14092" width="1" style="1" customWidth="1"/>
    <col min="14093" max="14336" width="9.140625" style="1"/>
    <col min="14337" max="14337" width="50.5703125" style="1" customWidth="1"/>
    <col min="14338" max="14338" width="1.42578125" style="1" customWidth="1"/>
    <col min="14339" max="14339" width="6.5703125" style="1" customWidth="1"/>
    <col min="14340" max="14340" width="1.42578125" style="1" customWidth="1"/>
    <col min="14341" max="14341" width="12.5703125" style="1" customWidth="1"/>
    <col min="14342" max="14342" width="1.140625" style="1" customWidth="1"/>
    <col min="14343" max="14343" width="12.5703125" style="1" customWidth="1"/>
    <col min="14344" max="14344" width="0.85546875" style="1" customWidth="1"/>
    <col min="14345" max="14345" width="12.5703125" style="1" customWidth="1"/>
    <col min="14346" max="14346" width="1" style="1" customWidth="1"/>
    <col min="14347" max="14347" width="12.5703125" style="1" customWidth="1"/>
    <col min="14348" max="14348" width="1" style="1" customWidth="1"/>
    <col min="14349" max="14592" width="9.140625" style="1"/>
    <col min="14593" max="14593" width="50.5703125" style="1" customWidth="1"/>
    <col min="14594" max="14594" width="1.42578125" style="1" customWidth="1"/>
    <col min="14595" max="14595" width="6.5703125" style="1" customWidth="1"/>
    <col min="14596" max="14596" width="1.42578125" style="1" customWidth="1"/>
    <col min="14597" max="14597" width="12.5703125" style="1" customWidth="1"/>
    <col min="14598" max="14598" width="1.140625" style="1" customWidth="1"/>
    <col min="14599" max="14599" width="12.5703125" style="1" customWidth="1"/>
    <col min="14600" max="14600" width="0.85546875" style="1" customWidth="1"/>
    <col min="14601" max="14601" width="12.5703125" style="1" customWidth="1"/>
    <col min="14602" max="14602" width="1" style="1" customWidth="1"/>
    <col min="14603" max="14603" width="12.5703125" style="1" customWidth="1"/>
    <col min="14604" max="14604" width="1" style="1" customWidth="1"/>
    <col min="14605" max="14848" width="9.140625" style="1"/>
    <col min="14849" max="14849" width="50.5703125" style="1" customWidth="1"/>
    <col min="14850" max="14850" width="1.42578125" style="1" customWidth="1"/>
    <col min="14851" max="14851" width="6.5703125" style="1" customWidth="1"/>
    <col min="14852" max="14852" width="1.42578125" style="1" customWidth="1"/>
    <col min="14853" max="14853" width="12.5703125" style="1" customWidth="1"/>
    <col min="14854" max="14854" width="1.140625" style="1" customWidth="1"/>
    <col min="14855" max="14855" width="12.5703125" style="1" customWidth="1"/>
    <col min="14856" max="14856" width="0.85546875" style="1" customWidth="1"/>
    <col min="14857" max="14857" width="12.5703125" style="1" customWidth="1"/>
    <col min="14858" max="14858" width="1" style="1" customWidth="1"/>
    <col min="14859" max="14859" width="12.5703125" style="1" customWidth="1"/>
    <col min="14860" max="14860" width="1" style="1" customWidth="1"/>
    <col min="14861" max="15104" width="9.140625" style="1"/>
    <col min="15105" max="15105" width="50.5703125" style="1" customWidth="1"/>
    <col min="15106" max="15106" width="1.42578125" style="1" customWidth="1"/>
    <col min="15107" max="15107" width="6.5703125" style="1" customWidth="1"/>
    <col min="15108" max="15108" width="1.42578125" style="1" customWidth="1"/>
    <col min="15109" max="15109" width="12.5703125" style="1" customWidth="1"/>
    <col min="15110" max="15110" width="1.140625" style="1" customWidth="1"/>
    <col min="15111" max="15111" width="12.5703125" style="1" customWidth="1"/>
    <col min="15112" max="15112" width="0.85546875" style="1" customWidth="1"/>
    <col min="15113" max="15113" width="12.5703125" style="1" customWidth="1"/>
    <col min="15114" max="15114" width="1" style="1" customWidth="1"/>
    <col min="15115" max="15115" width="12.5703125" style="1" customWidth="1"/>
    <col min="15116" max="15116" width="1" style="1" customWidth="1"/>
    <col min="15117" max="15360" width="9.140625" style="1"/>
    <col min="15361" max="15361" width="50.5703125" style="1" customWidth="1"/>
    <col min="15362" max="15362" width="1.42578125" style="1" customWidth="1"/>
    <col min="15363" max="15363" width="6.5703125" style="1" customWidth="1"/>
    <col min="15364" max="15364" width="1.42578125" style="1" customWidth="1"/>
    <col min="15365" max="15365" width="12.5703125" style="1" customWidth="1"/>
    <col min="15366" max="15366" width="1.140625" style="1" customWidth="1"/>
    <col min="15367" max="15367" width="12.5703125" style="1" customWidth="1"/>
    <col min="15368" max="15368" width="0.85546875" style="1" customWidth="1"/>
    <col min="15369" max="15369" width="12.5703125" style="1" customWidth="1"/>
    <col min="15370" max="15370" width="1" style="1" customWidth="1"/>
    <col min="15371" max="15371" width="12.5703125" style="1" customWidth="1"/>
    <col min="15372" max="15372" width="1" style="1" customWidth="1"/>
    <col min="15373" max="15616" width="9.140625" style="1"/>
    <col min="15617" max="15617" width="50.5703125" style="1" customWidth="1"/>
    <col min="15618" max="15618" width="1.42578125" style="1" customWidth="1"/>
    <col min="15619" max="15619" width="6.5703125" style="1" customWidth="1"/>
    <col min="15620" max="15620" width="1.42578125" style="1" customWidth="1"/>
    <col min="15621" max="15621" width="12.5703125" style="1" customWidth="1"/>
    <col min="15622" max="15622" width="1.140625" style="1" customWidth="1"/>
    <col min="15623" max="15623" width="12.5703125" style="1" customWidth="1"/>
    <col min="15624" max="15624" width="0.85546875" style="1" customWidth="1"/>
    <col min="15625" max="15625" width="12.5703125" style="1" customWidth="1"/>
    <col min="15626" max="15626" width="1" style="1" customWidth="1"/>
    <col min="15627" max="15627" width="12.5703125" style="1" customWidth="1"/>
    <col min="15628" max="15628" width="1" style="1" customWidth="1"/>
    <col min="15629" max="15872" width="9.140625" style="1"/>
    <col min="15873" max="15873" width="50.5703125" style="1" customWidth="1"/>
    <col min="15874" max="15874" width="1.42578125" style="1" customWidth="1"/>
    <col min="15875" max="15875" width="6.5703125" style="1" customWidth="1"/>
    <col min="15876" max="15876" width="1.42578125" style="1" customWidth="1"/>
    <col min="15877" max="15877" width="12.5703125" style="1" customWidth="1"/>
    <col min="15878" max="15878" width="1.140625" style="1" customWidth="1"/>
    <col min="15879" max="15879" width="12.5703125" style="1" customWidth="1"/>
    <col min="15880" max="15880" width="0.85546875" style="1" customWidth="1"/>
    <col min="15881" max="15881" width="12.5703125" style="1" customWidth="1"/>
    <col min="15882" max="15882" width="1" style="1" customWidth="1"/>
    <col min="15883" max="15883" width="12.5703125" style="1" customWidth="1"/>
    <col min="15884" max="15884" width="1" style="1" customWidth="1"/>
    <col min="15885" max="16128" width="9.140625" style="1"/>
    <col min="16129" max="16129" width="50.5703125" style="1" customWidth="1"/>
    <col min="16130" max="16130" width="1.42578125" style="1" customWidth="1"/>
    <col min="16131" max="16131" width="6.5703125" style="1" customWidth="1"/>
    <col min="16132" max="16132" width="1.42578125" style="1" customWidth="1"/>
    <col min="16133" max="16133" width="12.5703125" style="1" customWidth="1"/>
    <col min="16134" max="16134" width="1.140625" style="1" customWidth="1"/>
    <col min="16135" max="16135" width="12.5703125" style="1" customWidth="1"/>
    <col min="16136" max="16136" width="0.85546875" style="1" customWidth="1"/>
    <col min="16137" max="16137" width="12.5703125" style="1" customWidth="1"/>
    <col min="16138" max="16138" width="1" style="1" customWidth="1"/>
    <col min="16139" max="16139" width="12.5703125" style="1" customWidth="1"/>
    <col min="16140" max="16140" width="1" style="1" customWidth="1"/>
    <col min="16141" max="16384" width="9.140625" style="1"/>
  </cols>
  <sheetData>
    <row r="1" spans="1:11" ht="21" customHeight="1">
      <c r="A1" s="234" t="s">
        <v>64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1" ht="21" customHeight="1">
      <c r="A2" s="234" t="s">
        <v>33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1" ht="21" customHeight="1">
      <c r="A3" s="223" t="s">
        <v>167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1" ht="21" customHeight="1">
      <c r="A4" s="223" t="s">
        <v>121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5" spans="1:11" ht="21" customHeight="1">
      <c r="A5" s="218" t="s">
        <v>65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</row>
    <row r="6" spans="1:11" ht="9.1999999999999993" customHeight="1">
      <c r="C6" s="2"/>
      <c r="D6" s="2"/>
      <c r="E6" s="3"/>
      <c r="F6" s="3"/>
      <c r="G6" s="3"/>
      <c r="H6" s="21"/>
      <c r="I6" s="235"/>
      <c r="J6" s="235"/>
      <c r="K6" s="235"/>
    </row>
    <row r="7" spans="1:11" s="14" customFormat="1" ht="21" customHeight="1">
      <c r="A7" s="26"/>
      <c r="B7" s="26"/>
      <c r="C7" s="23"/>
      <c r="D7" s="23"/>
      <c r="E7" s="225" t="s">
        <v>20</v>
      </c>
      <c r="F7" s="225"/>
      <c r="G7" s="225"/>
      <c r="H7" s="84"/>
      <c r="I7" s="226" t="s">
        <v>22</v>
      </c>
      <c r="J7" s="226"/>
      <c r="K7" s="226"/>
    </row>
    <row r="8" spans="1:11" s="14" customFormat="1" ht="21" customHeight="1">
      <c r="A8" s="26"/>
      <c r="B8" s="26"/>
      <c r="C8" s="23"/>
      <c r="D8" s="23"/>
      <c r="E8" s="225" t="s">
        <v>21</v>
      </c>
      <c r="F8" s="225"/>
      <c r="G8" s="225"/>
      <c r="H8" s="84"/>
      <c r="I8" s="226" t="str">
        <f>E8</f>
        <v>FINANCIAL  STATEMENTS</v>
      </c>
      <c r="J8" s="226"/>
      <c r="K8" s="226"/>
    </row>
    <row r="9" spans="1:11" s="14" customFormat="1" ht="21" customHeight="1">
      <c r="A9" s="26"/>
      <c r="B9" s="26"/>
      <c r="C9" s="33"/>
      <c r="D9" s="33"/>
      <c r="E9" s="51">
        <v>2019</v>
      </c>
      <c r="F9" s="49"/>
      <c r="G9" s="51">
        <v>2018</v>
      </c>
      <c r="H9" s="85"/>
      <c r="I9" s="51">
        <v>2019</v>
      </c>
      <c r="J9" s="49"/>
      <c r="K9" s="51">
        <v>2018</v>
      </c>
    </row>
    <row r="10" spans="1:11" s="14" customFormat="1" ht="21" customHeight="1">
      <c r="A10" s="25" t="s">
        <v>32</v>
      </c>
      <c r="B10" s="25"/>
      <c r="C10" s="46"/>
      <c r="D10" s="46"/>
      <c r="E10" s="26"/>
      <c r="F10" s="37"/>
      <c r="G10" s="26"/>
      <c r="H10" s="42"/>
      <c r="I10" s="38"/>
      <c r="J10" s="43"/>
      <c r="K10" s="38"/>
    </row>
    <row r="11" spans="1:11" s="14" customFormat="1" ht="21" customHeight="1">
      <c r="A11" s="5" t="s">
        <v>126</v>
      </c>
      <c r="B11" s="5"/>
      <c r="C11" s="1"/>
      <c r="D11" s="1"/>
      <c r="E11" s="198">
        <v>5059572</v>
      </c>
      <c r="F11" s="198"/>
      <c r="G11" s="198">
        <v>-88461371</v>
      </c>
      <c r="H11" s="198"/>
      <c r="I11" s="198">
        <v>24396237</v>
      </c>
      <c r="J11" s="198"/>
      <c r="K11" s="198">
        <v>-88856641</v>
      </c>
    </row>
    <row r="12" spans="1:11" s="14" customFormat="1" ht="21" customHeight="1">
      <c r="A12" s="5" t="s">
        <v>116</v>
      </c>
      <c r="B12" s="5"/>
      <c r="C12" s="1"/>
      <c r="D12" s="1"/>
      <c r="E12" s="198"/>
      <c r="F12" s="198"/>
      <c r="G12" s="198"/>
      <c r="H12" s="198"/>
      <c r="I12" s="198"/>
      <c r="J12" s="198"/>
      <c r="K12" s="198"/>
    </row>
    <row r="13" spans="1:11" s="14" customFormat="1" ht="21" customHeight="1">
      <c r="A13" s="74" t="s">
        <v>115</v>
      </c>
      <c r="B13" s="74"/>
      <c r="C13" s="1"/>
      <c r="D13" s="1"/>
      <c r="E13" s="198"/>
      <c r="F13" s="198"/>
      <c r="G13" s="198"/>
      <c r="H13" s="198"/>
      <c r="I13" s="198"/>
      <c r="J13" s="198"/>
      <c r="K13" s="198"/>
    </row>
    <row r="14" spans="1:11" s="14" customFormat="1" ht="21" customHeight="1">
      <c r="A14" s="64" t="s">
        <v>36</v>
      </c>
      <c r="B14" s="64"/>
      <c r="C14" s="1"/>
      <c r="D14" s="1"/>
      <c r="E14" s="198">
        <v>2305408</v>
      </c>
      <c r="F14" s="198"/>
      <c r="G14" s="198">
        <v>2509811</v>
      </c>
      <c r="H14" s="198"/>
      <c r="I14" s="198">
        <v>1639200</v>
      </c>
      <c r="J14" s="198"/>
      <c r="K14" s="198">
        <v>1927563</v>
      </c>
    </row>
    <row r="15" spans="1:11" s="14" customFormat="1" ht="21" customHeight="1">
      <c r="A15" s="64" t="s">
        <v>169</v>
      </c>
      <c r="B15" s="64"/>
      <c r="C15" s="1"/>
      <c r="D15" s="1"/>
      <c r="E15" s="198">
        <v>-16057525</v>
      </c>
      <c r="F15" s="198"/>
      <c r="G15" s="198">
        <v>-48727</v>
      </c>
      <c r="H15" s="198"/>
      <c r="I15" s="198">
        <v>-16057525</v>
      </c>
      <c r="J15" s="198"/>
      <c r="K15" s="198">
        <v>-48727</v>
      </c>
    </row>
    <row r="16" spans="1:11" s="14" customFormat="1" ht="21" customHeight="1">
      <c r="A16" s="64" t="s">
        <v>194</v>
      </c>
      <c r="B16" s="64"/>
      <c r="C16" s="1"/>
      <c r="D16" s="1"/>
      <c r="E16" s="198">
        <v>2893201</v>
      </c>
      <c r="F16" s="198"/>
      <c r="G16" s="198">
        <v>58400891</v>
      </c>
      <c r="H16" s="198"/>
      <c r="I16" s="198">
        <v>4238667</v>
      </c>
      <c r="J16" s="198"/>
      <c r="K16" s="198">
        <v>60088562</v>
      </c>
    </row>
    <row r="17" spans="1:11" s="14" customFormat="1" ht="21" customHeight="1">
      <c r="A17" s="64" t="s">
        <v>203</v>
      </c>
      <c r="B17" s="64"/>
      <c r="C17" s="1"/>
      <c r="D17" s="1"/>
      <c r="E17" s="198">
        <v>-25000000</v>
      </c>
      <c r="F17" s="198"/>
      <c r="G17" s="199">
        <v>68928919</v>
      </c>
      <c r="H17" s="198"/>
      <c r="I17" s="198">
        <v>-25000000</v>
      </c>
      <c r="J17" s="198"/>
      <c r="K17" s="198">
        <v>68928919</v>
      </c>
    </row>
    <row r="18" spans="1:11" s="14" customFormat="1" ht="21" customHeight="1">
      <c r="A18" s="64" t="s">
        <v>204</v>
      </c>
      <c r="B18" s="64"/>
      <c r="C18" s="1"/>
      <c r="D18" s="1"/>
      <c r="E18" s="198">
        <v>-19870804</v>
      </c>
      <c r="F18" s="198"/>
      <c r="G18" s="200">
        <v>0</v>
      </c>
      <c r="H18" s="198"/>
      <c r="I18" s="198">
        <v>-19870804</v>
      </c>
      <c r="J18" s="198"/>
      <c r="K18" s="200">
        <v>0</v>
      </c>
    </row>
    <row r="19" spans="1:11" s="14" customFormat="1" ht="21" customHeight="1">
      <c r="A19" s="64" t="s">
        <v>205</v>
      </c>
      <c r="B19" s="64"/>
      <c r="C19" s="1"/>
      <c r="D19" s="1"/>
      <c r="E19" s="198">
        <v>28940</v>
      </c>
      <c r="F19" s="198"/>
      <c r="G19" s="198">
        <v>-61456</v>
      </c>
      <c r="H19" s="198"/>
      <c r="I19" s="198">
        <v>1</v>
      </c>
      <c r="J19" s="198"/>
      <c r="K19" s="198">
        <v>-9019</v>
      </c>
    </row>
    <row r="20" spans="1:11" s="14" customFormat="1" ht="21" customHeight="1">
      <c r="A20" s="64" t="s">
        <v>210</v>
      </c>
      <c r="B20" s="1"/>
      <c r="C20" s="1"/>
      <c r="D20" s="1"/>
      <c r="E20" s="198">
        <v>-2956142</v>
      </c>
      <c r="F20" s="198"/>
      <c r="G20" s="198">
        <v>-1110966</v>
      </c>
      <c r="H20" s="198"/>
      <c r="I20" s="200">
        <v>0</v>
      </c>
      <c r="J20" s="198"/>
      <c r="K20" s="200">
        <v>0</v>
      </c>
    </row>
    <row r="21" spans="1:11" s="14" customFormat="1" ht="21" customHeight="1">
      <c r="A21" s="64" t="s">
        <v>181</v>
      </c>
      <c r="B21" s="64"/>
      <c r="C21" s="1"/>
      <c r="D21" s="1"/>
      <c r="E21" s="198">
        <v>499394</v>
      </c>
      <c r="F21" s="198"/>
      <c r="G21" s="198">
        <v>-71090016</v>
      </c>
      <c r="H21" s="198"/>
      <c r="I21" s="198">
        <v>499394</v>
      </c>
      <c r="J21" s="198"/>
      <c r="K21" s="198">
        <v>-71090016</v>
      </c>
    </row>
    <row r="22" spans="1:11" s="14" customFormat="1" ht="21" customHeight="1">
      <c r="A22" s="64" t="s">
        <v>148</v>
      </c>
      <c r="B22" s="64"/>
      <c r="C22" s="1"/>
      <c r="D22" s="1"/>
      <c r="E22" s="198">
        <v>-14366201</v>
      </c>
      <c r="F22" s="198"/>
      <c r="G22" s="200">
        <v>0</v>
      </c>
      <c r="H22" s="198"/>
      <c r="I22" s="200">
        <v>0</v>
      </c>
      <c r="J22" s="198"/>
      <c r="K22" s="198">
        <v>-25632496</v>
      </c>
    </row>
    <row r="23" spans="1:11" s="14" customFormat="1" ht="21" customHeight="1">
      <c r="A23" s="64" t="s">
        <v>142</v>
      </c>
      <c r="B23" s="64"/>
      <c r="C23" s="1"/>
      <c r="D23" s="1"/>
      <c r="E23" s="200">
        <v>0</v>
      </c>
      <c r="F23" s="198"/>
      <c r="G23" s="200">
        <v>0</v>
      </c>
      <c r="H23" s="198"/>
      <c r="I23" s="198">
        <v>6942933</v>
      </c>
      <c r="J23" s="198"/>
      <c r="K23" s="198">
        <v>43333998</v>
      </c>
    </row>
    <row r="24" spans="1:11" s="14" customFormat="1" ht="21" customHeight="1">
      <c r="A24" s="64" t="s">
        <v>83</v>
      </c>
      <c r="B24" s="64"/>
      <c r="C24" s="1"/>
      <c r="D24" s="1"/>
      <c r="E24" s="198">
        <v>8614030</v>
      </c>
      <c r="F24" s="198"/>
      <c r="G24" s="198">
        <v>22624454</v>
      </c>
      <c r="H24" s="198"/>
      <c r="I24" s="198">
        <v>8614022</v>
      </c>
      <c r="J24" s="198"/>
      <c r="K24" s="198">
        <v>22624454</v>
      </c>
    </row>
    <row r="25" spans="1:11" s="14" customFormat="1" ht="21" customHeight="1">
      <c r="A25" s="64" t="s">
        <v>4</v>
      </c>
      <c r="B25" s="64"/>
      <c r="C25" s="1"/>
      <c r="D25" s="1"/>
      <c r="E25" s="198">
        <v>-8387218</v>
      </c>
      <c r="F25" s="198"/>
      <c r="G25" s="198">
        <v>-15533258</v>
      </c>
      <c r="H25" s="198"/>
      <c r="I25" s="198">
        <v>-9022050</v>
      </c>
      <c r="J25" s="198"/>
      <c r="K25" s="198">
        <v>-15374506</v>
      </c>
    </row>
    <row r="26" spans="1:11" s="14" customFormat="1" ht="21" customHeight="1">
      <c r="A26" s="64" t="s">
        <v>50</v>
      </c>
      <c r="B26" s="64"/>
      <c r="C26" s="1"/>
      <c r="D26" s="1"/>
      <c r="E26" s="198">
        <v>-17548</v>
      </c>
      <c r="F26" s="198"/>
      <c r="G26" s="198">
        <v>-42556</v>
      </c>
      <c r="H26" s="198"/>
      <c r="I26" s="200">
        <v>0</v>
      </c>
      <c r="J26" s="200"/>
      <c r="K26" s="200">
        <v>0</v>
      </c>
    </row>
    <row r="27" spans="1:11" s="14" customFormat="1" ht="21" customHeight="1">
      <c r="A27" s="64" t="s">
        <v>63</v>
      </c>
      <c r="B27" s="64"/>
      <c r="C27" s="1"/>
      <c r="D27" s="1"/>
      <c r="E27" s="201">
        <v>2635721</v>
      </c>
      <c r="F27" s="198"/>
      <c r="G27" s="201">
        <v>-167813</v>
      </c>
      <c r="H27" s="198"/>
      <c r="I27" s="201">
        <v>2291815</v>
      </c>
      <c r="J27" s="198"/>
      <c r="K27" s="201">
        <v>1568465</v>
      </c>
    </row>
    <row r="28" spans="1:11" s="14" customFormat="1" ht="21" customHeight="1">
      <c r="A28" s="5" t="s">
        <v>212</v>
      </c>
      <c r="B28" s="5"/>
      <c r="C28" s="5"/>
      <c r="D28" s="5"/>
      <c r="E28" s="198">
        <f>SUM(E11:E27)</f>
        <v>-64619172</v>
      </c>
      <c r="F28" s="198"/>
      <c r="G28" s="198">
        <f>SUM(G11:G27)</f>
        <v>-24052088</v>
      </c>
      <c r="H28" s="198"/>
      <c r="I28" s="198">
        <f>SUM(I11:I27)</f>
        <v>-21328110</v>
      </c>
      <c r="J28" s="198"/>
      <c r="K28" s="198">
        <f>SUM(K11:K27)</f>
        <v>-2539444</v>
      </c>
    </row>
    <row r="29" spans="1:11" s="14" customFormat="1" ht="21" customHeight="1">
      <c r="A29" s="5" t="s">
        <v>60</v>
      </c>
      <c r="B29" s="5"/>
      <c r="C29" s="1"/>
      <c r="D29" s="1"/>
      <c r="E29" s="198"/>
      <c r="F29" s="76"/>
      <c r="G29" s="76"/>
      <c r="H29" s="76"/>
      <c r="I29" s="200"/>
      <c r="J29" s="76"/>
      <c r="K29" s="76"/>
    </row>
    <row r="30" spans="1:11" s="14" customFormat="1" ht="21" customHeight="1">
      <c r="A30" s="64" t="s">
        <v>49</v>
      </c>
      <c r="B30" s="64"/>
      <c r="C30" s="64"/>
      <c r="D30" s="64"/>
      <c r="E30" s="198">
        <v>16057525</v>
      </c>
      <c r="F30" s="198"/>
      <c r="G30" s="198">
        <v>48727</v>
      </c>
      <c r="H30" s="198"/>
      <c r="I30" s="198">
        <v>16057525</v>
      </c>
      <c r="J30" s="198"/>
      <c r="K30" s="198">
        <v>48727</v>
      </c>
    </row>
    <row r="31" spans="1:11" s="14" customFormat="1" ht="21" customHeight="1">
      <c r="A31" s="64" t="s">
        <v>149</v>
      </c>
      <c r="B31" s="64"/>
      <c r="C31" s="64"/>
      <c r="D31" s="64"/>
      <c r="E31" s="1"/>
      <c r="F31" s="1"/>
      <c r="G31" s="1"/>
      <c r="H31" s="1"/>
      <c r="I31" s="1"/>
      <c r="J31" s="1"/>
      <c r="K31" s="1"/>
    </row>
    <row r="32" spans="1:11" s="14" customFormat="1" ht="21" customHeight="1">
      <c r="A32" s="17" t="s">
        <v>150</v>
      </c>
      <c r="B32" s="64"/>
      <c r="C32" s="64"/>
      <c r="D32" s="64"/>
      <c r="E32" s="198">
        <v>1416</v>
      </c>
      <c r="F32" s="198"/>
      <c r="G32" s="198">
        <v>807884</v>
      </c>
      <c r="H32" s="198"/>
      <c r="I32" s="200">
        <v>0</v>
      </c>
      <c r="J32" s="200"/>
      <c r="K32" s="200">
        <v>0</v>
      </c>
    </row>
    <row r="33" spans="1:11" s="14" customFormat="1" ht="21" customHeight="1">
      <c r="A33" s="64" t="s">
        <v>51</v>
      </c>
      <c r="B33" s="64"/>
      <c r="C33" s="1"/>
      <c r="D33" s="1"/>
      <c r="E33" s="198">
        <v>-200271102</v>
      </c>
      <c r="F33" s="198"/>
      <c r="G33" s="198">
        <v>-16151844</v>
      </c>
      <c r="H33" s="198"/>
      <c r="I33" s="198">
        <v>77558247</v>
      </c>
      <c r="J33" s="198"/>
      <c r="K33" s="198">
        <v>62022694</v>
      </c>
    </row>
    <row r="34" spans="1:11" s="14" customFormat="1" ht="21" customHeight="1">
      <c r="A34" s="64" t="s">
        <v>137</v>
      </c>
      <c r="B34" s="64"/>
      <c r="C34" s="1"/>
      <c r="D34" s="1"/>
      <c r="E34" s="200">
        <v>0</v>
      </c>
      <c r="F34" s="198"/>
      <c r="G34" s="200">
        <v>0</v>
      </c>
      <c r="H34" s="198"/>
      <c r="I34" s="198">
        <v>325804</v>
      </c>
      <c r="J34" s="198"/>
      <c r="K34" s="198">
        <v>-19104521</v>
      </c>
    </row>
    <row r="35" spans="1:11" s="14" customFormat="1" ht="21" customHeight="1">
      <c r="A35" s="64" t="s">
        <v>1</v>
      </c>
      <c r="B35" s="64"/>
      <c r="C35" s="1"/>
      <c r="D35" s="1"/>
      <c r="E35" s="198">
        <v>3178741</v>
      </c>
      <c r="F35" s="198"/>
      <c r="G35" s="198">
        <v>47373208</v>
      </c>
      <c r="H35" s="198"/>
      <c r="I35" s="198">
        <v>25887070</v>
      </c>
      <c r="J35" s="198"/>
      <c r="K35" s="198">
        <v>48684233</v>
      </c>
    </row>
    <row r="36" spans="1:11" s="14" customFormat="1" ht="21" customHeight="1">
      <c r="A36" s="5" t="s">
        <v>56</v>
      </c>
      <c r="B36" s="5"/>
      <c r="C36" s="19"/>
      <c r="D36" s="19"/>
      <c r="E36" s="154"/>
      <c r="F36" s="76"/>
      <c r="G36" s="154"/>
      <c r="H36" s="77"/>
      <c r="I36" s="154"/>
      <c r="J36" s="77"/>
      <c r="K36" s="154"/>
    </row>
    <row r="37" spans="1:11" s="14" customFormat="1" ht="21" customHeight="1">
      <c r="A37" s="64" t="s">
        <v>198</v>
      </c>
      <c r="B37" s="64"/>
      <c r="C37" s="75"/>
      <c r="D37" s="75"/>
      <c r="E37" s="154">
        <v>-479</v>
      </c>
      <c r="F37" s="76"/>
      <c r="G37" s="154">
        <v>-3086</v>
      </c>
      <c r="H37" s="77"/>
      <c r="I37" s="200">
        <v>0</v>
      </c>
      <c r="J37" s="200"/>
      <c r="K37" s="200">
        <v>0</v>
      </c>
    </row>
    <row r="38" spans="1:11" s="14" customFormat="1" ht="21" customHeight="1">
      <c r="A38" s="64" t="s">
        <v>14</v>
      </c>
      <c r="B38" s="64"/>
      <c r="C38" s="19"/>
      <c r="D38" s="19"/>
      <c r="E38" s="202">
        <v>13208104</v>
      </c>
      <c r="F38" s="10"/>
      <c r="G38" s="202">
        <v>1393175</v>
      </c>
      <c r="H38" s="12"/>
      <c r="I38" s="202">
        <v>13456147</v>
      </c>
      <c r="J38" s="12"/>
      <c r="K38" s="202">
        <v>433579</v>
      </c>
    </row>
    <row r="39" spans="1:11" s="14" customFormat="1" ht="21" customHeight="1">
      <c r="A39" s="5" t="s">
        <v>135</v>
      </c>
      <c r="B39" s="5"/>
      <c r="C39" s="19"/>
      <c r="D39" s="19"/>
      <c r="E39" s="154">
        <f>SUM(E28:E38)</f>
        <v>-232444967</v>
      </c>
      <c r="F39" s="10"/>
      <c r="G39" s="154">
        <f>SUM(G28:G38)</f>
        <v>9415976</v>
      </c>
      <c r="H39" s="12"/>
      <c r="I39" s="154">
        <f>SUM(I28:I38)</f>
        <v>111956683</v>
      </c>
      <c r="J39" s="12"/>
      <c r="K39" s="154">
        <f>SUM(K28:K38)</f>
        <v>89545268</v>
      </c>
    </row>
    <row r="40" spans="1:11" s="14" customFormat="1" ht="21" customHeight="1">
      <c r="A40" s="5" t="s">
        <v>182</v>
      </c>
      <c r="B40" s="5"/>
      <c r="C40" s="19"/>
      <c r="D40" s="19"/>
      <c r="E40" s="154">
        <v>-8</v>
      </c>
      <c r="F40" s="10"/>
      <c r="G40" s="200">
        <v>0</v>
      </c>
      <c r="H40" s="12"/>
      <c r="I40" s="200">
        <v>0</v>
      </c>
      <c r="J40" s="12"/>
      <c r="K40" s="200">
        <v>0</v>
      </c>
    </row>
    <row r="41" spans="1:11" s="14" customFormat="1" ht="21" customHeight="1">
      <c r="A41" s="5" t="s">
        <v>87</v>
      </c>
      <c r="B41" s="5"/>
      <c r="C41" s="1"/>
      <c r="D41" s="1"/>
      <c r="E41" s="198">
        <v>1673892</v>
      </c>
      <c r="F41" s="198"/>
      <c r="G41" s="198">
        <v>1473984</v>
      </c>
      <c r="H41" s="198"/>
      <c r="I41" s="198">
        <v>2733487</v>
      </c>
      <c r="J41" s="198"/>
      <c r="K41" s="198">
        <v>1219803</v>
      </c>
    </row>
    <row r="42" spans="1:11" s="14" customFormat="1" ht="21" customHeight="1">
      <c r="A42" s="5" t="s">
        <v>88</v>
      </c>
      <c r="B42" s="5"/>
      <c r="C42" s="1"/>
      <c r="D42" s="1"/>
      <c r="E42" s="201">
        <v>-353535</v>
      </c>
      <c r="F42" s="76"/>
      <c r="G42" s="201">
        <v>-324104</v>
      </c>
      <c r="H42" s="76"/>
      <c r="I42" s="201">
        <v>-328188</v>
      </c>
      <c r="J42" s="76"/>
      <c r="K42" s="198">
        <v>-196227</v>
      </c>
    </row>
    <row r="43" spans="1:11" s="14" customFormat="1" ht="21" customHeight="1">
      <c r="A43" s="20" t="s">
        <v>183</v>
      </c>
      <c r="B43" s="20"/>
      <c r="C43" s="19"/>
      <c r="D43" s="19"/>
      <c r="E43" s="203">
        <f>SUM(E39:E42)</f>
        <v>-231124618</v>
      </c>
      <c r="F43" s="10"/>
      <c r="G43" s="203">
        <f>SUM(G39:G42)</f>
        <v>10565856</v>
      </c>
      <c r="H43" s="12"/>
      <c r="I43" s="203">
        <f>SUM(I39:I42)</f>
        <v>114361982</v>
      </c>
      <c r="J43" s="12"/>
      <c r="K43" s="203">
        <f>SUM(K39:K42)</f>
        <v>90568844</v>
      </c>
    </row>
    <row r="44" spans="1:11" s="14" customFormat="1" ht="21" customHeight="1">
      <c r="A44" s="20"/>
      <c r="B44" s="20"/>
      <c r="C44" s="19"/>
      <c r="D44" s="19"/>
      <c r="E44" s="204"/>
      <c r="F44" s="10"/>
      <c r="G44" s="204"/>
      <c r="H44" s="12"/>
      <c r="I44" s="204"/>
      <c r="J44" s="12"/>
      <c r="K44" s="204"/>
    </row>
    <row r="45" spans="1:11" ht="21" customHeight="1">
      <c r="A45" s="234" t="s">
        <v>64</v>
      </c>
      <c r="B45" s="234"/>
      <c r="C45" s="234"/>
      <c r="D45" s="234"/>
      <c r="E45" s="234"/>
      <c r="F45" s="234"/>
      <c r="G45" s="234"/>
      <c r="H45" s="234"/>
      <c r="I45" s="234"/>
      <c r="J45" s="234"/>
      <c r="K45" s="234"/>
    </row>
    <row r="46" spans="1:11" ht="21" customHeight="1">
      <c r="A46" s="234" t="s">
        <v>90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</row>
    <row r="47" spans="1:11" ht="21" customHeight="1">
      <c r="A47" s="223" t="s">
        <v>193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</row>
    <row r="48" spans="1:11" ht="21" customHeight="1">
      <c r="A48" s="223" t="s">
        <v>121</v>
      </c>
      <c r="B48" s="223"/>
      <c r="C48" s="223"/>
      <c r="D48" s="223"/>
      <c r="E48" s="223"/>
      <c r="F48" s="223"/>
      <c r="G48" s="223"/>
      <c r="H48" s="223"/>
      <c r="I48" s="223"/>
      <c r="J48" s="223"/>
      <c r="K48" s="223"/>
    </row>
    <row r="49" spans="1:11" ht="21" customHeight="1">
      <c r="A49" s="218" t="s">
        <v>65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</row>
    <row r="50" spans="1:11" ht="9.1999999999999993" customHeight="1">
      <c r="A50" s="26"/>
      <c r="B50" s="26"/>
      <c r="C50" s="23"/>
      <c r="D50" s="23"/>
      <c r="E50" s="24"/>
      <c r="F50" s="24"/>
      <c r="G50" s="24"/>
      <c r="H50" s="15"/>
      <c r="I50" s="237"/>
      <c r="J50" s="237"/>
      <c r="K50" s="237"/>
    </row>
    <row r="51" spans="1:11" s="14" customFormat="1" ht="21" customHeight="1">
      <c r="A51" s="26"/>
      <c r="B51" s="26"/>
      <c r="C51" s="47" t="s">
        <v>102</v>
      </c>
      <c r="D51" s="23"/>
      <c r="E51" s="225" t="s">
        <v>20</v>
      </c>
      <c r="F51" s="225"/>
      <c r="G51" s="225"/>
      <c r="H51" s="84"/>
      <c r="I51" s="226" t="s">
        <v>22</v>
      </c>
      <c r="J51" s="226"/>
      <c r="K51" s="226"/>
    </row>
    <row r="52" spans="1:11" s="14" customFormat="1" ht="21" customHeight="1">
      <c r="A52" s="26"/>
      <c r="B52" s="26"/>
      <c r="C52" s="23"/>
      <c r="D52" s="23"/>
      <c r="E52" s="225" t="s">
        <v>21</v>
      </c>
      <c r="F52" s="225"/>
      <c r="G52" s="225"/>
      <c r="H52" s="84"/>
      <c r="I52" s="226" t="str">
        <f>E52</f>
        <v>FINANCIAL  STATEMENTS</v>
      </c>
      <c r="J52" s="226"/>
      <c r="K52" s="226"/>
    </row>
    <row r="53" spans="1:11" s="14" customFormat="1" ht="21" customHeight="1">
      <c r="A53" s="26"/>
      <c r="B53" s="26"/>
      <c r="D53" s="33"/>
      <c r="E53" s="51">
        <v>2019</v>
      </c>
      <c r="F53" s="49"/>
      <c r="G53" s="51">
        <v>2018</v>
      </c>
      <c r="H53" s="85"/>
      <c r="I53" s="51">
        <v>2019</v>
      </c>
      <c r="J53" s="49"/>
      <c r="K53" s="51">
        <v>2018</v>
      </c>
    </row>
    <row r="54" spans="1:11" s="14" customFormat="1" ht="21" customHeight="1">
      <c r="A54" s="25" t="s">
        <v>48</v>
      </c>
      <c r="B54" s="25"/>
      <c r="C54" s="31"/>
      <c r="D54" s="31"/>
      <c r="E54" s="40"/>
      <c r="F54" s="40"/>
      <c r="G54" s="40"/>
      <c r="H54" s="41"/>
      <c r="I54" s="40"/>
      <c r="J54" s="41"/>
      <c r="K54" s="40"/>
    </row>
    <row r="55" spans="1:11" s="14" customFormat="1" ht="21" customHeight="1">
      <c r="A55" s="64" t="s">
        <v>138</v>
      </c>
      <c r="B55" s="25"/>
      <c r="C55" s="31"/>
      <c r="D55" s="31"/>
      <c r="E55" s="154">
        <v>-47320750</v>
      </c>
      <c r="F55" s="40"/>
      <c r="G55" s="198">
        <v>-49281328</v>
      </c>
      <c r="H55" s="41"/>
      <c r="I55" s="198">
        <v>-47320750</v>
      </c>
      <c r="J55" s="41"/>
      <c r="K55" s="198">
        <v>-49281328</v>
      </c>
    </row>
    <row r="56" spans="1:11" s="14" customFormat="1" ht="21" customHeight="1">
      <c r="A56" s="64" t="s">
        <v>211</v>
      </c>
      <c r="B56" s="25"/>
      <c r="C56" s="31"/>
      <c r="D56" s="31"/>
      <c r="E56" s="154">
        <v>87864955</v>
      </c>
      <c r="F56" s="40"/>
      <c r="G56" s="200">
        <v>0</v>
      </c>
      <c r="H56" s="41"/>
      <c r="I56" s="198">
        <v>87864955</v>
      </c>
      <c r="J56" s="41"/>
      <c r="K56" s="200">
        <v>0</v>
      </c>
    </row>
    <row r="57" spans="1:11" s="14" customFormat="1" ht="21" customHeight="1">
      <c r="A57" s="64" t="s">
        <v>117</v>
      </c>
      <c r="B57" s="34"/>
      <c r="C57" s="34"/>
      <c r="D57" s="34"/>
      <c r="E57" s="198">
        <v>-23450488</v>
      </c>
      <c r="F57" s="198"/>
      <c r="G57" s="198">
        <v>-23289155</v>
      </c>
      <c r="H57" s="198"/>
      <c r="I57" s="200">
        <v>0</v>
      </c>
      <c r="J57" s="205"/>
      <c r="K57" s="200">
        <v>0</v>
      </c>
    </row>
    <row r="58" spans="1:11" s="14" customFormat="1" ht="21" customHeight="1">
      <c r="A58" s="64" t="s">
        <v>143</v>
      </c>
      <c r="B58" s="34"/>
      <c r="C58" s="34"/>
      <c r="D58" s="34"/>
      <c r="E58" s="198">
        <v>23289155</v>
      </c>
      <c r="F58" s="198"/>
      <c r="G58" s="198">
        <v>23191912</v>
      </c>
      <c r="H58" s="198"/>
      <c r="I58" s="200">
        <v>0</v>
      </c>
      <c r="J58" s="205"/>
      <c r="K58" s="200">
        <v>0</v>
      </c>
    </row>
    <row r="59" spans="1:11" s="14" customFormat="1" ht="21" customHeight="1">
      <c r="A59" s="64" t="s">
        <v>89</v>
      </c>
      <c r="B59" s="34"/>
      <c r="E59" s="198">
        <v>-38210880</v>
      </c>
      <c r="F59" s="198"/>
      <c r="G59" s="198">
        <v>-25256800</v>
      </c>
      <c r="H59" s="198"/>
      <c r="I59" s="198">
        <v>-38210880</v>
      </c>
      <c r="J59" s="198"/>
      <c r="K59" s="198">
        <v>-25256800</v>
      </c>
    </row>
    <row r="60" spans="1:11" s="14" customFormat="1" ht="21" customHeight="1">
      <c r="A60" s="64" t="s">
        <v>207</v>
      </c>
      <c r="B60" s="34"/>
      <c r="E60" s="198">
        <v>210000000</v>
      </c>
      <c r="F60" s="198"/>
      <c r="G60" s="198">
        <v>87091725</v>
      </c>
      <c r="H60" s="198"/>
      <c r="I60" s="198">
        <v>210000000</v>
      </c>
      <c r="J60" s="198"/>
      <c r="K60" s="198">
        <v>87091725</v>
      </c>
    </row>
    <row r="61" spans="1:11" s="14" customFormat="1" ht="21" customHeight="1">
      <c r="A61" s="64" t="s">
        <v>206</v>
      </c>
      <c r="B61" s="34"/>
      <c r="E61" s="200">
        <v>0</v>
      </c>
      <c r="F61" s="198"/>
      <c r="G61" s="200">
        <v>0</v>
      </c>
      <c r="H61" s="198"/>
      <c r="I61" s="198">
        <v>-470000000</v>
      </c>
      <c r="J61" s="198"/>
      <c r="K61" s="198">
        <v>-82800000</v>
      </c>
    </row>
    <row r="62" spans="1:11" s="14" customFormat="1" ht="21" customHeight="1">
      <c r="A62" s="64" t="s">
        <v>118</v>
      </c>
      <c r="B62" s="34"/>
      <c r="E62" s="200">
        <v>0</v>
      </c>
      <c r="F62" s="198"/>
      <c r="G62" s="198">
        <v>1136710</v>
      </c>
      <c r="H62" s="198"/>
      <c r="I62" s="200">
        <v>0</v>
      </c>
      <c r="J62" s="198"/>
      <c r="K62" s="198">
        <v>1080000</v>
      </c>
    </row>
    <row r="63" spans="1:11" s="14" customFormat="1" ht="21" customHeight="1">
      <c r="A63" s="64" t="s">
        <v>52</v>
      </c>
      <c r="B63" s="34"/>
      <c r="E63" s="198">
        <v>-7211769</v>
      </c>
      <c r="F63" s="198"/>
      <c r="G63" s="198">
        <v>-2028325</v>
      </c>
      <c r="H63" s="200"/>
      <c r="I63" s="198">
        <v>-1713372</v>
      </c>
      <c r="J63" s="200"/>
      <c r="K63" s="198">
        <v>-2028325</v>
      </c>
    </row>
    <row r="64" spans="1:11" s="14" customFormat="1" ht="21" customHeight="1">
      <c r="A64" s="64" t="s">
        <v>196</v>
      </c>
      <c r="B64" s="34"/>
      <c r="E64" s="198">
        <v>-424626</v>
      </c>
      <c r="F64" s="198"/>
      <c r="G64" s="200">
        <v>0</v>
      </c>
      <c r="H64" s="200"/>
      <c r="I64" s="198">
        <v>-37236</v>
      </c>
      <c r="J64" s="200"/>
      <c r="K64" s="200">
        <v>0</v>
      </c>
    </row>
    <row r="65" spans="1:247" s="14" customFormat="1" ht="21" customHeight="1">
      <c r="A65" s="64" t="s">
        <v>67</v>
      </c>
      <c r="B65" s="34"/>
      <c r="E65" s="198"/>
      <c r="F65" s="198"/>
      <c r="G65" s="198"/>
      <c r="H65" s="198"/>
      <c r="I65" s="200"/>
      <c r="J65" s="198"/>
      <c r="K65" s="198"/>
    </row>
    <row r="66" spans="1:247" s="14" customFormat="1" ht="21" customHeight="1">
      <c r="A66" s="17" t="s">
        <v>53</v>
      </c>
      <c r="B66" s="35"/>
      <c r="E66" s="198">
        <v>6724124</v>
      </c>
      <c r="F66" s="198"/>
      <c r="G66" s="206">
        <v>10887977</v>
      </c>
      <c r="H66" s="198"/>
      <c r="I66" s="199">
        <v>6724124</v>
      </c>
      <c r="J66" s="198"/>
      <c r="K66" s="198">
        <v>10887977</v>
      </c>
    </row>
    <row r="67" spans="1:247" s="14" customFormat="1" ht="21" customHeight="1">
      <c r="A67" s="20" t="s">
        <v>139</v>
      </c>
      <c r="B67" s="36"/>
      <c r="C67" s="39"/>
      <c r="D67" s="39"/>
      <c r="E67" s="207">
        <f>SUM(E55:E66)</f>
        <v>211259721</v>
      </c>
      <c r="F67" s="10"/>
      <c r="G67" s="207">
        <f>SUM(G55:G66)</f>
        <v>22452716</v>
      </c>
      <c r="H67" s="204"/>
      <c r="I67" s="207">
        <f>SUM(I55:I66)</f>
        <v>-252693159</v>
      </c>
      <c r="J67" s="204"/>
      <c r="K67" s="207">
        <f>SUM(K55:K66)</f>
        <v>-60306751</v>
      </c>
    </row>
    <row r="68" spans="1:247" s="14" customFormat="1" ht="21" customHeight="1">
      <c r="A68" s="26"/>
      <c r="B68" s="26"/>
      <c r="C68" s="39"/>
      <c r="D68" s="39"/>
      <c r="E68" s="10"/>
      <c r="F68" s="10"/>
      <c r="G68" s="10"/>
      <c r="H68" s="12"/>
      <c r="I68" s="10"/>
      <c r="J68" s="12"/>
      <c r="K68" s="10"/>
    </row>
    <row r="69" spans="1:247" s="14" customFormat="1" ht="21" customHeight="1">
      <c r="A69" s="25" t="s">
        <v>25</v>
      </c>
      <c r="B69" s="25"/>
      <c r="C69" s="31"/>
      <c r="D69" s="31"/>
      <c r="E69" s="80"/>
      <c r="F69" s="8"/>
      <c r="G69" s="80"/>
      <c r="H69" s="13"/>
      <c r="I69" s="9"/>
      <c r="J69" s="22"/>
      <c r="K69" s="9"/>
    </row>
    <row r="70" spans="1:247" s="14" customFormat="1" ht="21" customHeight="1">
      <c r="A70" s="78" t="s">
        <v>184</v>
      </c>
      <c r="B70" s="44"/>
      <c r="C70" s="39"/>
      <c r="D70" s="39"/>
      <c r="E70" s="81">
        <v>467100000</v>
      </c>
      <c r="F70" s="10"/>
      <c r="G70" s="200">
        <v>0</v>
      </c>
      <c r="H70" s="10"/>
      <c r="I70" s="198">
        <v>467100000</v>
      </c>
      <c r="J70" s="10"/>
      <c r="K70" s="200">
        <v>0</v>
      </c>
    </row>
    <row r="71" spans="1:247" s="14" customFormat="1" ht="21" customHeight="1">
      <c r="A71" s="78" t="s">
        <v>68</v>
      </c>
      <c r="B71" s="44"/>
      <c r="C71" s="39"/>
      <c r="D71" s="39"/>
      <c r="E71" s="81">
        <v>633197284</v>
      </c>
      <c r="F71" s="10"/>
      <c r="G71" s="81">
        <v>1386448799</v>
      </c>
      <c r="H71" s="10"/>
      <c r="I71" s="81">
        <v>633197284</v>
      </c>
      <c r="J71" s="10"/>
      <c r="K71" s="81">
        <v>1386448799</v>
      </c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  <c r="AB71" s="208"/>
      <c r="AC71" s="208"/>
      <c r="AD71" s="208"/>
      <c r="AE71" s="208"/>
      <c r="AF71" s="208"/>
      <c r="AG71" s="208"/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  <c r="BI71" s="208"/>
      <c r="BJ71" s="208"/>
      <c r="BK71" s="208"/>
      <c r="BL71" s="208"/>
      <c r="BM71" s="208"/>
      <c r="BN71" s="208"/>
      <c r="BO71" s="208"/>
      <c r="BP71" s="208"/>
      <c r="BQ71" s="208"/>
      <c r="BR71" s="208"/>
      <c r="BS71" s="208"/>
      <c r="BT71" s="208"/>
      <c r="BU71" s="208"/>
      <c r="BV71" s="208"/>
      <c r="BW71" s="208"/>
      <c r="BX71" s="208"/>
      <c r="BY71" s="208"/>
      <c r="BZ71" s="208"/>
      <c r="CA71" s="208"/>
      <c r="CB71" s="208"/>
      <c r="CC71" s="208"/>
      <c r="CD71" s="208"/>
      <c r="CE71" s="208"/>
      <c r="CF71" s="208"/>
      <c r="CG71" s="208"/>
      <c r="CH71" s="208"/>
      <c r="CI71" s="208"/>
      <c r="CJ71" s="208"/>
      <c r="CK71" s="208"/>
      <c r="CL71" s="208"/>
      <c r="CM71" s="208"/>
      <c r="CN71" s="208"/>
      <c r="CO71" s="208"/>
      <c r="CP71" s="208"/>
      <c r="CQ71" s="208"/>
      <c r="CR71" s="208"/>
      <c r="CS71" s="208"/>
      <c r="CT71" s="208"/>
      <c r="CU71" s="208"/>
      <c r="CV71" s="208"/>
      <c r="CW71" s="208"/>
      <c r="CX71" s="208"/>
      <c r="CY71" s="208"/>
      <c r="CZ71" s="208"/>
      <c r="DA71" s="208"/>
      <c r="DB71" s="208"/>
      <c r="DC71" s="208"/>
      <c r="DD71" s="208"/>
      <c r="DE71" s="208"/>
      <c r="DF71" s="208"/>
      <c r="DG71" s="208"/>
      <c r="DH71" s="208"/>
      <c r="DI71" s="208"/>
      <c r="DJ71" s="208"/>
      <c r="DK71" s="208"/>
      <c r="DL71" s="208"/>
      <c r="DM71" s="208"/>
      <c r="DN71" s="208"/>
      <c r="DO71" s="208"/>
      <c r="DP71" s="208"/>
      <c r="DQ71" s="208"/>
      <c r="DR71" s="208"/>
      <c r="DS71" s="208"/>
      <c r="DT71" s="208"/>
      <c r="DU71" s="208"/>
      <c r="DV71" s="208"/>
      <c r="DW71" s="208"/>
      <c r="DX71" s="208"/>
      <c r="DY71" s="208"/>
      <c r="DZ71" s="208"/>
      <c r="EA71" s="208"/>
      <c r="EB71" s="208"/>
      <c r="EC71" s="208"/>
      <c r="ED71" s="208"/>
      <c r="EE71" s="208"/>
      <c r="EF71" s="208"/>
      <c r="EG71" s="208"/>
      <c r="EH71" s="208"/>
      <c r="EI71" s="208"/>
      <c r="EJ71" s="208"/>
      <c r="EK71" s="208"/>
      <c r="EL71" s="208"/>
      <c r="EM71" s="208"/>
      <c r="EN71" s="208"/>
      <c r="EO71" s="208"/>
      <c r="EP71" s="208"/>
      <c r="EQ71" s="208"/>
      <c r="ER71" s="208"/>
      <c r="ES71" s="208"/>
      <c r="ET71" s="208"/>
      <c r="EU71" s="208"/>
      <c r="EV71" s="208"/>
      <c r="EW71" s="208"/>
      <c r="EX71" s="208"/>
      <c r="EY71" s="208"/>
      <c r="EZ71" s="208"/>
      <c r="FA71" s="208"/>
      <c r="FB71" s="208"/>
      <c r="FC71" s="208"/>
      <c r="FD71" s="208"/>
      <c r="FE71" s="208"/>
      <c r="FF71" s="208"/>
      <c r="FG71" s="208"/>
      <c r="FH71" s="208"/>
      <c r="FI71" s="208"/>
      <c r="FJ71" s="208"/>
      <c r="FK71" s="208"/>
      <c r="FL71" s="208"/>
      <c r="FM71" s="208"/>
      <c r="FN71" s="208"/>
      <c r="FO71" s="208"/>
      <c r="FP71" s="208"/>
      <c r="FQ71" s="208"/>
      <c r="FR71" s="208"/>
      <c r="FS71" s="208"/>
      <c r="FT71" s="208"/>
      <c r="FU71" s="208"/>
      <c r="FV71" s="208"/>
      <c r="FW71" s="208"/>
      <c r="FX71" s="208"/>
      <c r="FY71" s="208"/>
      <c r="FZ71" s="208"/>
      <c r="GA71" s="208"/>
      <c r="GB71" s="208"/>
      <c r="GC71" s="208"/>
      <c r="GD71" s="208"/>
      <c r="GE71" s="208"/>
      <c r="GF71" s="208"/>
      <c r="GG71" s="208"/>
      <c r="GH71" s="208"/>
      <c r="GI71" s="208"/>
      <c r="GJ71" s="208"/>
      <c r="GK71" s="208"/>
      <c r="GL71" s="208"/>
      <c r="GM71" s="208"/>
      <c r="GN71" s="208"/>
      <c r="GO71" s="208"/>
      <c r="GP71" s="208"/>
      <c r="GQ71" s="208"/>
      <c r="GR71" s="208"/>
      <c r="GS71" s="208"/>
      <c r="GT71" s="208"/>
      <c r="GU71" s="208"/>
      <c r="GV71" s="208"/>
      <c r="GW71" s="208"/>
      <c r="GX71" s="208"/>
      <c r="GY71" s="208"/>
      <c r="GZ71" s="208"/>
      <c r="HA71" s="208"/>
      <c r="HB71" s="208"/>
      <c r="HC71" s="208"/>
      <c r="HD71" s="208"/>
      <c r="HE71" s="208"/>
      <c r="HF71" s="208"/>
      <c r="HG71" s="208"/>
      <c r="HH71" s="208"/>
      <c r="HI71" s="208"/>
      <c r="HJ71" s="208"/>
      <c r="HK71" s="208"/>
      <c r="HL71" s="208"/>
      <c r="HM71" s="208"/>
      <c r="HN71" s="208"/>
      <c r="HO71" s="208"/>
      <c r="HP71" s="208"/>
      <c r="HQ71" s="208"/>
      <c r="HR71" s="208"/>
      <c r="HS71" s="208"/>
      <c r="HT71" s="208"/>
      <c r="HU71" s="208"/>
      <c r="HV71" s="208"/>
      <c r="HW71" s="208"/>
      <c r="HX71" s="208"/>
      <c r="HY71" s="208"/>
      <c r="HZ71" s="208"/>
      <c r="IA71" s="208"/>
      <c r="IB71" s="208"/>
      <c r="IC71" s="208"/>
      <c r="ID71" s="208"/>
      <c r="IE71" s="208"/>
      <c r="IF71" s="208"/>
      <c r="IG71" s="208"/>
      <c r="IH71" s="208"/>
      <c r="II71" s="208"/>
      <c r="IJ71" s="208"/>
      <c r="IK71" s="208"/>
      <c r="IL71" s="208"/>
      <c r="IM71" s="208"/>
    </row>
    <row r="72" spans="1:247" s="14" customFormat="1" ht="21" customHeight="1">
      <c r="A72" s="78" t="s">
        <v>69</v>
      </c>
      <c r="B72" s="44"/>
      <c r="C72" s="39"/>
      <c r="D72" s="39"/>
      <c r="E72" s="81">
        <v>-1040000000</v>
      </c>
      <c r="F72" s="10"/>
      <c r="G72" s="81">
        <v>-1265000000</v>
      </c>
      <c r="H72" s="10"/>
      <c r="I72" s="81">
        <v>-1040000000</v>
      </c>
      <c r="J72" s="10"/>
      <c r="K72" s="81">
        <v>-1265000000</v>
      </c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  <c r="AF72" s="208"/>
      <c r="AG72" s="208"/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  <c r="BI72" s="208"/>
      <c r="BJ72" s="208"/>
      <c r="BK72" s="208"/>
      <c r="BL72" s="208"/>
      <c r="BM72" s="208"/>
      <c r="BN72" s="208"/>
      <c r="BO72" s="208"/>
      <c r="BP72" s="208"/>
      <c r="BQ72" s="208"/>
      <c r="BR72" s="208"/>
      <c r="BS72" s="208"/>
      <c r="BT72" s="208"/>
      <c r="BU72" s="208"/>
      <c r="BV72" s="208"/>
      <c r="BW72" s="208"/>
      <c r="BX72" s="208"/>
      <c r="BY72" s="208"/>
      <c r="BZ72" s="208"/>
      <c r="CA72" s="208"/>
      <c r="CB72" s="208"/>
      <c r="CC72" s="208"/>
      <c r="CD72" s="208"/>
      <c r="CE72" s="208"/>
      <c r="CF72" s="208"/>
      <c r="CG72" s="208"/>
      <c r="CH72" s="208"/>
      <c r="CI72" s="208"/>
      <c r="CJ72" s="208"/>
      <c r="CK72" s="208"/>
      <c r="CL72" s="208"/>
      <c r="CM72" s="208"/>
      <c r="CN72" s="208"/>
      <c r="CO72" s="208"/>
      <c r="CP72" s="208"/>
      <c r="CQ72" s="208"/>
      <c r="CR72" s="208"/>
      <c r="CS72" s="208"/>
      <c r="CT72" s="208"/>
      <c r="CU72" s="208"/>
      <c r="CV72" s="208"/>
      <c r="CW72" s="208"/>
      <c r="CX72" s="208"/>
      <c r="CY72" s="208"/>
      <c r="CZ72" s="208"/>
      <c r="DA72" s="208"/>
      <c r="DB72" s="208"/>
      <c r="DC72" s="208"/>
      <c r="DD72" s="208"/>
      <c r="DE72" s="208"/>
      <c r="DF72" s="208"/>
      <c r="DG72" s="208"/>
      <c r="DH72" s="208"/>
      <c r="DI72" s="208"/>
      <c r="DJ72" s="208"/>
      <c r="DK72" s="208"/>
      <c r="DL72" s="208"/>
      <c r="DM72" s="208"/>
      <c r="DN72" s="208"/>
      <c r="DO72" s="208"/>
      <c r="DP72" s="208"/>
      <c r="DQ72" s="208"/>
      <c r="DR72" s="208"/>
      <c r="DS72" s="208"/>
      <c r="DT72" s="208"/>
      <c r="DU72" s="208"/>
      <c r="DV72" s="208"/>
      <c r="DW72" s="208"/>
      <c r="DX72" s="208"/>
      <c r="DY72" s="208"/>
      <c r="DZ72" s="208"/>
      <c r="EA72" s="208"/>
      <c r="EB72" s="208"/>
      <c r="EC72" s="208"/>
      <c r="ED72" s="208"/>
      <c r="EE72" s="208"/>
      <c r="EF72" s="208"/>
      <c r="EG72" s="208"/>
      <c r="EH72" s="208"/>
      <c r="EI72" s="208"/>
      <c r="EJ72" s="208"/>
      <c r="EK72" s="208"/>
      <c r="EL72" s="208"/>
      <c r="EM72" s="208"/>
      <c r="EN72" s="208"/>
      <c r="EO72" s="208"/>
      <c r="EP72" s="208"/>
      <c r="EQ72" s="208"/>
      <c r="ER72" s="208"/>
      <c r="ES72" s="208"/>
      <c r="ET72" s="208"/>
      <c r="EU72" s="208"/>
      <c r="EV72" s="208"/>
      <c r="EW72" s="208"/>
      <c r="EX72" s="208"/>
      <c r="EY72" s="208"/>
      <c r="EZ72" s="208"/>
      <c r="FA72" s="208"/>
      <c r="FB72" s="208"/>
      <c r="FC72" s="208"/>
      <c r="FD72" s="208"/>
      <c r="FE72" s="208"/>
      <c r="FF72" s="208"/>
      <c r="FG72" s="208"/>
      <c r="FH72" s="208"/>
      <c r="FI72" s="208"/>
      <c r="FJ72" s="208"/>
      <c r="FK72" s="208"/>
      <c r="FL72" s="208"/>
      <c r="FM72" s="208"/>
      <c r="FN72" s="208"/>
      <c r="FO72" s="208"/>
      <c r="FP72" s="208"/>
      <c r="FQ72" s="208"/>
      <c r="FR72" s="208"/>
      <c r="FS72" s="208"/>
      <c r="FT72" s="208"/>
      <c r="FU72" s="208"/>
      <c r="FV72" s="208"/>
      <c r="FW72" s="208"/>
      <c r="FX72" s="208"/>
      <c r="FY72" s="208"/>
      <c r="FZ72" s="208"/>
      <c r="GA72" s="208"/>
      <c r="GB72" s="208"/>
      <c r="GC72" s="208"/>
      <c r="GD72" s="208"/>
      <c r="GE72" s="208"/>
      <c r="GF72" s="208"/>
      <c r="GG72" s="208"/>
      <c r="GH72" s="208"/>
      <c r="GI72" s="208"/>
      <c r="GJ72" s="208"/>
      <c r="GK72" s="208"/>
      <c r="GL72" s="208"/>
      <c r="GM72" s="208"/>
      <c r="GN72" s="208"/>
      <c r="GO72" s="208"/>
      <c r="GP72" s="208"/>
      <c r="GQ72" s="208"/>
      <c r="GR72" s="208"/>
      <c r="GS72" s="208"/>
      <c r="GT72" s="208"/>
      <c r="GU72" s="208"/>
      <c r="GV72" s="208"/>
      <c r="GW72" s="208"/>
      <c r="GX72" s="208"/>
      <c r="GY72" s="208"/>
      <c r="GZ72" s="208"/>
      <c r="HA72" s="208"/>
      <c r="HB72" s="208"/>
      <c r="HC72" s="208"/>
      <c r="HD72" s="208"/>
      <c r="HE72" s="208"/>
      <c r="HF72" s="208"/>
      <c r="HG72" s="208"/>
      <c r="HH72" s="208"/>
      <c r="HI72" s="208"/>
      <c r="HJ72" s="208"/>
      <c r="HK72" s="208"/>
      <c r="HL72" s="208"/>
      <c r="HM72" s="208"/>
      <c r="HN72" s="208"/>
      <c r="HO72" s="208"/>
      <c r="HP72" s="208"/>
      <c r="HQ72" s="208"/>
      <c r="HR72" s="208"/>
      <c r="HS72" s="208"/>
      <c r="HT72" s="208"/>
      <c r="HU72" s="208"/>
      <c r="HV72" s="208"/>
      <c r="HW72" s="208"/>
      <c r="HX72" s="208"/>
      <c r="HY72" s="208"/>
      <c r="HZ72" s="208"/>
      <c r="IA72" s="208"/>
      <c r="IB72" s="208"/>
      <c r="IC72" s="208"/>
      <c r="ID72" s="208"/>
      <c r="IE72" s="208"/>
      <c r="IF72" s="208"/>
      <c r="IG72" s="208"/>
      <c r="IH72" s="208"/>
      <c r="II72" s="208"/>
      <c r="IJ72" s="208"/>
      <c r="IK72" s="208"/>
      <c r="IL72" s="208"/>
      <c r="IM72" s="208"/>
    </row>
    <row r="73" spans="1:247" s="14" customFormat="1" ht="21" customHeight="1">
      <c r="A73" s="78" t="s">
        <v>136</v>
      </c>
      <c r="B73" s="44"/>
      <c r="C73" s="39"/>
      <c r="D73" s="39"/>
      <c r="E73" s="200">
        <v>0</v>
      </c>
      <c r="F73" s="10"/>
      <c r="G73" s="81">
        <v>-65371505</v>
      </c>
      <c r="H73" s="10"/>
      <c r="I73" s="200">
        <v>0</v>
      </c>
      <c r="J73" s="10"/>
      <c r="K73" s="81">
        <v>-65371505</v>
      </c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  <c r="BI73" s="208"/>
      <c r="BJ73" s="208"/>
      <c r="BK73" s="208"/>
      <c r="BL73" s="208"/>
      <c r="BM73" s="208"/>
      <c r="BN73" s="208"/>
      <c r="BO73" s="208"/>
      <c r="BP73" s="208"/>
      <c r="BQ73" s="208"/>
      <c r="BR73" s="208"/>
      <c r="BS73" s="208"/>
      <c r="BT73" s="208"/>
      <c r="BU73" s="208"/>
      <c r="BV73" s="208"/>
      <c r="BW73" s="208"/>
      <c r="BX73" s="208"/>
      <c r="BY73" s="208"/>
      <c r="BZ73" s="208"/>
      <c r="CA73" s="208"/>
      <c r="CB73" s="208"/>
      <c r="CC73" s="208"/>
      <c r="CD73" s="208"/>
      <c r="CE73" s="208"/>
      <c r="CF73" s="208"/>
      <c r="CG73" s="208"/>
      <c r="CH73" s="208"/>
      <c r="CI73" s="208"/>
      <c r="CJ73" s="208"/>
      <c r="CK73" s="208"/>
      <c r="CL73" s="208"/>
      <c r="CM73" s="208"/>
      <c r="CN73" s="208"/>
      <c r="CO73" s="208"/>
      <c r="CP73" s="208"/>
      <c r="CQ73" s="208"/>
      <c r="CR73" s="208"/>
      <c r="CS73" s="208"/>
      <c r="CT73" s="208"/>
      <c r="CU73" s="208"/>
      <c r="CV73" s="208"/>
      <c r="CW73" s="208"/>
      <c r="CX73" s="208"/>
      <c r="CY73" s="208"/>
      <c r="CZ73" s="208"/>
      <c r="DA73" s="208"/>
      <c r="DB73" s="208"/>
      <c r="DC73" s="208"/>
      <c r="DD73" s="208"/>
      <c r="DE73" s="208"/>
      <c r="DF73" s="208"/>
      <c r="DG73" s="208"/>
      <c r="DH73" s="208"/>
      <c r="DI73" s="208"/>
      <c r="DJ73" s="208"/>
      <c r="DK73" s="208"/>
      <c r="DL73" s="208"/>
      <c r="DM73" s="208"/>
      <c r="DN73" s="208"/>
      <c r="DO73" s="208"/>
      <c r="DP73" s="208"/>
      <c r="DQ73" s="208"/>
      <c r="DR73" s="208"/>
      <c r="DS73" s="208"/>
      <c r="DT73" s="208"/>
      <c r="DU73" s="208"/>
      <c r="DV73" s="208"/>
      <c r="DW73" s="208"/>
      <c r="DX73" s="208"/>
      <c r="DY73" s="208"/>
      <c r="DZ73" s="208"/>
      <c r="EA73" s="208"/>
      <c r="EB73" s="208"/>
      <c r="EC73" s="208"/>
      <c r="ED73" s="208"/>
      <c r="EE73" s="208"/>
      <c r="EF73" s="208"/>
      <c r="EG73" s="208"/>
      <c r="EH73" s="208"/>
      <c r="EI73" s="208"/>
      <c r="EJ73" s="208"/>
      <c r="EK73" s="208"/>
      <c r="EL73" s="208"/>
      <c r="EM73" s="208"/>
      <c r="EN73" s="208"/>
      <c r="EO73" s="208"/>
      <c r="EP73" s="208"/>
      <c r="EQ73" s="208"/>
      <c r="ER73" s="208"/>
      <c r="ES73" s="208"/>
      <c r="ET73" s="208"/>
      <c r="EU73" s="208"/>
      <c r="EV73" s="208"/>
      <c r="EW73" s="208"/>
      <c r="EX73" s="208"/>
      <c r="EY73" s="208"/>
      <c r="EZ73" s="208"/>
      <c r="FA73" s="208"/>
      <c r="FB73" s="208"/>
      <c r="FC73" s="208"/>
      <c r="FD73" s="208"/>
      <c r="FE73" s="208"/>
      <c r="FF73" s="208"/>
      <c r="FG73" s="208"/>
      <c r="FH73" s="208"/>
      <c r="FI73" s="208"/>
      <c r="FJ73" s="208"/>
      <c r="FK73" s="208"/>
      <c r="FL73" s="208"/>
      <c r="FM73" s="208"/>
      <c r="FN73" s="208"/>
      <c r="FO73" s="208"/>
      <c r="FP73" s="208"/>
      <c r="FQ73" s="208"/>
      <c r="FR73" s="208"/>
      <c r="FS73" s="208"/>
      <c r="FT73" s="208"/>
      <c r="FU73" s="208"/>
      <c r="FV73" s="208"/>
      <c r="FW73" s="208"/>
      <c r="FX73" s="208"/>
      <c r="FY73" s="208"/>
      <c r="FZ73" s="208"/>
      <c r="GA73" s="208"/>
      <c r="GB73" s="208"/>
      <c r="GC73" s="208"/>
      <c r="GD73" s="208"/>
      <c r="GE73" s="208"/>
      <c r="GF73" s="208"/>
      <c r="GG73" s="208"/>
      <c r="GH73" s="208"/>
      <c r="GI73" s="208"/>
      <c r="GJ73" s="208"/>
      <c r="GK73" s="208"/>
      <c r="GL73" s="208"/>
      <c r="GM73" s="208"/>
      <c r="GN73" s="208"/>
      <c r="GO73" s="208"/>
      <c r="GP73" s="208"/>
      <c r="GQ73" s="208"/>
      <c r="GR73" s="208"/>
      <c r="GS73" s="208"/>
      <c r="GT73" s="208"/>
      <c r="GU73" s="208"/>
      <c r="GV73" s="208"/>
      <c r="GW73" s="208"/>
      <c r="GX73" s="208"/>
      <c r="GY73" s="208"/>
      <c r="GZ73" s="208"/>
      <c r="HA73" s="208"/>
      <c r="HB73" s="208"/>
      <c r="HC73" s="208"/>
      <c r="HD73" s="208"/>
      <c r="HE73" s="208"/>
      <c r="HF73" s="208"/>
      <c r="HG73" s="208"/>
      <c r="HH73" s="208"/>
      <c r="HI73" s="208"/>
      <c r="HJ73" s="208"/>
      <c r="HK73" s="208"/>
      <c r="HL73" s="208"/>
      <c r="HM73" s="208"/>
      <c r="HN73" s="208"/>
      <c r="HO73" s="208"/>
      <c r="HP73" s="208"/>
      <c r="HQ73" s="208"/>
      <c r="HR73" s="208"/>
      <c r="HS73" s="208"/>
      <c r="HT73" s="208"/>
      <c r="HU73" s="208"/>
      <c r="HV73" s="208"/>
      <c r="HW73" s="208"/>
      <c r="HX73" s="208"/>
      <c r="HY73" s="208"/>
      <c r="HZ73" s="208"/>
      <c r="IA73" s="208"/>
      <c r="IB73" s="208"/>
      <c r="IC73" s="208"/>
      <c r="ID73" s="208"/>
      <c r="IE73" s="208"/>
      <c r="IF73" s="208"/>
      <c r="IG73" s="208"/>
      <c r="IH73" s="208"/>
      <c r="II73" s="208"/>
      <c r="IJ73" s="208"/>
      <c r="IK73" s="208"/>
      <c r="IL73" s="208"/>
      <c r="IM73" s="208"/>
    </row>
    <row r="74" spans="1:247" s="14" customFormat="1" ht="21" customHeight="1">
      <c r="A74" s="79" t="s">
        <v>127</v>
      </c>
      <c r="B74" s="45"/>
      <c r="C74" s="39"/>
      <c r="D74" s="39"/>
      <c r="E74" s="203">
        <f>SUM(E70:E73)</f>
        <v>60297284</v>
      </c>
      <c r="F74" s="204"/>
      <c r="G74" s="203">
        <f>SUM(G70:G73)</f>
        <v>56077294</v>
      </c>
      <c r="H74" s="204"/>
      <c r="I74" s="203">
        <f>SUM(I70:I73)</f>
        <v>60297284</v>
      </c>
      <c r="J74" s="204"/>
      <c r="K74" s="203">
        <f>SUM(K70:K73)</f>
        <v>56077294</v>
      </c>
    </row>
    <row r="75" spans="1:247" s="14" customFormat="1" ht="21" customHeight="1">
      <c r="A75" s="5" t="s">
        <v>185</v>
      </c>
      <c r="B75" s="26"/>
      <c r="C75" s="39"/>
      <c r="D75" s="39"/>
      <c r="E75" s="209">
        <f>E43+E67+E74</f>
        <v>40432387</v>
      </c>
      <c r="F75" s="209"/>
      <c r="G75" s="209">
        <f>G43+G67+G74</f>
        <v>89095866</v>
      </c>
      <c r="H75" s="209"/>
      <c r="I75" s="209">
        <f>I43+I67+I74</f>
        <v>-78033893</v>
      </c>
      <c r="J75" s="22"/>
      <c r="K75" s="209">
        <f>K43+K67+K74</f>
        <v>86339387</v>
      </c>
    </row>
    <row r="76" spans="1:247" s="14" customFormat="1" ht="21" customHeight="1">
      <c r="A76" s="5" t="s">
        <v>30</v>
      </c>
      <c r="B76" s="26"/>
      <c r="C76" s="39"/>
      <c r="D76" s="39"/>
      <c r="E76" s="209">
        <v>352445320</v>
      </c>
      <c r="F76" s="10"/>
      <c r="G76" s="209">
        <v>330321430</v>
      </c>
      <c r="H76" s="12"/>
      <c r="I76" s="209">
        <v>288040386</v>
      </c>
      <c r="J76" s="12"/>
      <c r="K76" s="82">
        <v>312718240</v>
      </c>
    </row>
    <row r="77" spans="1:247" s="14" customFormat="1" ht="21" customHeight="1" thickBot="1">
      <c r="A77" s="63" t="s">
        <v>151</v>
      </c>
      <c r="B77" s="16"/>
      <c r="C77" s="19">
        <v>5</v>
      </c>
      <c r="D77" s="39"/>
      <c r="E77" s="210">
        <f>SUM(E75:E76)</f>
        <v>392877707</v>
      </c>
      <c r="F77" s="10"/>
      <c r="G77" s="210">
        <f>SUM(G75:G76)</f>
        <v>419417296</v>
      </c>
      <c r="H77" s="12"/>
      <c r="I77" s="210">
        <f>SUM(I75:I76)</f>
        <v>210006493</v>
      </c>
      <c r="J77" s="12"/>
      <c r="K77" s="210">
        <f>SUM(K75:K76)</f>
        <v>399057627</v>
      </c>
    </row>
    <row r="78" spans="1:247" s="14" customFormat="1" ht="21" customHeight="1" thickTop="1">
      <c r="A78" s="26"/>
      <c r="B78" s="26"/>
      <c r="C78" s="39"/>
      <c r="D78" s="39"/>
      <c r="E78" s="83"/>
      <c r="F78" s="83"/>
      <c r="G78" s="83"/>
      <c r="H78" s="83"/>
      <c r="I78" s="83"/>
      <c r="J78" s="83"/>
      <c r="K78" s="83"/>
    </row>
    <row r="79" spans="1:247" s="14" customFormat="1" ht="21" customHeight="1">
      <c r="A79" s="63" t="s">
        <v>17</v>
      </c>
      <c r="B79" s="16"/>
      <c r="C79" s="39"/>
      <c r="D79" s="39"/>
      <c r="E79" s="211"/>
      <c r="F79" s="211"/>
      <c r="G79" s="211"/>
      <c r="H79" s="211"/>
      <c r="I79" s="211"/>
      <c r="J79" s="211"/>
      <c r="K79" s="211"/>
    </row>
    <row r="80" spans="1:247" s="14" customFormat="1" ht="21" customHeight="1">
      <c r="A80" s="64" t="s">
        <v>186</v>
      </c>
      <c r="B80" s="34"/>
      <c r="C80" s="39"/>
      <c r="D80" s="39"/>
      <c r="E80" s="10"/>
      <c r="F80" s="1"/>
      <c r="G80" s="10"/>
      <c r="H80" s="1"/>
      <c r="I80" s="12"/>
      <c r="J80" s="1"/>
      <c r="K80" s="12"/>
    </row>
    <row r="81" spans="1:11" s="14" customFormat="1" ht="21" customHeight="1">
      <c r="A81" s="17" t="s">
        <v>129</v>
      </c>
      <c r="B81" s="35"/>
      <c r="C81" s="39"/>
      <c r="D81" s="39"/>
      <c r="E81" s="209">
        <v>-25777467</v>
      </c>
      <c r="F81" s="22"/>
      <c r="G81" s="81">
        <v>-8721543</v>
      </c>
      <c r="H81" s="22"/>
      <c r="I81" s="81">
        <v>-25777467</v>
      </c>
      <c r="J81" s="22"/>
      <c r="K81" s="81">
        <v>-8721543</v>
      </c>
    </row>
    <row r="82" spans="1:11" ht="21" customHeight="1">
      <c r="A82" s="64" t="s">
        <v>202</v>
      </c>
      <c r="B82" s="17"/>
      <c r="E82" s="209">
        <v>-38304</v>
      </c>
      <c r="F82" s="10"/>
      <c r="G82" s="10">
        <v>20535</v>
      </c>
      <c r="H82" s="12"/>
      <c r="I82" s="209">
        <v>-38304</v>
      </c>
      <c r="J82" s="12"/>
      <c r="K82" s="199">
        <v>20535</v>
      </c>
    </row>
    <row r="88" spans="1:11" ht="21" customHeight="1">
      <c r="A88" s="236" t="s">
        <v>146</v>
      </c>
      <c r="B88" s="236"/>
      <c r="C88" s="236"/>
      <c r="D88" s="236"/>
      <c r="E88" s="236"/>
      <c r="F88" s="236"/>
      <c r="G88" s="236"/>
      <c r="H88" s="236"/>
      <c r="I88" s="236"/>
      <c r="J88" s="236"/>
    </row>
  </sheetData>
  <mergeCells count="21">
    <mergeCell ref="A88:J88"/>
    <mergeCell ref="E8:G8"/>
    <mergeCell ref="I8:K8"/>
    <mergeCell ref="A45:K45"/>
    <mergeCell ref="A46:K46"/>
    <mergeCell ref="A47:K47"/>
    <mergeCell ref="A49:K49"/>
    <mergeCell ref="I50:K50"/>
    <mergeCell ref="E51:G51"/>
    <mergeCell ref="I51:K51"/>
    <mergeCell ref="E52:G52"/>
    <mergeCell ref="I52:K52"/>
    <mergeCell ref="A48:K48"/>
    <mergeCell ref="E7:G7"/>
    <mergeCell ref="I7:K7"/>
    <mergeCell ref="A1:K1"/>
    <mergeCell ref="A2:K2"/>
    <mergeCell ref="A3:K3"/>
    <mergeCell ref="A5:K5"/>
    <mergeCell ref="I6:K6"/>
    <mergeCell ref="A4:K4"/>
  </mergeCells>
  <pageMargins left="0.8" right="0.2" top="1" bottom="0.5" header="0.6" footer="0.3"/>
  <pageSetup paperSize="9" scale="80" firstPageNumber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Financial position 1</vt:lpstr>
      <vt:lpstr>Financial position 2</vt:lpstr>
      <vt:lpstr>Comprehensive Income-Q</vt:lpstr>
      <vt:lpstr>Comprehensive Income-9 M.</vt:lpstr>
      <vt:lpstr>Consol</vt:lpstr>
      <vt:lpstr>Company</vt:lpstr>
      <vt:lpstr>Cash Flow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kanithat</cp:lastModifiedBy>
  <cp:lastPrinted>2019-11-08T09:15:22Z</cp:lastPrinted>
  <dcterms:created xsi:type="dcterms:W3CDTF">2004-04-08T12:11:05Z</dcterms:created>
  <dcterms:modified xsi:type="dcterms:W3CDTF">2019-11-11T02:34:18Z</dcterms:modified>
</cp:coreProperties>
</file>