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"/>
    </mc:Choice>
  </mc:AlternateContent>
  <xr:revisionPtr revIDLastSave="0" documentId="13_ncr:1_{9E868AEF-72BF-463A-AAD7-AEA2D06EC806}" xr6:coauthVersionLast="41" xr6:coauthVersionMax="41" xr10:uidLastSave="{00000000-0000-0000-0000-000000000000}"/>
  <bookViews>
    <workbookView xWindow="-120" yWindow="-120" windowWidth="20730" windowHeight="11160" tabRatio="712" activeTab="3" xr2:uid="{00000000-000D-0000-FFFF-FFFF00000000}"/>
  </bookViews>
  <sheets>
    <sheet name="BSPL" sheetId="1" r:id="rId1"/>
    <sheet name="Equity8-9" sheetId="15" r:id="rId2"/>
    <sheet name="Equity10-11" sheetId="14" r:id="rId3"/>
    <sheet name="CF12-13" sheetId="5" r:id="rId4"/>
  </sheets>
  <definedNames>
    <definedName name="OLE_LINK3" localSheetId="0">BSPL!#REF!</definedName>
    <definedName name="OLE_LINK3" localSheetId="3">'CF12-13'!#REF!</definedName>
    <definedName name="_xlnm.Print_Area" localSheetId="0">BSPL!$A$1:$J$231</definedName>
    <definedName name="_xlnm.Print_Area" localSheetId="3">'CF12-13'!$A$1:$J$129</definedName>
    <definedName name="_xlnm.Print_Area" localSheetId="2">'Equity10-11'!$A$1:$R$52</definedName>
    <definedName name="_xlnm.Print_Area" localSheetId="1">'Equity8-9'!$A$1:$AB$70</definedName>
    <definedName name="Title2nd" localSheetId="0">BSPL!$A$1</definedName>
    <definedName name="Title2nd" localSheetId="3">'CF12-13'!#REF!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0" i="1" l="1"/>
  <c r="H53" i="14" l="1"/>
  <c r="F53" i="14"/>
  <c r="D53" i="14"/>
  <c r="H71" i="15"/>
  <c r="F71" i="15"/>
  <c r="D71" i="15"/>
  <c r="R61" i="15"/>
  <c r="R59" i="15"/>
  <c r="N65" i="15"/>
  <c r="L65" i="15"/>
  <c r="Z64" i="15"/>
  <c r="J64" i="15"/>
  <c r="AB57" i="15"/>
  <c r="J224" i="1"/>
  <c r="H224" i="1"/>
  <c r="L48" i="14" s="1"/>
  <c r="F224" i="1"/>
  <c r="D224" i="1"/>
  <c r="J156" i="1"/>
  <c r="H156" i="1"/>
  <c r="F156" i="1"/>
  <c r="D156" i="1"/>
  <c r="H69" i="1" l="1"/>
  <c r="J115" i="5" l="1"/>
  <c r="J100" i="5"/>
  <c r="F115" i="5"/>
  <c r="F100" i="5"/>
  <c r="J44" i="5"/>
  <c r="J63" i="5" s="1"/>
  <c r="F44" i="5"/>
  <c r="F63" i="5" s="1"/>
  <c r="N51" i="14"/>
  <c r="F51" i="14"/>
  <c r="D51" i="14"/>
  <c r="L49" i="14"/>
  <c r="L51" i="14" s="1"/>
  <c r="J44" i="14"/>
  <c r="R43" i="14"/>
  <c r="R44" i="14" s="1"/>
  <c r="P37" i="14"/>
  <c r="R68" i="15"/>
  <c r="P68" i="15"/>
  <c r="H68" i="15"/>
  <c r="F68" i="15"/>
  <c r="D68" i="15"/>
  <c r="N66" i="15"/>
  <c r="N68" i="15" s="1"/>
  <c r="L66" i="15"/>
  <c r="L68" i="15" s="1"/>
  <c r="Z66" i="15"/>
  <c r="J66" i="15"/>
  <c r="AA61" i="15"/>
  <c r="Y61" i="15"/>
  <c r="W61" i="15"/>
  <c r="U61" i="15"/>
  <c r="T61" i="15"/>
  <c r="T68" i="15" s="1"/>
  <c r="S61" i="15"/>
  <c r="Q61" i="15"/>
  <c r="O61" i="15"/>
  <c r="M61" i="15"/>
  <c r="Z59" i="15"/>
  <c r="T59" i="15"/>
  <c r="AB58" i="15"/>
  <c r="AB59" i="15" s="1"/>
  <c r="V57" i="15"/>
  <c r="V59" i="15" s="1"/>
  <c r="Z54" i="15"/>
  <c r="Z61" i="15" s="1"/>
  <c r="X53" i="15"/>
  <c r="AB53" i="15" s="1"/>
  <c r="AB52" i="15"/>
  <c r="AB51" i="15"/>
  <c r="X47" i="15"/>
  <c r="AB47" i="15" s="1"/>
  <c r="J230" i="1"/>
  <c r="F230" i="1"/>
  <c r="J188" i="1"/>
  <c r="J181" i="1"/>
  <c r="F200" i="1"/>
  <c r="F188" i="1"/>
  <c r="F181" i="1"/>
  <c r="J162" i="1"/>
  <c r="F162" i="1"/>
  <c r="J132" i="1"/>
  <c r="J148" i="1" s="1"/>
  <c r="J120" i="1"/>
  <c r="J113" i="1"/>
  <c r="F132" i="1"/>
  <c r="F148" i="1" s="1"/>
  <c r="F157" i="1" s="1"/>
  <c r="F120" i="1"/>
  <c r="F113" i="1"/>
  <c r="J94" i="1"/>
  <c r="J96" i="1" s="1"/>
  <c r="H94" i="1"/>
  <c r="H96" i="1" s="1"/>
  <c r="F94" i="1"/>
  <c r="F96" i="1" s="1"/>
  <c r="D94" i="1"/>
  <c r="D96" i="1" s="1"/>
  <c r="J78" i="1"/>
  <c r="H78" i="1"/>
  <c r="F78" i="1"/>
  <c r="D78" i="1"/>
  <c r="J69" i="1"/>
  <c r="F69" i="1"/>
  <c r="D69" i="1"/>
  <c r="J42" i="1"/>
  <c r="H42" i="1"/>
  <c r="F42" i="1"/>
  <c r="D42" i="1"/>
  <c r="J25" i="1"/>
  <c r="H25" i="1"/>
  <c r="F25" i="1"/>
  <c r="D25" i="1"/>
  <c r="F44" i="1" l="1"/>
  <c r="J80" i="1"/>
  <c r="J98" i="1" s="1"/>
  <c r="F80" i="1"/>
  <c r="F98" i="1" s="1"/>
  <c r="J117" i="5"/>
  <c r="J120" i="5" s="1"/>
  <c r="J157" i="1"/>
  <c r="J125" i="1"/>
  <c r="J127" i="1" s="1"/>
  <c r="F193" i="1"/>
  <c r="F195" i="1" s="1"/>
  <c r="F216" i="1" s="1"/>
  <c r="F225" i="1" s="1"/>
  <c r="Z68" i="15"/>
  <c r="Z71" i="15" s="1"/>
  <c r="J44" i="1"/>
  <c r="F125" i="1"/>
  <c r="F127" i="1" s="1"/>
  <c r="J193" i="1"/>
  <c r="J195" i="1" s="1"/>
  <c r="X57" i="15"/>
  <c r="X59" i="15" s="1"/>
  <c r="R37" i="14"/>
  <c r="F117" i="5"/>
  <c r="F120" i="5" s="1"/>
  <c r="P48" i="14"/>
  <c r="H51" i="14"/>
  <c r="J68" i="15"/>
  <c r="J71" i="15" s="1"/>
  <c r="X64" i="15"/>
  <c r="AB64" i="15" s="1"/>
  <c r="V61" i="15"/>
  <c r="AB54" i="15"/>
  <c r="AB61" i="15" s="1"/>
  <c r="V65" i="15"/>
  <c r="H80" i="1"/>
  <c r="H98" i="1" s="1"/>
  <c r="D80" i="1"/>
  <c r="D98" i="1" s="1"/>
  <c r="H44" i="1"/>
  <c r="D44" i="1"/>
  <c r="J216" i="1" l="1"/>
  <c r="J225" i="1" s="1"/>
  <c r="J198" i="1"/>
  <c r="J200" i="1" s="1"/>
  <c r="X61" i="15"/>
  <c r="R48" i="14"/>
  <c r="P49" i="14"/>
  <c r="P51" i="14" s="1"/>
  <c r="P53" i="14" s="1"/>
  <c r="V66" i="15"/>
  <c r="V68" i="15" s="1"/>
  <c r="V71" i="15" s="1"/>
  <c r="X65" i="15"/>
  <c r="AB65" i="15" l="1"/>
  <c r="AB66" i="15" s="1"/>
  <c r="AB68" i="15" s="1"/>
  <c r="AB71" i="15" s="1"/>
  <c r="X66" i="15"/>
  <c r="X68" i="15" s="1"/>
  <c r="X71" i="15" s="1"/>
  <c r="P11" i="14" l="1"/>
  <c r="L23" i="14"/>
  <c r="L25" i="14" s="1"/>
  <c r="R21" i="14"/>
  <c r="H25" i="14"/>
  <c r="Z31" i="15"/>
  <c r="V22" i="15"/>
  <c r="V24" i="15" s="1"/>
  <c r="V30" i="15"/>
  <c r="J31" i="15"/>
  <c r="AB17" i="15"/>
  <c r="AB16" i="15"/>
  <c r="Z19" i="15"/>
  <c r="Z26" i="15" s="1"/>
  <c r="X18" i="15"/>
  <c r="AB18" i="15" s="1"/>
  <c r="V12" i="15"/>
  <c r="X12" i="15" s="1"/>
  <c r="AB12" i="15" s="1"/>
  <c r="N25" i="14"/>
  <c r="D25" i="14"/>
  <c r="J18" i="14"/>
  <c r="F25" i="14"/>
  <c r="R17" i="14"/>
  <c r="R18" i="14" s="1"/>
  <c r="R33" i="15"/>
  <c r="P33" i="15"/>
  <c r="H33" i="15"/>
  <c r="D33" i="15"/>
  <c r="N31" i="15"/>
  <c r="N33" i="15" s="1"/>
  <c r="AA26" i="15"/>
  <c r="Y26" i="15"/>
  <c r="W26" i="15"/>
  <c r="U26" i="15"/>
  <c r="T26" i="15"/>
  <c r="T33" i="15" s="1"/>
  <c r="S26" i="15"/>
  <c r="Q26" i="15"/>
  <c r="O26" i="15"/>
  <c r="M26" i="15"/>
  <c r="Z24" i="15"/>
  <c r="T24" i="15"/>
  <c r="AB23" i="15"/>
  <c r="AB24" i="15" s="1"/>
  <c r="X22" i="15"/>
  <c r="J19" i="15"/>
  <c r="J26" i="15" s="1"/>
  <c r="F33" i="15"/>
  <c r="H115" i="5"/>
  <c r="D115" i="5"/>
  <c r="I115" i="5"/>
  <c r="G115" i="5"/>
  <c r="E115" i="5"/>
  <c r="I100" i="5"/>
  <c r="H100" i="5"/>
  <c r="G100" i="5"/>
  <c r="E100" i="5"/>
  <c r="D100" i="5"/>
  <c r="H119" i="15"/>
  <c r="F119" i="15"/>
  <c r="D119" i="15"/>
  <c r="N117" i="15"/>
  <c r="L117" i="15"/>
  <c r="J117" i="15"/>
  <c r="D120" i="1"/>
  <c r="I230" i="1"/>
  <c r="H230" i="1"/>
  <c r="G230" i="1"/>
  <c r="E230" i="1"/>
  <c r="D230" i="1"/>
  <c r="I225" i="1"/>
  <c r="G225" i="1"/>
  <c r="E225" i="1"/>
  <c r="D11" i="5"/>
  <c r="D44" i="5" s="1"/>
  <c r="D63" i="5" s="1"/>
  <c r="H188" i="1"/>
  <c r="D188" i="1"/>
  <c r="H181" i="1"/>
  <c r="D181" i="1"/>
  <c r="H162" i="1"/>
  <c r="D162" i="1"/>
  <c r="H132" i="1"/>
  <c r="H148" i="1" s="1"/>
  <c r="D132" i="1"/>
  <c r="D148" i="1" s="1"/>
  <c r="H120" i="1"/>
  <c r="H113" i="1"/>
  <c r="D113" i="1"/>
  <c r="J23" i="14"/>
  <c r="V26" i="15"/>
  <c r="X24" i="15"/>
  <c r="H125" i="1" l="1"/>
  <c r="H127" i="1" s="1"/>
  <c r="H193" i="1"/>
  <c r="H195" i="1" s="1"/>
  <c r="H157" i="1"/>
  <c r="D125" i="1"/>
  <c r="D127" i="1" s="1"/>
  <c r="AB19" i="15"/>
  <c r="AB26" i="15" s="1"/>
  <c r="D117" i="5"/>
  <c r="D120" i="5" s="1"/>
  <c r="Z33" i="15"/>
  <c r="D157" i="1"/>
  <c r="D193" i="1"/>
  <c r="D195" i="1" s="1"/>
  <c r="D216" i="1" s="1"/>
  <c r="D225" i="1" s="1"/>
  <c r="P22" i="14"/>
  <c r="P23" i="14" s="1"/>
  <c r="P25" i="14" s="1"/>
  <c r="X30" i="15"/>
  <c r="AB30" i="15" s="1"/>
  <c r="V31" i="15"/>
  <c r="V33" i="15" s="1"/>
  <c r="L31" i="15"/>
  <c r="L33" i="15" s="1"/>
  <c r="J25" i="14"/>
  <c r="X29" i="15"/>
  <c r="R11" i="14"/>
  <c r="J33" i="15"/>
  <c r="X19" i="15"/>
  <c r="X26" i="15" s="1"/>
  <c r="H216" i="1" l="1"/>
  <c r="H225" i="1" s="1"/>
  <c r="H198" i="1"/>
  <c r="R22" i="14"/>
  <c r="R23" i="14" s="1"/>
  <c r="R25" i="14" s="1"/>
  <c r="AB29" i="15"/>
  <c r="AB31" i="15" s="1"/>
  <c r="AB33" i="15" s="1"/>
  <c r="X31" i="15"/>
  <c r="X33" i="15" s="1"/>
  <c r="J47" i="14" l="1"/>
  <c r="H200" i="1"/>
  <c r="H11" i="5" s="1"/>
  <c r="H44" i="5" s="1"/>
  <c r="H63" i="5" s="1"/>
  <c r="H117" i="5" s="1"/>
  <c r="H120" i="5" s="1"/>
  <c r="R47" i="14" l="1"/>
  <c r="R49" i="14" s="1"/>
  <c r="R51" i="14" s="1"/>
  <c r="R53" i="14" s="1"/>
  <c r="J49" i="14"/>
  <c r="J51" i="14" s="1"/>
  <c r="J53" i="14" s="1"/>
</calcChain>
</file>

<file path=xl/sharedStrings.xml><?xml version="1.0" encoding="utf-8"?>
<sst xmlns="http://schemas.openxmlformats.org/spreadsheetml/2006/main" count="976" uniqueCount="289">
  <si>
    <t>Cash and cash equivalents</t>
  </si>
  <si>
    <t xml:space="preserve">Other current assets </t>
  </si>
  <si>
    <t>Other long-term investments</t>
  </si>
  <si>
    <t>-</t>
  </si>
  <si>
    <t>Bank overdrafts and short-term loans from</t>
  </si>
  <si>
    <t>Current portion of long-term liabilities</t>
  </si>
  <si>
    <t xml:space="preserve">Fees and other income 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</si>
  <si>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</si>
  <si>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</si>
  <si>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</si>
  <si>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</si>
  <si>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</si>
  <si>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</si>
  <si>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</si>
  <si>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</si>
  <si>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Advances received from customers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</si>
  <si>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</si>
  <si>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</si>
  <si>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</si>
  <si>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</si>
  <si>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</si>
  <si>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</si>
  <si>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</si>
  <si>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</si>
  <si>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</si>
  <si>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</si>
  <si>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</si>
  <si>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</si>
  <si>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</si>
  <si>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</si>
  <si>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</si>
  <si>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</si>
  <si>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</si>
  <si>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</si>
  <si>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Repayment of long-term liabilities</t>
  </si>
  <si>
    <t xml:space="preserve">   financial institutions </t>
  </si>
  <si>
    <t>Depreciation and amortisation</t>
  </si>
  <si>
    <t xml:space="preserve">Loxley Public Company Limited and its subsidiaries   </t>
  </si>
  <si>
    <t>Property, plant and equipment</t>
  </si>
  <si>
    <t>Long-term liabilities</t>
  </si>
  <si>
    <t>Share capital</t>
  </si>
  <si>
    <t xml:space="preserve">   Issued and paid-up share capital</t>
  </si>
  <si>
    <t xml:space="preserve">      Legal reserve</t>
  </si>
  <si>
    <t xml:space="preserve">   Appropriated</t>
  </si>
  <si>
    <t>Changes in operating assets and liabilities</t>
  </si>
  <si>
    <t>equity</t>
  </si>
  <si>
    <t>Total equity</t>
  </si>
  <si>
    <t>attributable to</t>
  </si>
  <si>
    <t xml:space="preserve">   loans from financial institutions</t>
  </si>
  <si>
    <t>Short-term loans from related parties</t>
  </si>
  <si>
    <t>Income tax payable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</si>
  <si>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</si>
  <si>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</si>
  <si>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</si>
  <si>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</si>
  <si>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</si>
  <si>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</si>
  <si>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Intangible assets</t>
  </si>
  <si>
    <t>financial statements</t>
  </si>
  <si>
    <t>and associates</t>
  </si>
  <si>
    <t>Portion of</t>
  </si>
  <si>
    <t xml:space="preserve">Company  </t>
  </si>
  <si>
    <t>Dividends received</t>
  </si>
  <si>
    <t>Unbilled trade accounts receivable</t>
  </si>
  <si>
    <t>Deferred tax liabilities</t>
  </si>
  <si>
    <t xml:space="preserve">   and intangible assets</t>
  </si>
  <si>
    <t>Increase in property, plant and equipment</t>
  </si>
  <si>
    <t>Written off withholding tax deducted at source</t>
  </si>
  <si>
    <t xml:space="preserve">Revaluation 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</si>
  <si>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</si>
  <si>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</si>
  <si>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</si>
  <si>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</si>
  <si>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</si>
  <si>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>Cost of sale of goods and rendering of services</t>
  </si>
  <si>
    <t xml:space="preserve">subsidiary </t>
  </si>
  <si>
    <t>Current investments</t>
  </si>
  <si>
    <t>Investments in subsidiaries</t>
  </si>
  <si>
    <t>Administrative expenses</t>
  </si>
  <si>
    <t>Finance costs</t>
  </si>
  <si>
    <t>Finance costs paid</t>
  </si>
  <si>
    <t>in subsidiaries</t>
  </si>
  <si>
    <t>differences</t>
  </si>
  <si>
    <t>Legal</t>
  </si>
  <si>
    <t xml:space="preserve">reserve </t>
  </si>
  <si>
    <t>Revenue from sale of goods and rendering of services</t>
  </si>
  <si>
    <t>Unappropriated</t>
  </si>
  <si>
    <t>Retained earnings</t>
  </si>
  <si>
    <t>Advances paid to suppliers</t>
  </si>
  <si>
    <t>Retentions receivable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</si>
  <si>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</si>
  <si>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</si>
  <si>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</si>
  <si>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</si>
  <si>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</si>
  <si>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Statements of financial position</t>
  </si>
  <si>
    <t>31 December</t>
  </si>
  <si>
    <t>(Unaudited)</t>
  </si>
  <si>
    <t xml:space="preserve">(in thousand Baht) </t>
  </si>
  <si>
    <t>Other components of equity</t>
  </si>
  <si>
    <t>Non-controlling interests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</si>
  <si>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</si>
  <si>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</si>
  <si>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</si>
  <si>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</si>
  <si>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</si>
  <si>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</si>
  <si>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</si>
  <si>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</si>
  <si>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</si>
  <si>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</si>
  <si>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</si>
  <si>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   Unappropriated</t>
  </si>
  <si>
    <t>available-for-sale</t>
  </si>
  <si>
    <t>surplus on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</si>
  <si>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</si>
  <si>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</si>
  <si>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</si>
  <si>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</si>
  <si>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</si>
  <si>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</si>
  <si>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</si>
  <si>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</si>
  <si>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</si>
  <si>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</si>
  <si>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</si>
  <si>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Revaluation surplus on assets, net </t>
  </si>
  <si>
    <t xml:space="preserve">   Stock dividends to owners of the Company</t>
  </si>
  <si>
    <t xml:space="preserve">   Dividends to owners of the Company</t>
  </si>
  <si>
    <t>Dividends paid to owners of the Company</t>
  </si>
  <si>
    <t xml:space="preserve">assets, net </t>
  </si>
  <si>
    <t xml:space="preserve">Proceed from sales of property, plant and equipment </t>
  </si>
  <si>
    <t>Increase in long-term liabilities</t>
  </si>
  <si>
    <t>Investments in associates and joint ventures</t>
  </si>
  <si>
    <t>Investment properties</t>
  </si>
  <si>
    <t>Additional paid in capital</t>
  </si>
  <si>
    <t>Share</t>
  </si>
  <si>
    <t>premium</t>
  </si>
  <si>
    <t>Basic earnings per share</t>
  </si>
  <si>
    <t>Diluted earnings per share</t>
  </si>
  <si>
    <t>Impairment losses on property, plant and equipment</t>
  </si>
  <si>
    <t>- Decline in value of inventories</t>
  </si>
  <si>
    <t>Share of profit of investments in associates and</t>
  </si>
  <si>
    <t>joint ventures, net</t>
  </si>
  <si>
    <t>Long-term debentures</t>
  </si>
  <si>
    <t xml:space="preserve">Retained earnings </t>
  </si>
  <si>
    <t>Profit (loss) attributable to:</t>
  </si>
  <si>
    <t>Short-term loans to related parties</t>
  </si>
  <si>
    <t xml:space="preserve">  Premium on ordinary shares</t>
  </si>
  <si>
    <t>30 September</t>
  </si>
  <si>
    <t xml:space="preserve">   joint ventures, net</t>
  </si>
  <si>
    <t>Profit (loss) before income tax expense</t>
  </si>
  <si>
    <t xml:space="preserve">Profit (loss) for the period </t>
  </si>
  <si>
    <t>Profit (loss) for the period</t>
  </si>
  <si>
    <t>Basic earnings (loss) per share</t>
  </si>
  <si>
    <t>Diluted earnings (loss) per share</t>
  </si>
  <si>
    <t xml:space="preserve">Share </t>
  </si>
  <si>
    <t>Gain on sales of investments in associate</t>
  </si>
  <si>
    <t>Net proceeds from acquisition of a subsidiary</t>
  </si>
  <si>
    <t>Proceed from sales of investment in subsidiary</t>
  </si>
  <si>
    <t>Proceed from sales of investment in associate</t>
  </si>
  <si>
    <t>Proceeds from issue of ordinary shares</t>
  </si>
  <si>
    <t>Acquisitition of non-controlling interests</t>
  </si>
  <si>
    <t xml:space="preserve">Effect of exchange rate changes on balances held in foreign currencies </t>
  </si>
  <si>
    <t>Advance payment for investment</t>
  </si>
  <si>
    <t>Written off other long-term investment</t>
  </si>
  <si>
    <t>Increase in investments in associates and joint ventures</t>
  </si>
  <si>
    <t>Increase in other long-term investments</t>
  </si>
  <si>
    <t>Net increase (decrease) in cash and cash equivalents</t>
  </si>
  <si>
    <t>Decrease in short-term loans to other parties</t>
  </si>
  <si>
    <t xml:space="preserve">   Shares options exercised</t>
  </si>
  <si>
    <t>Trade accounts receivable</t>
  </si>
  <si>
    <t>5, 11</t>
  </si>
  <si>
    <t>Other receivables</t>
  </si>
  <si>
    <t>Current portion of receivable under debt</t>
  </si>
  <si>
    <t xml:space="preserve">   restructuring agreement</t>
  </si>
  <si>
    <t>7, 11</t>
  </si>
  <si>
    <t>Receivable under debt restructuring agreement</t>
  </si>
  <si>
    <t>Long-term loans to related parties</t>
  </si>
  <si>
    <t>Goodwill</t>
  </si>
  <si>
    <t>Other payables</t>
  </si>
  <si>
    <t>4, 11</t>
  </si>
  <si>
    <t>Non-current provisions for employee benefits</t>
  </si>
  <si>
    <t>Balance at 1 January 2018</t>
  </si>
  <si>
    <t>Balance at 30 September 2018</t>
  </si>
  <si>
    <t xml:space="preserve">Trade accounts receivable </t>
  </si>
  <si>
    <t>Withholding tax deducted at source refunded</t>
  </si>
  <si>
    <t xml:space="preserve">Trade accounts payable </t>
  </si>
  <si>
    <t>Net cash paid for acquisition of subsidiaries</t>
  </si>
  <si>
    <t>Distribution costs</t>
  </si>
  <si>
    <t>Exchange differences on translating foreign operations</t>
  </si>
  <si>
    <t>Other comprehensive income (expense) for the period</t>
  </si>
  <si>
    <t>Total comprehensive income (expense) for the period</t>
  </si>
  <si>
    <t>Total comprehensive income (expense) attributable to:</t>
  </si>
  <si>
    <t>Adjustments to reconcile profit to cash receipts (payments)</t>
  </si>
  <si>
    <t>- Doubtful accounts for trade and other accounts receivable</t>
  </si>
  <si>
    <t>Gain on bargain purchase</t>
  </si>
  <si>
    <t>Cash dividends of subsidiaries paid to non-controlling interests</t>
  </si>
  <si>
    <t xml:space="preserve">Net cash paid for acquisition of non-controlling interests </t>
  </si>
  <si>
    <t xml:space="preserve">Proceed from paid-up share capital of non-controlling interests </t>
  </si>
  <si>
    <t>- Doubtful accounts for short-term loans to related parties</t>
  </si>
  <si>
    <t>(Increase) decrease in loans to related parties</t>
  </si>
  <si>
    <t>Inventories donation</t>
  </si>
  <si>
    <t>Three-month period ended</t>
  </si>
  <si>
    <t>Nine-month period ended</t>
  </si>
  <si>
    <t>Transactions with owners, recorded directly in equity</t>
  </si>
  <si>
    <t>Contributions by and distributions to owners of the parent</t>
  </si>
  <si>
    <t>Exchange</t>
  </si>
  <si>
    <t>on translating</t>
  </si>
  <si>
    <t>foreign operations</t>
  </si>
  <si>
    <t>Nine-month period ended 30 September 2018</t>
  </si>
  <si>
    <t xml:space="preserve">   Contributions by and distributions to owners</t>
  </si>
  <si>
    <t>Total contributions by and distributions to owners</t>
  </si>
  <si>
    <t xml:space="preserve">   Owners of the parent</t>
  </si>
  <si>
    <t>Change in</t>
  </si>
  <si>
    <t>fair value of</t>
  </si>
  <si>
    <t>Total contributions by and distributions to owners of the parent</t>
  </si>
  <si>
    <t xml:space="preserve">   Changes in ownership interests in subsidiaries</t>
  </si>
  <si>
    <t xml:space="preserve">   Total changes in ownership interests in subsidiaries</t>
  </si>
  <si>
    <t>and donated textbooks amounting to Baht 6 million.</t>
  </si>
  <si>
    <t>Change in fair value of available-for-sale investments, net</t>
  </si>
  <si>
    <t>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</si>
  <si>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</si>
  <si>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</si>
  <si>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</si>
  <si>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</si>
  <si>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</si>
  <si>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</si>
  <si>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 xml:space="preserve">Equity attributable to owners </t>
  </si>
  <si>
    <t xml:space="preserve">   of the parent</t>
  </si>
  <si>
    <t>Nine-month period ended 30 September 2019</t>
  </si>
  <si>
    <t>Balance at 1 January 2019</t>
  </si>
  <si>
    <t>Balance at 30 September 2019</t>
  </si>
  <si>
    <t>3, 15</t>
  </si>
  <si>
    <t>Income tax relating to items that will be reclassified</t>
  </si>
  <si>
    <t xml:space="preserve">   subsequently to profit or loss</t>
  </si>
  <si>
    <t>3, 4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</si>
  <si>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</si>
  <si>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Increase in non-controlling interests without a change in control</t>
  </si>
  <si>
    <t xml:space="preserve">   Decrease in non-controlling interests without a change in control</t>
  </si>
  <si>
    <t xml:space="preserve">   Increase in non-controlling interests with a change in control</t>
  </si>
  <si>
    <t xml:space="preserve">   Decrease in non-controlling interests with a change in control</t>
  </si>
  <si>
    <t>Employee benefit expenses</t>
  </si>
  <si>
    <t>Gain on sales of other long-term investments</t>
  </si>
  <si>
    <t>Unrealised (gain) loss on exchange</t>
  </si>
  <si>
    <t>Proceed from disposal of subsidiaries, net of</t>
  </si>
  <si>
    <t xml:space="preserve">   cash disposed of subsidiaries</t>
  </si>
  <si>
    <t>Proceed from sales of investment in joint ventrues</t>
  </si>
  <si>
    <t>Proceed from sales of other long-term investments</t>
  </si>
  <si>
    <t>Proceeds from change in ownership interest in subsidiaries</t>
  </si>
  <si>
    <t xml:space="preserve">   without a change in control</t>
  </si>
  <si>
    <r>
      <t>During the nine-month period ended 30 September 2019, the Company had dividend received amounting to Baht 286 million </t>
    </r>
    <r>
      <rPr>
        <i/>
        <sz val="11"/>
        <rFont val="Times New Roman"/>
        <family val="1"/>
      </rPr>
      <t xml:space="preserve">(2018: Baht 526 million). </t>
    </r>
  </si>
  <si>
    <t>The Company received dividend in cash of Baht 386 million (including payment of dividend receivables at beginning of period of Baht 100 million) </t>
  </si>
  <si>
    <t>4, 14</t>
  </si>
  <si>
    <t>- Decline in value of advances paid to suppliers</t>
  </si>
  <si>
    <t>4, 8, 9</t>
  </si>
  <si>
    <t xml:space="preserve">   Profit or loss</t>
  </si>
  <si>
    <t>Set up (reversal of) provision for:</t>
  </si>
  <si>
    <r>
      <rPr>
        <i/>
        <sz val="11"/>
        <rFont val="Times New Roman"/>
        <family val="1"/>
      </rPr>
      <t xml:space="preserve">(2018: Baht 601 million (including payment of dividend receivables at beginning of period of Baht 233 million)) </t>
    </r>
    <r>
      <rPr>
        <sz val="11"/>
        <rFont val="Times New Roman"/>
        <family val="1"/>
      </rPr>
      <t xml:space="preserve">and had no dividend </t>
    </r>
  </si>
  <si>
    <r>
      <t xml:space="preserve">receivables </t>
    </r>
    <r>
      <rPr>
        <i/>
        <sz val="11"/>
        <rFont val="Times New Roman"/>
        <family val="1"/>
      </rPr>
      <t>(2018: Baht 158 million)</t>
    </r>
    <r>
      <rPr>
        <sz val="11"/>
        <rFont val="Times New Roman"/>
        <family val="1"/>
      </rPr>
      <t xml:space="preserve">. </t>
    </r>
  </si>
  <si>
    <t>Tax income (expense)</t>
  </si>
  <si>
    <t>Items that will be reclassified subsequently to profit or loss</t>
  </si>
  <si>
    <t>owners of the</t>
  </si>
  <si>
    <t>parent</t>
  </si>
  <si>
    <t xml:space="preserve">(Gain) loss on disposals/written-off of property, plant and    </t>
  </si>
  <si>
    <t>Other assets</t>
  </si>
  <si>
    <t>Provisions for employee benefits paid</t>
  </si>
  <si>
    <t>Income tax paid and withholding tax deducted at source paid</t>
  </si>
  <si>
    <t>(Increase) decrease in current investments</t>
  </si>
  <si>
    <t xml:space="preserve">Increase (decrease) in bank overdrafts and short-term </t>
  </si>
  <si>
    <t>Increase (decrease) in short-term loans from other parties</t>
  </si>
  <si>
    <t>Cash and cash equivalents at 1 January</t>
  </si>
  <si>
    <t>Cash and cash equivalents at 30 September</t>
  </si>
  <si>
    <t>Provisions for project loss</t>
  </si>
  <si>
    <t>Income</t>
  </si>
  <si>
    <t>Total income</t>
  </si>
  <si>
    <t>Dividend income</t>
  </si>
  <si>
    <t>Project loss</t>
  </si>
  <si>
    <t>Gain on sales of investments in subsidiaries</t>
  </si>
  <si>
    <t>- Decline in value of other long-term investments</t>
  </si>
  <si>
    <t>- Decline in value of investments in subsidiaries</t>
  </si>
  <si>
    <t>- Decline in value of investments in associates</t>
  </si>
  <si>
    <t>Gain on sales of investments in joint ventures</t>
  </si>
  <si>
    <t>Acquisition of subsidiaries, net of cash acquired</t>
  </si>
  <si>
    <t>Net cash from investing activities</t>
  </si>
  <si>
    <t>Net cash from (used in) financing activities</t>
  </si>
  <si>
    <t>Net cash from (used in) operating activities</t>
  </si>
  <si>
    <t>Increase (decrease) in loans from related parties</t>
  </si>
  <si>
    <t xml:space="preserve">Non-cash transactions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</si>
</sst>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  <numFmt numFmtId="168" formatCode="0.00_);\(0.00\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233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/>
    <xf numFmtId="37" fontId="2" fillId="0" borderId="1" xfId="0" applyNumberFormat="1" applyFont="1" applyFill="1" applyBorder="1" applyAlignment="1"/>
    <xf numFmtId="37" fontId="2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164" fontId="0" fillId="0" borderId="2" xfId="0" applyNumberFormat="1" applyFill="1" applyBorder="1" applyAlignment="1">
      <alignment horizontal="center"/>
    </xf>
    <xf numFmtId="0" fontId="9" fillId="0" borderId="0" xfId="0" applyFont="1" applyFill="1" applyBorder="1" applyAlignment="1"/>
    <xf numFmtId="49" fontId="3" fillId="0" borderId="0" xfId="0" applyNumberFormat="1" applyFont="1" applyFill="1" applyAlignment="1"/>
    <xf numFmtId="166" fontId="2" fillId="0" borderId="1" xfId="1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11" fillId="0" borderId="0" xfId="1" applyNumberFormat="1" applyFont="1" applyFill="1" applyAlignment="1"/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4" xfId="1" applyNumberFormat="1" applyFont="1" applyFill="1" applyBorder="1" applyAlignment="1"/>
    <xf numFmtId="166" fontId="3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2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16" fontId="0" fillId="0" borderId="0" xfId="0" quotePrefix="1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43" fontId="11" fillId="0" borderId="0" xfId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164" fontId="2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2" fontId="2" fillId="0" borderId="0" xfId="1" applyNumberFormat="1" applyFont="1" applyFill="1" applyBorder="1" applyAlignment="1"/>
    <xf numFmtId="0" fontId="6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12" fillId="0" borderId="0" xfId="0" applyFont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applyNumberFormat="1" applyFont="1" applyBorder="1" applyAlignment="1">
      <alignment horizontal="center"/>
    </xf>
    <xf numFmtId="37" fontId="0" fillId="0" borderId="0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37" fontId="0" fillId="0" borderId="2" xfId="0" applyNumberForma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164" fontId="0" fillId="0" borderId="0" xfId="0" quotePrefix="1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164" fontId="2" fillId="0" borderId="0" xfId="0" applyNumberFormat="1" applyFont="1" applyBorder="1" applyAlignment="1"/>
    <xf numFmtId="164" fontId="0" fillId="0" borderId="0" xfId="0" applyNumberFormat="1" applyFont="1" applyBorder="1" applyAlignment="1"/>
    <xf numFmtId="164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/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/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168" fontId="2" fillId="0" borderId="1" xfId="1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wrapText="1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/>
    <xf numFmtId="49" fontId="0" fillId="0" borderId="0" xfId="0" applyNumberFormat="1" applyAlignment="1"/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 applyBorder="1" applyAlignment="1"/>
    <xf numFmtId="49" fontId="2" fillId="0" borderId="0" xfId="0" applyNumberFormat="1" applyFont="1" applyAlignment="1"/>
    <xf numFmtId="168" fontId="2" fillId="0" borderId="1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/>
    <xf numFmtId="37" fontId="0" fillId="0" borderId="0" xfId="0" applyNumberFormat="1" applyBorder="1" applyAlignment="1">
      <alignment horizontal="right"/>
    </xf>
    <xf numFmtId="167" fontId="2" fillId="0" borderId="1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6" fontId="0" fillId="0" borderId="0" xfId="0" applyNumberFormat="1" applyAlignment="1"/>
    <xf numFmtId="43" fontId="0" fillId="0" borderId="0" xfId="1" applyFont="1" applyAlignment="1"/>
    <xf numFmtId="43" fontId="0" fillId="0" borderId="0" xfId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8"/>
  <sheetViews>
    <sheetView view="pageBreakPreview" zoomScale="104" zoomScaleNormal="90" zoomScaleSheetLayoutView="104" workbookViewId="0">
      <selection activeCell="A89" sqref="A89"/>
    </sheetView>
  </sheetViews>
  <sheetFormatPr defaultColWidth="9.28515625" defaultRowHeight="18.75" customHeight="1" x14ac:dyDescent="0.25"/>
  <cols>
    <col min="1" max="1" width="45.5703125" style="103" customWidth="1"/>
    <col min="2" max="2" width="7.7109375" style="8" customWidth="1"/>
    <col min="3" max="3" width="1.28515625" style="76" customWidth="1"/>
    <col min="4" max="4" width="15" style="27" customWidth="1"/>
    <col min="5" max="5" width="1.28515625" style="76" customWidth="1"/>
    <col min="6" max="6" width="15" style="27" customWidth="1"/>
    <col min="7" max="7" width="1" style="76" customWidth="1"/>
    <col min="8" max="8" width="15" style="27" customWidth="1"/>
    <col min="9" max="9" width="1.28515625" style="76" customWidth="1"/>
    <col min="10" max="10" width="15" style="27" customWidth="1"/>
    <col min="11" max="11" width="14.28515625" style="27" customWidth="1"/>
    <col min="12" max="12" width="2.7109375" style="27" bestFit="1" customWidth="1"/>
    <col min="13" max="13" width="11.7109375" style="27" customWidth="1"/>
    <col min="14" max="14" width="16" style="27" customWidth="1"/>
    <col min="15" max="15" width="2.7109375" style="27" bestFit="1" customWidth="1"/>
    <col min="16" max="17" width="9.28515625" style="27"/>
    <col min="18" max="18" width="13.7109375" style="27" bestFit="1" customWidth="1"/>
    <col min="19" max="16384" width="9.28515625" style="27"/>
  </cols>
  <sheetData>
    <row r="1" spans="1:18" ht="18.75" customHeight="1" x14ac:dyDescent="0.3">
      <c r="A1" s="101" t="s">
        <v>17</v>
      </c>
    </row>
    <row r="2" spans="1:18" ht="18.75" customHeight="1" x14ac:dyDescent="0.25">
      <c r="A2" s="102" t="s">
        <v>95</v>
      </c>
    </row>
    <row r="4" spans="1:18" s="3" customFormat="1" ht="18.75" customHeight="1" x14ac:dyDescent="0.25">
      <c r="A4" s="103"/>
      <c r="B4" s="6"/>
      <c r="C4" s="28"/>
      <c r="D4" s="223" t="s">
        <v>10</v>
      </c>
      <c r="E4" s="223"/>
      <c r="F4" s="223"/>
      <c r="G4" s="16"/>
      <c r="H4" s="223" t="s">
        <v>51</v>
      </c>
      <c r="I4" s="223"/>
      <c r="J4" s="223"/>
    </row>
    <row r="5" spans="1:18" s="3" customFormat="1" ht="18.75" customHeight="1" x14ac:dyDescent="0.25">
      <c r="A5" s="102"/>
      <c r="B5" s="6"/>
      <c r="C5" s="28"/>
      <c r="D5" s="223" t="s">
        <v>58</v>
      </c>
      <c r="E5" s="223"/>
      <c r="F5" s="223"/>
      <c r="G5" s="16"/>
      <c r="H5" s="223" t="s">
        <v>58</v>
      </c>
      <c r="I5" s="223"/>
      <c r="J5" s="223"/>
    </row>
    <row r="6" spans="1:18" s="3" customFormat="1" ht="18.75" customHeight="1" x14ac:dyDescent="0.25">
      <c r="A6" s="102" t="s">
        <v>18</v>
      </c>
      <c r="B6" s="6" t="s">
        <v>19</v>
      </c>
      <c r="C6" s="28"/>
      <c r="D6" s="100" t="s">
        <v>149</v>
      </c>
      <c r="E6" s="16"/>
      <c r="F6" s="104" t="s">
        <v>96</v>
      </c>
      <c r="G6" s="16"/>
      <c r="H6" s="100" t="s">
        <v>149</v>
      </c>
      <c r="I6" s="16"/>
      <c r="J6" s="104" t="s">
        <v>96</v>
      </c>
    </row>
    <row r="7" spans="1:18" ht="18.75" customHeight="1" x14ac:dyDescent="0.25">
      <c r="C7" s="28"/>
      <c r="D7" s="16">
        <v>2019</v>
      </c>
      <c r="E7" s="28"/>
      <c r="F7" s="28">
        <v>2018</v>
      </c>
      <c r="G7" s="28"/>
      <c r="H7" s="16">
        <v>2019</v>
      </c>
      <c r="I7" s="28"/>
      <c r="J7" s="28">
        <v>2018</v>
      </c>
    </row>
    <row r="8" spans="1:18" ht="18.75" customHeight="1" x14ac:dyDescent="0.25">
      <c r="A8" s="102"/>
      <c r="B8" s="6"/>
      <c r="C8" s="28"/>
      <c r="D8" s="28" t="s">
        <v>97</v>
      </c>
      <c r="E8" s="28"/>
      <c r="F8" s="41"/>
      <c r="G8" s="28"/>
      <c r="H8" s="28" t="s">
        <v>97</v>
      </c>
      <c r="I8" s="28"/>
      <c r="J8" s="41"/>
    </row>
    <row r="9" spans="1:18" ht="18.75" customHeight="1" x14ac:dyDescent="0.25">
      <c r="A9" s="43"/>
      <c r="B9" s="6"/>
      <c r="C9" s="28"/>
      <c r="D9" s="222" t="s">
        <v>98</v>
      </c>
      <c r="E9" s="222"/>
      <c r="F9" s="222"/>
      <c r="G9" s="222"/>
      <c r="H9" s="222"/>
      <c r="I9" s="222"/>
      <c r="J9" s="222"/>
    </row>
    <row r="10" spans="1:18" ht="18.75" customHeight="1" x14ac:dyDescent="0.25">
      <c r="A10" s="186" t="s">
        <v>20</v>
      </c>
      <c r="B10" s="207"/>
      <c r="C10" s="135"/>
      <c r="D10" s="57"/>
      <c r="E10" s="187"/>
      <c r="F10" s="57"/>
      <c r="G10" s="187"/>
      <c r="H10" s="57"/>
      <c r="I10" s="187"/>
      <c r="J10" s="57"/>
      <c r="K10" s="76"/>
    </row>
    <row r="11" spans="1:18" ht="18.75" customHeight="1" x14ac:dyDescent="0.25">
      <c r="A11" s="138" t="s">
        <v>0</v>
      </c>
      <c r="B11" s="207"/>
      <c r="C11" s="135"/>
      <c r="D11" s="1">
        <v>1249075</v>
      </c>
      <c r="E11" s="188"/>
      <c r="F11" s="1">
        <v>1117683</v>
      </c>
      <c r="G11" s="188"/>
      <c r="H11" s="1">
        <v>193524</v>
      </c>
      <c r="I11" s="188"/>
      <c r="J11" s="1">
        <v>163339</v>
      </c>
      <c r="K11" s="76"/>
      <c r="R11" s="29"/>
    </row>
    <row r="12" spans="1:18" ht="18.75" customHeight="1" x14ac:dyDescent="0.25">
      <c r="A12" s="138" t="s">
        <v>76</v>
      </c>
      <c r="B12" s="207">
        <v>10</v>
      </c>
      <c r="C12" s="135"/>
      <c r="D12" s="1">
        <v>50992</v>
      </c>
      <c r="E12" s="188"/>
      <c r="F12" s="1">
        <v>579750</v>
      </c>
      <c r="G12" s="188"/>
      <c r="H12" s="1">
        <v>7762</v>
      </c>
      <c r="I12" s="188"/>
      <c r="J12" s="1">
        <v>502605</v>
      </c>
      <c r="K12" s="76"/>
      <c r="R12" s="29"/>
    </row>
    <row r="13" spans="1:18" ht="18.75" customHeight="1" x14ac:dyDescent="0.25">
      <c r="A13" s="189" t="s">
        <v>171</v>
      </c>
      <c r="B13" s="207" t="s">
        <v>172</v>
      </c>
      <c r="C13" s="135"/>
      <c r="D13" s="1">
        <v>2737785</v>
      </c>
      <c r="E13" s="1"/>
      <c r="F13" s="1">
        <v>3007270</v>
      </c>
      <c r="G13" s="188"/>
      <c r="H13" s="1">
        <v>960822</v>
      </c>
      <c r="I13" s="1"/>
      <c r="J13" s="1">
        <v>981705</v>
      </c>
      <c r="K13" s="76"/>
      <c r="R13" s="29"/>
    </row>
    <row r="14" spans="1:18" ht="18.75" customHeight="1" x14ac:dyDescent="0.25">
      <c r="A14" s="189" t="s">
        <v>173</v>
      </c>
      <c r="B14" s="207">
        <v>6</v>
      </c>
      <c r="C14" s="135"/>
      <c r="D14" s="1">
        <v>403900</v>
      </c>
      <c r="E14" s="1"/>
      <c r="F14" s="1">
        <v>295350</v>
      </c>
      <c r="G14" s="188"/>
      <c r="H14" s="1">
        <v>149970</v>
      </c>
      <c r="I14" s="1"/>
      <c r="J14" s="1">
        <v>75814</v>
      </c>
      <c r="K14" s="76"/>
      <c r="R14" s="29"/>
    </row>
    <row r="15" spans="1:18" ht="18.75" customHeight="1" x14ac:dyDescent="0.25">
      <c r="A15" s="189" t="s">
        <v>174</v>
      </c>
      <c r="B15" s="207"/>
      <c r="C15" s="135"/>
      <c r="D15" s="3"/>
      <c r="E15" s="138"/>
      <c r="F15" s="3"/>
      <c r="G15" s="188"/>
      <c r="H15" s="1"/>
      <c r="I15" s="188"/>
      <c r="J15" s="1"/>
      <c r="K15" s="76"/>
      <c r="R15" s="29"/>
    </row>
    <row r="16" spans="1:18" ht="18.75" customHeight="1" x14ac:dyDescent="0.25">
      <c r="A16" s="112" t="s">
        <v>175</v>
      </c>
      <c r="B16" s="207" t="s">
        <v>176</v>
      </c>
      <c r="C16" s="135"/>
      <c r="D16" s="1">
        <v>173569</v>
      </c>
      <c r="E16" s="1"/>
      <c r="F16" s="1">
        <v>139526</v>
      </c>
      <c r="G16" s="188"/>
      <c r="H16" s="5" t="s">
        <v>3</v>
      </c>
      <c r="I16" s="188"/>
      <c r="J16" s="5" t="s">
        <v>3</v>
      </c>
      <c r="K16" s="76"/>
      <c r="R16" s="29"/>
    </row>
    <row r="17" spans="1:18" ht="18.75" customHeight="1" x14ac:dyDescent="0.25">
      <c r="A17" s="112" t="s">
        <v>223</v>
      </c>
      <c r="B17" s="207" t="s">
        <v>233</v>
      </c>
      <c r="C17" s="135"/>
      <c r="D17" s="1">
        <v>1472459</v>
      </c>
      <c r="E17" s="1"/>
      <c r="F17" s="5" t="s">
        <v>3</v>
      </c>
      <c r="G17" s="188"/>
      <c r="H17" s="1">
        <v>713191</v>
      </c>
      <c r="I17" s="188"/>
      <c r="J17" s="5" t="s">
        <v>3</v>
      </c>
      <c r="K17" s="76"/>
      <c r="R17" s="29"/>
    </row>
    <row r="18" spans="1:18" ht="18.75" customHeight="1" x14ac:dyDescent="0.25">
      <c r="A18" s="112" t="s">
        <v>63</v>
      </c>
      <c r="B18" s="207">
        <v>3</v>
      </c>
      <c r="C18" s="135"/>
      <c r="D18" s="5" t="s">
        <v>3</v>
      </c>
      <c r="E18" s="188"/>
      <c r="F18" s="1">
        <v>1283696</v>
      </c>
      <c r="G18" s="188"/>
      <c r="H18" s="5" t="s">
        <v>3</v>
      </c>
      <c r="I18" s="188"/>
      <c r="J18" s="1">
        <v>478147</v>
      </c>
      <c r="K18" s="76"/>
      <c r="R18" s="29"/>
    </row>
    <row r="19" spans="1:18" ht="18.75" customHeight="1" x14ac:dyDescent="0.25">
      <c r="A19" s="117" t="s">
        <v>89</v>
      </c>
      <c r="B19" s="207">
        <v>3</v>
      </c>
      <c r="C19" s="135"/>
      <c r="D19" s="5" t="s">
        <v>3</v>
      </c>
      <c r="E19" s="188"/>
      <c r="F19" s="1">
        <v>18304</v>
      </c>
      <c r="G19" s="188"/>
      <c r="H19" s="5" t="s">
        <v>3</v>
      </c>
      <c r="I19" s="188"/>
      <c r="J19" s="1">
        <v>18054</v>
      </c>
      <c r="K19" s="76"/>
      <c r="R19" s="29"/>
    </row>
    <row r="20" spans="1:18" ht="18.75" customHeight="1" x14ac:dyDescent="0.25">
      <c r="A20" s="126" t="s">
        <v>147</v>
      </c>
      <c r="B20" s="207">
        <v>4</v>
      </c>
      <c r="C20" s="135"/>
      <c r="D20" s="1">
        <v>103655</v>
      </c>
      <c r="E20" s="188"/>
      <c r="F20" s="1">
        <v>32000</v>
      </c>
      <c r="G20" s="188"/>
      <c r="H20" s="1">
        <v>246626</v>
      </c>
      <c r="I20" s="188"/>
      <c r="J20" s="1">
        <v>55329</v>
      </c>
      <c r="K20" s="76"/>
      <c r="R20" s="29"/>
    </row>
    <row r="21" spans="1:18" ht="18.75" customHeight="1" x14ac:dyDescent="0.25">
      <c r="A21" s="138" t="s">
        <v>7</v>
      </c>
      <c r="B21" s="207"/>
      <c r="C21" s="135"/>
      <c r="D21" s="1">
        <v>2542385</v>
      </c>
      <c r="E21" s="188"/>
      <c r="F21" s="1">
        <v>1429600</v>
      </c>
      <c r="G21" s="188"/>
      <c r="H21" s="1">
        <v>883461</v>
      </c>
      <c r="I21" s="188"/>
      <c r="J21" s="1">
        <v>309187</v>
      </c>
      <c r="K21" s="76"/>
      <c r="R21" s="29"/>
    </row>
    <row r="22" spans="1:18" ht="18.75" customHeight="1" x14ac:dyDescent="0.25">
      <c r="A22" s="136" t="s">
        <v>88</v>
      </c>
      <c r="B22" s="207"/>
      <c r="C22" s="135"/>
      <c r="D22" s="1">
        <v>539427</v>
      </c>
      <c r="E22" s="188"/>
      <c r="F22" s="1">
        <v>541834</v>
      </c>
      <c r="G22" s="188"/>
      <c r="H22" s="80">
        <v>401898</v>
      </c>
      <c r="I22" s="188"/>
      <c r="J22" s="1">
        <v>414996</v>
      </c>
      <c r="K22" s="76"/>
      <c r="R22" s="29"/>
    </row>
    <row r="23" spans="1:18" ht="18.75" customHeight="1" x14ac:dyDescent="0.25">
      <c r="A23" s="126" t="s">
        <v>119</v>
      </c>
      <c r="B23" s="207">
        <v>4</v>
      </c>
      <c r="C23" s="135"/>
      <c r="D23" s="48" t="s">
        <v>3</v>
      </c>
      <c r="E23" s="188"/>
      <c r="F23" s="48" t="s">
        <v>3</v>
      </c>
      <c r="G23" s="188"/>
      <c r="H23" s="48" t="s">
        <v>3</v>
      </c>
      <c r="I23" s="188"/>
      <c r="J23" s="1">
        <v>100000</v>
      </c>
      <c r="K23" s="76"/>
      <c r="R23" s="29"/>
    </row>
    <row r="24" spans="1:18" ht="18.75" customHeight="1" x14ac:dyDescent="0.25">
      <c r="A24" s="138" t="s">
        <v>1</v>
      </c>
      <c r="B24" s="207"/>
      <c r="C24" s="135"/>
      <c r="D24" s="1">
        <v>8578</v>
      </c>
      <c r="E24" s="188"/>
      <c r="F24" s="1">
        <v>8424</v>
      </c>
      <c r="G24" s="188"/>
      <c r="H24" s="1">
        <v>654</v>
      </c>
      <c r="I24" s="188"/>
      <c r="J24" s="1">
        <v>280</v>
      </c>
      <c r="K24" s="76"/>
      <c r="R24" s="29"/>
    </row>
    <row r="25" spans="1:18" ht="18.75" customHeight="1" x14ac:dyDescent="0.25">
      <c r="A25" s="128" t="s">
        <v>21</v>
      </c>
      <c r="B25" s="207"/>
      <c r="C25" s="135"/>
      <c r="D25" s="17">
        <f>SUM(D11:D24)</f>
        <v>9281825</v>
      </c>
      <c r="E25" s="190"/>
      <c r="F25" s="17">
        <f>SUM(F11:F24)</f>
        <v>8453437</v>
      </c>
      <c r="G25" s="190"/>
      <c r="H25" s="17">
        <f>SUM(H11:H24)</f>
        <v>3557908</v>
      </c>
      <c r="I25" s="190"/>
      <c r="J25" s="17">
        <f>SUM(J11:J24)</f>
        <v>3099456</v>
      </c>
      <c r="K25" s="76"/>
      <c r="R25" s="29"/>
    </row>
    <row r="26" spans="1:18" ht="18.75" customHeight="1" x14ac:dyDescent="0.25">
      <c r="A26" s="128"/>
      <c r="B26" s="207"/>
      <c r="C26" s="135"/>
      <c r="D26" s="1"/>
      <c r="E26" s="188"/>
      <c r="F26" s="1"/>
      <c r="G26" s="188"/>
      <c r="H26" s="1"/>
      <c r="I26" s="188"/>
      <c r="J26" s="1"/>
      <c r="K26" s="76"/>
      <c r="R26" s="29"/>
    </row>
    <row r="27" spans="1:18" ht="18.75" customHeight="1" x14ac:dyDescent="0.25">
      <c r="A27" s="186" t="s">
        <v>115</v>
      </c>
      <c r="B27" s="207"/>
      <c r="C27" s="135"/>
      <c r="D27" s="1"/>
      <c r="E27" s="188"/>
      <c r="F27" s="1"/>
      <c r="G27" s="188"/>
      <c r="H27" s="1"/>
      <c r="I27" s="188"/>
      <c r="J27" s="1"/>
      <c r="K27" s="76"/>
      <c r="R27" s="29"/>
    </row>
    <row r="28" spans="1:18" ht="18.75" customHeight="1" x14ac:dyDescent="0.25">
      <c r="A28" s="11" t="s">
        <v>133</v>
      </c>
      <c r="B28" s="207">
        <v>8</v>
      </c>
      <c r="C28" s="135"/>
      <c r="D28" s="1">
        <v>2837203</v>
      </c>
      <c r="E28" s="188"/>
      <c r="F28" s="1">
        <v>2749685</v>
      </c>
      <c r="G28" s="1"/>
      <c r="H28" s="1">
        <v>979230</v>
      </c>
      <c r="I28" s="1"/>
      <c r="J28" s="1">
        <v>965103</v>
      </c>
      <c r="K28" s="76"/>
      <c r="R28" s="29"/>
    </row>
    <row r="29" spans="1:18" ht="18.75" customHeight="1" x14ac:dyDescent="0.25">
      <c r="A29" s="3" t="s">
        <v>77</v>
      </c>
      <c r="B29" s="207">
        <v>9</v>
      </c>
      <c r="C29" s="135"/>
      <c r="D29" s="114" t="s">
        <v>3</v>
      </c>
      <c r="E29" s="188"/>
      <c r="F29" s="114" t="s">
        <v>3</v>
      </c>
      <c r="G29" s="1"/>
      <c r="H29" s="1">
        <v>2311004</v>
      </c>
      <c r="I29" s="1"/>
      <c r="J29" s="1">
        <v>2173285</v>
      </c>
      <c r="K29" s="76"/>
      <c r="R29" s="29"/>
    </row>
    <row r="30" spans="1:18" ht="18.75" customHeight="1" x14ac:dyDescent="0.25">
      <c r="A30" s="138" t="s">
        <v>2</v>
      </c>
      <c r="B30" s="207">
        <v>10</v>
      </c>
      <c r="C30" s="135"/>
      <c r="D30" s="1">
        <v>452120</v>
      </c>
      <c r="E30" s="188"/>
      <c r="F30" s="1">
        <v>468741</v>
      </c>
      <c r="G30" s="1"/>
      <c r="H30" s="1">
        <v>379389</v>
      </c>
      <c r="I30" s="1"/>
      <c r="J30" s="1">
        <v>411548</v>
      </c>
      <c r="K30" s="76"/>
      <c r="R30" s="29"/>
    </row>
    <row r="31" spans="1:18" ht="18.75" customHeight="1" x14ac:dyDescent="0.25">
      <c r="A31" s="189" t="s">
        <v>173</v>
      </c>
      <c r="B31" s="207">
        <v>6</v>
      </c>
      <c r="C31" s="135"/>
      <c r="D31" s="114">
        <v>382174</v>
      </c>
      <c r="E31" s="188"/>
      <c r="F31" s="114">
        <v>372260</v>
      </c>
      <c r="G31" s="1"/>
      <c r="H31" s="114">
        <v>117678</v>
      </c>
      <c r="I31" s="114"/>
      <c r="J31" s="114">
        <v>144390</v>
      </c>
      <c r="K31" s="76"/>
      <c r="R31" s="29"/>
    </row>
    <row r="32" spans="1:18" ht="18.75" customHeight="1" x14ac:dyDescent="0.25">
      <c r="A32" s="112" t="s">
        <v>177</v>
      </c>
      <c r="B32" s="205" t="s">
        <v>176</v>
      </c>
      <c r="C32" s="116"/>
      <c r="D32" s="1">
        <v>666897</v>
      </c>
      <c r="E32" s="188"/>
      <c r="F32" s="1">
        <v>803989</v>
      </c>
      <c r="G32" s="1"/>
      <c r="H32" s="114" t="s">
        <v>3</v>
      </c>
      <c r="I32" s="114"/>
      <c r="J32" s="114" t="s">
        <v>3</v>
      </c>
      <c r="K32" s="76"/>
      <c r="R32" s="29"/>
    </row>
    <row r="33" spans="1:18" ht="18.75" customHeight="1" x14ac:dyDescent="0.25">
      <c r="A33" s="112" t="s">
        <v>223</v>
      </c>
      <c r="B33" s="205" t="s">
        <v>233</v>
      </c>
      <c r="C33" s="116"/>
      <c r="D33" s="1">
        <v>281893</v>
      </c>
      <c r="E33" s="188"/>
      <c r="F33" s="114" t="s">
        <v>3</v>
      </c>
      <c r="G33" s="1"/>
      <c r="H33" s="114">
        <v>262659</v>
      </c>
      <c r="I33" s="114"/>
      <c r="J33" s="114" t="s">
        <v>3</v>
      </c>
      <c r="K33" s="76"/>
      <c r="R33" s="29"/>
    </row>
    <row r="34" spans="1:18" ht="18.75" customHeight="1" x14ac:dyDescent="0.25">
      <c r="A34" s="112" t="s">
        <v>63</v>
      </c>
      <c r="B34" s="205">
        <v>3</v>
      </c>
      <c r="C34" s="116"/>
      <c r="D34" s="114" t="s">
        <v>3</v>
      </c>
      <c r="E34" s="188"/>
      <c r="F34" s="1">
        <v>135895</v>
      </c>
      <c r="G34" s="1"/>
      <c r="H34" s="114" t="s">
        <v>3</v>
      </c>
      <c r="I34" s="1"/>
      <c r="J34" s="1">
        <v>135895</v>
      </c>
      <c r="K34" s="76"/>
      <c r="R34" s="29"/>
    </row>
    <row r="35" spans="1:18" ht="18.75" customHeight="1" x14ac:dyDescent="0.25">
      <c r="A35" s="112" t="s">
        <v>89</v>
      </c>
      <c r="B35" s="205">
        <v>3</v>
      </c>
      <c r="C35" s="116"/>
      <c r="D35" s="114" t="s">
        <v>3</v>
      </c>
      <c r="E35" s="188"/>
      <c r="F35" s="115">
        <v>229003</v>
      </c>
      <c r="G35" s="1"/>
      <c r="H35" s="114" t="s">
        <v>3</v>
      </c>
      <c r="I35" s="1"/>
      <c r="J35" s="1">
        <v>209648</v>
      </c>
      <c r="K35" s="76"/>
      <c r="R35" s="29"/>
    </row>
    <row r="36" spans="1:18" ht="18.75" customHeight="1" x14ac:dyDescent="0.25">
      <c r="A36" s="126" t="s">
        <v>178</v>
      </c>
      <c r="B36" s="205">
        <v>4</v>
      </c>
      <c r="C36" s="116"/>
      <c r="D36" s="114" t="s">
        <v>3</v>
      </c>
      <c r="E36" s="188"/>
      <c r="F36" s="115" t="s">
        <v>3</v>
      </c>
      <c r="G36" s="1"/>
      <c r="H36" s="1">
        <v>31223</v>
      </c>
      <c r="I36" s="1"/>
      <c r="J36" s="1">
        <v>36921</v>
      </c>
      <c r="K36" s="76"/>
      <c r="R36" s="29"/>
    </row>
    <row r="37" spans="1:18" ht="18.75" customHeight="1" x14ac:dyDescent="0.25">
      <c r="A37" s="11" t="s">
        <v>134</v>
      </c>
      <c r="B37" s="205">
        <v>11</v>
      </c>
      <c r="C37" s="116"/>
      <c r="D37" s="1">
        <v>598113</v>
      </c>
      <c r="E37" s="188"/>
      <c r="F37" s="1">
        <v>598113</v>
      </c>
      <c r="G37" s="1"/>
      <c r="H37" s="1">
        <v>164900</v>
      </c>
      <c r="I37" s="1"/>
      <c r="J37" s="1">
        <v>164900</v>
      </c>
      <c r="K37" s="76"/>
      <c r="R37" s="29"/>
    </row>
    <row r="38" spans="1:18" ht="18.75" customHeight="1" x14ac:dyDescent="0.25">
      <c r="A38" s="3" t="s">
        <v>38</v>
      </c>
      <c r="B38" s="205">
        <v>11</v>
      </c>
      <c r="C38" s="116"/>
      <c r="D38" s="1">
        <v>1070967</v>
      </c>
      <c r="E38" s="188"/>
      <c r="F38" s="1">
        <v>1108192</v>
      </c>
      <c r="G38" s="1"/>
      <c r="H38" s="14">
        <v>539614</v>
      </c>
      <c r="I38" s="1"/>
      <c r="J38" s="14">
        <v>522085</v>
      </c>
      <c r="K38" s="76"/>
      <c r="R38" s="29"/>
    </row>
    <row r="39" spans="1:18" ht="18.75" customHeight="1" x14ac:dyDescent="0.25">
      <c r="A39" s="112" t="s">
        <v>179</v>
      </c>
      <c r="B39" s="205"/>
      <c r="C39" s="116"/>
      <c r="D39" s="1">
        <v>38638</v>
      </c>
      <c r="E39" s="188"/>
      <c r="F39" s="1">
        <v>38638</v>
      </c>
      <c r="G39" s="1"/>
      <c r="H39" s="114" t="s">
        <v>3</v>
      </c>
      <c r="I39" s="1"/>
      <c r="J39" s="114" t="s">
        <v>3</v>
      </c>
      <c r="K39" s="76"/>
      <c r="R39" s="29"/>
    </row>
    <row r="40" spans="1:18" ht="18.75" customHeight="1" x14ac:dyDescent="0.25">
      <c r="A40" s="3" t="s">
        <v>57</v>
      </c>
      <c r="B40" s="205"/>
      <c r="C40" s="116"/>
      <c r="D40" s="1">
        <v>116676</v>
      </c>
      <c r="E40" s="188"/>
      <c r="F40" s="1">
        <v>114949</v>
      </c>
      <c r="G40" s="1"/>
      <c r="H40" s="22">
        <v>50079</v>
      </c>
      <c r="I40" s="1"/>
      <c r="J40" s="22">
        <v>48223</v>
      </c>
      <c r="K40" s="76"/>
      <c r="R40" s="29"/>
    </row>
    <row r="41" spans="1:18" ht="18.75" customHeight="1" x14ac:dyDescent="0.25">
      <c r="A41" s="112" t="s">
        <v>8</v>
      </c>
      <c r="B41" s="205"/>
      <c r="C41" s="116"/>
      <c r="D41" s="1">
        <v>25234</v>
      </c>
      <c r="E41" s="188"/>
      <c r="F41" s="1">
        <v>24212</v>
      </c>
      <c r="G41" s="1"/>
      <c r="H41" s="114" t="s">
        <v>3</v>
      </c>
      <c r="I41" s="114"/>
      <c r="J41" s="114" t="s">
        <v>3</v>
      </c>
      <c r="K41" s="76"/>
      <c r="R41" s="29"/>
    </row>
    <row r="42" spans="1:18" ht="18.75" customHeight="1" x14ac:dyDescent="0.25">
      <c r="A42" s="128" t="s">
        <v>22</v>
      </c>
      <c r="B42" s="172"/>
      <c r="C42" s="206"/>
      <c r="D42" s="17">
        <f>SUM(D28:D41)</f>
        <v>6469915</v>
      </c>
      <c r="E42" s="190"/>
      <c r="F42" s="17">
        <f>SUM(F28:F41)</f>
        <v>6643677</v>
      </c>
      <c r="G42" s="190"/>
      <c r="H42" s="17">
        <f>SUM(H28:H40)</f>
        <v>4835776</v>
      </c>
      <c r="I42" s="190"/>
      <c r="J42" s="17">
        <f>SUM(J28:J40)</f>
        <v>4811998</v>
      </c>
      <c r="K42" s="76"/>
      <c r="R42" s="29"/>
    </row>
    <row r="43" spans="1:18" ht="18.75" customHeight="1" x14ac:dyDescent="0.25">
      <c r="A43" s="128"/>
      <c r="B43" s="172"/>
      <c r="C43" s="206"/>
      <c r="D43" s="1"/>
      <c r="E43" s="188"/>
      <c r="F43" s="1"/>
      <c r="G43" s="188"/>
      <c r="H43" s="1"/>
      <c r="I43" s="188"/>
      <c r="J43" s="1"/>
      <c r="K43" s="76"/>
      <c r="R43" s="29"/>
    </row>
    <row r="44" spans="1:18" ht="18.75" customHeight="1" thickBot="1" x14ac:dyDescent="0.3">
      <c r="A44" s="128" t="s">
        <v>23</v>
      </c>
      <c r="B44" s="172"/>
      <c r="C44" s="206"/>
      <c r="D44" s="4">
        <f>SUM(D25+D42)</f>
        <v>15751740</v>
      </c>
      <c r="E44" s="190"/>
      <c r="F44" s="4">
        <f>SUM(F25+F42)</f>
        <v>15097114</v>
      </c>
      <c r="G44" s="190"/>
      <c r="H44" s="4">
        <f>SUM(H25+H42)</f>
        <v>8393684</v>
      </c>
      <c r="I44" s="190"/>
      <c r="J44" s="4">
        <f>SUM(J25+J42)</f>
        <v>7911454</v>
      </c>
      <c r="K44" s="76"/>
      <c r="R44" s="29"/>
    </row>
    <row r="45" spans="1:18" s="3" customFormat="1" ht="18.75" customHeight="1" thickTop="1" x14ac:dyDescent="0.25">
      <c r="A45" s="36"/>
      <c r="B45" s="205"/>
      <c r="C45" s="16"/>
      <c r="D45" s="20"/>
      <c r="E45" s="191"/>
      <c r="F45" s="20"/>
      <c r="G45" s="20"/>
      <c r="H45" s="34"/>
      <c r="I45" s="20"/>
      <c r="J45" s="34"/>
      <c r="K45" s="36"/>
      <c r="R45" s="49"/>
    </row>
    <row r="46" spans="1:18" s="3" customFormat="1" ht="18.75" customHeight="1" x14ac:dyDescent="0.25">
      <c r="A46" s="113"/>
      <c r="B46" s="68"/>
      <c r="C46" s="23"/>
      <c r="D46" s="76"/>
      <c r="E46" s="76"/>
      <c r="F46" s="76"/>
      <c r="G46" s="76"/>
      <c r="H46" s="76"/>
      <c r="I46" s="76"/>
      <c r="J46" s="76"/>
    </row>
    <row r="47" spans="1:18" s="3" customFormat="1" ht="18.75" customHeight="1" x14ac:dyDescent="0.3">
      <c r="A47" s="101" t="s">
        <v>17</v>
      </c>
      <c r="B47" s="8"/>
      <c r="C47" s="76"/>
      <c r="D47" s="27"/>
      <c r="E47" s="76"/>
      <c r="F47" s="27"/>
      <c r="G47" s="76"/>
      <c r="H47" s="27"/>
      <c r="I47" s="76"/>
      <c r="J47" s="27"/>
    </row>
    <row r="48" spans="1:18" ht="18.75" customHeight="1" x14ac:dyDescent="0.25">
      <c r="A48" s="102" t="s">
        <v>95</v>
      </c>
      <c r="E48" s="27"/>
      <c r="G48" s="27"/>
      <c r="I48" s="27"/>
    </row>
    <row r="49" spans="1:18" ht="12.6" customHeight="1" x14ac:dyDescent="0.25">
      <c r="A49" s="102"/>
      <c r="D49" s="23"/>
      <c r="E49" s="23"/>
      <c r="F49" s="23"/>
      <c r="G49" s="16"/>
      <c r="H49" s="23"/>
      <c r="I49" s="23"/>
      <c r="J49" s="23"/>
    </row>
    <row r="50" spans="1:18" ht="18.75" customHeight="1" x14ac:dyDescent="0.25">
      <c r="A50" s="102"/>
      <c r="D50" s="223" t="s">
        <v>10</v>
      </c>
      <c r="E50" s="223"/>
      <c r="F50" s="223"/>
      <c r="G50" s="16"/>
      <c r="H50" s="223" t="s">
        <v>51</v>
      </c>
      <c r="I50" s="223"/>
      <c r="J50" s="223"/>
    </row>
    <row r="51" spans="1:18" ht="18.75" customHeight="1" x14ac:dyDescent="0.25">
      <c r="A51" s="43"/>
      <c r="D51" s="223" t="s">
        <v>58</v>
      </c>
      <c r="E51" s="223"/>
      <c r="F51" s="223"/>
      <c r="G51" s="16"/>
      <c r="H51" s="223" t="s">
        <v>58</v>
      </c>
      <c r="I51" s="223"/>
      <c r="J51" s="223"/>
    </row>
    <row r="52" spans="1:18" ht="18.75" customHeight="1" x14ac:dyDescent="0.25">
      <c r="A52" s="102" t="s">
        <v>69</v>
      </c>
      <c r="B52" s="6" t="s">
        <v>19</v>
      </c>
      <c r="C52" s="28"/>
      <c r="D52" s="100" t="s">
        <v>149</v>
      </c>
      <c r="E52" s="16"/>
      <c r="F52" s="104" t="s">
        <v>96</v>
      </c>
      <c r="G52" s="16"/>
      <c r="H52" s="100" t="s">
        <v>149</v>
      </c>
      <c r="I52" s="16"/>
      <c r="J52" s="104" t="s">
        <v>96</v>
      </c>
    </row>
    <row r="53" spans="1:18" s="3" customFormat="1" ht="18.75" customHeight="1" x14ac:dyDescent="0.25">
      <c r="A53" s="67"/>
      <c r="B53" s="6"/>
      <c r="C53" s="28"/>
      <c r="D53" s="16">
        <v>2019</v>
      </c>
      <c r="E53" s="28"/>
      <c r="F53" s="28">
        <v>2018</v>
      </c>
      <c r="G53" s="28"/>
      <c r="H53" s="16">
        <v>2019</v>
      </c>
      <c r="I53" s="28"/>
      <c r="J53" s="28">
        <v>2018</v>
      </c>
    </row>
    <row r="54" spans="1:18" s="3" customFormat="1" ht="18.75" customHeight="1" x14ac:dyDescent="0.25">
      <c r="C54" s="28"/>
      <c r="D54" s="28" t="s">
        <v>97</v>
      </c>
      <c r="E54" s="28"/>
      <c r="F54" s="41"/>
      <c r="G54" s="28"/>
      <c r="H54" s="28" t="s">
        <v>97</v>
      </c>
      <c r="I54" s="28"/>
      <c r="J54" s="41"/>
    </row>
    <row r="55" spans="1:18" s="3" customFormat="1" ht="18.75" customHeight="1" x14ac:dyDescent="0.25">
      <c r="A55" s="103"/>
      <c r="C55" s="28"/>
      <c r="D55" s="222" t="s">
        <v>98</v>
      </c>
      <c r="E55" s="222"/>
      <c r="F55" s="222"/>
      <c r="G55" s="222"/>
      <c r="H55" s="222"/>
      <c r="I55" s="222"/>
      <c r="J55" s="222"/>
    </row>
    <row r="56" spans="1:18" ht="15" x14ac:dyDescent="0.25">
      <c r="A56" s="186" t="s">
        <v>24</v>
      </c>
      <c r="B56" s="207"/>
      <c r="C56" s="135"/>
      <c r="D56" s="57"/>
      <c r="E56" s="187"/>
      <c r="F56" s="57"/>
      <c r="G56" s="187"/>
      <c r="H56" s="57"/>
      <c r="I56" s="187"/>
      <c r="J56" s="57"/>
    </row>
    <row r="57" spans="1:18" ht="18.75" customHeight="1" x14ac:dyDescent="0.25">
      <c r="A57" s="138" t="s">
        <v>4</v>
      </c>
      <c r="B57" s="207"/>
      <c r="C57" s="135"/>
      <c r="D57" s="57"/>
      <c r="E57" s="187"/>
      <c r="F57" s="57"/>
      <c r="G57" s="187"/>
      <c r="H57" s="57"/>
      <c r="I57" s="187"/>
      <c r="J57" s="57"/>
      <c r="M57" s="105"/>
      <c r="R57" s="82"/>
    </row>
    <row r="58" spans="1:18" ht="18.75" customHeight="1" x14ac:dyDescent="0.25">
      <c r="A58" s="138" t="s">
        <v>35</v>
      </c>
      <c r="B58" s="207">
        <v>11</v>
      </c>
      <c r="C58" s="135"/>
      <c r="D58" s="1">
        <v>2031133</v>
      </c>
      <c r="E58" s="188"/>
      <c r="F58" s="1">
        <v>1823175</v>
      </c>
      <c r="G58" s="188"/>
      <c r="H58" s="1">
        <v>871780</v>
      </c>
      <c r="I58" s="188"/>
      <c r="J58" s="1">
        <v>340863</v>
      </c>
      <c r="M58" s="105"/>
      <c r="R58" s="82"/>
    </row>
    <row r="59" spans="1:18" ht="18.75" customHeight="1" x14ac:dyDescent="0.25">
      <c r="A59" s="189" t="s">
        <v>187</v>
      </c>
      <c r="B59" s="207">
        <v>12</v>
      </c>
      <c r="C59" s="135"/>
      <c r="D59" s="1">
        <v>2660213</v>
      </c>
      <c r="E59" s="188"/>
      <c r="F59" s="1">
        <v>1866796</v>
      </c>
      <c r="G59" s="188"/>
      <c r="H59" s="1">
        <v>1006285</v>
      </c>
      <c r="I59" s="188"/>
      <c r="J59" s="1">
        <v>647242</v>
      </c>
      <c r="M59" s="105"/>
      <c r="R59" s="82"/>
    </row>
    <row r="60" spans="1:18" ht="18.75" customHeight="1" x14ac:dyDescent="0.25">
      <c r="A60" s="189" t="s">
        <v>180</v>
      </c>
      <c r="B60" s="207">
        <v>13</v>
      </c>
      <c r="C60" s="135"/>
      <c r="D60" s="1">
        <v>956504</v>
      </c>
      <c r="E60" s="188"/>
      <c r="F60" s="1">
        <v>984435</v>
      </c>
      <c r="G60" s="188"/>
      <c r="H60" s="1">
        <v>194663</v>
      </c>
      <c r="I60" s="188"/>
      <c r="J60" s="1">
        <v>275320</v>
      </c>
      <c r="M60" s="105"/>
      <c r="R60" s="82"/>
    </row>
    <row r="61" spans="1:18" ht="18.75" customHeight="1" x14ac:dyDescent="0.25">
      <c r="A61" s="189" t="s">
        <v>224</v>
      </c>
      <c r="B61" s="207" t="s">
        <v>233</v>
      </c>
      <c r="C61" s="135"/>
      <c r="D61" s="1">
        <v>1188418</v>
      </c>
      <c r="E61" s="188"/>
      <c r="F61" s="212" t="s">
        <v>3</v>
      </c>
      <c r="G61" s="188"/>
      <c r="H61" s="1">
        <v>489027</v>
      </c>
      <c r="I61" s="188"/>
      <c r="J61" s="212" t="s">
        <v>3</v>
      </c>
      <c r="M61" s="105"/>
      <c r="R61" s="82"/>
    </row>
    <row r="62" spans="1:18" ht="18.75" customHeight="1" x14ac:dyDescent="0.25">
      <c r="A62" s="138" t="s">
        <v>15</v>
      </c>
      <c r="B62" s="207">
        <v>3</v>
      </c>
      <c r="C62" s="135"/>
      <c r="D62" s="212" t="s">
        <v>3</v>
      </c>
      <c r="E62" s="188"/>
      <c r="F62" s="1">
        <v>1371959</v>
      </c>
      <c r="G62" s="188"/>
      <c r="H62" s="212" t="s">
        <v>3</v>
      </c>
      <c r="I62" s="188"/>
      <c r="J62" s="1">
        <v>531885</v>
      </c>
      <c r="M62" s="105"/>
      <c r="R62" s="82"/>
    </row>
    <row r="63" spans="1:18" ht="18.75" customHeight="1" x14ac:dyDescent="0.25">
      <c r="A63" s="138" t="s">
        <v>5</v>
      </c>
      <c r="B63" s="207">
        <v>11</v>
      </c>
      <c r="C63" s="135"/>
      <c r="D63" s="1">
        <v>293013</v>
      </c>
      <c r="E63" s="188"/>
      <c r="F63" s="1">
        <v>65308</v>
      </c>
      <c r="G63" s="188"/>
      <c r="H63" s="1">
        <v>429</v>
      </c>
      <c r="I63" s="188"/>
      <c r="J63" s="1">
        <v>405</v>
      </c>
      <c r="M63" s="105"/>
      <c r="R63" s="82"/>
    </row>
    <row r="64" spans="1:18" ht="18.75" customHeight="1" x14ac:dyDescent="0.25">
      <c r="A64" s="138" t="s">
        <v>49</v>
      </c>
      <c r="B64" s="207" t="s">
        <v>181</v>
      </c>
      <c r="C64" s="135"/>
      <c r="D64" s="1">
        <v>3280</v>
      </c>
      <c r="E64" s="188"/>
      <c r="F64" s="1">
        <v>81280</v>
      </c>
      <c r="G64" s="188"/>
      <c r="H64" s="212" t="s">
        <v>3</v>
      </c>
      <c r="I64" s="188"/>
      <c r="J64" s="212" t="s">
        <v>3</v>
      </c>
      <c r="M64" s="105"/>
      <c r="R64" s="82"/>
    </row>
    <row r="65" spans="1:18" ht="18.75" customHeight="1" x14ac:dyDescent="0.25">
      <c r="A65" s="126" t="s">
        <v>225</v>
      </c>
      <c r="B65" s="207">
        <v>11</v>
      </c>
      <c r="C65" s="135"/>
      <c r="D65" s="1">
        <v>22975</v>
      </c>
      <c r="E65" s="188"/>
      <c r="F65" s="1">
        <v>48506</v>
      </c>
      <c r="G65" s="188"/>
      <c r="H65" s="212" t="s">
        <v>3</v>
      </c>
      <c r="I65" s="188"/>
      <c r="J65" s="212" t="s">
        <v>3</v>
      </c>
      <c r="M65" s="105"/>
      <c r="R65" s="82"/>
    </row>
    <row r="66" spans="1:18" ht="18.75" customHeight="1" x14ac:dyDescent="0.25">
      <c r="A66" s="138" t="s">
        <v>50</v>
      </c>
      <c r="B66" s="207"/>
      <c r="C66" s="135"/>
      <c r="D66" s="1">
        <v>11101</v>
      </c>
      <c r="E66" s="188"/>
      <c r="F66" s="1">
        <v>8416</v>
      </c>
      <c r="G66" s="188"/>
      <c r="H66" s="212" t="s">
        <v>3</v>
      </c>
      <c r="I66" s="188"/>
      <c r="J66" s="212" t="s">
        <v>3</v>
      </c>
      <c r="M66" s="105"/>
      <c r="R66" s="82"/>
    </row>
    <row r="67" spans="1:18" ht="18.75" customHeight="1" x14ac:dyDescent="0.25">
      <c r="A67" s="112" t="s">
        <v>273</v>
      </c>
      <c r="B67" s="211">
        <v>14</v>
      </c>
      <c r="C67" s="135"/>
      <c r="D67" s="1">
        <v>553117</v>
      </c>
      <c r="E67" s="188"/>
      <c r="F67" s="212" t="s">
        <v>3</v>
      </c>
      <c r="G67" s="188"/>
      <c r="H67" s="1">
        <v>531506</v>
      </c>
      <c r="I67" s="188"/>
      <c r="J67" s="212" t="s">
        <v>3</v>
      </c>
      <c r="M67" s="105"/>
      <c r="R67" s="82"/>
    </row>
    <row r="68" spans="1:18" ht="18.75" customHeight="1" x14ac:dyDescent="0.25">
      <c r="A68" s="11" t="s">
        <v>226</v>
      </c>
      <c r="B68" s="207"/>
      <c r="C68" s="135"/>
      <c r="D68" s="1">
        <v>31360</v>
      </c>
      <c r="E68" s="188"/>
      <c r="F68" s="1">
        <v>33738</v>
      </c>
      <c r="G68" s="188"/>
      <c r="H68" s="1">
        <v>19095</v>
      </c>
      <c r="I68" s="188"/>
      <c r="J68" s="1">
        <v>26270</v>
      </c>
      <c r="M68" s="105"/>
      <c r="R68" s="82"/>
    </row>
    <row r="69" spans="1:18" ht="18.75" customHeight="1" x14ac:dyDescent="0.25">
      <c r="A69" s="128" t="s">
        <v>25</v>
      </c>
      <c r="B69" s="207"/>
      <c r="C69" s="135"/>
      <c r="D69" s="17">
        <f>SUM(D58:D68)</f>
        <v>7751114</v>
      </c>
      <c r="E69" s="190"/>
      <c r="F69" s="17">
        <f>SUM(F58:F68)</f>
        <v>6283613</v>
      </c>
      <c r="G69" s="190"/>
      <c r="H69" s="17">
        <f>SUM(H58:H68)</f>
        <v>3112785</v>
      </c>
      <c r="I69" s="190"/>
      <c r="J69" s="17">
        <f>SUM(J58:J68)</f>
        <v>1821985</v>
      </c>
      <c r="M69" s="105"/>
      <c r="R69" s="82"/>
    </row>
    <row r="70" spans="1:18" ht="12.6" customHeight="1" x14ac:dyDescent="0.25">
      <c r="A70" s="128"/>
      <c r="B70" s="207"/>
      <c r="C70" s="135"/>
      <c r="D70" s="1"/>
      <c r="E70" s="188"/>
      <c r="F70" s="1"/>
      <c r="G70" s="188"/>
      <c r="H70" s="1"/>
      <c r="I70" s="188"/>
      <c r="J70" s="1"/>
      <c r="M70" s="105"/>
      <c r="R70" s="82"/>
    </row>
    <row r="71" spans="1:18" ht="15" x14ac:dyDescent="0.25">
      <c r="A71" s="186" t="s">
        <v>26</v>
      </c>
      <c r="B71" s="207"/>
      <c r="C71" s="135"/>
      <c r="D71" s="1"/>
      <c r="E71" s="188"/>
      <c r="F71" s="1"/>
      <c r="G71" s="188"/>
      <c r="H71" s="1"/>
      <c r="I71" s="188"/>
      <c r="J71" s="1"/>
      <c r="M71" s="105"/>
      <c r="R71" s="82"/>
    </row>
    <row r="72" spans="1:18" ht="18.75" customHeight="1" x14ac:dyDescent="0.25">
      <c r="A72" s="189" t="s">
        <v>180</v>
      </c>
      <c r="B72" s="207">
        <v>13</v>
      </c>
      <c r="C72" s="135"/>
      <c r="D72" s="1">
        <v>9877</v>
      </c>
      <c r="E72" s="188"/>
      <c r="F72" s="1">
        <v>7651</v>
      </c>
      <c r="G72" s="188"/>
      <c r="H72" s="5" t="s">
        <v>3</v>
      </c>
      <c r="I72" s="188"/>
      <c r="J72" s="5" t="s">
        <v>3</v>
      </c>
      <c r="M72" s="105"/>
      <c r="R72" s="82"/>
    </row>
    <row r="73" spans="1:18" ht="18.75" customHeight="1" x14ac:dyDescent="0.25">
      <c r="A73" s="136" t="s">
        <v>227</v>
      </c>
      <c r="B73" s="207" t="s">
        <v>181</v>
      </c>
      <c r="C73" s="135"/>
      <c r="D73" s="1">
        <v>80000</v>
      </c>
      <c r="E73" s="188"/>
      <c r="F73" s="5" t="s">
        <v>3</v>
      </c>
      <c r="G73" s="188"/>
      <c r="H73" s="5" t="s">
        <v>3</v>
      </c>
      <c r="I73" s="188"/>
      <c r="J73" s="5" t="s">
        <v>3</v>
      </c>
      <c r="M73" s="105"/>
      <c r="R73" s="82"/>
    </row>
    <row r="74" spans="1:18" ht="18.75" customHeight="1" x14ac:dyDescent="0.25">
      <c r="A74" s="138" t="s">
        <v>39</v>
      </c>
      <c r="B74" s="207">
        <v>11</v>
      </c>
      <c r="C74" s="135"/>
      <c r="D74" s="1">
        <v>833352</v>
      </c>
      <c r="E74" s="188"/>
      <c r="F74" s="1">
        <v>1000478</v>
      </c>
      <c r="G74" s="188"/>
      <c r="H74" s="1">
        <v>227</v>
      </c>
      <c r="I74" s="188"/>
      <c r="J74" s="1">
        <v>551</v>
      </c>
      <c r="M74" s="105"/>
      <c r="R74" s="82"/>
    </row>
    <row r="75" spans="1:18" ht="18.75" customHeight="1" x14ac:dyDescent="0.25">
      <c r="A75" s="136" t="s">
        <v>144</v>
      </c>
      <c r="B75" s="207">
        <v>11</v>
      </c>
      <c r="C75" s="135"/>
      <c r="D75" s="1">
        <v>1000000</v>
      </c>
      <c r="E75" s="188"/>
      <c r="F75" s="1">
        <v>1000000</v>
      </c>
      <c r="G75" s="188"/>
      <c r="H75" s="1">
        <v>1000000</v>
      </c>
      <c r="I75" s="188"/>
      <c r="J75" s="1">
        <v>1000000</v>
      </c>
      <c r="M75" s="105"/>
      <c r="R75" s="82"/>
    </row>
    <row r="76" spans="1:18" ht="18.75" customHeight="1" x14ac:dyDescent="0.25">
      <c r="A76" s="138" t="s">
        <v>64</v>
      </c>
      <c r="B76" s="207"/>
      <c r="C76" s="135"/>
      <c r="D76" s="1">
        <v>200446</v>
      </c>
      <c r="E76" s="188"/>
      <c r="F76" s="1">
        <v>205640</v>
      </c>
      <c r="G76" s="188"/>
      <c r="H76" s="1">
        <v>147657</v>
      </c>
      <c r="I76" s="188"/>
      <c r="J76" s="1">
        <v>152880</v>
      </c>
      <c r="M76" s="105"/>
      <c r="R76" s="82"/>
    </row>
    <row r="77" spans="1:18" ht="18.75" customHeight="1" x14ac:dyDescent="0.25">
      <c r="A77" s="11" t="s">
        <v>182</v>
      </c>
      <c r="B77" s="207"/>
      <c r="C77" s="135"/>
      <c r="D77" s="1">
        <v>729392</v>
      </c>
      <c r="E77" s="188"/>
      <c r="F77" s="1">
        <v>599488</v>
      </c>
      <c r="G77" s="188"/>
      <c r="H77" s="1">
        <v>365365</v>
      </c>
      <c r="I77" s="188"/>
      <c r="J77" s="1">
        <v>317405</v>
      </c>
      <c r="M77" s="105"/>
      <c r="R77" s="82"/>
    </row>
    <row r="78" spans="1:18" ht="18.75" customHeight="1" x14ac:dyDescent="0.25">
      <c r="A78" s="128" t="s">
        <v>27</v>
      </c>
      <c r="B78" s="207"/>
      <c r="C78" s="135"/>
      <c r="D78" s="17">
        <f>SUM(D72:D77)</f>
        <v>2853067</v>
      </c>
      <c r="E78" s="190"/>
      <c r="F78" s="17">
        <f>SUM(F72:F77)</f>
        <v>2813257</v>
      </c>
      <c r="G78" s="190"/>
      <c r="H78" s="17">
        <f>SUM(H72:H77)</f>
        <v>1513249</v>
      </c>
      <c r="I78" s="190"/>
      <c r="J78" s="17">
        <f>SUM(J72:J77)</f>
        <v>1470836</v>
      </c>
      <c r="M78" s="105"/>
      <c r="R78" s="82"/>
    </row>
    <row r="79" spans="1:18" ht="12.6" customHeight="1" x14ac:dyDescent="0.25">
      <c r="A79" s="128"/>
      <c r="B79" s="207"/>
      <c r="C79" s="135"/>
      <c r="D79" s="10"/>
      <c r="E79" s="190"/>
      <c r="F79" s="10"/>
      <c r="G79" s="190"/>
      <c r="H79" s="10"/>
      <c r="I79" s="190"/>
      <c r="J79" s="10"/>
      <c r="M79" s="105"/>
      <c r="R79" s="82"/>
    </row>
    <row r="80" spans="1:18" ht="18.75" customHeight="1" x14ac:dyDescent="0.25">
      <c r="A80" s="128" t="s">
        <v>28</v>
      </c>
      <c r="B80" s="207"/>
      <c r="C80" s="135"/>
      <c r="D80" s="19">
        <f>SUM(D69+D78)</f>
        <v>10604181</v>
      </c>
      <c r="E80" s="151"/>
      <c r="F80" s="19">
        <f>SUM(F69+F78)</f>
        <v>9096870</v>
      </c>
      <c r="G80" s="151"/>
      <c r="H80" s="19">
        <f>SUM(H69+H78)</f>
        <v>4626034</v>
      </c>
      <c r="I80" s="151"/>
      <c r="J80" s="19">
        <f>SUM(J69+J78)</f>
        <v>3292821</v>
      </c>
      <c r="M80" s="105"/>
      <c r="R80" s="82"/>
    </row>
    <row r="81" spans="1:18" ht="15" x14ac:dyDescent="0.25">
      <c r="A81" s="128"/>
      <c r="B81" s="207"/>
      <c r="C81" s="135"/>
      <c r="D81" s="10"/>
      <c r="E81" s="10"/>
      <c r="F81" s="10"/>
      <c r="G81" s="10"/>
      <c r="H81" s="10"/>
      <c r="I81" s="10"/>
      <c r="J81" s="10"/>
      <c r="M81" s="105"/>
      <c r="R81" s="82"/>
    </row>
    <row r="82" spans="1:18" ht="15" x14ac:dyDescent="0.25">
      <c r="A82" s="186" t="s">
        <v>70</v>
      </c>
      <c r="B82" s="207"/>
      <c r="C82" s="135"/>
      <c r="D82" s="57"/>
      <c r="E82" s="187"/>
      <c r="F82" s="57"/>
      <c r="G82" s="187"/>
      <c r="H82" s="57"/>
      <c r="I82" s="187"/>
      <c r="J82" s="57"/>
      <c r="M82" s="105"/>
      <c r="R82" s="82"/>
    </row>
    <row r="83" spans="1:18" ht="18.75" customHeight="1" x14ac:dyDescent="0.25">
      <c r="A83" s="138" t="s">
        <v>40</v>
      </c>
      <c r="B83" s="207"/>
      <c r="C83" s="135"/>
      <c r="D83" s="57"/>
      <c r="E83" s="187"/>
      <c r="F83" s="57"/>
      <c r="G83" s="187"/>
      <c r="H83" s="57"/>
      <c r="I83" s="187"/>
      <c r="J83" s="57"/>
      <c r="M83" s="105"/>
      <c r="R83" s="82"/>
    </row>
    <row r="84" spans="1:18" ht="18.75" customHeight="1" thickBot="1" x14ac:dyDescent="0.3">
      <c r="A84" s="138" t="s">
        <v>71</v>
      </c>
      <c r="B84" s="207"/>
      <c r="C84" s="135"/>
      <c r="D84" s="192">
        <v>2331250</v>
      </c>
      <c r="E84" s="187"/>
      <c r="F84" s="192">
        <v>2331250</v>
      </c>
      <c r="G84" s="187"/>
      <c r="H84" s="192">
        <v>2331250</v>
      </c>
      <c r="I84" s="187"/>
      <c r="J84" s="192">
        <v>2331250</v>
      </c>
      <c r="M84" s="105"/>
      <c r="R84" s="82"/>
    </row>
    <row r="85" spans="1:18" ht="18.75" customHeight="1" thickTop="1" x14ac:dyDescent="0.25">
      <c r="A85" s="138" t="s">
        <v>41</v>
      </c>
      <c r="B85" s="207"/>
      <c r="C85" s="135"/>
      <c r="D85" s="188">
        <v>2264955</v>
      </c>
      <c r="E85" s="187"/>
      <c r="F85" s="188">
        <v>2264955</v>
      </c>
      <c r="G85" s="187"/>
      <c r="H85" s="188">
        <v>2264955</v>
      </c>
      <c r="I85" s="187"/>
      <c r="J85" s="188">
        <v>2264955</v>
      </c>
      <c r="M85" s="105"/>
      <c r="R85" s="82"/>
    </row>
    <row r="86" spans="1:18" ht="18.75" customHeight="1" x14ac:dyDescent="0.25">
      <c r="A86" s="126" t="s">
        <v>135</v>
      </c>
      <c r="B86" s="207"/>
      <c r="C86" s="135"/>
      <c r="D86" s="188"/>
      <c r="E86" s="187"/>
      <c r="F86" s="188"/>
      <c r="G86" s="187"/>
      <c r="H86" s="188"/>
      <c r="I86" s="187"/>
      <c r="J86" s="188"/>
      <c r="M86" s="105"/>
      <c r="R86" s="82"/>
    </row>
    <row r="87" spans="1:18" ht="18.75" customHeight="1" x14ac:dyDescent="0.25">
      <c r="A87" s="138" t="s">
        <v>148</v>
      </c>
      <c r="B87" s="207"/>
      <c r="C87" s="135"/>
      <c r="D87" s="188">
        <v>503251</v>
      </c>
      <c r="E87" s="187"/>
      <c r="F87" s="188">
        <v>503251</v>
      </c>
      <c r="G87" s="187"/>
      <c r="H87" s="188">
        <v>503251</v>
      </c>
      <c r="I87" s="187"/>
      <c r="J87" s="188">
        <v>503251</v>
      </c>
      <c r="R87" s="82"/>
    </row>
    <row r="88" spans="1:18" ht="18.75" customHeight="1" x14ac:dyDescent="0.25">
      <c r="A88" s="126" t="s">
        <v>145</v>
      </c>
      <c r="B88" s="207"/>
      <c r="C88" s="135"/>
      <c r="D88" s="1"/>
      <c r="E88" s="188"/>
      <c r="F88" s="1"/>
      <c r="G88" s="188"/>
      <c r="H88" s="1"/>
      <c r="I88" s="188"/>
      <c r="J88" s="1"/>
      <c r="R88" s="82"/>
    </row>
    <row r="89" spans="1:18" ht="18.75" customHeight="1" x14ac:dyDescent="0.25">
      <c r="A89" s="138" t="s">
        <v>43</v>
      </c>
      <c r="B89" s="207"/>
      <c r="C89" s="135"/>
      <c r="D89" s="1"/>
      <c r="E89" s="188"/>
      <c r="F89" s="1"/>
      <c r="G89" s="188"/>
      <c r="H89" s="1"/>
      <c r="I89" s="188"/>
      <c r="J89" s="1"/>
      <c r="R89" s="82"/>
    </row>
    <row r="90" spans="1:18" ht="18.75" customHeight="1" x14ac:dyDescent="0.25">
      <c r="A90" s="193" t="s">
        <v>42</v>
      </c>
      <c r="B90" s="207"/>
      <c r="C90" s="135"/>
      <c r="D90" s="1">
        <v>141747</v>
      </c>
      <c r="E90" s="188"/>
      <c r="F90" s="1">
        <v>141747</v>
      </c>
      <c r="G90" s="188"/>
      <c r="H90" s="1">
        <v>141747</v>
      </c>
      <c r="I90" s="188"/>
      <c r="J90" s="1">
        <v>141747</v>
      </c>
      <c r="R90" s="82"/>
    </row>
    <row r="91" spans="1:18" ht="18.75" customHeight="1" x14ac:dyDescent="0.25">
      <c r="A91" s="194" t="s">
        <v>112</v>
      </c>
      <c r="B91" s="207"/>
      <c r="C91" s="135"/>
      <c r="D91" s="20">
        <v>274284</v>
      </c>
      <c r="E91" s="191"/>
      <c r="F91" s="20">
        <v>1104313</v>
      </c>
      <c r="G91" s="191"/>
      <c r="H91" s="191">
        <v>426173</v>
      </c>
      <c r="I91" s="191"/>
      <c r="J91" s="191">
        <v>1254223</v>
      </c>
      <c r="R91" s="82"/>
    </row>
    <row r="92" spans="1:18" ht="18.75" customHeight="1" x14ac:dyDescent="0.25">
      <c r="A92" s="138" t="s">
        <v>99</v>
      </c>
      <c r="B92" s="207"/>
      <c r="C92" s="138"/>
      <c r="D92" s="195">
        <v>1873078</v>
      </c>
      <c r="E92" s="196"/>
      <c r="F92" s="195">
        <v>1882887</v>
      </c>
      <c r="G92" s="196"/>
      <c r="H92" s="195">
        <v>431524</v>
      </c>
      <c r="I92" s="196"/>
      <c r="J92" s="195">
        <v>454457</v>
      </c>
      <c r="R92" s="82"/>
    </row>
    <row r="93" spans="1:18" ht="18.75" customHeight="1" x14ac:dyDescent="0.25">
      <c r="A93" s="197" t="s">
        <v>228</v>
      </c>
      <c r="B93" s="207"/>
      <c r="C93" s="135"/>
      <c r="D93" s="20"/>
      <c r="E93" s="188"/>
      <c r="F93" s="20"/>
      <c r="G93" s="188"/>
      <c r="H93" s="20"/>
      <c r="I93" s="188"/>
      <c r="J93" s="20"/>
      <c r="R93" s="82"/>
    </row>
    <row r="94" spans="1:18" ht="18.75" customHeight="1" x14ac:dyDescent="0.25">
      <c r="A94" s="128" t="s">
        <v>229</v>
      </c>
      <c r="B94" s="207"/>
      <c r="C94" s="135"/>
      <c r="D94" s="7">
        <f>SUM(D85:D92)</f>
        <v>5057315</v>
      </c>
      <c r="E94" s="190"/>
      <c r="F94" s="7">
        <f>SUM(F85:F92)</f>
        <v>5897153</v>
      </c>
      <c r="G94" s="190"/>
      <c r="H94" s="7">
        <f>SUM(H85:H92)</f>
        <v>3767650</v>
      </c>
      <c r="I94" s="190"/>
      <c r="J94" s="7">
        <f>SUM(J85:J92)</f>
        <v>4618633</v>
      </c>
      <c r="R94" s="82"/>
    </row>
    <row r="95" spans="1:18" s="3" customFormat="1" ht="18.75" customHeight="1" x14ac:dyDescent="0.25">
      <c r="A95" s="138" t="s">
        <v>100</v>
      </c>
      <c r="B95" s="207"/>
      <c r="C95" s="135"/>
      <c r="D95" s="188">
        <v>90244</v>
      </c>
      <c r="E95" s="188"/>
      <c r="F95" s="188">
        <v>103091</v>
      </c>
      <c r="G95" s="188"/>
      <c r="H95" s="212" t="s">
        <v>3</v>
      </c>
      <c r="I95" s="188"/>
      <c r="J95" s="212" t="s">
        <v>3</v>
      </c>
      <c r="R95" s="106"/>
    </row>
    <row r="96" spans="1:18" ht="18.75" customHeight="1" x14ac:dyDescent="0.25">
      <c r="A96" s="128" t="s">
        <v>72</v>
      </c>
      <c r="B96" s="207"/>
      <c r="C96" s="135"/>
      <c r="D96" s="17">
        <f>SUM(D94:D95)</f>
        <v>5147559</v>
      </c>
      <c r="E96" s="190"/>
      <c r="F96" s="17">
        <f>SUM(F94:F95)</f>
        <v>6000244</v>
      </c>
      <c r="G96" s="190"/>
      <c r="H96" s="17">
        <f>SUM(H94)</f>
        <v>3767650</v>
      </c>
      <c r="I96" s="190"/>
      <c r="J96" s="17">
        <f>SUM(J94)</f>
        <v>4618633</v>
      </c>
      <c r="M96" s="105"/>
      <c r="R96" s="82"/>
    </row>
    <row r="97" spans="1:18" ht="10.9" customHeight="1" x14ac:dyDescent="0.25">
      <c r="A97" s="128"/>
      <c r="B97" s="207"/>
      <c r="C97" s="135"/>
      <c r="D97" s="7"/>
      <c r="E97" s="190"/>
      <c r="F97" s="7"/>
      <c r="G97" s="190"/>
      <c r="H97" s="7"/>
      <c r="I97" s="190"/>
      <c r="J97" s="7"/>
      <c r="M97" s="105"/>
      <c r="R97" s="82"/>
    </row>
    <row r="98" spans="1:18" ht="18.75" customHeight="1" thickBot="1" x14ac:dyDescent="0.3">
      <c r="A98" s="128" t="s">
        <v>73</v>
      </c>
      <c r="B98" s="207"/>
      <c r="C98" s="135"/>
      <c r="D98" s="4">
        <f>SUM(D80+D96)</f>
        <v>15751740</v>
      </c>
      <c r="E98" s="190"/>
      <c r="F98" s="4">
        <f>SUM(F80+F96)</f>
        <v>15097114</v>
      </c>
      <c r="G98" s="190"/>
      <c r="H98" s="4">
        <f>SUM(H80+H96)</f>
        <v>8393684</v>
      </c>
      <c r="I98" s="190"/>
      <c r="J98" s="4">
        <f>SUM(J80+J96)</f>
        <v>7911454</v>
      </c>
      <c r="M98" s="105"/>
      <c r="R98" s="82"/>
    </row>
    <row r="99" spans="1:18" ht="18.75" customHeight="1" thickTop="1" x14ac:dyDescent="0.25">
      <c r="A99" s="129"/>
      <c r="B99" s="207"/>
      <c r="C99" s="142"/>
      <c r="D99" s="10"/>
      <c r="E99" s="151"/>
      <c r="F99" s="10"/>
      <c r="G99" s="151"/>
      <c r="H99" s="10"/>
      <c r="I99" s="151"/>
      <c r="J99" s="10"/>
    </row>
    <row r="100" spans="1:18" s="3" customFormat="1" ht="21" customHeight="1" x14ac:dyDescent="0.3">
      <c r="A100" s="101" t="s">
        <v>17</v>
      </c>
      <c r="B100" s="8"/>
      <c r="C100" s="36"/>
      <c r="E100" s="36"/>
      <c r="G100" s="36"/>
      <c r="I100" s="36"/>
    </row>
    <row r="101" spans="1:18" s="3" customFormat="1" ht="20.25" customHeight="1" x14ac:dyDescent="0.25">
      <c r="A101" s="102" t="s">
        <v>120</v>
      </c>
      <c r="B101" s="8"/>
      <c r="C101" s="36"/>
    </row>
    <row r="102" spans="1:18" s="3" customFormat="1" ht="20.25" customHeight="1" x14ac:dyDescent="0.25">
      <c r="A102" s="102"/>
      <c r="B102" s="8"/>
      <c r="C102" s="36"/>
      <c r="D102" s="23"/>
      <c r="E102" s="23"/>
      <c r="F102" s="23"/>
      <c r="G102" s="16"/>
      <c r="H102" s="23"/>
      <c r="I102" s="23"/>
      <c r="J102" s="23"/>
    </row>
    <row r="103" spans="1:18" s="3" customFormat="1" ht="20.25" customHeight="1" x14ac:dyDescent="0.25">
      <c r="A103" s="102"/>
      <c r="B103" s="8"/>
      <c r="C103" s="36"/>
      <c r="D103" s="223" t="s">
        <v>10</v>
      </c>
      <c r="E103" s="223"/>
      <c r="F103" s="223"/>
      <c r="G103" s="16"/>
      <c r="H103" s="223" t="s">
        <v>51</v>
      </c>
      <c r="I103" s="223"/>
      <c r="J103" s="223"/>
    </row>
    <row r="104" spans="1:18" s="3" customFormat="1" ht="20.25" customHeight="1" x14ac:dyDescent="0.25">
      <c r="A104" s="43"/>
      <c r="B104" s="8"/>
      <c r="C104" s="36"/>
      <c r="D104" s="223" t="s">
        <v>58</v>
      </c>
      <c r="E104" s="223"/>
      <c r="F104" s="223"/>
      <c r="G104" s="16"/>
      <c r="H104" s="223" t="s">
        <v>58</v>
      </c>
      <c r="I104" s="223"/>
      <c r="J104" s="223"/>
    </row>
    <row r="105" spans="1:18" s="3" customFormat="1" ht="20.25" customHeight="1" x14ac:dyDescent="0.25">
      <c r="A105" s="43"/>
      <c r="B105" s="6"/>
      <c r="C105" s="16"/>
      <c r="D105" s="221" t="s">
        <v>203</v>
      </c>
      <c r="E105" s="221"/>
      <c r="F105" s="221"/>
      <c r="G105" s="16"/>
      <c r="H105" s="221" t="s">
        <v>203</v>
      </c>
      <c r="I105" s="221"/>
      <c r="J105" s="221"/>
    </row>
    <row r="106" spans="1:18" s="3" customFormat="1" ht="20.25" customHeight="1" x14ac:dyDescent="0.25">
      <c r="A106" s="43"/>
      <c r="B106" s="6"/>
      <c r="C106" s="16"/>
      <c r="D106" s="220" t="s">
        <v>149</v>
      </c>
      <c r="E106" s="220"/>
      <c r="F106" s="220"/>
      <c r="G106" s="16"/>
      <c r="H106" s="220" t="s">
        <v>149</v>
      </c>
      <c r="I106" s="220"/>
      <c r="J106" s="220"/>
    </row>
    <row r="107" spans="1:18" s="3" customFormat="1" ht="20.25" customHeight="1" x14ac:dyDescent="0.25">
      <c r="A107" s="43"/>
      <c r="B107" s="6" t="s">
        <v>19</v>
      </c>
      <c r="C107" s="16"/>
      <c r="D107" s="16">
        <v>2019</v>
      </c>
      <c r="E107" s="28"/>
      <c r="F107" s="28">
        <v>2018</v>
      </c>
      <c r="G107" s="28"/>
      <c r="H107" s="16">
        <v>2019</v>
      </c>
      <c r="I107" s="28"/>
      <c r="J107" s="28">
        <v>2018</v>
      </c>
    </row>
    <row r="108" spans="1:18" s="3" customFormat="1" ht="20.25" customHeight="1" x14ac:dyDescent="0.25">
      <c r="A108" s="43"/>
      <c r="B108" s="6"/>
      <c r="C108" s="16"/>
      <c r="D108" s="222" t="s">
        <v>98</v>
      </c>
      <c r="E108" s="222"/>
      <c r="F108" s="222"/>
      <c r="G108" s="222"/>
      <c r="H108" s="222"/>
      <c r="I108" s="222"/>
      <c r="J108" s="222"/>
    </row>
    <row r="109" spans="1:18" s="3" customFormat="1" ht="20.25" customHeight="1" x14ac:dyDescent="0.25">
      <c r="A109" s="66" t="s">
        <v>274</v>
      </c>
      <c r="B109" s="6">
        <v>15</v>
      </c>
      <c r="C109" s="16"/>
      <c r="D109" s="57"/>
      <c r="E109" s="73"/>
      <c r="F109" s="57"/>
      <c r="G109" s="73"/>
      <c r="H109" s="57"/>
      <c r="I109" s="73"/>
      <c r="J109" s="57"/>
    </row>
    <row r="110" spans="1:18" s="3" customFormat="1" ht="20.25" customHeight="1" x14ac:dyDescent="0.25">
      <c r="A110" s="67" t="s">
        <v>85</v>
      </c>
      <c r="B110" s="6" t="s">
        <v>236</v>
      </c>
      <c r="C110" s="16"/>
      <c r="D110" s="80">
        <v>3294179</v>
      </c>
      <c r="E110" s="32"/>
      <c r="F110" s="80">
        <v>3409465</v>
      </c>
      <c r="G110" s="32"/>
      <c r="H110" s="80">
        <v>1209144</v>
      </c>
      <c r="I110" s="20"/>
      <c r="J110" s="80">
        <v>1021386</v>
      </c>
    </row>
    <row r="111" spans="1:18" s="3" customFormat="1" ht="20.25" customHeight="1" x14ac:dyDescent="0.25">
      <c r="A111" s="119" t="s">
        <v>276</v>
      </c>
      <c r="B111" s="6">
        <v>4</v>
      </c>
      <c r="C111" s="16"/>
      <c r="D111" s="80">
        <v>900</v>
      </c>
      <c r="E111" s="32"/>
      <c r="F111" s="80">
        <v>8</v>
      </c>
      <c r="G111" s="32"/>
      <c r="H111" s="80">
        <v>900</v>
      </c>
      <c r="I111" s="20"/>
      <c r="J111" s="81">
        <v>207688</v>
      </c>
    </row>
    <row r="112" spans="1:18" s="3" customFormat="1" ht="20.25" customHeight="1" x14ac:dyDescent="0.25">
      <c r="A112" s="67" t="s">
        <v>6</v>
      </c>
      <c r="B112" s="6">
        <v>4</v>
      </c>
      <c r="C112" s="16"/>
      <c r="D112" s="80">
        <v>34283</v>
      </c>
      <c r="E112" s="32"/>
      <c r="F112" s="80">
        <v>31181</v>
      </c>
      <c r="G112" s="32"/>
      <c r="H112" s="81">
        <v>27130</v>
      </c>
      <c r="I112" s="20"/>
      <c r="J112" s="81">
        <v>22333</v>
      </c>
    </row>
    <row r="113" spans="1:10" s="3" customFormat="1" ht="20.25" customHeight="1" x14ac:dyDescent="0.25">
      <c r="A113" s="43" t="s">
        <v>275</v>
      </c>
      <c r="B113" s="6"/>
      <c r="C113" s="16"/>
      <c r="D113" s="17">
        <f>SUM(D110:D112)</f>
        <v>3329362</v>
      </c>
      <c r="E113" s="10"/>
      <c r="F113" s="17">
        <f>SUM(F110:F112)</f>
        <v>3440654</v>
      </c>
      <c r="G113" s="10"/>
      <c r="H113" s="17">
        <f>SUM(H110:H112)</f>
        <v>1237174</v>
      </c>
      <c r="I113" s="10"/>
      <c r="J113" s="17">
        <f>SUM(J110:J112)</f>
        <v>1251407</v>
      </c>
    </row>
    <row r="114" spans="1:10" s="3" customFormat="1" ht="20.25" customHeight="1" x14ac:dyDescent="0.25">
      <c r="A114" s="43"/>
      <c r="B114" s="6"/>
      <c r="C114" s="16"/>
      <c r="D114" s="1"/>
      <c r="E114" s="20"/>
      <c r="F114" s="1"/>
      <c r="G114" s="20"/>
      <c r="H114" s="1"/>
      <c r="I114" s="20"/>
      <c r="J114" s="1"/>
    </row>
    <row r="115" spans="1:10" s="3" customFormat="1" ht="20.25" customHeight="1" x14ac:dyDescent="0.25">
      <c r="A115" s="66" t="s">
        <v>29</v>
      </c>
      <c r="B115" s="6"/>
      <c r="C115" s="16"/>
      <c r="D115" s="1"/>
      <c r="E115" s="20"/>
      <c r="F115" s="1"/>
      <c r="G115" s="20"/>
      <c r="H115" s="1"/>
      <c r="I115" s="20"/>
      <c r="J115" s="1"/>
    </row>
    <row r="116" spans="1:10" s="3" customFormat="1" ht="20.25" customHeight="1" x14ac:dyDescent="0.25">
      <c r="A116" s="67" t="s">
        <v>74</v>
      </c>
      <c r="B116" s="6" t="s">
        <v>253</v>
      </c>
      <c r="C116" s="16"/>
      <c r="D116" s="93">
        <v>3609393</v>
      </c>
      <c r="E116" s="20"/>
      <c r="F116" s="93">
        <v>2924079</v>
      </c>
      <c r="G116" s="20"/>
      <c r="H116" s="93">
        <v>1740335</v>
      </c>
      <c r="I116" s="20"/>
      <c r="J116" s="93">
        <v>886427</v>
      </c>
    </row>
    <row r="117" spans="1:10" s="3" customFormat="1" ht="20.25" customHeight="1" x14ac:dyDescent="0.25">
      <c r="A117" s="119" t="s">
        <v>189</v>
      </c>
      <c r="B117" s="6" t="s">
        <v>236</v>
      </c>
      <c r="C117" s="16"/>
      <c r="D117" s="93">
        <v>160682</v>
      </c>
      <c r="E117" s="20"/>
      <c r="F117" s="93">
        <v>168092</v>
      </c>
      <c r="G117" s="20"/>
      <c r="H117" s="93">
        <v>85939</v>
      </c>
      <c r="I117" s="20"/>
      <c r="J117" s="93">
        <v>88428</v>
      </c>
    </row>
    <row r="118" spans="1:10" s="3" customFormat="1" ht="20.25" customHeight="1" x14ac:dyDescent="0.25">
      <c r="A118" s="67" t="s">
        <v>78</v>
      </c>
      <c r="B118" s="6">
        <v>4</v>
      </c>
      <c r="C118" s="16"/>
      <c r="D118" s="93">
        <v>357928</v>
      </c>
      <c r="E118" s="20"/>
      <c r="F118" s="93">
        <v>332454</v>
      </c>
      <c r="G118" s="20"/>
      <c r="H118" s="93">
        <v>187250</v>
      </c>
      <c r="I118" s="20"/>
      <c r="J118" s="93">
        <v>250623</v>
      </c>
    </row>
    <row r="119" spans="1:10" s="3" customFormat="1" ht="20.25" customHeight="1" x14ac:dyDescent="0.25">
      <c r="A119" s="67" t="s">
        <v>79</v>
      </c>
      <c r="B119" s="6">
        <v>4</v>
      </c>
      <c r="C119" s="16"/>
      <c r="D119" s="93">
        <v>45407</v>
      </c>
      <c r="E119" s="20"/>
      <c r="F119" s="93">
        <v>46670</v>
      </c>
      <c r="G119" s="20"/>
      <c r="H119" s="93">
        <v>18740</v>
      </c>
      <c r="I119" s="20"/>
      <c r="J119" s="93">
        <v>19841</v>
      </c>
    </row>
    <row r="120" spans="1:10" s="3" customFormat="1" ht="20.25" customHeight="1" x14ac:dyDescent="0.25">
      <c r="A120" s="43" t="s">
        <v>30</v>
      </c>
      <c r="B120" s="6"/>
      <c r="C120" s="16"/>
      <c r="D120" s="17">
        <f>SUM(D116:D119)</f>
        <v>4173410</v>
      </c>
      <c r="E120" s="10"/>
      <c r="F120" s="17">
        <f>SUM(F116:F119)</f>
        <v>3471295</v>
      </c>
      <c r="G120" s="10"/>
      <c r="H120" s="17">
        <f>SUM(H116:H119)</f>
        <v>2032264</v>
      </c>
      <c r="I120" s="10"/>
      <c r="J120" s="17">
        <f>SUM(J116:J119)</f>
        <v>1245319</v>
      </c>
    </row>
    <row r="121" spans="1:10" s="3" customFormat="1" ht="20.25" customHeight="1" x14ac:dyDescent="0.25">
      <c r="A121" s="67"/>
      <c r="B121" s="6"/>
      <c r="C121" s="16"/>
      <c r="D121" s="1"/>
      <c r="E121" s="20"/>
      <c r="F121" s="1"/>
      <c r="G121" s="20"/>
      <c r="H121" s="1"/>
      <c r="I121" s="20"/>
      <c r="J121" s="1"/>
    </row>
    <row r="122" spans="1:10" s="3" customFormat="1" ht="20.25" customHeight="1" x14ac:dyDescent="0.25">
      <c r="A122" s="66" t="s">
        <v>142</v>
      </c>
      <c r="B122" s="6"/>
      <c r="C122" s="16"/>
      <c r="D122" s="37"/>
      <c r="E122" s="37"/>
      <c r="F122" s="37"/>
      <c r="G122" s="37"/>
      <c r="H122" s="38"/>
      <c r="I122" s="37"/>
      <c r="J122" s="38"/>
    </row>
    <row r="123" spans="1:10" s="3" customFormat="1" ht="20.25" customHeight="1" x14ac:dyDescent="0.25">
      <c r="A123" s="66" t="s">
        <v>150</v>
      </c>
      <c r="B123" s="6"/>
      <c r="C123" s="16"/>
      <c r="D123" s="98">
        <v>108608</v>
      </c>
      <c r="E123" s="89"/>
      <c r="F123" s="98">
        <v>77538</v>
      </c>
      <c r="G123" s="86"/>
      <c r="H123" s="88" t="s">
        <v>3</v>
      </c>
      <c r="I123" s="86"/>
      <c r="J123" s="88" t="s">
        <v>3</v>
      </c>
    </row>
    <row r="124" spans="1:10" s="3" customFormat="1" ht="20.25" customHeight="1" x14ac:dyDescent="0.25">
      <c r="A124" s="67"/>
      <c r="B124" s="6"/>
      <c r="C124" s="16"/>
      <c r="D124" s="20"/>
      <c r="E124" s="20"/>
      <c r="F124" s="20"/>
      <c r="G124" s="20"/>
      <c r="H124" s="21"/>
      <c r="I124" s="20"/>
      <c r="J124" s="21"/>
    </row>
    <row r="125" spans="1:10" s="3" customFormat="1" ht="20.25" customHeight="1" x14ac:dyDescent="0.25">
      <c r="A125" s="43" t="s">
        <v>151</v>
      </c>
      <c r="B125" s="6"/>
      <c r="C125" s="16"/>
      <c r="D125" s="7">
        <f>D113-D120+D123</f>
        <v>-735440</v>
      </c>
      <c r="E125" s="10"/>
      <c r="F125" s="7">
        <f>F113-F120+F123</f>
        <v>46897</v>
      </c>
      <c r="G125" s="10"/>
      <c r="H125" s="7">
        <f>H113-H120</f>
        <v>-795090</v>
      </c>
      <c r="I125" s="10"/>
      <c r="J125" s="7">
        <f>J113-J120</f>
        <v>6088</v>
      </c>
    </row>
    <row r="126" spans="1:10" s="3" customFormat="1" ht="20.25" customHeight="1" x14ac:dyDescent="0.25">
      <c r="A126" s="119" t="s">
        <v>260</v>
      </c>
      <c r="B126" s="6">
        <v>16</v>
      </c>
      <c r="C126" s="16"/>
      <c r="D126" s="44">
        <v>1193</v>
      </c>
      <c r="E126" s="20"/>
      <c r="F126" s="44">
        <v>-23655</v>
      </c>
      <c r="G126" s="20"/>
      <c r="H126" s="88" t="s">
        <v>3</v>
      </c>
      <c r="I126" s="20"/>
      <c r="J126" s="88" t="s">
        <v>3</v>
      </c>
    </row>
    <row r="127" spans="1:10" s="3" customFormat="1" ht="20.25" customHeight="1" thickBot="1" x14ac:dyDescent="0.3">
      <c r="A127" s="43" t="s">
        <v>152</v>
      </c>
      <c r="B127" s="6"/>
      <c r="C127" s="16"/>
      <c r="D127" s="111">
        <f>SUM(D125:D126)</f>
        <v>-734247</v>
      </c>
      <c r="E127" s="10"/>
      <c r="F127" s="111">
        <f>SUM(F125:F126)</f>
        <v>23242</v>
      </c>
      <c r="G127" s="10"/>
      <c r="H127" s="111">
        <f>SUM(H125:H126)</f>
        <v>-795090</v>
      </c>
      <c r="I127" s="10"/>
      <c r="J127" s="111">
        <f>SUM(J125:J126)</f>
        <v>6088</v>
      </c>
    </row>
    <row r="128" spans="1:10" s="3" customFormat="1" ht="20.25" customHeight="1" thickTop="1" x14ac:dyDescent="0.25">
      <c r="A128" s="43"/>
      <c r="B128" s="6"/>
      <c r="C128" s="16"/>
      <c r="D128" s="10"/>
      <c r="E128" s="10"/>
      <c r="F128" s="10"/>
      <c r="G128" s="10"/>
      <c r="H128" s="10"/>
      <c r="I128" s="10"/>
      <c r="J128" s="10"/>
    </row>
    <row r="129" spans="1:10" s="3" customFormat="1" ht="20.25" customHeight="1" x14ac:dyDescent="0.25">
      <c r="A129" s="43" t="s">
        <v>146</v>
      </c>
      <c r="B129" s="6"/>
      <c r="C129" s="16"/>
      <c r="D129" s="10"/>
      <c r="E129" s="10"/>
      <c r="F129" s="10"/>
      <c r="G129" s="10"/>
      <c r="H129" s="10"/>
      <c r="I129" s="10"/>
      <c r="J129" s="10"/>
    </row>
    <row r="130" spans="1:10" s="3" customFormat="1" ht="20.25" customHeight="1" x14ac:dyDescent="0.25">
      <c r="A130" s="42" t="s">
        <v>213</v>
      </c>
      <c r="B130" s="6"/>
      <c r="C130" s="16"/>
      <c r="D130" s="93">
        <v>-729441</v>
      </c>
      <c r="E130" s="20"/>
      <c r="F130" s="93">
        <v>25432</v>
      </c>
      <c r="G130" s="20"/>
      <c r="H130" s="84">
        <v>-795090</v>
      </c>
      <c r="I130" s="20"/>
      <c r="J130" s="84">
        <v>6088</v>
      </c>
    </row>
    <row r="131" spans="1:10" s="3" customFormat="1" ht="20.25" customHeight="1" x14ac:dyDescent="0.25">
      <c r="A131" s="67" t="s">
        <v>101</v>
      </c>
      <c r="B131" s="26"/>
      <c r="C131" s="16"/>
      <c r="D131" s="90">
        <v>-4806</v>
      </c>
      <c r="E131" s="20"/>
      <c r="F131" s="90">
        <v>-2190</v>
      </c>
      <c r="G131" s="20"/>
      <c r="H131" s="83" t="s">
        <v>3</v>
      </c>
      <c r="I131" s="107"/>
      <c r="J131" s="83" t="s">
        <v>3</v>
      </c>
    </row>
    <row r="132" spans="1:10" s="3" customFormat="1" ht="20.25" customHeight="1" thickBot="1" x14ac:dyDescent="0.3">
      <c r="A132" s="43" t="s">
        <v>153</v>
      </c>
      <c r="B132" s="6"/>
      <c r="C132" s="16"/>
      <c r="D132" s="4">
        <f>SUM(D130:D131)</f>
        <v>-734247</v>
      </c>
      <c r="E132" s="10"/>
      <c r="F132" s="4">
        <f>SUM(F130:F131)</f>
        <v>23242</v>
      </c>
      <c r="G132" s="10"/>
      <c r="H132" s="4">
        <f>SUM(H130:H131)</f>
        <v>-795090</v>
      </c>
      <c r="I132" s="10"/>
      <c r="J132" s="4">
        <f>SUM(J130:J131)</f>
        <v>6088</v>
      </c>
    </row>
    <row r="133" spans="1:10" s="3" customFormat="1" ht="20.25" customHeight="1" thickTop="1" x14ac:dyDescent="0.25">
      <c r="A133" s="43"/>
      <c r="B133" s="6"/>
      <c r="C133" s="16"/>
      <c r="D133" s="10"/>
      <c r="E133" s="10"/>
      <c r="F133" s="10"/>
      <c r="G133" s="10"/>
      <c r="H133" s="10"/>
      <c r="I133" s="10"/>
      <c r="J133" s="10"/>
    </row>
    <row r="134" spans="1:10" s="3" customFormat="1" ht="20.25" customHeight="1" thickBot="1" x14ac:dyDescent="0.3">
      <c r="A134" s="43" t="s">
        <v>237</v>
      </c>
      <c r="B134" s="6">
        <v>17</v>
      </c>
      <c r="C134" s="16"/>
      <c r="D134" s="184">
        <v>-0.32</v>
      </c>
      <c r="E134" s="120"/>
      <c r="F134" s="184">
        <v>0.01</v>
      </c>
      <c r="G134" s="121"/>
      <c r="H134" s="122">
        <v>-0.35</v>
      </c>
      <c r="I134" s="121"/>
      <c r="J134" s="203">
        <v>3.0000000000000001E-3</v>
      </c>
    </row>
    <row r="135" spans="1:10" s="3" customFormat="1" ht="20.25" hidden="1" customHeight="1" thickTop="1" thickBot="1" x14ac:dyDescent="0.3">
      <c r="A135" s="42" t="s">
        <v>154</v>
      </c>
      <c r="B135" s="6"/>
      <c r="C135" s="16"/>
      <c r="D135" s="184">
        <v>-0.32</v>
      </c>
      <c r="E135" s="120"/>
      <c r="F135" s="184">
        <v>0.01</v>
      </c>
      <c r="G135" s="121"/>
      <c r="H135" s="122">
        <v>-0.35</v>
      </c>
      <c r="I135" s="121"/>
      <c r="J135" s="203">
        <v>3.0000000000000001E-3</v>
      </c>
    </row>
    <row r="136" spans="1:10" s="3" customFormat="1" ht="20.25" hidden="1" customHeight="1" thickTop="1" thickBot="1" x14ac:dyDescent="0.3">
      <c r="A136" s="42" t="s">
        <v>155</v>
      </c>
      <c r="B136" s="6"/>
      <c r="C136" s="16"/>
      <c r="D136" s="198"/>
      <c r="E136" s="120"/>
      <c r="F136" s="198" t="s">
        <v>3</v>
      </c>
      <c r="G136" s="121"/>
      <c r="H136" s="198"/>
      <c r="I136" s="121"/>
      <c r="J136" s="198" t="s">
        <v>3</v>
      </c>
    </row>
    <row r="137" spans="1:10" s="3" customFormat="1" ht="20.25" hidden="1" customHeight="1" thickTop="1" x14ac:dyDescent="0.25">
      <c r="A137" s="42"/>
      <c r="B137" s="6"/>
      <c r="C137" s="16"/>
      <c r="D137" s="123"/>
      <c r="E137" s="120"/>
      <c r="F137" s="123"/>
      <c r="G137" s="121"/>
      <c r="H137" s="121"/>
      <c r="I137" s="121"/>
      <c r="J137" s="121"/>
    </row>
    <row r="138" spans="1:10" s="3" customFormat="1" ht="20.25" customHeight="1" thickTop="1" x14ac:dyDescent="0.25">
      <c r="A138" s="42"/>
      <c r="B138" s="6"/>
      <c r="C138" s="16"/>
      <c r="D138" s="123"/>
      <c r="E138" s="120"/>
      <c r="F138" s="123"/>
      <c r="G138" s="121"/>
      <c r="H138" s="121"/>
      <c r="I138" s="121"/>
      <c r="J138" s="121"/>
    </row>
    <row r="139" spans="1:10" s="3" customFormat="1" ht="20.25" customHeight="1" x14ac:dyDescent="0.3">
      <c r="A139" s="101" t="s">
        <v>17</v>
      </c>
      <c r="B139" s="8"/>
      <c r="C139" s="36"/>
      <c r="E139" s="36"/>
      <c r="G139" s="36"/>
      <c r="I139" s="36"/>
    </row>
    <row r="140" spans="1:10" s="3" customFormat="1" ht="20.25" customHeight="1" x14ac:dyDescent="0.25">
      <c r="A140" s="102" t="s">
        <v>121</v>
      </c>
      <c r="B140" s="8"/>
      <c r="C140" s="36"/>
      <c r="D140" s="70"/>
      <c r="E140" s="36"/>
      <c r="F140" s="70"/>
      <c r="G140" s="36"/>
      <c r="I140" s="36"/>
    </row>
    <row r="141" spans="1:10" s="3" customFormat="1" ht="20.25" customHeight="1" x14ac:dyDescent="0.25">
      <c r="A141" s="43"/>
      <c r="B141" s="8"/>
      <c r="C141" s="36"/>
      <c r="E141" s="36"/>
      <c r="G141" s="36"/>
      <c r="I141" s="36"/>
    </row>
    <row r="142" spans="1:10" s="3" customFormat="1" ht="20.25" customHeight="1" x14ac:dyDescent="0.25">
      <c r="A142" s="43"/>
      <c r="B142" s="6"/>
      <c r="C142" s="16"/>
      <c r="D142" s="223" t="s">
        <v>10</v>
      </c>
      <c r="E142" s="223"/>
      <c r="F142" s="223"/>
      <c r="G142" s="16"/>
      <c r="H142" s="223" t="s">
        <v>51</v>
      </c>
      <c r="I142" s="223"/>
      <c r="J142" s="223"/>
    </row>
    <row r="143" spans="1:10" s="3" customFormat="1" ht="20.25" customHeight="1" x14ac:dyDescent="0.25">
      <c r="A143" s="43"/>
      <c r="B143" s="6"/>
      <c r="C143" s="16"/>
      <c r="D143" s="223" t="s">
        <v>58</v>
      </c>
      <c r="E143" s="223"/>
      <c r="F143" s="223"/>
      <c r="G143" s="16"/>
      <c r="H143" s="223" t="s">
        <v>58</v>
      </c>
      <c r="I143" s="223"/>
      <c r="J143" s="223"/>
    </row>
    <row r="144" spans="1:10" s="3" customFormat="1" ht="20.25" customHeight="1" x14ac:dyDescent="0.25">
      <c r="A144" s="43"/>
      <c r="B144" s="6"/>
      <c r="C144" s="16"/>
      <c r="D144" s="221" t="s">
        <v>203</v>
      </c>
      <c r="E144" s="221"/>
      <c r="F144" s="221"/>
      <c r="G144" s="16"/>
      <c r="H144" s="221" t="s">
        <v>203</v>
      </c>
      <c r="I144" s="221"/>
      <c r="J144" s="221"/>
    </row>
    <row r="145" spans="1:10" s="3" customFormat="1" ht="20.25" customHeight="1" x14ac:dyDescent="0.25">
      <c r="A145" s="43"/>
      <c r="B145" s="6"/>
      <c r="C145" s="16"/>
      <c r="D145" s="220" t="s">
        <v>149</v>
      </c>
      <c r="E145" s="221"/>
      <c r="F145" s="221"/>
      <c r="G145" s="16"/>
      <c r="H145" s="220" t="s">
        <v>149</v>
      </c>
      <c r="I145" s="220"/>
      <c r="J145" s="220"/>
    </row>
    <row r="146" spans="1:10" s="3" customFormat="1" ht="20.25" customHeight="1" x14ac:dyDescent="0.25">
      <c r="A146" s="43"/>
      <c r="B146" s="6"/>
      <c r="C146" s="16"/>
      <c r="D146" s="16">
        <v>2019</v>
      </c>
      <c r="E146" s="28"/>
      <c r="F146" s="28">
        <v>2018</v>
      </c>
      <c r="G146" s="28"/>
      <c r="H146" s="16">
        <v>2019</v>
      </c>
      <c r="I146" s="28"/>
      <c r="J146" s="28">
        <v>2018</v>
      </c>
    </row>
    <row r="147" spans="1:10" s="3" customFormat="1" ht="20.25" customHeight="1" x14ac:dyDescent="0.25">
      <c r="A147" s="67"/>
      <c r="B147" s="6"/>
      <c r="C147" s="16"/>
      <c r="D147" s="222" t="s">
        <v>98</v>
      </c>
      <c r="E147" s="222"/>
      <c r="F147" s="222"/>
      <c r="G147" s="222"/>
      <c r="H147" s="222"/>
      <c r="I147" s="222"/>
      <c r="J147" s="222"/>
    </row>
    <row r="148" spans="1:10" s="3" customFormat="1" ht="20.25" customHeight="1" x14ac:dyDescent="0.25">
      <c r="A148" s="43" t="s">
        <v>153</v>
      </c>
      <c r="B148" s="8"/>
      <c r="C148" s="36"/>
      <c r="D148" s="30">
        <f>D132</f>
        <v>-734247</v>
      </c>
      <c r="E148" s="78"/>
      <c r="F148" s="30">
        <f>F132</f>
        <v>23242</v>
      </c>
      <c r="G148" s="78"/>
      <c r="H148" s="30">
        <f>H132</f>
        <v>-795090</v>
      </c>
      <c r="I148" s="78"/>
      <c r="J148" s="30">
        <f>J132</f>
        <v>6088</v>
      </c>
    </row>
    <row r="149" spans="1:10" s="3" customFormat="1" ht="20.25" customHeight="1" x14ac:dyDescent="0.25">
      <c r="A149" s="67"/>
      <c r="B149" s="8"/>
      <c r="C149" s="36"/>
      <c r="D149" s="71"/>
      <c r="E149" s="69"/>
      <c r="F149" s="71"/>
      <c r="G149" s="69"/>
      <c r="H149" s="71"/>
      <c r="I149" s="69"/>
      <c r="J149" s="71"/>
    </row>
    <row r="150" spans="1:10" s="3" customFormat="1" ht="20.25" customHeight="1" x14ac:dyDescent="0.25">
      <c r="A150" s="43" t="s">
        <v>102</v>
      </c>
      <c r="B150" s="8"/>
      <c r="C150" s="36"/>
      <c r="D150" s="71"/>
      <c r="E150" s="69"/>
      <c r="F150" s="71"/>
      <c r="G150" s="69"/>
      <c r="H150" s="71"/>
      <c r="I150" s="69"/>
      <c r="J150" s="71"/>
    </row>
    <row r="151" spans="1:10" s="3" customFormat="1" ht="20.25" customHeight="1" x14ac:dyDescent="0.25">
      <c r="A151" s="66" t="s">
        <v>261</v>
      </c>
      <c r="B151" s="8"/>
      <c r="C151" s="36"/>
      <c r="D151" s="87"/>
      <c r="E151" s="86"/>
      <c r="F151" s="87"/>
      <c r="G151" s="86"/>
      <c r="I151" s="86"/>
    </row>
    <row r="152" spans="1:10" s="3" customFormat="1" ht="20.25" customHeight="1" x14ac:dyDescent="0.25">
      <c r="A152" s="112" t="s">
        <v>190</v>
      </c>
      <c r="B152" s="8"/>
      <c r="C152" s="36"/>
      <c r="D152" s="87">
        <v>2395</v>
      </c>
      <c r="E152" s="86"/>
      <c r="F152" s="87">
        <v>-1174</v>
      </c>
      <c r="G152" s="86"/>
      <c r="H152" s="87" t="s">
        <v>3</v>
      </c>
      <c r="I152" s="86"/>
      <c r="J152" s="87" t="s">
        <v>3</v>
      </c>
    </row>
    <row r="153" spans="1:10" s="3" customFormat="1" ht="20.25" customHeight="1" x14ac:dyDescent="0.25">
      <c r="A153" s="42" t="s">
        <v>220</v>
      </c>
      <c r="B153" s="8"/>
      <c r="C153" s="36"/>
      <c r="D153" s="87">
        <v>-34257</v>
      </c>
      <c r="E153" s="86"/>
      <c r="F153" s="87">
        <v>-48370</v>
      </c>
      <c r="G153" s="86"/>
      <c r="H153" s="87">
        <v>-34309</v>
      </c>
      <c r="I153" s="86"/>
      <c r="J153" s="87">
        <v>-49901</v>
      </c>
    </row>
    <row r="154" spans="1:10" s="3" customFormat="1" ht="20.25" customHeight="1" x14ac:dyDescent="0.25">
      <c r="A154" s="42" t="s">
        <v>234</v>
      </c>
      <c r="B154" s="8"/>
      <c r="C154" s="36"/>
      <c r="D154" s="87"/>
      <c r="E154" s="86"/>
      <c r="F154" s="87"/>
      <c r="G154" s="86"/>
      <c r="H154" s="87"/>
      <c r="I154" s="86"/>
      <c r="J154" s="87"/>
    </row>
    <row r="155" spans="1:10" s="3" customFormat="1" ht="20.25" customHeight="1" x14ac:dyDescent="0.25">
      <c r="A155" s="42" t="s">
        <v>235</v>
      </c>
      <c r="B155" s="8"/>
      <c r="C155" s="36"/>
      <c r="D155" s="90">
        <v>4093</v>
      </c>
      <c r="E155" s="86"/>
      <c r="F155" s="90">
        <v>8477</v>
      </c>
      <c r="G155" s="86"/>
      <c r="H155" s="90">
        <v>4103</v>
      </c>
      <c r="I155" s="86"/>
      <c r="J155" s="90">
        <v>9980</v>
      </c>
    </row>
    <row r="156" spans="1:10" s="3" customFormat="1" ht="20.25" customHeight="1" x14ac:dyDescent="0.25">
      <c r="A156" s="43" t="s">
        <v>191</v>
      </c>
      <c r="B156" s="8"/>
      <c r="C156" s="36"/>
      <c r="D156" s="91">
        <f>SUM(D152:D155)</f>
        <v>-27769</v>
      </c>
      <c r="E156" s="86"/>
      <c r="F156" s="91">
        <f>SUM(F152:F155)</f>
        <v>-41067</v>
      </c>
      <c r="G156" s="86"/>
      <c r="H156" s="91">
        <f>SUM(H152:H155)</f>
        <v>-30206</v>
      </c>
      <c r="I156" s="86"/>
      <c r="J156" s="91">
        <f>SUM(J152:J155)</f>
        <v>-39921</v>
      </c>
    </row>
    <row r="157" spans="1:10" s="3" customFormat="1" ht="20.25" customHeight="1" thickBot="1" x14ac:dyDescent="0.3">
      <c r="A157" s="43" t="s">
        <v>192</v>
      </c>
      <c r="B157" s="8"/>
      <c r="C157" s="36"/>
      <c r="D157" s="92">
        <f>D148+D156</f>
        <v>-762016</v>
      </c>
      <c r="E157" s="89"/>
      <c r="F157" s="92">
        <f>F148+F156</f>
        <v>-17825</v>
      </c>
      <c r="G157" s="89"/>
      <c r="H157" s="92">
        <f>H148+H156</f>
        <v>-825296</v>
      </c>
      <c r="I157" s="89"/>
      <c r="J157" s="92">
        <f>J148+J156</f>
        <v>-33833</v>
      </c>
    </row>
    <row r="158" spans="1:10" s="3" customFormat="1" ht="20.25" customHeight="1" thickTop="1" x14ac:dyDescent="0.25">
      <c r="B158" s="8"/>
      <c r="C158" s="36"/>
      <c r="D158" s="87"/>
      <c r="E158" s="86"/>
      <c r="F158" s="87"/>
      <c r="G158" s="86"/>
      <c r="H158" s="87"/>
      <c r="I158" s="86"/>
      <c r="J158" s="87"/>
    </row>
    <row r="159" spans="1:10" s="3" customFormat="1" ht="20.25" customHeight="1" x14ac:dyDescent="0.25">
      <c r="A159" s="43" t="s">
        <v>193</v>
      </c>
      <c r="B159" s="8"/>
      <c r="C159" s="36"/>
      <c r="D159" s="71"/>
      <c r="E159" s="69"/>
      <c r="F159" s="71"/>
      <c r="G159" s="69"/>
      <c r="H159" s="71"/>
      <c r="I159" s="69"/>
      <c r="J159" s="71"/>
    </row>
    <row r="160" spans="1:10" s="3" customFormat="1" ht="20.25" customHeight="1" x14ac:dyDescent="0.25">
      <c r="A160" s="42" t="s">
        <v>213</v>
      </c>
      <c r="B160" s="8"/>
      <c r="C160" s="36"/>
      <c r="D160" s="93">
        <v>-757210</v>
      </c>
      <c r="E160" s="86"/>
      <c r="F160" s="93">
        <v>-15635</v>
      </c>
      <c r="G160" s="86"/>
      <c r="H160" s="93">
        <v>-825296</v>
      </c>
      <c r="I160" s="86"/>
      <c r="J160" s="93">
        <v>-33833</v>
      </c>
    </row>
    <row r="161" spans="1:10" s="3" customFormat="1" ht="20.25" customHeight="1" x14ac:dyDescent="0.25">
      <c r="A161" s="67" t="s">
        <v>101</v>
      </c>
      <c r="B161" s="8"/>
      <c r="C161" s="36"/>
      <c r="D161" s="93">
        <v>-4806</v>
      </c>
      <c r="E161" s="86"/>
      <c r="F161" s="93">
        <v>-2190</v>
      </c>
      <c r="G161" s="86"/>
      <c r="H161" s="85" t="s">
        <v>3</v>
      </c>
      <c r="I161" s="87"/>
      <c r="J161" s="85" t="s">
        <v>3</v>
      </c>
    </row>
    <row r="162" spans="1:10" s="3" customFormat="1" ht="20.25" customHeight="1" thickBot="1" x14ac:dyDescent="0.3">
      <c r="A162" s="43" t="s">
        <v>192</v>
      </c>
      <c r="B162" s="8"/>
      <c r="C162" s="36"/>
      <c r="D162" s="51">
        <f>SUM(D160:D161)</f>
        <v>-762016</v>
      </c>
      <c r="E162" s="78"/>
      <c r="F162" s="51">
        <f>SUM(F160:F161)</f>
        <v>-17825</v>
      </c>
      <c r="G162" s="78"/>
      <c r="H162" s="51">
        <f>SUM(H160:H161)</f>
        <v>-825296</v>
      </c>
      <c r="I162" s="78"/>
      <c r="J162" s="51">
        <f>SUM(J160:J161)</f>
        <v>-33833</v>
      </c>
    </row>
    <row r="163" spans="1:10" s="3" customFormat="1" ht="20.25" hidden="1" customHeight="1" x14ac:dyDescent="0.25">
      <c r="C163" s="36"/>
      <c r="D163" s="71"/>
      <c r="E163" s="69"/>
      <c r="F163" s="71"/>
      <c r="G163" s="69"/>
      <c r="H163" s="71"/>
      <c r="I163" s="69"/>
      <c r="J163" s="71"/>
    </row>
    <row r="164" spans="1:10" s="3" customFormat="1" ht="20.25" hidden="1" customHeight="1" x14ac:dyDescent="0.3">
      <c r="A164" s="101" t="s">
        <v>17</v>
      </c>
      <c r="B164" s="8"/>
      <c r="C164" s="36"/>
      <c r="E164" s="36"/>
      <c r="G164" s="36"/>
      <c r="I164" s="36"/>
    </row>
    <row r="165" spans="1:10" s="3" customFormat="1" ht="20.25" hidden="1" customHeight="1" x14ac:dyDescent="0.25">
      <c r="A165" s="102" t="s">
        <v>120</v>
      </c>
      <c r="B165" s="8"/>
      <c r="C165" s="36"/>
      <c r="D165" s="70"/>
      <c r="E165" s="36"/>
      <c r="F165" s="70"/>
      <c r="G165" s="36"/>
      <c r="I165" s="36"/>
    </row>
    <row r="166" spans="1:10" s="3" customFormat="1" ht="20.25" hidden="1" customHeight="1" x14ac:dyDescent="0.25">
      <c r="A166" s="43"/>
      <c r="B166" s="8"/>
      <c r="C166" s="36"/>
      <c r="E166" s="36"/>
      <c r="G166" s="36"/>
      <c r="I166" s="36"/>
    </row>
    <row r="167" spans="1:10" s="3" customFormat="1" ht="20.25" customHeight="1" thickTop="1" x14ac:dyDescent="0.25">
      <c r="A167" s="43"/>
      <c r="B167" s="6"/>
      <c r="C167" s="16"/>
    </row>
    <row r="168" spans="1:10" s="3" customFormat="1" ht="21" customHeight="1" x14ac:dyDescent="0.3">
      <c r="A168" s="101" t="s">
        <v>17</v>
      </c>
      <c r="B168" s="8"/>
      <c r="C168" s="36"/>
      <c r="E168" s="36"/>
      <c r="G168" s="36"/>
      <c r="I168" s="36"/>
    </row>
    <row r="169" spans="1:10" s="3" customFormat="1" ht="20.25" customHeight="1" x14ac:dyDescent="0.25">
      <c r="A169" s="102" t="s">
        <v>120</v>
      </c>
      <c r="B169" s="8"/>
      <c r="C169" s="36"/>
    </row>
    <row r="170" spans="1:10" s="3" customFormat="1" ht="20.25" customHeight="1" x14ac:dyDescent="0.25">
      <c r="A170" s="102"/>
      <c r="B170" s="8"/>
      <c r="C170" s="36"/>
      <c r="D170" s="23"/>
      <c r="E170" s="23"/>
      <c r="F170" s="23"/>
      <c r="G170" s="16"/>
      <c r="H170" s="23"/>
      <c r="I170" s="23"/>
      <c r="J170" s="23"/>
    </row>
    <row r="171" spans="1:10" s="3" customFormat="1" ht="20.25" customHeight="1" x14ac:dyDescent="0.25">
      <c r="A171" s="102"/>
      <c r="B171" s="8"/>
      <c r="C171" s="36"/>
      <c r="D171" s="223" t="s">
        <v>10</v>
      </c>
      <c r="E171" s="223"/>
      <c r="F171" s="223"/>
      <c r="G171" s="16"/>
      <c r="H171" s="223" t="s">
        <v>51</v>
      </c>
      <c r="I171" s="223"/>
      <c r="J171" s="223"/>
    </row>
    <row r="172" spans="1:10" s="3" customFormat="1" ht="20.25" customHeight="1" x14ac:dyDescent="0.25">
      <c r="A172" s="43"/>
      <c r="B172" s="8"/>
      <c r="C172" s="36"/>
      <c r="D172" s="223" t="s">
        <v>58</v>
      </c>
      <c r="E172" s="223"/>
      <c r="F172" s="223"/>
      <c r="G172" s="16"/>
      <c r="H172" s="223" t="s">
        <v>58</v>
      </c>
      <c r="I172" s="223"/>
      <c r="J172" s="223"/>
    </row>
    <row r="173" spans="1:10" s="3" customFormat="1" ht="20.25" customHeight="1" x14ac:dyDescent="0.25">
      <c r="A173" s="43"/>
      <c r="B173" s="6"/>
      <c r="C173" s="16"/>
      <c r="D173" s="221" t="s">
        <v>204</v>
      </c>
      <c r="E173" s="221"/>
      <c r="F173" s="221"/>
      <c r="G173" s="16"/>
      <c r="H173" s="221" t="s">
        <v>204</v>
      </c>
      <c r="I173" s="221"/>
      <c r="J173" s="221"/>
    </row>
    <row r="174" spans="1:10" s="3" customFormat="1" ht="20.25" customHeight="1" x14ac:dyDescent="0.25">
      <c r="A174" s="43"/>
      <c r="B174" s="6"/>
      <c r="C174" s="16"/>
      <c r="D174" s="220" t="s">
        <v>149</v>
      </c>
      <c r="E174" s="220"/>
      <c r="F174" s="220"/>
      <c r="G174" s="16"/>
      <c r="H174" s="220" t="s">
        <v>149</v>
      </c>
      <c r="I174" s="220"/>
      <c r="J174" s="220"/>
    </row>
    <row r="175" spans="1:10" s="3" customFormat="1" ht="20.25" customHeight="1" x14ac:dyDescent="0.25">
      <c r="A175" s="43"/>
      <c r="B175" s="6" t="s">
        <v>19</v>
      </c>
      <c r="C175" s="16"/>
      <c r="D175" s="16">
        <v>2019</v>
      </c>
      <c r="E175" s="28"/>
      <c r="F175" s="28">
        <v>2018</v>
      </c>
      <c r="G175" s="28"/>
      <c r="H175" s="16">
        <v>2019</v>
      </c>
      <c r="I175" s="28"/>
      <c r="J175" s="28">
        <v>2018</v>
      </c>
    </row>
    <row r="176" spans="1:10" s="3" customFormat="1" ht="20.25" customHeight="1" x14ac:dyDescent="0.25">
      <c r="A176" s="43"/>
      <c r="B176" s="6"/>
      <c r="C176" s="16"/>
      <c r="D176" s="222" t="s">
        <v>98</v>
      </c>
      <c r="E176" s="222"/>
      <c r="F176" s="222"/>
      <c r="G176" s="222"/>
      <c r="H176" s="222"/>
      <c r="I176" s="222"/>
      <c r="J176" s="222"/>
    </row>
    <row r="177" spans="1:10" s="3" customFormat="1" ht="20.25" customHeight="1" x14ac:dyDescent="0.25">
      <c r="A177" s="66" t="s">
        <v>274</v>
      </c>
      <c r="B177" s="6">
        <v>15</v>
      </c>
      <c r="C177" s="16"/>
      <c r="D177" s="57"/>
      <c r="E177" s="73"/>
      <c r="F177" s="57"/>
      <c r="G177" s="73"/>
      <c r="H177" s="57"/>
      <c r="I177" s="73"/>
      <c r="J177" s="57"/>
    </row>
    <row r="178" spans="1:10" s="3" customFormat="1" ht="20.25" customHeight="1" x14ac:dyDescent="0.25">
      <c r="A178" s="67" t="s">
        <v>85</v>
      </c>
      <c r="B178" s="6" t="s">
        <v>236</v>
      </c>
      <c r="C178" s="16"/>
      <c r="D178" s="80">
        <v>9242664</v>
      </c>
      <c r="E178" s="20"/>
      <c r="F178" s="80">
        <v>9733303</v>
      </c>
      <c r="G178" s="20"/>
      <c r="H178" s="80">
        <v>2910211</v>
      </c>
      <c r="I178" s="20"/>
      <c r="J178" s="80">
        <v>2848367</v>
      </c>
    </row>
    <row r="179" spans="1:10" s="3" customFormat="1" ht="20.25" customHeight="1" x14ac:dyDescent="0.25">
      <c r="A179" s="119" t="s">
        <v>276</v>
      </c>
      <c r="B179" s="6" t="s">
        <v>255</v>
      </c>
      <c r="C179" s="16"/>
      <c r="D179" s="80">
        <v>13072</v>
      </c>
      <c r="E179" s="20"/>
      <c r="F179" s="80">
        <v>19996</v>
      </c>
      <c r="G179" s="20"/>
      <c r="H179" s="80">
        <v>286289</v>
      </c>
      <c r="I179" s="20"/>
      <c r="J179" s="80">
        <v>526483</v>
      </c>
    </row>
    <row r="180" spans="1:10" s="3" customFormat="1" ht="20.25" customHeight="1" x14ac:dyDescent="0.25">
      <c r="A180" s="67" t="s">
        <v>6</v>
      </c>
      <c r="B180" s="6">
        <v>4</v>
      </c>
      <c r="C180" s="16"/>
      <c r="D180" s="80">
        <v>174668</v>
      </c>
      <c r="E180" s="20"/>
      <c r="F180" s="80">
        <v>196622</v>
      </c>
      <c r="G180" s="20"/>
      <c r="H180" s="80">
        <v>98100</v>
      </c>
      <c r="I180" s="20"/>
      <c r="J180" s="80">
        <v>131229</v>
      </c>
    </row>
    <row r="181" spans="1:10" s="3" customFormat="1" ht="20.25" customHeight="1" x14ac:dyDescent="0.25">
      <c r="A181" s="43" t="s">
        <v>275</v>
      </c>
      <c r="B181" s="6"/>
      <c r="C181" s="16"/>
      <c r="D181" s="17">
        <f>SUM(D178:D180)</f>
        <v>9430404</v>
      </c>
      <c r="E181" s="10"/>
      <c r="F181" s="17">
        <f>SUM(F178:F180)</f>
        <v>9949921</v>
      </c>
      <c r="G181" s="10"/>
      <c r="H181" s="17">
        <f>SUM(H178:H180)</f>
        <v>3294600</v>
      </c>
      <c r="I181" s="10"/>
      <c r="J181" s="17">
        <f>SUM(J178:J180)</f>
        <v>3506079</v>
      </c>
    </row>
    <row r="182" spans="1:10" s="3" customFormat="1" ht="20.25" customHeight="1" x14ac:dyDescent="0.25">
      <c r="A182" s="43"/>
      <c r="B182" s="6"/>
      <c r="C182" s="16"/>
      <c r="D182" s="1"/>
      <c r="E182" s="20"/>
      <c r="F182" s="1"/>
      <c r="G182" s="20"/>
      <c r="H182" s="1"/>
      <c r="I182" s="20"/>
      <c r="J182" s="1"/>
    </row>
    <row r="183" spans="1:10" s="3" customFormat="1" ht="20.25" customHeight="1" x14ac:dyDescent="0.25">
      <c r="A183" s="66" t="s">
        <v>29</v>
      </c>
      <c r="B183" s="6"/>
      <c r="C183" s="16"/>
      <c r="D183" s="1"/>
      <c r="E183" s="20"/>
      <c r="F183" s="1"/>
      <c r="G183" s="20"/>
      <c r="H183" s="1"/>
      <c r="I183" s="20"/>
      <c r="J183" s="1"/>
    </row>
    <row r="184" spans="1:10" s="3" customFormat="1" ht="20.25" customHeight="1" x14ac:dyDescent="0.25">
      <c r="A184" s="67" t="s">
        <v>74</v>
      </c>
      <c r="B184" s="6" t="s">
        <v>253</v>
      </c>
      <c r="C184" s="16"/>
      <c r="D184" s="93">
        <v>8764334</v>
      </c>
      <c r="E184" s="20"/>
      <c r="F184" s="93">
        <v>8400356</v>
      </c>
      <c r="G184" s="20"/>
      <c r="H184" s="80">
        <v>3246704</v>
      </c>
      <c r="I184" s="20"/>
      <c r="J184" s="80">
        <v>2464670</v>
      </c>
    </row>
    <row r="185" spans="1:10" s="3" customFormat="1" ht="20.25" customHeight="1" x14ac:dyDescent="0.25">
      <c r="A185" s="119" t="s">
        <v>189</v>
      </c>
      <c r="B185" s="6" t="s">
        <v>236</v>
      </c>
      <c r="C185" s="16"/>
      <c r="D185" s="93">
        <v>490273</v>
      </c>
      <c r="E185" s="20"/>
      <c r="F185" s="93">
        <v>533367</v>
      </c>
      <c r="G185" s="20"/>
      <c r="H185" s="80">
        <v>269040</v>
      </c>
      <c r="I185" s="20"/>
      <c r="J185" s="80">
        <v>290102</v>
      </c>
    </row>
    <row r="186" spans="1:10" s="3" customFormat="1" ht="20.25" customHeight="1" x14ac:dyDescent="0.25">
      <c r="A186" s="67" t="s">
        <v>78</v>
      </c>
      <c r="B186" s="6">
        <v>4</v>
      </c>
      <c r="C186" s="16"/>
      <c r="D186" s="93">
        <v>1114275</v>
      </c>
      <c r="E186" s="20"/>
      <c r="F186" s="93">
        <v>995137</v>
      </c>
      <c r="G186" s="20"/>
      <c r="H186" s="80">
        <v>553837</v>
      </c>
      <c r="I186" s="20"/>
      <c r="J186" s="80">
        <v>584424</v>
      </c>
    </row>
    <row r="187" spans="1:10" s="3" customFormat="1" ht="20.25" customHeight="1" x14ac:dyDescent="0.25">
      <c r="A187" s="67" t="s">
        <v>79</v>
      </c>
      <c r="B187" s="6">
        <v>4</v>
      </c>
      <c r="C187" s="16"/>
      <c r="D187" s="93">
        <v>138570</v>
      </c>
      <c r="E187" s="20"/>
      <c r="F187" s="93">
        <v>138885</v>
      </c>
      <c r="G187" s="20"/>
      <c r="H187" s="80">
        <v>53069</v>
      </c>
      <c r="I187" s="20"/>
      <c r="J187" s="80">
        <v>60388</v>
      </c>
    </row>
    <row r="188" spans="1:10" s="3" customFormat="1" ht="20.25" customHeight="1" x14ac:dyDescent="0.25">
      <c r="A188" s="43" t="s">
        <v>30</v>
      </c>
      <c r="B188" s="6"/>
      <c r="C188" s="16"/>
      <c r="D188" s="17">
        <f>SUM(D184:D187)</f>
        <v>10507452</v>
      </c>
      <c r="E188" s="10"/>
      <c r="F188" s="17">
        <f>SUM(F184:F187)</f>
        <v>10067745</v>
      </c>
      <c r="G188" s="10"/>
      <c r="H188" s="17">
        <f>SUM(H184:H187)</f>
        <v>4122650</v>
      </c>
      <c r="I188" s="10"/>
      <c r="J188" s="17">
        <f>SUM(J184:J187)</f>
        <v>3399584</v>
      </c>
    </row>
    <row r="189" spans="1:10" s="3" customFormat="1" ht="20.25" customHeight="1" x14ac:dyDescent="0.25">
      <c r="A189" s="43"/>
      <c r="B189" s="6"/>
      <c r="C189" s="16"/>
      <c r="D189" s="10"/>
      <c r="E189" s="10"/>
      <c r="F189" s="10"/>
      <c r="G189" s="10"/>
      <c r="H189" s="10"/>
      <c r="I189" s="10"/>
      <c r="J189" s="10"/>
    </row>
    <row r="190" spans="1:10" s="3" customFormat="1" ht="20.25" customHeight="1" x14ac:dyDescent="0.25">
      <c r="A190" s="66" t="s">
        <v>142</v>
      </c>
      <c r="B190" s="6"/>
      <c r="C190" s="96"/>
      <c r="D190" s="10"/>
      <c r="E190" s="10"/>
      <c r="F190" s="10"/>
      <c r="G190" s="10"/>
      <c r="H190" s="10"/>
      <c r="I190" s="10"/>
      <c r="J190" s="10"/>
    </row>
    <row r="191" spans="1:10" s="3" customFormat="1" ht="20.25" customHeight="1" x14ac:dyDescent="0.25">
      <c r="A191" s="66" t="s">
        <v>150</v>
      </c>
      <c r="B191" s="6">
        <v>8</v>
      </c>
      <c r="C191" s="96"/>
      <c r="D191" s="98">
        <v>307061</v>
      </c>
      <c r="E191" s="10"/>
      <c r="F191" s="98">
        <v>265438</v>
      </c>
      <c r="G191" s="32"/>
      <c r="H191" s="88" t="s">
        <v>3</v>
      </c>
      <c r="I191" s="32"/>
      <c r="J191" s="88" t="s">
        <v>3</v>
      </c>
    </row>
    <row r="192" spans="1:10" s="3" customFormat="1" ht="20.25" customHeight="1" x14ac:dyDescent="0.25">
      <c r="A192" s="43"/>
      <c r="B192" s="6"/>
      <c r="C192" s="16"/>
      <c r="D192" s="10"/>
      <c r="E192" s="10"/>
      <c r="F192" s="10"/>
      <c r="G192" s="10"/>
      <c r="H192" s="10"/>
      <c r="I192" s="10"/>
      <c r="J192" s="10"/>
    </row>
    <row r="193" spans="1:10" s="3" customFormat="1" ht="20.25" customHeight="1" x14ac:dyDescent="0.25">
      <c r="A193" s="43" t="s">
        <v>151</v>
      </c>
      <c r="B193" s="6"/>
      <c r="C193" s="16"/>
      <c r="D193" s="7">
        <f>D181-D188+D191</f>
        <v>-769987</v>
      </c>
      <c r="E193" s="10"/>
      <c r="F193" s="7">
        <f>F181-F188+F191</f>
        <v>147614</v>
      </c>
      <c r="G193" s="10"/>
      <c r="H193" s="7">
        <f>H181-H188</f>
        <v>-828050</v>
      </c>
      <c r="I193" s="10">
        <v>0</v>
      </c>
      <c r="J193" s="7">
        <f>J181-J188</f>
        <v>106495</v>
      </c>
    </row>
    <row r="194" spans="1:10" s="3" customFormat="1" ht="20.25" customHeight="1" x14ac:dyDescent="0.25">
      <c r="A194" s="67" t="s">
        <v>53</v>
      </c>
      <c r="B194" s="6">
        <v>16</v>
      </c>
      <c r="C194" s="16"/>
      <c r="D194" s="9">
        <v>-65879</v>
      </c>
      <c r="E194" s="20"/>
      <c r="F194" s="9">
        <v>-62404</v>
      </c>
      <c r="G194" s="20"/>
      <c r="H194" s="88" t="s">
        <v>3</v>
      </c>
      <c r="I194" s="20"/>
      <c r="J194" s="88" t="s">
        <v>3</v>
      </c>
    </row>
    <row r="195" spans="1:10" s="3" customFormat="1" ht="20.25" customHeight="1" thickBot="1" x14ac:dyDescent="0.3">
      <c r="A195" s="43" t="s">
        <v>152</v>
      </c>
      <c r="B195" s="6"/>
      <c r="C195" s="16"/>
      <c r="D195" s="111">
        <f>SUM(D193:D194)</f>
        <v>-835866</v>
      </c>
      <c r="E195" s="10"/>
      <c r="F195" s="111">
        <f>SUM(F193:F194)</f>
        <v>85210</v>
      </c>
      <c r="G195" s="10"/>
      <c r="H195" s="111">
        <f>SUM(H193:H194)</f>
        <v>-828050</v>
      </c>
      <c r="I195" s="10"/>
      <c r="J195" s="111">
        <f>SUM(J193:J194)</f>
        <v>106495</v>
      </c>
    </row>
    <row r="196" spans="1:10" s="3" customFormat="1" ht="20.25" customHeight="1" thickTop="1" x14ac:dyDescent="0.25">
      <c r="A196" s="43"/>
      <c r="B196" s="8"/>
      <c r="C196" s="16"/>
      <c r="D196" s="10"/>
      <c r="E196" s="10"/>
      <c r="F196" s="10"/>
      <c r="G196" s="10"/>
      <c r="H196" s="10"/>
      <c r="I196" s="10"/>
      <c r="J196" s="10"/>
    </row>
    <row r="197" spans="1:10" s="3" customFormat="1" ht="20.25" customHeight="1" x14ac:dyDescent="0.25">
      <c r="A197" s="43" t="s">
        <v>146</v>
      </c>
      <c r="B197" s="6"/>
      <c r="C197" s="16"/>
      <c r="D197" s="10"/>
      <c r="E197" s="10"/>
      <c r="F197" s="10"/>
      <c r="G197" s="10"/>
      <c r="H197" s="10"/>
      <c r="I197" s="10"/>
      <c r="J197" s="10"/>
    </row>
    <row r="198" spans="1:10" s="3" customFormat="1" ht="20.25" customHeight="1" x14ac:dyDescent="0.25">
      <c r="A198" s="42" t="s">
        <v>213</v>
      </c>
      <c r="B198" s="6"/>
      <c r="C198" s="16"/>
      <c r="D198" s="32">
        <v>-830029</v>
      </c>
      <c r="E198" s="20"/>
      <c r="F198" s="32">
        <v>92246</v>
      </c>
      <c r="G198" s="20"/>
      <c r="H198" s="84">
        <f>H195</f>
        <v>-828050</v>
      </c>
      <c r="I198" s="20"/>
      <c r="J198" s="84">
        <f>J195</f>
        <v>106495</v>
      </c>
    </row>
    <row r="199" spans="1:10" s="3" customFormat="1" ht="20.25" customHeight="1" x14ac:dyDescent="0.25">
      <c r="A199" s="67" t="s">
        <v>101</v>
      </c>
      <c r="B199" s="8"/>
      <c r="C199" s="16"/>
      <c r="D199" s="44">
        <v>-5837</v>
      </c>
      <c r="E199" s="20"/>
      <c r="F199" s="44">
        <v>-7036</v>
      </c>
      <c r="G199" s="20"/>
      <c r="H199" s="88" t="s">
        <v>3</v>
      </c>
      <c r="I199" s="107"/>
      <c r="J199" s="88" t="s">
        <v>3</v>
      </c>
    </row>
    <row r="200" spans="1:10" s="3" customFormat="1" ht="20.25" customHeight="1" thickBot="1" x14ac:dyDescent="0.3">
      <c r="A200" s="43" t="s">
        <v>153</v>
      </c>
      <c r="B200" s="6"/>
      <c r="C200" s="16"/>
      <c r="D200" s="4">
        <f>SUM(D198:D199)</f>
        <v>-835866</v>
      </c>
      <c r="E200" s="10"/>
      <c r="F200" s="4">
        <f>SUM(F198:F199)</f>
        <v>85210</v>
      </c>
      <c r="G200" s="10"/>
      <c r="H200" s="4">
        <f>SUM(H198:H199)</f>
        <v>-828050</v>
      </c>
      <c r="I200" s="10"/>
      <c r="J200" s="4">
        <f>SUM(J198:J199)</f>
        <v>106495</v>
      </c>
    </row>
    <row r="201" spans="1:10" ht="18.75" customHeight="1" thickTop="1" x14ac:dyDescent="0.25">
      <c r="A201" s="43"/>
      <c r="B201" s="6"/>
      <c r="C201" s="16"/>
      <c r="D201" s="10"/>
      <c r="E201" s="10"/>
      <c r="F201" s="10"/>
      <c r="G201" s="10"/>
      <c r="H201" s="10"/>
      <c r="I201" s="10"/>
      <c r="J201" s="10"/>
    </row>
    <row r="202" spans="1:10" ht="18.75" customHeight="1" thickBot="1" x14ac:dyDescent="0.3">
      <c r="A202" s="43" t="s">
        <v>237</v>
      </c>
      <c r="B202" s="6">
        <v>17</v>
      </c>
      <c r="C202" s="16"/>
      <c r="D202" s="122">
        <v>-0.37</v>
      </c>
      <c r="E202" s="120"/>
      <c r="F202" s="122">
        <v>0.04</v>
      </c>
      <c r="G202" s="121"/>
      <c r="H202" s="122">
        <v>-0.37</v>
      </c>
      <c r="I202" s="121"/>
      <c r="J202" s="122">
        <v>0.05</v>
      </c>
    </row>
    <row r="203" spans="1:10" ht="18.75" hidden="1" customHeight="1" thickTop="1" thickBot="1" x14ac:dyDescent="0.3">
      <c r="A203" s="42" t="s">
        <v>138</v>
      </c>
      <c r="B203" s="6"/>
      <c r="C203" s="16"/>
      <c r="D203" s="122"/>
      <c r="E203" s="120"/>
      <c r="F203" s="122">
        <v>0.04</v>
      </c>
      <c r="G203" s="121"/>
      <c r="H203" s="122"/>
      <c r="I203" s="121"/>
      <c r="J203" s="122">
        <v>0.05</v>
      </c>
    </row>
    <row r="204" spans="1:10" ht="18.75" hidden="1" customHeight="1" thickTop="1" thickBot="1" x14ac:dyDescent="0.3">
      <c r="A204" s="42" t="s">
        <v>139</v>
      </c>
      <c r="B204" s="6"/>
      <c r="C204" s="16"/>
      <c r="D204" s="199"/>
      <c r="E204" s="120"/>
      <c r="F204" s="199" t="s">
        <v>3</v>
      </c>
      <c r="G204" s="121"/>
      <c r="H204" s="199"/>
      <c r="I204" s="121"/>
      <c r="J204" s="199" t="s">
        <v>3</v>
      </c>
    </row>
    <row r="205" spans="1:10" ht="18.75" hidden="1" customHeight="1" thickTop="1" x14ac:dyDescent="0.25">
      <c r="A205" s="43"/>
      <c r="B205" s="6"/>
      <c r="C205" s="16"/>
      <c r="D205" s="10"/>
      <c r="E205" s="10"/>
      <c r="F205" s="10"/>
      <c r="G205" s="10"/>
      <c r="H205" s="10"/>
      <c r="I205" s="10"/>
      <c r="J205" s="10"/>
    </row>
    <row r="206" spans="1:10" ht="18.75" customHeight="1" thickTop="1" x14ac:dyDescent="0.25">
      <c r="A206" s="43"/>
      <c r="B206" s="6"/>
      <c r="C206" s="16"/>
      <c r="D206" s="10"/>
      <c r="E206" s="10"/>
      <c r="F206" s="10"/>
      <c r="G206" s="10"/>
      <c r="H206" s="10"/>
      <c r="I206" s="10"/>
      <c r="J206" s="10"/>
    </row>
    <row r="207" spans="1:10" ht="18.75" customHeight="1" x14ac:dyDescent="0.3">
      <c r="A207" s="101" t="s">
        <v>17</v>
      </c>
      <c r="C207" s="36"/>
      <c r="D207" s="3"/>
      <c r="E207" s="36"/>
      <c r="F207" s="3"/>
      <c r="G207" s="36"/>
      <c r="H207" s="3"/>
      <c r="I207" s="36"/>
      <c r="J207" s="3"/>
    </row>
    <row r="208" spans="1:10" ht="18.75" customHeight="1" x14ac:dyDescent="0.25">
      <c r="A208" s="102" t="s">
        <v>121</v>
      </c>
      <c r="C208" s="36"/>
      <c r="D208" s="70"/>
      <c r="E208" s="36"/>
      <c r="F208" s="70"/>
      <c r="G208" s="36"/>
      <c r="H208" s="3"/>
      <c r="I208" s="36"/>
      <c r="J208" s="3"/>
    </row>
    <row r="209" spans="1:10" ht="18.75" customHeight="1" x14ac:dyDescent="0.25">
      <c r="A209" s="43"/>
      <c r="C209" s="36"/>
      <c r="D209" s="3"/>
      <c r="E209" s="36"/>
      <c r="F209" s="3"/>
      <c r="G209" s="36"/>
      <c r="H209" s="3"/>
      <c r="I209" s="36"/>
      <c r="J209" s="3"/>
    </row>
    <row r="210" spans="1:10" ht="18.75" customHeight="1" x14ac:dyDescent="0.25">
      <c r="A210" s="43"/>
      <c r="B210" s="6"/>
      <c r="C210" s="16"/>
      <c r="D210" s="223" t="s">
        <v>10</v>
      </c>
      <c r="E210" s="223"/>
      <c r="F210" s="223"/>
      <c r="G210" s="16"/>
      <c r="H210" s="223" t="s">
        <v>51</v>
      </c>
      <c r="I210" s="223"/>
      <c r="J210" s="223"/>
    </row>
    <row r="211" spans="1:10" ht="18.75" customHeight="1" x14ac:dyDescent="0.25">
      <c r="A211" s="43"/>
      <c r="B211" s="6"/>
      <c r="C211" s="16"/>
      <c r="D211" s="223" t="s">
        <v>58</v>
      </c>
      <c r="E211" s="223"/>
      <c r="F211" s="223"/>
      <c r="G211" s="16"/>
      <c r="H211" s="223" t="s">
        <v>58</v>
      </c>
      <c r="I211" s="223"/>
      <c r="J211" s="223"/>
    </row>
    <row r="212" spans="1:10" ht="18.75" customHeight="1" x14ac:dyDescent="0.25">
      <c r="A212" s="43"/>
      <c r="B212" s="6"/>
      <c r="C212" s="16"/>
      <c r="D212" s="221" t="s">
        <v>204</v>
      </c>
      <c r="E212" s="221"/>
      <c r="F212" s="221"/>
      <c r="G212" s="16"/>
      <c r="H212" s="221" t="s">
        <v>204</v>
      </c>
      <c r="I212" s="221"/>
      <c r="J212" s="221"/>
    </row>
    <row r="213" spans="1:10" ht="18.75" customHeight="1" x14ac:dyDescent="0.25">
      <c r="A213" s="43"/>
      <c r="B213" s="6"/>
      <c r="C213" s="16"/>
      <c r="D213" s="220" t="s">
        <v>149</v>
      </c>
      <c r="E213" s="221"/>
      <c r="F213" s="221"/>
      <c r="G213" s="16"/>
      <c r="H213" s="220" t="s">
        <v>149</v>
      </c>
      <c r="I213" s="221"/>
      <c r="J213" s="221"/>
    </row>
    <row r="214" spans="1:10" ht="18.75" customHeight="1" x14ac:dyDescent="0.25">
      <c r="A214" s="43"/>
      <c r="B214" s="6"/>
      <c r="C214" s="16"/>
      <c r="D214" s="16">
        <v>2019</v>
      </c>
      <c r="E214" s="28"/>
      <c r="F214" s="28">
        <v>2018</v>
      </c>
      <c r="G214" s="28"/>
      <c r="H214" s="16">
        <v>2019</v>
      </c>
      <c r="I214" s="28"/>
      <c r="J214" s="28">
        <v>2018</v>
      </c>
    </row>
    <row r="215" spans="1:10" ht="18.75" customHeight="1" x14ac:dyDescent="0.25">
      <c r="A215" s="67"/>
      <c r="B215" s="6"/>
      <c r="C215" s="16"/>
      <c r="D215" s="222" t="s">
        <v>98</v>
      </c>
      <c r="E215" s="222"/>
      <c r="F215" s="222"/>
      <c r="G215" s="222"/>
      <c r="H215" s="222"/>
      <c r="I215" s="222"/>
      <c r="J215" s="222"/>
    </row>
    <row r="216" spans="1:10" ht="18.75" customHeight="1" x14ac:dyDescent="0.25">
      <c r="A216" s="43" t="s">
        <v>153</v>
      </c>
      <c r="C216" s="36"/>
      <c r="D216" s="49">
        <f>D195</f>
        <v>-835866</v>
      </c>
      <c r="E216" s="78"/>
      <c r="F216" s="49">
        <f>F195</f>
        <v>85210</v>
      </c>
      <c r="G216" s="78"/>
      <c r="H216" s="49">
        <f>H195</f>
        <v>-828050</v>
      </c>
      <c r="I216" s="78"/>
      <c r="J216" s="49">
        <f>J195</f>
        <v>106495</v>
      </c>
    </row>
    <row r="217" spans="1:10" ht="18.75" customHeight="1" x14ac:dyDescent="0.25">
      <c r="A217" s="67"/>
      <c r="C217" s="36"/>
      <c r="D217" s="71"/>
      <c r="E217" s="69"/>
      <c r="F217" s="71"/>
      <c r="G217" s="69"/>
      <c r="H217" s="71"/>
      <c r="I217" s="69"/>
      <c r="J217" s="71"/>
    </row>
    <row r="218" spans="1:10" ht="18.75" customHeight="1" x14ac:dyDescent="0.25">
      <c r="A218" s="43" t="s">
        <v>102</v>
      </c>
      <c r="C218" s="36"/>
      <c r="D218" s="71"/>
      <c r="E218" s="69"/>
      <c r="F218" s="71"/>
      <c r="G218" s="69"/>
      <c r="H218" s="71"/>
      <c r="I218" s="69"/>
      <c r="J218" s="71"/>
    </row>
    <row r="219" spans="1:10" ht="18.75" customHeight="1" x14ac:dyDescent="0.25">
      <c r="A219" s="66" t="s">
        <v>261</v>
      </c>
      <c r="C219" s="36"/>
      <c r="D219" s="71"/>
      <c r="E219" s="69"/>
      <c r="F219" s="71"/>
      <c r="G219" s="69"/>
      <c r="H219" s="71"/>
      <c r="I219" s="69"/>
      <c r="J219" s="71"/>
    </row>
    <row r="220" spans="1:10" ht="18.75" customHeight="1" x14ac:dyDescent="0.25">
      <c r="A220" s="112" t="s">
        <v>190</v>
      </c>
      <c r="C220" s="36"/>
      <c r="D220" s="32">
        <v>4901</v>
      </c>
      <c r="E220" s="20"/>
      <c r="F220" s="32">
        <v>2778</v>
      </c>
      <c r="G220" s="20"/>
      <c r="H220" s="95" t="s">
        <v>3</v>
      </c>
      <c r="I220" s="20"/>
      <c r="J220" s="95" t="s">
        <v>3</v>
      </c>
    </row>
    <row r="221" spans="1:10" ht="18.75" customHeight="1" x14ac:dyDescent="0.25">
      <c r="A221" s="42" t="s">
        <v>220</v>
      </c>
      <c r="C221" s="36"/>
      <c r="D221" s="32">
        <v>-28012</v>
      </c>
      <c r="E221" s="32"/>
      <c r="F221" s="32">
        <v>-212354</v>
      </c>
      <c r="G221" s="32"/>
      <c r="H221" s="32">
        <v>-28156</v>
      </c>
      <c r="I221" s="32"/>
      <c r="J221" s="32">
        <v>-212451</v>
      </c>
    </row>
    <row r="222" spans="1:10" s="3" customFormat="1" ht="20.25" customHeight="1" x14ac:dyDescent="0.25">
      <c r="A222" s="42" t="s">
        <v>234</v>
      </c>
      <c r="B222" s="8"/>
      <c r="C222" s="36"/>
      <c r="D222" s="32"/>
      <c r="E222" s="32"/>
      <c r="F222" s="32"/>
      <c r="G222" s="32"/>
      <c r="H222" s="32"/>
      <c r="I222" s="32"/>
      <c r="J222" s="32"/>
    </row>
    <row r="223" spans="1:10" s="3" customFormat="1" ht="20.25" customHeight="1" x14ac:dyDescent="0.25">
      <c r="A223" s="42" t="s">
        <v>235</v>
      </c>
      <c r="B223" s="8"/>
      <c r="C223" s="36"/>
      <c r="D223" s="90">
        <v>5194</v>
      </c>
      <c r="E223" s="86"/>
      <c r="F223" s="90">
        <v>42471</v>
      </c>
      <c r="G223" s="86"/>
      <c r="H223" s="90">
        <v>5223</v>
      </c>
      <c r="I223" s="86"/>
      <c r="J223" s="90">
        <v>42490</v>
      </c>
    </row>
    <row r="224" spans="1:10" ht="18.75" customHeight="1" x14ac:dyDescent="0.25">
      <c r="A224" s="43" t="s">
        <v>191</v>
      </c>
      <c r="C224" s="36"/>
      <c r="D224" s="201">
        <f>SUM(D220:D223)</f>
        <v>-17917</v>
      </c>
      <c r="E224" s="94"/>
      <c r="F224" s="201">
        <f>SUM(F220:F223)</f>
        <v>-167105</v>
      </c>
      <c r="G224" s="94"/>
      <c r="H224" s="201">
        <f>SUM(H220:H223)</f>
        <v>-22933</v>
      </c>
      <c r="I224" s="94"/>
      <c r="J224" s="201">
        <f>SUM(J220:J223)</f>
        <v>-169961</v>
      </c>
    </row>
    <row r="225" spans="1:10" ht="18.75" customHeight="1" thickBot="1" x14ac:dyDescent="0.3">
      <c r="A225" s="43" t="s">
        <v>192</v>
      </c>
      <c r="C225" s="36"/>
      <c r="D225" s="50">
        <f>D216+D224</f>
        <v>-853783</v>
      </c>
      <c r="E225" s="78" t="e">
        <f>E216+#REF!</f>
        <v>#REF!</v>
      </c>
      <c r="F225" s="50">
        <f>F216+F224</f>
        <v>-81895</v>
      </c>
      <c r="G225" s="78" t="e">
        <f>G216+#REF!</f>
        <v>#REF!</v>
      </c>
      <c r="H225" s="50">
        <f>H216+H224</f>
        <v>-850983</v>
      </c>
      <c r="I225" s="78" t="e">
        <f>I216+#REF!</f>
        <v>#REF!</v>
      </c>
      <c r="J225" s="50">
        <f>J216+J224</f>
        <v>-63466</v>
      </c>
    </row>
    <row r="226" spans="1:10" ht="18.75" customHeight="1" thickTop="1" x14ac:dyDescent="0.25">
      <c r="A226" s="43"/>
      <c r="C226" s="36"/>
      <c r="D226" s="71"/>
      <c r="E226" s="69"/>
      <c r="F226" s="71"/>
      <c r="G226" s="69"/>
      <c r="H226" s="71"/>
      <c r="I226" s="69"/>
      <c r="J226" s="71"/>
    </row>
    <row r="227" spans="1:10" ht="18.75" customHeight="1" x14ac:dyDescent="0.25">
      <c r="A227" s="43" t="s">
        <v>193</v>
      </c>
      <c r="C227" s="36"/>
      <c r="D227" s="71"/>
      <c r="E227" s="69"/>
      <c r="F227" s="71"/>
      <c r="G227" s="69"/>
      <c r="H227" s="71"/>
      <c r="I227" s="69"/>
      <c r="J227" s="71"/>
    </row>
    <row r="228" spans="1:10" ht="18.75" customHeight="1" x14ac:dyDescent="0.25">
      <c r="A228" s="42" t="s">
        <v>213</v>
      </c>
      <c r="C228" s="36"/>
      <c r="D228" s="71">
        <v>-847946</v>
      </c>
      <c r="E228" s="69"/>
      <c r="F228" s="71">
        <v>-74859</v>
      </c>
      <c r="G228" s="69"/>
      <c r="H228" s="71">
        <v>-850983</v>
      </c>
      <c r="I228" s="69"/>
      <c r="J228" s="71">
        <v>-63466</v>
      </c>
    </row>
    <row r="229" spans="1:10" ht="18.75" customHeight="1" x14ac:dyDescent="0.25">
      <c r="A229" s="67" t="s">
        <v>101</v>
      </c>
      <c r="C229" s="36"/>
      <c r="D229" s="72">
        <v>-5837</v>
      </c>
      <c r="E229" s="69"/>
      <c r="F229" s="72">
        <v>-7036</v>
      </c>
      <c r="G229" s="69"/>
      <c r="H229" s="85" t="s">
        <v>3</v>
      </c>
      <c r="I229" s="79"/>
      <c r="J229" s="85" t="s">
        <v>3</v>
      </c>
    </row>
    <row r="230" spans="1:10" ht="18.75" customHeight="1" thickBot="1" x14ac:dyDescent="0.3">
      <c r="A230" s="43" t="s">
        <v>192</v>
      </c>
      <c r="C230" s="36"/>
      <c r="D230" s="51">
        <f t="shared" ref="D230:I230" si="0">SUM(D228:D229)</f>
        <v>-853783</v>
      </c>
      <c r="E230" s="78">
        <f t="shared" si="0"/>
        <v>0</v>
      </c>
      <c r="F230" s="51">
        <f t="shared" ref="F230" si="1">SUM(F228:F229)</f>
        <v>-81895</v>
      </c>
      <c r="G230" s="78">
        <f t="shared" si="0"/>
        <v>0</v>
      </c>
      <c r="H230" s="51">
        <f t="shared" si="0"/>
        <v>-850983</v>
      </c>
      <c r="I230" s="78">
        <f t="shared" si="0"/>
        <v>0</v>
      </c>
      <c r="J230" s="51">
        <f t="shared" ref="J230" si="2">SUM(J228:J229)</f>
        <v>-63466</v>
      </c>
    </row>
    <row r="231" spans="1:10" ht="18.75" customHeight="1" thickTop="1" x14ac:dyDescent="0.25"/>
    <row r="238" spans="1:10" ht="18.75" customHeight="1" x14ac:dyDescent="0.25">
      <c r="A238" s="103">
        <v>2</v>
      </c>
    </row>
  </sheetData>
  <mergeCells count="46">
    <mergeCell ref="H174:J174"/>
    <mergeCell ref="D106:F106"/>
    <mergeCell ref="H105:J105"/>
    <mergeCell ref="H106:J106"/>
    <mergeCell ref="D142:F142"/>
    <mergeCell ref="H142:J142"/>
    <mergeCell ref="D108:J108"/>
    <mergeCell ref="D147:J147"/>
    <mergeCell ref="D171:F171"/>
    <mergeCell ref="D174:F174"/>
    <mergeCell ref="H171:J171"/>
    <mergeCell ref="D172:F172"/>
    <mergeCell ref="H172:J172"/>
    <mergeCell ref="D173:F173"/>
    <mergeCell ref="H173:J173"/>
    <mergeCell ref="D143:F143"/>
    <mergeCell ref="D4:F4"/>
    <mergeCell ref="H4:J4"/>
    <mergeCell ref="D50:F50"/>
    <mergeCell ref="H50:J50"/>
    <mergeCell ref="D5:F5"/>
    <mergeCell ref="H5:J5"/>
    <mergeCell ref="D9:J9"/>
    <mergeCell ref="D51:F51"/>
    <mergeCell ref="H51:J51"/>
    <mergeCell ref="D104:F104"/>
    <mergeCell ref="H104:J104"/>
    <mergeCell ref="D105:F105"/>
    <mergeCell ref="D55:J55"/>
    <mergeCell ref="D103:F103"/>
    <mergeCell ref="H103:J103"/>
    <mergeCell ref="H143:J143"/>
    <mergeCell ref="D144:F144"/>
    <mergeCell ref="H144:J144"/>
    <mergeCell ref="D145:F145"/>
    <mergeCell ref="H145:J145"/>
    <mergeCell ref="D213:F213"/>
    <mergeCell ref="H213:J213"/>
    <mergeCell ref="D215:J215"/>
    <mergeCell ref="D176:J176"/>
    <mergeCell ref="D210:F210"/>
    <mergeCell ref="H210:J210"/>
    <mergeCell ref="D211:F211"/>
    <mergeCell ref="H211:J211"/>
    <mergeCell ref="D212:F212"/>
    <mergeCell ref="H212:J212"/>
  </mergeCells>
  <phoneticPr fontId="5" type="noConversion"/>
  <pageMargins left="0.8" right="0.6" top="0.5" bottom="0.5" header="0.5" footer="0.5"/>
  <pageSetup paperSize="9" scale="75" firstPageNumber="2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5" manualBreakCount="5">
    <brk id="46" max="9" man="1"/>
    <brk id="99" max="9" man="1"/>
    <brk id="138" max="16383" man="1"/>
    <brk id="167" max="16383" man="1"/>
    <brk id="206" max="16383" man="1"/>
  </rowBreaks>
  <colBreaks count="1" manualBreakCount="1">
    <brk id="13" max="1048575" man="1"/>
  </colBreaks>
  <ignoredErrors>
    <ignoredError sqref="D94:J9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9"/>
  <sheetViews>
    <sheetView view="pageBreakPreview" topLeftCell="A37" zoomScale="70" zoomScaleNormal="62" zoomScaleSheetLayoutView="70" workbookViewId="0">
      <selection activeCell="L50" sqref="L50"/>
    </sheetView>
  </sheetViews>
  <sheetFormatPr defaultColWidth="9.28515625" defaultRowHeight="20.25" customHeight="1" x14ac:dyDescent="0.25"/>
  <cols>
    <col min="1" max="1" width="54.28515625" style="126" customWidth="1"/>
    <col min="2" max="2" width="6" style="125" customWidth="1"/>
    <col min="3" max="3" width="0.7109375" style="126" customWidth="1"/>
    <col min="4" max="4" width="15.28515625" style="126" customWidth="1"/>
    <col min="5" max="5" width="0.7109375" style="126" customWidth="1"/>
    <col min="6" max="6" width="15.28515625" style="126" customWidth="1"/>
    <col min="7" max="7" width="0.7109375" style="126" customWidth="1"/>
    <col min="8" max="8" width="13.7109375" style="126" customWidth="1"/>
    <col min="9" max="9" width="0.7109375" style="126" customWidth="1"/>
    <col min="10" max="10" width="14.7109375" style="126" customWidth="1"/>
    <col min="11" max="11" width="0.7109375" style="126" customWidth="1"/>
    <col min="12" max="12" width="16.28515625" style="126" customWidth="1"/>
    <col min="13" max="13" width="1" style="126" customWidth="1"/>
    <col min="14" max="14" width="17.5703125" style="126" customWidth="1"/>
    <col min="15" max="15" width="0.7109375" style="126" customWidth="1"/>
    <col min="16" max="16" width="14.42578125" style="126" customWidth="1"/>
    <col min="17" max="17" width="0.7109375" style="126" customWidth="1"/>
    <col min="18" max="18" width="19" style="126" customWidth="1"/>
    <col min="19" max="19" width="0.7109375" style="126" customWidth="1"/>
    <col min="20" max="20" width="15.28515625" style="126" customWidth="1"/>
    <col min="21" max="21" width="0.7109375" style="126" customWidth="1"/>
    <col min="22" max="22" width="14.5703125" style="126" customWidth="1"/>
    <col min="23" max="23" width="0.7109375" style="126" customWidth="1"/>
    <col min="24" max="24" width="15.42578125" style="126" bestFit="1" customWidth="1"/>
    <col min="25" max="25" width="1" style="126" customWidth="1"/>
    <col min="26" max="26" width="14.7109375" style="126" bestFit="1" customWidth="1"/>
    <col min="27" max="27" width="1" style="126" customWidth="1"/>
    <col min="28" max="28" width="15" style="126" bestFit="1" customWidth="1"/>
    <col min="29" max="16384" width="9.28515625" style="126"/>
  </cols>
  <sheetData>
    <row r="1" spans="1:28" ht="20.25" customHeight="1" x14ac:dyDescent="0.3">
      <c r="A1" s="124" t="s">
        <v>37</v>
      </c>
    </row>
    <row r="2" spans="1:28" ht="20.25" customHeight="1" x14ac:dyDescent="0.25">
      <c r="A2" s="127" t="s">
        <v>122</v>
      </c>
    </row>
    <row r="3" spans="1:28" ht="20.25" customHeight="1" x14ac:dyDescent="0.25">
      <c r="A3" s="128"/>
    </row>
    <row r="4" spans="1:28" ht="20.25" customHeight="1" x14ac:dyDescent="0.25">
      <c r="A4" s="129"/>
      <c r="B4" s="130"/>
      <c r="C4" s="131"/>
      <c r="D4" s="224" t="s">
        <v>55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</row>
    <row r="5" spans="1:28" ht="20.25" customHeight="1" x14ac:dyDescent="0.25">
      <c r="A5" s="131"/>
      <c r="B5" s="130"/>
      <c r="C5" s="131"/>
      <c r="D5" s="134"/>
      <c r="E5" s="134"/>
      <c r="F5" s="134"/>
      <c r="G5" s="134"/>
      <c r="H5" s="225" t="s">
        <v>87</v>
      </c>
      <c r="I5" s="226"/>
      <c r="J5" s="226"/>
      <c r="K5" s="134"/>
      <c r="L5" s="227" t="s">
        <v>99</v>
      </c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3"/>
      <c r="X5" s="23"/>
      <c r="Y5" s="23"/>
      <c r="Z5" s="23"/>
      <c r="AA5" s="23"/>
      <c r="AB5" s="23"/>
    </row>
    <row r="6" spans="1:28" ht="20.25" customHeight="1" x14ac:dyDescent="0.25">
      <c r="A6" s="131"/>
      <c r="B6" s="130"/>
      <c r="C6" s="131"/>
      <c r="D6" s="135"/>
      <c r="E6" s="135"/>
      <c r="F6" s="135"/>
      <c r="G6" s="135"/>
      <c r="H6" s="135"/>
      <c r="I6" s="135"/>
      <c r="J6" s="135"/>
      <c r="K6" s="133"/>
      <c r="L6" s="133"/>
      <c r="M6" s="133"/>
      <c r="N6" s="133"/>
      <c r="O6" s="136"/>
      <c r="P6" s="131"/>
      <c r="Q6" s="131"/>
      <c r="R6" s="131"/>
      <c r="S6" s="131"/>
      <c r="T6" s="133" t="s">
        <v>94</v>
      </c>
      <c r="U6" s="131"/>
      <c r="V6" s="13"/>
      <c r="W6" s="12"/>
      <c r="X6" s="13"/>
      <c r="Y6" s="12"/>
      <c r="Z6" s="12"/>
      <c r="AA6" s="12"/>
      <c r="AB6" s="12"/>
    </row>
    <row r="7" spans="1:28" ht="20.25" customHeight="1" x14ac:dyDescent="0.25">
      <c r="A7" s="131"/>
      <c r="B7" s="130"/>
      <c r="C7" s="131"/>
      <c r="D7" s="135"/>
      <c r="E7" s="135"/>
      <c r="F7" s="135"/>
      <c r="G7" s="135"/>
      <c r="H7" s="135"/>
      <c r="I7" s="135"/>
      <c r="J7" s="135"/>
      <c r="K7" s="133"/>
      <c r="L7" s="133" t="s">
        <v>207</v>
      </c>
      <c r="M7" s="133"/>
      <c r="N7" s="137" t="s">
        <v>214</v>
      </c>
      <c r="O7" s="138"/>
      <c r="P7" s="137"/>
      <c r="Q7" s="139"/>
      <c r="R7" s="139"/>
      <c r="S7" s="131"/>
      <c r="T7" s="133" t="s">
        <v>93</v>
      </c>
      <c r="U7" s="140"/>
      <c r="V7" s="13" t="s">
        <v>104</v>
      </c>
      <c r="W7" s="31"/>
      <c r="X7" s="13" t="s">
        <v>108</v>
      </c>
      <c r="Y7" s="31"/>
      <c r="Z7" s="12"/>
      <c r="AA7" s="12"/>
      <c r="AB7" s="12"/>
    </row>
    <row r="8" spans="1:28" ht="20.25" customHeight="1" x14ac:dyDescent="0.25">
      <c r="A8" s="131"/>
      <c r="B8" s="130"/>
      <c r="C8" s="131"/>
      <c r="D8" s="135" t="s">
        <v>11</v>
      </c>
      <c r="E8" s="135"/>
      <c r="F8" s="135"/>
      <c r="G8" s="135"/>
      <c r="H8" s="135"/>
      <c r="I8" s="135"/>
      <c r="J8" s="135"/>
      <c r="K8" s="133"/>
      <c r="L8" s="133" t="s">
        <v>82</v>
      </c>
      <c r="M8" s="133"/>
      <c r="N8" s="133" t="s">
        <v>215</v>
      </c>
      <c r="O8" s="141"/>
      <c r="P8" s="225" t="s">
        <v>126</v>
      </c>
      <c r="Q8" s="225"/>
      <c r="R8" s="225"/>
      <c r="S8" s="131"/>
      <c r="T8" s="133" t="s">
        <v>91</v>
      </c>
      <c r="U8" s="131"/>
      <c r="V8" s="13" t="s">
        <v>105</v>
      </c>
      <c r="W8" s="12"/>
      <c r="X8" s="13" t="s">
        <v>47</v>
      </c>
      <c r="Y8" s="12"/>
      <c r="Z8" s="12"/>
      <c r="AA8" s="12"/>
      <c r="AB8" s="13"/>
    </row>
    <row r="9" spans="1:28" ht="20.25" customHeight="1" x14ac:dyDescent="0.25">
      <c r="A9" s="131"/>
      <c r="B9" s="130"/>
      <c r="C9" s="131"/>
      <c r="D9" s="135" t="s">
        <v>12</v>
      </c>
      <c r="E9" s="135"/>
      <c r="F9" s="16" t="s">
        <v>136</v>
      </c>
      <c r="G9" s="135"/>
      <c r="H9" s="135" t="s">
        <v>83</v>
      </c>
      <c r="I9" s="135"/>
      <c r="J9" s="135"/>
      <c r="K9" s="133"/>
      <c r="L9" s="133" t="s">
        <v>208</v>
      </c>
      <c r="M9" s="133"/>
      <c r="N9" s="133" t="s">
        <v>113</v>
      </c>
      <c r="O9" s="142"/>
      <c r="P9" s="142" t="s">
        <v>60</v>
      </c>
      <c r="Q9" s="133"/>
      <c r="R9" s="142" t="s">
        <v>60</v>
      </c>
      <c r="S9" s="140"/>
      <c r="T9" s="133" t="s">
        <v>81</v>
      </c>
      <c r="U9" s="131"/>
      <c r="V9" s="13" t="s">
        <v>106</v>
      </c>
      <c r="W9" s="12"/>
      <c r="X9" s="13" t="s">
        <v>262</v>
      </c>
      <c r="Y9" s="12"/>
      <c r="Z9" s="13" t="s">
        <v>103</v>
      </c>
      <c r="AA9" s="13"/>
      <c r="AB9" s="13" t="s">
        <v>9</v>
      </c>
    </row>
    <row r="10" spans="1:28" ht="20.25" customHeight="1" x14ac:dyDescent="0.25">
      <c r="A10" s="142"/>
      <c r="B10" s="143"/>
      <c r="C10" s="142"/>
      <c r="D10" s="142" t="s">
        <v>13</v>
      </c>
      <c r="E10" s="142"/>
      <c r="F10" s="16" t="s">
        <v>137</v>
      </c>
      <c r="G10" s="142"/>
      <c r="H10" s="133" t="s">
        <v>116</v>
      </c>
      <c r="I10" s="142"/>
      <c r="J10" s="135" t="s">
        <v>86</v>
      </c>
      <c r="K10" s="142"/>
      <c r="L10" s="133" t="s">
        <v>209</v>
      </c>
      <c r="M10" s="142"/>
      <c r="N10" s="137" t="s">
        <v>221</v>
      </c>
      <c r="O10" s="142"/>
      <c r="P10" s="142" t="s">
        <v>61</v>
      </c>
      <c r="Q10" s="142"/>
      <c r="R10" s="142" t="s">
        <v>75</v>
      </c>
      <c r="S10" s="142"/>
      <c r="T10" s="133" t="s">
        <v>59</v>
      </c>
      <c r="U10" s="142"/>
      <c r="V10" s="13" t="s">
        <v>107</v>
      </c>
      <c r="W10" s="16"/>
      <c r="X10" s="13" t="s">
        <v>263</v>
      </c>
      <c r="Y10" s="16"/>
      <c r="Z10" s="16" t="s">
        <v>14</v>
      </c>
      <c r="AA10" s="16"/>
      <c r="AB10" s="16" t="s">
        <v>45</v>
      </c>
    </row>
    <row r="11" spans="1:28" ht="20.25" customHeight="1" x14ac:dyDescent="0.25">
      <c r="A11" s="2" t="s">
        <v>210</v>
      </c>
      <c r="B11" s="144"/>
      <c r="C11" s="139"/>
      <c r="D11" s="228" t="s">
        <v>98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</row>
    <row r="12" spans="1:28" ht="20.25" customHeight="1" x14ac:dyDescent="0.25">
      <c r="A12" s="2" t="s">
        <v>183</v>
      </c>
      <c r="B12" s="145"/>
      <c r="C12" s="132"/>
      <c r="D12" s="118">
        <v>2264955</v>
      </c>
      <c r="E12" s="118"/>
      <c r="F12" s="146">
        <v>503251</v>
      </c>
      <c r="G12" s="118">
        <v>0</v>
      </c>
      <c r="H12" s="118">
        <v>135142</v>
      </c>
      <c r="I12" s="118">
        <v>0</v>
      </c>
      <c r="J12" s="118">
        <v>1197318</v>
      </c>
      <c r="K12" s="118">
        <v>0</v>
      </c>
      <c r="L12" s="118">
        <v>-6693</v>
      </c>
      <c r="M12" s="118">
        <v>0</v>
      </c>
      <c r="N12" s="118">
        <v>307718</v>
      </c>
      <c r="O12" s="118">
        <v>0</v>
      </c>
      <c r="P12" s="118">
        <v>355215</v>
      </c>
      <c r="Q12" s="118">
        <v>0</v>
      </c>
      <c r="R12" s="118">
        <v>137831</v>
      </c>
      <c r="S12" s="118"/>
      <c r="T12" s="118">
        <v>1303338</v>
      </c>
      <c r="U12" s="118"/>
      <c r="V12" s="118">
        <f>SUM(L12:U12)</f>
        <v>2097409</v>
      </c>
      <c r="W12" s="147"/>
      <c r="X12" s="118">
        <f>SUM(D12:J12,V12)</f>
        <v>6198075</v>
      </c>
      <c r="Y12" s="147"/>
      <c r="Z12" s="147">
        <v>95971</v>
      </c>
      <c r="AA12" s="147"/>
      <c r="AB12" s="147">
        <f>SUM(X12:Z12)</f>
        <v>6294046</v>
      </c>
    </row>
    <row r="13" spans="1:28" ht="20.25" customHeight="1" x14ac:dyDescent="0.25">
      <c r="A13" s="149"/>
      <c r="B13" s="150"/>
      <c r="C13" s="132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0"/>
      <c r="W13" s="10"/>
      <c r="X13" s="10"/>
      <c r="Y13" s="10"/>
      <c r="Z13" s="10"/>
      <c r="AA13" s="10"/>
      <c r="AB13" s="10"/>
    </row>
    <row r="14" spans="1:28" ht="20.25" customHeight="1" x14ac:dyDescent="0.25">
      <c r="A14" s="152" t="s">
        <v>205</v>
      </c>
      <c r="B14" s="150"/>
      <c r="C14" s="132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0"/>
      <c r="W14" s="10"/>
      <c r="X14" s="10"/>
      <c r="Y14" s="10"/>
      <c r="Z14" s="10"/>
      <c r="AA14" s="10"/>
      <c r="AB14" s="10"/>
    </row>
    <row r="15" spans="1:28" ht="20.25" customHeight="1" x14ac:dyDescent="0.25">
      <c r="A15" s="40" t="s">
        <v>206</v>
      </c>
      <c r="B15" s="150"/>
      <c r="C15" s="132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0"/>
      <c r="W15" s="10"/>
      <c r="X15" s="10"/>
      <c r="Y15" s="10"/>
      <c r="Z15" s="10"/>
      <c r="AA15" s="10"/>
      <c r="AB15" s="10"/>
    </row>
    <row r="16" spans="1:28" ht="20.25" customHeight="1" x14ac:dyDescent="0.25">
      <c r="A16" s="153" t="s">
        <v>222</v>
      </c>
      <c r="B16" s="65"/>
      <c r="C16" s="132"/>
      <c r="D16" s="21" t="s">
        <v>3</v>
      </c>
      <c r="E16" s="154"/>
      <c r="F16" s="21" t="s">
        <v>3</v>
      </c>
      <c r="G16" s="154"/>
      <c r="H16" s="21" t="s">
        <v>3</v>
      </c>
      <c r="I16" s="154"/>
      <c r="J16" s="154" t="s">
        <v>3</v>
      </c>
      <c r="K16" s="154"/>
      <c r="L16" s="155" t="s">
        <v>3</v>
      </c>
      <c r="M16" s="154"/>
      <c r="N16" s="154" t="s">
        <v>3</v>
      </c>
      <c r="O16" s="154"/>
      <c r="P16" s="154" t="s">
        <v>3</v>
      </c>
      <c r="Q16" s="154"/>
      <c r="R16" s="154" t="s">
        <v>3</v>
      </c>
      <c r="S16" s="154"/>
      <c r="T16" s="154" t="s">
        <v>3</v>
      </c>
      <c r="U16" s="154"/>
      <c r="V16" s="45" t="s">
        <v>3</v>
      </c>
      <c r="W16" s="45"/>
      <c r="X16" s="45" t="s">
        <v>3</v>
      </c>
      <c r="Y16" s="10"/>
      <c r="Z16" s="20">
        <v>15590</v>
      </c>
      <c r="AA16" s="32"/>
      <c r="AB16" s="32">
        <f>SUM(X16:Z16)</f>
        <v>15590</v>
      </c>
    </row>
    <row r="17" spans="1:28" ht="20.25" customHeight="1" x14ac:dyDescent="0.25">
      <c r="A17" s="153" t="s">
        <v>118</v>
      </c>
      <c r="B17" s="65"/>
      <c r="C17" s="132"/>
      <c r="D17" s="21" t="s">
        <v>3</v>
      </c>
      <c r="E17" s="154"/>
      <c r="F17" s="21" t="s">
        <v>3</v>
      </c>
      <c r="G17" s="154"/>
      <c r="H17" s="21" t="s">
        <v>3</v>
      </c>
      <c r="I17" s="154"/>
      <c r="J17" s="154" t="s">
        <v>3</v>
      </c>
      <c r="K17" s="154"/>
      <c r="L17" s="155" t="s">
        <v>3</v>
      </c>
      <c r="M17" s="154"/>
      <c r="N17" s="154" t="s">
        <v>3</v>
      </c>
      <c r="O17" s="154"/>
      <c r="P17" s="154" t="s">
        <v>3</v>
      </c>
      <c r="Q17" s="154"/>
      <c r="R17" s="154" t="s">
        <v>3</v>
      </c>
      <c r="S17" s="154"/>
      <c r="T17" s="154" t="s">
        <v>3</v>
      </c>
      <c r="U17" s="154"/>
      <c r="V17" s="45" t="s">
        <v>3</v>
      </c>
      <c r="W17" s="45"/>
      <c r="X17" s="45" t="s">
        <v>3</v>
      </c>
      <c r="Y17" s="10"/>
      <c r="Z17" s="20">
        <v>-1487</v>
      </c>
      <c r="AA17" s="32"/>
      <c r="AB17" s="32">
        <f>SUM(X17:Z17)</f>
        <v>-1487</v>
      </c>
    </row>
    <row r="18" spans="1:28" ht="20.25" customHeight="1" x14ac:dyDescent="0.25">
      <c r="A18" s="153" t="s">
        <v>128</v>
      </c>
      <c r="B18" s="65"/>
      <c r="C18" s="132"/>
      <c r="D18" s="156" t="s">
        <v>3</v>
      </c>
      <c r="E18" s="151"/>
      <c r="F18" s="156" t="s">
        <v>3</v>
      </c>
      <c r="G18" s="151"/>
      <c r="H18" s="156" t="s">
        <v>3</v>
      </c>
      <c r="I18" s="151"/>
      <c r="J18" s="109">
        <v>-158547</v>
      </c>
      <c r="K18" s="151"/>
      <c r="L18" s="156" t="s">
        <v>3</v>
      </c>
      <c r="M18" s="151"/>
      <c r="N18" s="156" t="s">
        <v>3</v>
      </c>
      <c r="O18" s="151"/>
      <c r="P18" s="156" t="s">
        <v>3</v>
      </c>
      <c r="Q18" s="151"/>
      <c r="R18" s="156" t="s">
        <v>3</v>
      </c>
      <c r="S18" s="151"/>
      <c r="T18" s="156" t="s">
        <v>3</v>
      </c>
      <c r="U18" s="10"/>
      <c r="V18" s="156" t="s">
        <v>3</v>
      </c>
      <c r="W18" s="10"/>
      <c r="X18" s="20">
        <f>SUM(D18:J18,V18)</f>
        <v>-158547</v>
      </c>
      <c r="Y18" s="128"/>
      <c r="Z18" s="156" t="s">
        <v>3</v>
      </c>
      <c r="AA18" s="20"/>
      <c r="AB18" s="32">
        <f>SUM(X18:Z18)</f>
        <v>-158547</v>
      </c>
    </row>
    <row r="19" spans="1:28" ht="20.25" customHeight="1" x14ac:dyDescent="0.25">
      <c r="A19" s="2" t="s">
        <v>216</v>
      </c>
      <c r="B19" s="2"/>
      <c r="C19" s="132"/>
      <c r="D19" s="47" t="s">
        <v>3</v>
      </c>
      <c r="E19" s="147"/>
      <c r="F19" s="47" t="s">
        <v>3</v>
      </c>
      <c r="G19" s="147"/>
      <c r="H19" s="47" t="s">
        <v>3</v>
      </c>
      <c r="I19" s="147"/>
      <c r="J19" s="157">
        <f>SUM(J17:J18)</f>
        <v>-158547</v>
      </c>
      <c r="K19" s="147"/>
      <c r="L19" s="47" t="s">
        <v>3</v>
      </c>
      <c r="M19" s="147"/>
      <c r="N19" s="158" t="s">
        <v>3</v>
      </c>
      <c r="O19" s="147"/>
      <c r="P19" s="47" t="s">
        <v>3</v>
      </c>
      <c r="Q19" s="147"/>
      <c r="R19" s="47" t="s">
        <v>3</v>
      </c>
      <c r="S19" s="147"/>
      <c r="T19" s="47" t="s">
        <v>3</v>
      </c>
      <c r="U19" s="147"/>
      <c r="V19" s="158" t="s">
        <v>3</v>
      </c>
      <c r="W19" s="147"/>
      <c r="X19" s="157">
        <f>SUM(V19,F19:J19)</f>
        <v>-158547</v>
      </c>
      <c r="Y19" s="147"/>
      <c r="Z19" s="157">
        <f>SUM(Z16:Z18)</f>
        <v>14103</v>
      </c>
      <c r="AA19" s="147"/>
      <c r="AB19" s="157">
        <f>SUM(AB16:AB18)</f>
        <v>-144444</v>
      </c>
    </row>
    <row r="20" spans="1:28" ht="20.25" customHeight="1" x14ac:dyDescent="0.25">
      <c r="A20" s="153"/>
      <c r="B20" s="130"/>
      <c r="C20" s="132"/>
      <c r="D20" s="159"/>
      <c r="E20" s="151"/>
      <c r="F20" s="159"/>
      <c r="G20" s="151"/>
      <c r="H20" s="159"/>
      <c r="I20" s="151"/>
      <c r="J20" s="159"/>
      <c r="K20" s="151"/>
      <c r="L20" s="159"/>
      <c r="M20" s="151"/>
      <c r="N20" s="159"/>
      <c r="O20" s="151"/>
      <c r="P20" s="159"/>
      <c r="Q20" s="151"/>
      <c r="R20" s="159"/>
      <c r="S20" s="151"/>
      <c r="T20" s="159"/>
      <c r="U20" s="10"/>
      <c r="V20" s="159"/>
      <c r="W20" s="10"/>
      <c r="X20" s="159"/>
      <c r="Y20" s="128"/>
      <c r="Z20" s="20"/>
      <c r="AA20" s="20"/>
      <c r="AB20" s="20"/>
    </row>
    <row r="21" spans="1:28" ht="20.25" customHeight="1" x14ac:dyDescent="0.25">
      <c r="A21" s="160" t="s">
        <v>217</v>
      </c>
      <c r="B21" s="130"/>
      <c r="C21" s="132"/>
      <c r="D21" s="159"/>
      <c r="E21" s="151"/>
      <c r="F21" s="159"/>
      <c r="G21" s="151"/>
      <c r="H21" s="159"/>
      <c r="I21" s="151"/>
      <c r="J21" s="159"/>
      <c r="K21" s="151"/>
      <c r="L21" s="159"/>
      <c r="M21" s="151"/>
      <c r="N21" s="159"/>
      <c r="O21" s="151"/>
      <c r="P21" s="159"/>
      <c r="Q21" s="151"/>
      <c r="R21" s="159"/>
      <c r="S21" s="151"/>
      <c r="T21" s="159"/>
      <c r="U21" s="10"/>
      <c r="V21" s="159"/>
      <c r="W21" s="10"/>
      <c r="X21" s="159"/>
      <c r="Y21" s="128"/>
      <c r="Z21" s="20"/>
      <c r="AA21" s="20"/>
      <c r="AB21" s="20"/>
    </row>
    <row r="22" spans="1:28" ht="20.25" customHeight="1" x14ac:dyDescent="0.25">
      <c r="A22" s="153" t="s">
        <v>238</v>
      </c>
      <c r="B22" s="130"/>
      <c r="C22" s="132"/>
      <c r="D22" s="161" t="s">
        <v>3</v>
      </c>
      <c r="E22" s="162"/>
      <c r="F22" s="161" t="s">
        <v>3</v>
      </c>
      <c r="G22" s="162"/>
      <c r="H22" s="161" t="s">
        <v>3</v>
      </c>
      <c r="I22" s="162"/>
      <c r="J22" s="161" t="s">
        <v>3</v>
      </c>
      <c r="K22" s="162"/>
      <c r="L22" s="155" t="s">
        <v>3</v>
      </c>
      <c r="M22" s="162"/>
      <c r="N22" s="161" t="s">
        <v>3</v>
      </c>
      <c r="O22" s="162"/>
      <c r="P22" s="161" t="s">
        <v>3</v>
      </c>
      <c r="Q22" s="162"/>
      <c r="R22" s="161" t="s">
        <v>3</v>
      </c>
      <c r="S22" s="162"/>
      <c r="T22" s="84">
        <v>-12141</v>
      </c>
      <c r="U22" s="32"/>
      <c r="V22" s="32">
        <f>SUM(L22:T22)</f>
        <v>-12141</v>
      </c>
      <c r="W22" s="32"/>
      <c r="X22" s="163">
        <f>SUM(V22,D22:J22)</f>
        <v>-12141</v>
      </c>
      <c r="Y22" s="164"/>
      <c r="Z22" s="32">
        <v>12141</v>
      </c>
      <c r="AA22" s="32"/>
      <c r="AB22" s="45" t="s">
        <v>3</v>
      </c>
    </row>
    <row r="23" spans="1:28" ht="20.25" customHeight="1" x14ac:dyDescent="0.25">
      <c r="A23" s="42" t="s">
        <v>240</v>
      </c>
      <c r="B23" s="130"/>
      <c r="C23" s="132"/>
      <c r="D23" s="156" t="s">
        <v>3</v>
      </c>
      <c r="E23" s="151"/>
      <c r="F23" s="156" t="s">
        <v>3</v>
      </c>
      <c r="G23" s="151"/>
      <c r="H23" s="156" t="s">
        <v>3</v>
      </c>
      <c r="I23" s="151"/>
      <c r="J23" s="156" t="s">
        <v>3</v>
      </c>
      <c r="K23" s="151"/>
      <c r="L23" s="156" t="s">
        <v>3</v>
      </c>
      <c r="M23" s="151"/>
      <c r="N23" s="156" t="s">
        <v>3</v>
      </c>
      <c r="O23" s="151"/>
      <c r="P23" s="156" t="s">
        <v>3</v>
      </c>
      <c r="Q23" s="151"/>
      <c r="R23" s="156" t="s">
        <v>3</v>
      </c>
      <c r="S23" s="151"/>
      <c r="T23" s="156" t="s">
        <v>3</v>
      </c>
      <c r="U23" s="185"/>
      <c r="V23" s="156" t="s">
        <v>3</v>
      </c>
      <c r="W23" s="10"/>
      <c r="X23" s="156" t="s">
        <v>3</v>
      </c>
      <c r="Y23" s="148"/>
      <c r="Z23" s="165">
        <v>1383</v>
      </c>
      <c r="AA23" s="20"/>
      <c r="AB23" s="9">
        <f>SUM(X23:Z23)</f>
        <v>1383</v>
      </c>
    </row>
    <row r="24" spans="1:28" ht="20.25" customHeight="1" x14ac:dyDescent="0.25">
      <c r="A24" s="43" t="s">
        <v>218</v>
      </c>
      <c r="B24" s="150"/>
      <c r="C24" s="132"/>
      <c r="D24" s="166" t="s">
        <v>3</v>
      </c>
      <c r="E24" s="151"/>
      <c r="F24" s="166" t="s">
        <v>3</v>
      </c>
      <c r="G24" s="151"/>
      <c r="H24" s="166" t="s">
        <v>3</v>
      </c>
      <c r="I24" s="151"/>
      <c r="J24" s="166" t="s">
        <v>3</v>
      </c>
      <c r="K24" s="151"/>
      <c r="L24" s="166" t="s">
        <v>3</v>
      </c>
      <c r="M24" s="151"/>
      <c r="N24" s="166" t="s">
        <v>3</v>
      </c>
      <c r="O24" s="151"/>
      <c r="P24" s="166" t="s">
        <v>3</v>
      </c>
      <c r="Q24" s="151"/>
      <c r="R24" s="166" t="s">
        <v>3</v>
      </c>
      <c r="S24" s="151"/>
      <c r="T24" s="167">
        <f>SUM(T22:T23)</f>
        <v>-12141</v>
      </c>
      <c r="U24" s="10"/>
      <c r="V24" s="167">
        <f>SUM(V22:V23)</f>
        <v>-12141</v>
      </c>
      <c r="W24" s="10"/>
      <c r="X24" s="167">
        <f>SUM(X22:X23)</f>
        <v>-12141</v>
      </c>
      <c r="Y24" s="128"/>
      <c r="Z24" s="19">
        <f>SUM(Z22:Z23)</f>
        <v>13524</v>
      </c>
      <c r="AA24" s="10"/>
      <c r="AB24" s="19">
        <f>SUM(AB22:AB23)</f>
        <v>1383</v>
      </c>
    </row>
    <row r="25" spans="1:28" ht="20.25" customHeight="1" x14ac:dyDescent="0.25">
      <c r="A25" s="149"/>
      <c r="B25" s="150"/>
      <c r="C25" s="132"/>
      <c r="D25" s="168"/>
      <c r="E25" s="151"/>
      <c r="F25" s="168"/>
      <c r="G25" s="151"/>
      <c r="H25" s="168"/>
      <c r="I25" s="151"/>
      <c r="J25" s="168"/>
      <c r="K25" s="151"/>
      <c r="L25" s="168"/>
      <c r="M25" s="151"/>
      <c r="N25" s="168"/>
      <c r="O25" s="151"/>
      <c r="P25" s="168"/>
      <c r="Q25" s="151"/>
      <c r="R25" s="168"/>
      <c r="S25" s="151"/>
      <c r="T25" s="147"/>
      <c r="U25" s="10"/>
      <c r="V25" s="147"/>
      <c r="W25" s="10"/>
      <c r="X25" s="147"/>
      <c r="Y25" s="128"/>
      <c r="Z25" s="10"/>
      <c r="AA25" s="10"/>
      <c r="AB25" s="10"/>
    </row>
    <row r="26" spans="1:28" ht="20.25" customHeight="1" x14ac:dyDescent="0.25">
      <c r="A26" s="149" t="s">
        <v>111</v>
      </c>
      <c r="B26" s="150"/>
      <c r="C26" s="132"/>
      <c r="D26" s="166" t="s">
        <v>3</v>
      </c>
      <c r="E26" s="151"/>
      <c r="F26" s="166" t="s">
        <v>3</v>
      </c>
      <c r="G26" s="151"/>
      <c r="H26" s="156" t="s">
        <v>3</v>
      </c>
      <c r="I26" s="151"/>
      <c r="J26" s="19">
        <f>SUM(J19,J22:J23)</f>
        <v>-158547</v>
      </c>
      <c r="K26" s="151"/>
      <c r="L26" s="156" t="s">
        <v>3</v>
      </c>
      <c r="M26" s="94">
        <f>SUM(M19,M22:M23)</f>
        <v>0</v>
      </c>
      <c r="N26" s="156" t="s">
        <v>3</v>
      </c>
      <c r="O26" s="151">
        <f>SUM(O19,O22:O23)</f>
        <v>0</v>
      </c>
      <c r="P26" s="156" t="s">
        <v>3</v>
      </c>
      <c r="Q26" s="151">
        <f>SUM(Q19,Q22:Q23)</f>
        <v>0</v>
      </c>
      <c r="R26" s="156" t="s">
        <v>3</v>
      </c>
      <c r="S26" s="151">
        <f t="shared" ref="S26:AB26" si="0">SUM(S19,S22:S23)</f>
        <v>0</v>
      </c>
      <c r="T26" s="19">
        <f t="shared" si="0"/>
        <v>-12141</v>
      </c>
      <c r="U26" s="10">
        <f t="shared" si="0"/>
        <v>0</v>
      </c>
      <c r="V26" s="19">
        <f t="shared" si="0"/>
        <v>-12141</v>
      </c>
      <c r="W26" s="10">
        <f t="shared" si="0"/>
        <v>0</v>
      </c>
      <c r="X26" s="19">
        <f t="shared" si="0"/>
        <v>-170688</v>
      </c>
      <c r="Y26" s="128">
        <f t="shared" si="0"/>
        <v>0</v>
      </c>
      <c r="Z26" s="19">
        <f t="shared" si="0"/>
        <v>27627</v>
      </c>
      <c r="AA26" s="10">
        <f t="shared" si="0"/>
        <v>0</v>
      </c>
      <c r="AB26" s="19">
        <f t="shared" si="0"/>
        <v>-143061</v>
      </c>
    </row>
    <row r="27" spans="1:28" ht="20.25" customHeight="1" x14ac:dyDescent="0.25">
      <c r="A27" s="149"/>
      <c r="B27" s="150"/>
      <c r="C27" s="132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0"/>
      <c r="W27" s="10"/>
      <c r="X27" s="10"/>
      <c r="Y27" s="10"/>
      <c r="Z27" s="10"/>
      <c r="AA27" s="10"/>
      <c r="AB27" s="10"/>
    </row>
    <row r="28" spans="1:28" ht="20.25" customHeight="1" x14ac:dyDescent="0.25">
      <c r="A28" s="2" t="s">
        <v>109</v>
      </c>
      <c r="B28" s="126"/>
      <c r="C28" s="131"/>
      <c r="D28" s="169"/>
      <c r="E28" s="162"/>
      <c r="F28" s="169"/>
      <c r="G28" s="162"/>
      <c r="H28" s="169"/>
      <c r="I28" s="162"/>
      <c r="J28" s="169"/>
      <c r="K28" s="162"/>
      <c r="L28" s="169"/>
      <c r="M28" s="162"/>
      <c r="N28" s="169"/>
      <c r="O28" s="162"/>
      <c r="P28" s="169"/>
      <c r="Q28" s="162"/>
      <c r="R28" s="169"/>
      <c r="S28" s="162"/>
      <c r="T28" s="169"/>
      <c r="U28" s="170"/>
      <c r="V28" s="33"/>
      <c r="W28" s="34"/>
      <c r="X28" s="33"/>
      <c r="Y28" s="32"/>
      <c r="Z28" s="25"/>
      <c r="AA28" s="32"/>
      <c r="AB28" s="34"/>
    </row>
    <row r="29" spans="1:28" s="128" customFormat="1" ht="20.25" customHeight="1" x14ac:dyDescent="0.25">
      <c r="A29" s="153" t="s">
        <v>256</v>
      </c>
      <c r="B29" s="65"/>
      <c r="C29" s="132"/>
      <c r="D29" s="159" t="s">
        <v>3</v>
      </c>
      <c r="E29" s="151"/>
      <c r="F29" s="159" t="s">
        <v>3</v>
      </c>
      <c r="G29" s="151"/>
      <c r="H29" s="159" t="s">
        <v>3</v>
      </c>
      <c r="I29" s="151"/>
      <c r="J29" s="202">
        <v>92246</v>
      </c>
      <c r="K29" s="151"/>
      <c r="L29" s="95" t="s">
        <v>3</v>
      </c>
      <c r="M29" s="95"/>
      <c r="N29" s="95" t="s">
        <v>3</v>
      </c>
      <c r="O29" s="151"/>
      <c r="P29" s="159" t="s">
        <v>3</v>
      </c>
      <c r="Q29" s="151"/>
      <c r="R29" s="159" t="s">
        <v>3</v>
      </c>
      <c r="S29" s="151"/>
      <c r="T29" s="159" t="s">
        <v>3</v>
      </c>
      <c r="U29" s="10"/>
      <c r="V29" s="21" t="s">
        <v>3</v>
      </c>
      <c r="W29" s="10"/>
      <c r="X29" s="20">
        <f>SUM(V29,D29:J29)</f>
        <v>92246</v>
      </c>
      <c r="Y29" s="129"/>
      <c r="Z29" s="20">
        <v>-7036</v>
      </c>
      <c r="AA29" s="20"/>
      <c r="AB29" s="20">
        <f>SUM(X29:Z29)</f>
        <v>85210</v>
      </c>
    </row>
    <row r="30" spans="1:28" ht="20.25" customHeight="1" x14ac:dyDescent="0.25">
      <c r="A30" s="153" t="s">
        <v>110</v>
      </c>
      <c r="B30" s="65"/>
      <c r="C30" s="132"/>
      <c r="D30" s="156" t="s">
        <v>3</v>
      </c>
      <c r="E30" s="151"/>
      <c r="F30" s="156" t="s">
        <v>3</v>
      </c>
      <c r="G30" s="151"/>
      <c r="H30" s="156" t="s">
        <v>3</v>
      </c>
      <c r="I30" s="151"/>
      <c r="J30" s="156" t="s">
        <v>3</v>
      </c>
      <c r="K30" s="151"/>
      <c r="L30" s="99">
        <v>2778</v>
      </c>
      <c r="M30" s="84"/>
      <c r="N30" s="99">
        <v>-169883</v>
      </c>
      <c r="O30" s="151"/>
      <c r="P30" s="156" t="s">
        <v>3</v>
      </c>
      <c r="Q30" s="151"/>
      <c r="R30" s="156" t="s">
        <v>3</v>
      </c>
      <c r="S30" s="151"/>
      <c r="T30" s="156" t="s">
        <v>3</v>
      </c>
      <c r="U30" s="10"/>
      <c r="V30" s="32">
        <f>SUM(L30:T30)</f>
        <v>-167105</v>
      </c>
      <c r="W30" s="10"/>
      <c r="X30" s="20">
        <f>SUM(V30,D30:J30)</f>
        <v>-167105</v>
      </c>
      <c r="Y30" s="128"/>
      <c r="Z30" s="183" t="s">
        <v>3</v>
      </c>
      <c r="AA30" s="20"/>
      <c r="AB30" s="9">
        <f>SUM(X30:Z30)</f>
        <v>-167105</v>
      </c>
    </row>
    <row r="31" spans="1:28" ht="20.25" customHeight="1" x14ac:dyDescent="0.25">
      <c r="A31" s="2" t="s">
        <v>192</v>
      </c>
      <c r="B31" s="128"/>
      <c r="C31" s="132"/>
      <c r="D31" s="47" t="s">
        <v>3</v>
      </c>
      <c r="E31" s="147"/>
      <c r="F31" s="47" t="s">
        <v>3</v>
      </c>
      <c r="G31" s="147"/>
      <c r="H31" s="47" t="s">
        <v>3</v>
      </c>
      <c r="I31" s="147"/>
      <c r="J31" s="157">
        <f>SUM(J29:J30)</f>
        <v>92246</v>
      </c>
      <c r="K31" s="147"/>
      <c r="L31" s="157">
        <f>SUM(L29:L30)</f>
        <v>2778</v>
      </c>
      <c r="M31" s="147"/>
      <c r="N31" s="157">
        <f>SUM(N29:N30)</f>
        <v>-169883</v>
      </c>
      <c r="O31" s="147"/>
      <c r="P31" s="47" t="s">
        <v>3</v>
      </c>
      <c r="Q31" s="147"/>
      <c r="R31" s="47" t="s">
        <v>3</v>
      </c>
      <c r="S31" s="147"/>
      <c r="T31" s="47" t="s">
        <v>3</v>
      </c>
      <c r="U31" s="147"/>
      <c r="V31" s="157">
        <f>SUM(V29:V30)</f>
        <v>-167105</v>
      </c>
      <c r="W31" s="147"/>
      <c r="X31" s="157">
        <f>SUM(X29:X30)</f>
        <v>-74859</v>
      </c>
      <c r="Y31" s="147"/>
      <c r="Z31" s="157">
        <f>SUM(Z29:Z30)</f>
        <v>-7036</v>
      </c>
      <c r="AA31" s="147"/>
      <c r="AB31" s="157">
        <f>SUM(AB29:AB30)</f>
        <v>-81895</v>
      </c>
    </row>
    <row r="32" spans="1:28" ht="20.25" customHeight="1" x14ac:dyDescent="0.25">
      <c r="A32" s="141"/>
      <c r="B32" s="126"/>
      <c r="C32" s="131"/>
      <c r="D32" s="169"/>
      <c r="E32" s="162"/>
      <c r="F32" s="169"/>
      <c r="G32" s="162"/>
      <c r="H32" s="169"/>
      <c r="I32" s="162"/>
      <c r="J32" s="169"/>
      <c r="K32" s="162"/>
      <c r="L32" s="169"/>
      <c r="M32" s="162"/>
      <c r="N32" s="169"/>
      <c r="O32" s="162"/>
      <c r="P32" s="169"/>
      <c r="Q32" s="162"/>
      <c r="R32" s="169"/>
      <c r="S32" s="162"/>
      <c r="T32" s="169"/>
      <c r="U32" s="162"/>
      <c r="V32" s="33"/>
      <c r="W32" s="162"/>
      <c r="X32" s="33"/>
      <c r="Y32" s="162"/>
      <c r="Z32" s="25"/>
      <c r="AA32" s="162"/>
      <c r="AB32" s="34"/>
    </row>
    <row r="33" spans="1:28" ht="20.25" customHeight="1" thickBot="1" x14ac:dyDescent="0.3">
      <c r="A33" s="2" t="s">
        <v>184</v>
      </c>
      <c r="B33" s="126"/>
      <c r="C33" s="131"/>
      <c r="D33" s="64">
        <f>SUM(D26,D31,D12)</f>
        <v>2264955</v>
      </c>
      <c r="E33" s="35"/>
      <c r="F33" s="64">
        <f>SUM(F26,F31,F12)</f>
        <v>503251</v>
      </c>
      <c r="G33" s="35"/>
      <c r="H33" s="64">
        <f>SUM(H26,H31,H12)</f>
        <v>135142</v>
      </c>
      <c r="I33" s="35"/>
      <c r="J33" s="64">
        <f>SUM(J26,J31,J12)</f>
        <v>1131017</v>
      </c>
      <c r="K33" s="35"/>
      <c r="L33" s="64">
        <f>SUM(L26,L31,L12)</f>
        <v>-3915</v>
      </c>
      <c r="M33" s="35"/>
      <c r="N33" s="64">
        <f>SUM(N26,N31,N12)</f>
        <v>137835</v>
      </c>
      <c r="O33" s="35"/>
      <c r="P33" s="64">
        <f>SUM(P26,P31,P12)</f>
        <v>355215</v>
      </c>
      <c r="Q33" s="35"/>
      <c r="R33" s="64">
        <f>SUM(R26,R31,R12)</f>
        <v>137831</v>
      </c>
      <c r="S33" s="35"/>
      <c r="T33" s="64">
        <f>SUM(T26,T31,T12)</f>
        <v>1291197</v>
      </c>
      <c r="U33" s="35"/>
      <c r="V33" s="64">
        <f>SUM(V26,V31,V12)</f>
        <v>1918163</v>
      </c>
      <c r="W33" s="35"/>
      <c r="X33" s="64">
        <f>SUM(X26,X31,X12)</f>
        <v>5952528</v>
      </c>
      <c r="Y33" s="35"/>
      <c r="Z33" s="64">
        <f>SUM(Z26,Z31,Z12)</f>
        <v>116562</v>
      </c>
      <c r="AA33" s="35"/>
      <c r="AB33" s="64">
        <f>SUM(AB26,AB31,AB12)</f>
        <v>6069090</v>
      </c>
    </row>
    <row r="34" spans="1:28" ht="20.25" customHeight="1" thickTop="1" x14ac:dyDescent="0.25"/>
    <row r="36" spans="1:28" ht="20.25" customHeight="1" x14ac:dyDescent="0.3">
      <c r="A36" s="124" t="s">
        <v>37</v>
      </c>
    </row>
    <row r="37" spans="1:28" ht="20.25" customHeight="1" x14ac:dyDescent="0.25">
      <c r="A37" s="127" t="s">
        <v>122</v>
      </c>
    </row>
    <row r="38" spans="1:28" ht="20.25" customHeight="1" x14ac:dyDescent="0.25">
      <c r="A38" s="128"/>
    </row>
    <row r="39" spans="1:28" ht="20.25" customHeight="1" x14ac:dyDescent="0.25">
      <c r="A39" s="129"/>
      <c r="B39" s="130"/>
      <c r="C39" s="131"/>
      <c r="D39" s="224" t="s">
        <v>55</v>
      </c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</row>
    <row r="40" spans="1:28" ht="20.25" customHeight="1" x14ac:dyDescent="0.25">
      <c r="A40" s="131"/>
      <c r="B40" s="130"/>
      <c r="C40" s="131"/>
      <c r="D40" s="208"/>
      <c r="E40" s="208"/>
      <c r="F40" s="208"/>
      <c r="G40" s="208"/>
      <c r="H40" s="225" t="s">
        <v>87</v>
      </c>
      <c r="I40" s="226"/>
      <c r="J40" s="226"/>
      <c r="K40" s="208"/>
      <c r="L40" s="227" t="s">
        <v>99</v>
      </c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04"/>
      <c r="X40" s="204"/>
      <c r="Y40" s="204"/>
      <c r="Z40" s="204"/>
      <c r="AA40" s="204"/>
      <c r="AB40" s="204"/>
    </row>
    <row r="41" spans="1:28" ht="20.25" customHeight="1" x14ac:dyDescent="0.25">
      <c r="A41" s="131"/>
      <c r="B41" s="130"/>
      <c r="C41" s="131"/>
      <c r="D41" s="135"/>
      <c r="E41" s="135"/>
      <c r="F41" s="135"/>
      <c r="G41" s="135"/>
      <c r="H41" s="135"/>
      <c r="I41" s="135"/>
      <c r="J41" s="135"/>
      <c r="K41" s="133"/>
      <c r="L41" s="133"/>
      <c r="M41" s="133"/>
      <c r="N41" s="133"/>
      <c r="O41" s="136"/>
      <c r="P41" s="131"/>
      <c r="Q41" s="131"/>
      <c r="R41" s="131"/>
      <c r="S41" s="131"/>
      <c r="T41" s="133" t="s">
        <v>94</v>
      </c>
      <c r="U41" s="131"/>
      <c r="V41" s="13"/>
      <c r="W41" s="12"/>
      <c r="X41" s="13"/>
      <c r="Y41" s="12"/>
      <c r="Z41" s="12"/>
      <c r="AA41" s="12"/>
      <c r="AB41" s="12"/>
    </row>
    <row r="42" spans="1:28" ht="20.25" customHeight="1" x14ac:dyDescent="0.25">
      <c r="A42" s="131"/>
      <c r="B42" s="130"/>
      <c r="C42" s="131"/>
      <c r="D42" s="135"/>
      <c r="E42" s="135"/>
      <c r="F42" s="135"/>
      <c r="G42" s="135"/>
      <c r="H42" s="135"/>
      <c r="I42" s="135"/>
      <c r="J42" s="135"/>
      <c r="K42" s="133"/>
      <c r="L42" s="133" t="s">
        <v>207</v>
      </c>
      <c r="M42" s="133"/>
      <c r="N42" s="137" t="s">
        <v>214</v>
      </c>
      <c r="O42" s="138"/>
      <c r="P42" s="137"/>
      <c r="Q42" s="139"/>
      <c r="R42" s="139"/>
      <c r="S42" s="131"/>
      <c r="T42" s="133" t="s">
        <v>93</v>
      </c>
      <c r="U42" s="140"/>
      <c r="V42" s="13" t="s">
        <v>104</v>
      </c>
      <c r="W42" s="31"/>
      <c r="X42" s="13" t="s">
        <v>108</v>
      </c>
      <c r="Y42" s="31"/>
      <c r="Z42" s="12"/>
      <c r="AA42" s="12"/>
      <c r="AB42" s="12"/>
    </row>
    <row r="43" spans="1:28" ht="20.25" customHeight="1" x14ac:dyDescent="0.25">
      <c r="A43" s="131"/>
      <c r="B43" s="130"/>
      <c r="C43" s="131"/>
      <c r="D43" s="135" t="s">
        <v>11</v>
      </c>
      <c r="E43" s="135"/>
      <c r="F43" s="135"/>
      <c r="G43" s="135"/>
      <c r="H43" s="135"/>
      <c r="I43" s="135"/>
      <c r="J43" s="135"/>
      <c r="K43" s="133"/>
      <c r="L43" s="133" t="s">
        <v>82</v>
      </c>
      <c r="M43" s="133"/>
      <c r="N43" s="133" t="s">
        <v>215</v>
      </c>
      <c r="O43" s="141"/>
      <c r="P43" s="225" t="s">
        <v>126</v>
      </c>
      <c r="Q43" s="225"/>
      <c r="R43" s="225"/>
      <c r="S43" s="131"/>
      <c r="T43" s="133" t="s">
        <v>91</v>
      </c>
      <c r="U43" s="131"/>
      <c r="V43" s="13" t="s">
        <v>105</v>
      </c>
      <c r="W43" s="12"/>
      <c r="X43" s="13" t="s">
        <v>47</v>
      </c>
      <c r="Y43" s="12"/>
      <c r="Z43" s="12"/>
      <c r="AA43" s="12"/>
      <c r="AB43" s="13"/>
    </row>
    <row r="44" spans="1:28" ht="20.25" customHeight="1" x14ac:dyDescent="0.25">
      <c r="A44" s="131"/>
      <c r="B44" s="130"/>
      <c r="C44" s="131"/>
      <c r="D44" s="135" t="s">
        <v>12</v>
      </c>
      <c r="E44" s="135"/>
      <c r="F44" s="16" t="s">
        <v>136</v>
      </c>
      <c r="G44" s="135"/>
      <c r="H44" s="135" t="s">
        <v>83</v>
      </c>
      <c r="I44" s="135"/>
      <c r="J44" s="135"/>
      <c r="K44" s="133"/>
      <c r="L44" s="133" t="s">
        <v>208</v>
      </c>
      <c r="M44" s="133"/>
      <c r="N44" s="133" t="s">
        <v>113</v>
      </c>
      <c r="O44" s="142"/>
      <c r="P44" s="142" t="s">
        <v>60</v>
      </c>
      <c r="Q44" s="133"/>
      <c r="R44" s="142" t="s">
        <v>60</v>
      </c>
      <c r="S44" s="140"/>
      <c r="T44" s="133" t="s">
        <v>81</v>
      </c>
      <c r="U44" s="131"/>
      <c r="V44" s="13" t="s">
        <v>106</v>
      </c>
      <c r="W44" s="12"/>
      <c r="X44" s="13" t="s">
        <v>262</v>
      </c>
      <c r="Y44" s="12"/>
      <c r="Z44" s="13" t="s">
        <v>103</v>
      </c>
      <c r="AA44" s="13"/>
      <c r="AB44" s="13" t="s">
        <v>9</v>
      </c>
    </row>
    <row r="45" spans="1:28" ht="20.25" customHeight="1" x14ac:dyDescent="0.25">
      <c r="A45" s="142"/>
      <c r="B45" s="207"/>
      <c r="C45" s="142"/>
      <c r="D45" s="142" t="s">
        <v>13</v>
      </c>
      <c r="E45" s="142"/>
      <c r="F45" s="16" t="s">
        <v>137</v>
      </c>
      <c r="G45" s="142"/>
      <c r="H45" s="133" t="s">
        <v>116</v>
      </c>
      <c r="I45" s="142"/>
      <c r="J45" s="135" t="s">
        <v>86</v>
      </c>
      <c r="K45" s="142"/>
      <c r="L45" s="133" t="s">
        <v>209</v>
      </c>
      <c r="M45" s="142"/>
      <c r="N45" s="137" t="s">
        <v>221</v>
      </c>
      <c r="O45" s="142"/>
      <c r="P45" s="142" t="s">
        <v>61</v>
      </c>
      <c r="Q45" s="142"/>
      <c r="R45" s="142" t="s">
        <v>75</v>
      </c>
      <c r="S45" s="142"/>
      <c r="T45" s="133" t="s">
        <v>59</v>
      </c>
      <c r="U45" s="142"/>
      <c r="V45" s="13" t="s">
        <v>107</v>
      </c>
      <c r="W45" s="16"/>
      <c r="X45" s="13" t="s">
        <v>263</v>
      </c>
      <c r="Y45" s="16"/>
      <c r="Z45" s="16" t="s">
        <v>14</v>
      </c>
      <c r="AA45" s="16"/>
      <c r="AB45" s="16" t="s">
        <v>45</v>
      </c>
    </row>
    <row r="46" spans="1:28" ht="20.25" customHeight="1" x14ac:dyDescent="0.25">
      <c r="A46" s="2" t="s">
        <v>230</v>
      </c>
      <c r="B46" s="144"/>
      <c r="C46" s="139"/>
      <c r="D46" s="228" t="s">
        <v>98</v>
      </c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</row>
    <row r="47" spans="1:28" ht="20.25" customHeight="1" x14ac:dyDescent="0.25">
      <c r="A47" s="2" t="s">
        <v>231</v>
      </c>
      <c r="B47" s="145"/>
      <c r="C47" s="206"/>
      <c r="D47" s="118">
        <v>2264955</v>
      </c>
      <c r="E47" s="118"/>
      <c r="F47" s="146">
        <v>503251</v>
      </c>
      <c r="G47" s="118">
        <v>0</v>
      </c>
      <c r="H47" s="118">
        <v>141747</v>
      </c>
      <c r="I47" s="118">
        <v>0</v>
      </c>
      <c r="J47" s="118">
        <v>1104313</v>
      </c>
      <c r="K47" s="118">
        <v>0</v>
      </c>
      <c r="L47" s="118">
        <v>-7882</v>
      </c>
      <c r="M47" s="118">
        <v>0</v>
      </c>
      <c r="N47" s="118">
        <v>99352</v>
      </c>
      <c r="O47" s="118">
        <v>0</v>
      </c>
      <c r="P47" s="118">
        <v>355215</v>
      </c>
      <c r="Q47" s="118">
        <v>0</v>
      </c>
      <c r="R47" s="118">
        <v>137831</v>
      </c>
      <c r="S47" s="118">
        <v>0</v>
      </c>
      <c r="T47" s="118">
        <v>1298371</v>
      </c>
      <c r="U47" s="118">
        <v>0</v>
      </c>
      <c r="V47" s="118">
        <v>1882887</v>
      </c>
      <c r="W47" s="147"/>
      <c r="X47" s="118">
        <f>SUM(D47:J47,V47)</f>
        <v>5897153</v>
      </c>
      <c r="Y47" s="147"/>
      <c r="Z47" s="147">
        <v>103091</v>
      </c>
      <c r="AA47" s="147"/>
      <c r="AB47" s="147">
        <f>SUM(X47:Z47)</f>
        <v>6000244</v>
      </c>
    </row>
    <row r="48" spans="1:28" ht="20.25" customHeight="1" x14ac:dyDescent="0.25">
      <c r="A48" s="149"/>
      <c r="B48" s="150"/>
      <c r="C48" s="206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0"/>
      <c r="W48" s="10"/>
      <c r="X48" s="10"/>
      <c r="Y48" s="10"/>
      <c r="Z48" s="10"/>
      <c r="AA48" s="10"/>
      <c r="AB48" s="10"/>
    </row>
    <row r="49" spans="1:28" ht="20.25" customHeight="1" x14ac:dyDescent="0.25">
      <c r="A49" s="152" t="s">
        <v>205</v>
      </c>
      <c r="B49" s="150"/>
      <c r="C49" s="206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0"/>
      <c r="W49" s="10"/>
      <c r="X49" s="10"/>
      <c r="Y49" s="10"/>
      <c r="Z49" s="10"/>
      <c r="AA49" s="10"/>
      <c r="AB49" s="10"/>
    </row>
    <row r="50" spans="1:28" ht="20.25" customHeight="1" x14ac:dyDescent="0.25">
      <c r="A50" s="40" t="s">
        <v>206</v>
      </c>
      <c r="B50" s="150"/>
      <c r="C50" s="206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0"/>
      <c r="W50" s="10"/>
      <c r="X50" s="10"/>
      <c r="Y50" s="10"/>
      <c r="Z50" s="10"/>
      <c r="AA50" s="10"/>
      <c r="AB50" s="10"/>
    </row>
    <row r="51" spans="1:28" ht="20.25" customHeight="1" x14ac:dyDescent="0.25">
      <c r="A51" s="153" t="s">
        <v>222</v>
      </c>
      <c r="B51" s="65"/>
      <c r="C51" s="206"/>
      <c r="D51" s="21" t="s">
        <v>3</v>
      </c>
      <c r="E51" s="154"/>
      <c r="F51" s="21" t="s">
        <v>3</v>
      </c>
      <c r="G51" s="154"/>
      <c r="H51" s="21" t="s">
        <v>3</v>
      </c>
      <c r="I51" s="154"/>
      <c r="J51" s="154" t="s">
        <v>3</v>
      </c>
      <c r="K51" s="154"/>
      <c r="L51" s="155" t="s">
        <v>3</v>
      </c>
      <c r="M51" s="154"/>
      <c r="N51" s="154" t="s">
        <v>3</v>
      </c>
      <c r="O51" s="154"/>
      <c r="P51" s="154" t="s">
        <v>3</v>
      </c>
      <c r="Q51" s="154"/>
      <c r="R51" s="154" t="s">
        <v>3</v>
      </c>
      <c r="S51" s="154"/>
      <c r="T51" s="154" t="s">
        <v>3</v>
      </c>
      <c r="U51" s="154"/>
      <c r="V51" s="45" t="s">
        <v>3</v>
      </c>
      <c r="W51" s="45"/>
      <c r="X51" s="45" t="s">
        <v>3</v>
      </c>
      <c r="Y51" s="10"/>
      <c r="Z51" s="20">
        <v>2745</v>
      </c>
      <c r="AA51" s="32"/>
      <c r="AB51" s="32">
        <f>SUM(X51:Z51)</f>
        <v>2745</v>
      </c>
    </row>
    <row r="52" spans="1:28" ht="20.25" customHeight="1" x14ac:dyDescent="0.25">
      <c r="A52" s="153" t="s">
        <v>118</v>
      </c>
      <c r="B52" s="65"/>
      <c r="C52" s="206"/>
      <c r="D52" s="213" t="s">
        <v>3</v>
      </c>
      <c r="E52" s="154"/>
      <c r="F52" s="213" t="s">
        <v>3</v>
      </c>
      <c r="G52" s="154"/>
      <c r="H52" s="213" t="s">
        <v>3</v>
      </c>
      <c r="I52" s="154"/>
      <c r="J52" s="213" t="s">
        <v>3</v>
      </c>
      <c r="K52" s="154"/>
      <c r="L52" s="214" t="s">
        <v>3</v>
      </c>
      <c r="M52" s="154"/>
      <c r="N52" s="154" t="s">
        <v>3</v>
      </c>
      <c r="O52" s="154"/>
      <c r="P52" s="175" t="s">
        <v>3</v>
      </c>
      <c r="Q52" s="154"/>
      <c r="R52" s="175" t="s">
        <v>3</v>
      </c>
      <c r="S52" s="154"/>
      <c r="T52" s="175" t="s">
        <v>3</v>
      </c>
      <c r="U52" s="154"/>
      <c r="V52" s="45" t="s">
        <v>3</v>
      </c>
      <c r="W52" s="45"/>
      <c r="X52" s="45" t="s">
        <v>3</v>
      </c>
      <c r="Y52" s="10"/>
      <c r="Z52" s="20">
        <v>-91</v>
      </c>
      <c r="AA52" s="32"/>
      <c r="AB52" s="32">
        <f>SUM(X52:Z52)</f>
        <v>-91</v>
      </c>
    </row>
    <row r="53" spans="1:28" ht="20.25" hidden="1" customHeight="1" x14ac:dyDescent="0.25">
      <c r="A53" s="153" t="s">
        <v>128</v>
      </c>
      <c r="B53" s="65">
        <v>17</v>
      </c>
      <c r="C53" s="206"/>
      <c r="D53" s="156" t="s">
        <v>3</v>
      </c>
      <c r="E53" s="151"/>
      <c r="F53" s="156" t="s">
        <v>3</v>
      </c>
      <c r="G53" s="151"/>
      <c r="H53" s="156" t="s">
        <v>3</v>
      </c>
      <c r="I53" s="151"/>
      <c r="J53" s="109"/>
      <c r="K53" s="151"/>
      <c r="L53" s="156" t="s">
        <v>3</v>
      </c>
      <c r="M53" s="151"/>
      <c r="N53" s="156" t="s">
        <v>3</v>
      </c>
      <c r="O53" s="151"/>
      <c r="P53" s="156" t="s">
        <v>3</v>
      </c>
      <c r="Q53" s="151"/>
      <c r="R53" s="156" t="s">
        <v>3</v>
      </c>
      <c r="S53" s="151"/>
      <c r="T53" s="156" t="s">
        <v>3</v>
      </c>
      <c r="U53" s="10"/>
      <c r="V53" s="156" t="s">
        <v>3</v>
      </c>
      <c r="W53" s="10"/>
      <c r="X53" s="20">
        <f>SUM(D53:J53,V53)</f>
        <v>0</v>
      </c>
      <c r="Y53" s="128"/>
      <c r="Z53" s="156" t="s">
        <v>3</v>
      </c>
      <c r="AA53" s="20"/>
      <c r="AB53" s="32">
        <f>SUM(X53:Z53)</f>
        <v>0</v>
      </c>
    </row>
    <row r="54" spans="1:28" ht="20.25" customHeight="1" x14ac:dyDescent="0.25">
      <c r="A54" s="2" t="s">
        <v>216</v>
      </c>
      <c r="B54" s="2"/>
      <c r="C54" s="206"/>
      <c r="D54" s="47" t="s">
        <v>3</v>
      </c>
      <c r="E54" s="147"/>
      <c r="F54" s="47" t="s">
        <v>3</v>
      </c>
      <c r="G54" s="147"/>
      <c r="H54" s="47" t="s">
        <v>3</v>
      </c>
      <c r="I54" s="147"/>
      <c r="J54" s="47" t="s">
        <v>3</v>
      </c>
      <c r="K54" s="147"/>
      <c r="L54" s="47" t="s">
        <v>3</v>
      </c>
      <c r="M54" s="147"/>
      <c r="N54" s="158" t="s">
        <v>3</v>
      </c>
      <c r="O54" s="147"/>
      <c r="P54" s="47" t="s">
        <v>3</v>
      </c>
      <c r="Q54" s="147"/>
      <c r="R54" s="47" t="s">
        <v>3</v>
      </c>
      <c r="S54" s="147"/>
      <c r="T54" s="47" t="s">
        <v>3</v>
      </c>
      <c r="U54" s="147"/>
      <c r="V54" s="158" t="s">
        <v>3</v>
      </c>
      <c r="W54" s="147"/>
      <c r="X54" s="158" t="s">
        <v>3</v>
      </c>
      <c r="Y54" s="147"/>
      <c r="Z54" s="157">
        <f>SUM(Z51:Z53)</f>
        <v>2654</v>
      </c>
      <c r="AA54" s="147"/>
      <c r="AB54" s="157">
        <f>SUM(AB51:AB53)</f>
        <v>2654</v>
      </c>
    </row>
    <row r="55" spans="1:28" ht="20.25" customHeight="1" x14ac:dyDescent="0.25">
      <c r="A55" s="153"/>
      <c r="B55" s="130"/>
      <c r="C55" s="206"/>
      <c r="D55" s="159"/>
      <c r="E55" s="151"/>
      <c r="F55" s="159"/>
      <c r="G55" s="151"/>
      <c r="H55" s="159"/>
      <c r="I55" s="151"/>
      <c r="J55" s="159"/>
      <c r="K55" s="151"/>
      <c r="L55" s="159"/>
      <c r="M55" s="151"/>
      <c r="N55" s="159"/>
      <c r="O55" s="151"/>
      <c r="P55" s="159"/>
      <c r="Q55" s="151"/>
      <c r="R55" s="159"/>
      <c r="S55" s="151"/>
      <c r="T55" s="159"/>
      <c r="U55" s="10"/>
      <c r="V55" s="159"/>
      <c r="W55" s="10"/>
      <c r="X55" s="159"/>
      <c r="Y55" s="128"/>
      <c r="Z55" s="20"/>
      <c r="AA55" s="20"/>
      <c r="AB55" s="20"/>
    </row>
    <row r="56" spans="1:28" ht="20.25" customHeight="1" x14ac:dyDescent="0.25">
      <c r="A56" s="160" t="s">
        <v>217</v>
      </c>
      <c r="B56" s="130"/>
      <c r="C56" s="206"/>
      <c r="D56" s="159"/>
      <c r="E56" s="151"/>
      <c r="F56" s="159"/>
      <c r="G56" s="151"/>
      <c r="H56" s="159"/>
      <c r="I56" s="151"/>
      <c r="J56" s="159"/>
      <c r="K56" s="151"/>
      <c r="L56" s="159"/>
      <c r="M56" s="151"/>
      <c r="N56" s="159"/>
      <c r="O56" s="151"/>
      <c r="P56" s="159"/>
      <c r="Q56" s="151"/>
      <c r="R56" s="159"/>
      <c r="S56" s="151"/>
      <c r="T56" s="159"/>
      <c r="U56" s="10"/>
      <c r="V56" s="159"/>
      <c r="W56" s="10"/>
      <c r="X56" s="159"/>
      <c r="Y56" s="128"/>
      <c r="Z56" s="20"/>
      <c r="AA56" s="20"/>
      <c r="AB56" s="20"/>
    </row>
    <row r="57" spans="1:28" ht="20.25" customHeight="1" x14ac:dyDescent="0.25">
      <c r="A57" s="153" t="s">
        <v>239</v>
      </c>
      <c r="B57" s="130"/>
      <c r="C57" s="206"/>
      <c r="D57" s="161" t="s">
        <v>3</v>
      </c>
      <c r="E57" s="162"/>
      <c r="F57" s="161" t="s">
        <v>3</v>
      </c>
      <c r="G57" s="162"/>
      <c r="H57" s="161" t="s">
        <v>3</v>
      </c>
      <c r="I57" s="162"/>
      <c r="J57" s="161" t="s">
        <v>3</v>
      </c>
      <c r="K57" s="162"/>
      <c r="L57" s="155" t="s">
        <v>3</v>
      </c>
      <c r="M57" s="162"/>
      <c r="N57" s="161" t="s">
        <v>3</v>
      </c>
      <c r="O57" s="162"/>
      <c r="P57" s="161" t="s">
        <v>3</v>
      </c>
      <c r="Q57" s="162"/>
      <c r="R57" s="84">
        <v>2508</v>
      </c>
      <c r="S57" s="162"/>
      <c r="T57" s="84">
        <v>5600</v>
      </c>
      <c r="U57" s="32"/>
      <c r="V57" s="32">
        <f>SUM(L57:T57)</f>
        <v>8108</v>
      </c>
      <c r="W57" s="32"/>
      <c r="X57" s="163">
        <f>SUM(V57,D57:J57)</f>
        <v>8108</v>
      </c>
      <c r="Y57" s="164"/>
      <c r="Z57" s="32">
        <v>-10079</v>
      </c>
      <c r="AA57" s="32"/>
      <c r="AB57" s="32">
        <f>SUM(X57:Z57)</f>
        <v>-1971</v>
      </c>
    </row>
    <row r="58" spans="1:28" ht="20.25" customHeight="1" x14ac:dyDescent="0.25">
      <c r="A58" s="42" t="s">
        <v>241</v>
      </c>
      <c r="B58" s="130"/>
      <c r="C58" s="206"/>
      <c r="D58" s="156" t="s">
        <v>3</v>
      </c>
      <c r="E58" s="151"/>
      <c r="F58" s="156" t="s">
        <v>3</v>
      </c>
      <c r="G58" s="151"/>
      <c r="H58" s="156" t="s">
        <v>3</v>
      </c>
      <c r="I58" s="151"/>
      <c r="J58" s="156" t="s">
        <v>3</v>
      </c>
      <c r="K58" s="151"/>
      <c r="L58" s="156" t="s">
        <v>3</v>
      </c>
      <c r="M58" s="151"/>
      <c r="N58" s="156" t="s">
        <v>3</v>
      </c>
      <c r="O58" s="151"/>
      <c r="P58" s="156" t="s">
        <v>3</v>
      </c>
      <c r="Q58" s="151"/>
      <c r="R58" s="156" t="s">
        <v>3</v>
      </c>
      <c r="S58" s="151"/>
      <c r="T58" s="156" t="s">
        <v>3</v>
      </c>
      <c r="U58" s="185"/>
      <c r="V58" s="156" t="s">
        <v>3</v>
      </c>
      <c r="W58" s="10"/>
      <c r="X58" s="156" t="s">
        <v>3</v>
      </c>
      <c r="Y58" s="148"/>
      <c r="Z58" s="165">
        <v>415</v>
      </c>
      <c r="AA58" s="20"/>
      <c r="AB58" s="9">
        <f>SUM(X58:Z58)</f>
        <v>415</v>
      </c>
    </row>
    <row r="59" spans="1:28" ht="20.25" customHeight="1" x14ac:dyDescent="0.25">
      <c r="A59" s="43" t="s">
        <v>218</v>
      </c>
      <c r="B59" s="150"/>
      <c r="C59" s="206"/>
      <c r="D59" s="166" t="s">
        <v>3</v>
      </c>
      <c r="E59" s="151"/>
      <c r="F59" s="166" t="s">
        <v>3</v>
      </c>
      <c r="G59" s="151"/>
      <c r="H59" s="166" t="s">
        <v>3</v>
      </c>
      <c r="I59" s="151"/>
      <c r="J59" s="166" t="s">
        <v>3</v>
      </c>
      <c r="K59" s="151"/>
      <c r="L59" s="166" t="s">
        <v>3</v>
      </c>
      <c r="M59" s="151"/>
      <c r="N59" s="166" t="s">
        <v>3</v>
      </c>
      <c r="O59" s="151"/>
      <c r="P59" s="166" t="s">
        <v>3</v>
      </c>
      <c r="Q59" s="151"/>
      <c r="R59" s="167">
        <f>SUM(R57:R58)</f>
        <v>2508</v>
      </c>
      <c r="S59" s="151"/>
      <c r="T59" s="167">
        <f>SUM(T57:T58)</f>
        <v>5600</v>
      </c>
      <c r="U59" s="10"/>
      <c r="V59" s="167">
        <f>SUM(V57:V58)</f>
        <v>8108</v>
      </c>
      <c r="W59" s="10"/>
      <c r="X59" s="167">
        <f>SUM(X57:X58)</f>
        <v>8108</v>
      </c>
      <c r="Y59" s="128"/>
      <c r="Z59" s="19">
        <f>SUM(Z57:Z58)</f>
        <v>-9664</v>
      </c>
      <c r="AA59" s="10"/>
      <c r="AB59" s="19">
        <f>SUM(AB57:AB58)</f>
        <v>-1556</v>
      </c>
    </row>
    <row r="60" spans="1:28" ht="20.25" customHeight="1" x14ac:dyDescent="0.25">
      <c r="A60" s="149"/>
      <c r="B60" s="150"/>
      <c r="C60" s="206"/>
      <c r="D60" s="168"/>
      <c r="E60" s="151"/>
      <c r="F60" s="168"/>
      <c r="G60" s="151"/>
      <c r="H60" s="168"/>
      <c r="I60" s="151"/>
      <c r="J60" s="168"/>
      <c r="K60" s="151"/>
      <c r="L60" s="168"/>
      <c r="M60" s="151"/>
      <c r="N60" s="168"/>
      <c r="O60" s="151"/>
      <c r="P60" s="168"/>
      <c r="Q60" s="151"/>
      <c r="R60" s="168"/>
      <c r="S60" s="151"/>
      <c r="T60" s="147"/>
      <c r="U60" s="10"/>
      <c r="V60" s="147"/>
      <c r="W60" s="10"/>
      <c r="X60" s="147"/>
      <c r="Y60" s="128"/>
      <c r="Z60" s="10"/>
      <c r="AA60" s="10"/>
      <c r="AB60" s="10"/>
    </row>
    <row r="61" spans="1:28" ht="20.25" customHeight="1" x14ac:dyDescent="0.25">
      <c r="A61" s="149" t="s">
        <v>111</v>
      </c>
      <c r="B61" s="150"/>
      <c r="C61" s="206"/>
      <c r="D61" s="166" t="s">
        <v>3</v>
      </c>
      <c r="E61" s="151"/>
      <c r="F61" s="166" t="s">
        <v>3</v>
      </c>
      <c r="G61" s="151"/>
      <c r="H61" s="156" t="s">
        <v>3</v>
      </c>
      <c r="I61" s="151"/>
      <c r="J61" s="156" t="s">
        <v>3</v>
      </c>
      <c r="K61" s="151"/>
      <c r="L61" s="156" t="s">
        <v>3</v>
      </c>
      <c r="M61" s="94">
        <f>SUM(M54,M57:M58)</f>
        <v>0</v>
      </c>
      <c r="N61" s="156" t="s">
        <v>3</v>
      </c>
      <c r="O61" s="151">
        <f>SUM(O54,O57:O58)</f>
        <v>0</v>
      </c>
      <c r="P61" s="156" t="s">
        <v>3</v>
      </c>
      <c r="Q61" s="151">
        <f t="shared" ref="Q61:AB61" si="1">SUM(Q54,Q57:Q58)</f>
        <v>0</v>
      </c>
      <c r="R61" s="19">
        <f t="shared" si="1"/>
        <v>2508</v>
      </c>
      <c r="S61" s="151">
        <f t="shared" si="1"/>
        <v>0</v>
      </c>
      <c r="T61" s="19">
        <f t="shared" si="1"/>
        <v>5600</v>
      </c>
      <c r="U61" s="10">
        <f t="shared" si="1"/>
        <v>0</v>
      </c>
      <c r="V61" s="19">
        <f t="shared" si="1"/>
        <v>8108</v>
      </c>
      <c r="W61" s="10">
        <f t="shared" si="1"/>
        <v>0</v>
      </c>
      <c r="X61" s="19">
        <f t="shared" si="1"/>
        <v>8108</v>
      </c>
      <c r="Y61" s="128">
        <f t="shared" si="1"/>
        <v>0</v>
      </c>
      <c r="Z61" s="19">
        <f t="shared" si="1"/>
        <v>-7010</v>
      </c>
      <c r="AA61" s="10">
        <f t="shared" si="1"/>
        <v>0</v>
      </c>
      <c r="AB61" s="19">
        <f t="shared" si="1"/>
        <v>1098</v>
      </c>
    </row>
    <row r="62" spans="1:28" ht="20.25" customHeight="1" x14ac:dyDescent="0.25">
      <c r="A62" s="149"/>
      <c r="B62" s="150"/>
      <c r="C62" s="206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0"/>
      <c r="W62" s="10"/>
      <c r="X62" s="10"/>
      <c r="Y62" s="10"/>
      <c r="Z62" s="10"/>
      <c r="AA62" s="10"/>
      <c r="AB62" s="10"/>
    </row>
    <row r="63" spans="1:28" ht="20.25" customHeight="1" x14ac:dyDescent="0.25">
      <c r="A63" s="2" t="s">
        <v>109</v>
      </c>
      <c r="B63" s="126"/>
      <c r="C63" s="131"/>
      <c r="D63" s="169"/>
      <c r="E63" s="162"/>
      <c r="F63" s="169"/>
      <c r="G63" s="162"/>
      <c r="H63" s="169"/>
      <c r="I63" s="162"/>
      <c r="J63" s="169"/>
      <c r="K63" s="162"/>
      <c r="L63" s="169"/>
      <c r="M63" s="162"/>
      <c r="N63" s="169"/>
      <c r="O63" s="162"/>
      <c r="P63" s="169"/>
      <c r="Q63" s="162"/>
      <c r="R63" s="169"/>
      <c r="S63" s="162"/>
      <c r="T63" s="169"/>
      <c r="U63" s="170"/>
      <c r="V63" s="33"/>
      <c r="W63" s="34"/>
      <c r="X63" s="33"/>
      <c r="Y63" s="32"/>
      <c r="Z63" s="25"/>
      <c r="AA63" s="32"/>
      <c r="AB63" s="34"/>
    </row>
    <row r="64" spans="1:28" ht="20.25" customHeight="1" x14ac:dyDescent="0.25">
      <c r="A64" s="153" t="s">
        <v>256</v>
      </c>
      <c r="B64" s="65"/>
      <c r="C64" s="206"/>
      <c r="D64" s="159" t="s">
        <v>3</v>
      </c>
      <c r="E64" s="151"/>
      <c r="F64" s="159" t="s">
        <v>3</v>
      </c>
      <c r="G64" s="151"/>
      <c r="H64" s="159" t="s">
        <v>3</v>
      </c>
      <c r="I64" s="151"/>
      <c r="J64" s="202">
        <f>BSPL!D198</f>
        <v>-830029</v>
      </c>
      <c r="K64" s="151"/>
      <c r="L64" s="95" t="s">
        <v>3</v>
      </c>
      <c r="M64" s="95"/>
      <c r="N64" s="95" t="s">
        <v>3</v>
      </c>
      <c r="O64" s="151"/>
      <c r="P64" s="159" t="s">
        <v>3</v>
      </c>
      <c r="Q64" s="151"/>
      <c r="R64" s="159" t="s">
        <v>3</v>
      </c>
      <c r="S64" s="151"/>
      <c r="T64" s="159" t="s">
        <v>3</v>
      </c>
      <c r="U64" s="10"/>
      <c r="V64" s="21" t="s">
        <v>3</v>
      </c>
      <c r="W64" s="10"/>
      <c r="X64" s="20">
        <f>SUM(V64,D64:J64)</f>
        <v>-830029</v>
      </c>
      <c r="Y64" s="129"/>
      <c r="Z64" s="20">
        <f>BSPL!D199</f>
        <v>-5837</v>
      </c>
      <c r="AA64" s="20"/>
      <c r="AB64" s="20">
        <f>SUM(X64:Z64)</f>
        <v>-835866</v>
      </c>
    </row>
    <row r="65" spans="1:28" ht="20.25" customHeight="1" x14ac:dyDescent="0.25">
      <c r="A65" s="153" t="s">
        <v>110</v>
      </c>
      <c r="B65" s="65"/>
      <c r="C65" s="206"/>
      <c r="D65" s="156" t="s">
        <v>3</v>
      </c>
      <c r="E65" s="151"/>
      <c r="F65" s="156" t="s">
        <v>3</v>
      </c>
      <c r="G65" s="151"/>
      <c r="H65" s="156" t="s">
        <v>3</v>
      </c>
      <c r="I65" s="151"/>
      <c r="J65" s="156" t="s">
        <v>3</v>
      </c>
      <c r="K65" s="151"/>
      <c r="L65" s="99">
        <f>BSPL!D220</f>
        <v>4901</v>
      </c>
      <c r="M65" s="84"/>
      <c r="N65" s="99">
        <f>BSPL!D221+BSPL!D223</f>
        <v>-22818</v>
      </c>
      <c r="O65" s="151"/>
      <c r="P65" s="156" t="s">
        <v>3</v>
      </c>
      <c r="Q65" s="151"/>
      <c r="R65" s="156" t="s">
        <v>3</v>
      </c>
      <c r="S65" s="151"/>
      <c r="T65" s="156" t="s">
        <v>3</v>
      </c>
      <c r="U65" s="10"/>
      <c r="V65" s="32">
        <f>SUM(L65:T65)</f>
        <v>-17917</v>
      </c>
      <c r="W65" s="10"/>
      <c r="X65" s="20">
        <f>SUM(V65,D65:J65)</f>
        <v>-17917</v>
      </c>
      <c r="Y65" s="128"/>
      <c r="Z65" s="209" t="s">
        <v>3</v>
      </c>
      <c r="AA65" s="20"/>
      <c r="AB65" s="9">
        <f>SUM(X65:Z65)</f>
        <v>-17917</v>
      </c>
    </row>
    <row r="66" spans="1:28" ht="20.25" customHeight="1" x14ac:dyDescent="0.25">
      <c r="A66" s="2" t="s">
        <v>192</v>
      </c>
      <c r="B66" s="128"/>
      <c r="C66" s="206"/>
      <c r="D66" s="47" t="s">
        <v>3</v>
      </c>
      <c r="E66" s="147"/>
      <c r="F66" s="47" t="s">
        <v>3</v>
      </c>
      <c r="G66" s="147"/>
      <c r="H66" s="47" t="s">
        <v>3</v>
      </c>
      <c r="I66" s="147"/>
      <c r="J66" s="157">
        <f>SUM(J64:J65)</f>
        <v>-830029</v>
      </c>
      <c r="K66" s="147"/>
      <c r="L66" s="157">
        <f>SUM(L64:L65)</f>
        <v>4901</v>
      </c>
      <c r="M66" s="147"/>
      <c r="N66" s="157">
        <f>SUM(N64:N65)</f>
        <v>-22818</v>
      </c>
      <c r="O66" s="147"/>
      <c r="P66" s="47" t="s">
        <v>3</v>
      </c>
      <c r="Q66" s="147"/>
      <c r="R66" s="47" t="s">
        <v>3</v>
      </c>
      <c r="S66" s="147"/>
      <c r="T66" s="47" t="s">
        <v>3</v>
      </c>
      <c r="U66" s="147"/>
      <c r="V66" s="157">
        <f>SUM(V64:V65)</f>
        <v>-17917</v>
      </c>
      <c r="W66" s="147"/>
      <c r="X66" s="157">
        <f>SUM(X64:X65)</f>
        <v>-847946</v>
      </c>
      <c r="Y66" s="147"/>
      <c r="Z66" s="157">
        <f>SUM(Z64:Z65)</f>
        <v>-5837</v>
      </c>
      <c r="AA66" s="147"/>
      <c r="AB66" s="157">
        <f>SUM(AB64:AB65)</f>
        <v>-853783</v>
      </c>
    </row>
    <row r="67" spans="1:28" ht="20.25" customHeight="1" x14ac:dyDescent="0.25">
      <c r="A67" s="141"/>
      <c r="B67" s="126"/>
      <c r="C67" s="131"/>
      <c r="D67" s="169"/>
      <c r="E67" s="162"/>
      <c r="F67" s="169"/>
      <c r="G67" s="162"/>
      <c r="H67" s="169"/>
      <c r="I67" s="162"/>
      <c r="J67" s="169"/>
      <c r="K67" s="162"/>
      <c r="L67" s="169"/>
      <c r="M67" s="162"/>
      <c r="N67" s="169"/>
      <c r="O67" s="162"/>
      <c r="P67" s="169"/>
      <c r="Q67" s="162"/>
      <c r="R67" s="169"/>
      <c r="S67" s="162"/>
      <c r="T67" s="169"/>
      <c r="U67" s="162"/>
      <c r="V67" s="33"/>
      <c r="W67" s="162"/>
      <c r="X67" s="33"/>
      <c r="Y67" s="162"/>
      <c r="Z67" s="25"/>
      <c r="AA67" s="162"/>
      <c r="AB67" s="34"/>
    </row>
    <row r="68" spans="1:28" ht="20.25" customHeight="1" thickBot="1" x14ac:dyDescent="0.3">
      <c r="A68" s="2" t="s">
        <v>232</v>
      </c>
      <c r="B68" s="126"/>
      <c r="C68" s="131"/>
      <c r="D68" s="64">
        <f>SUM(D61,D66,D47)</f>
        <v>2264955</v>
      </c>
      <c r="E68" s="35"/>
      <c r="F68" s="64">
        <f>SUM(F61,F66,F47)</f>
        <v>503251</v>
      </c>
      <c r="G68" s="35"/>
      <c r="H68" s="64">
        <f>SUM(H61,H66,H47)</f>
        <v>141747</v>
      </c>
      <c r="I68" s="35"/>
      <c r="J68" s="64">
        <f>SUM(J61,J66,J47)</f>
        <v>274284</v>
      </c>
      <c r="K68" s="35"/>
      <c r="L68" s="64">
        <f>SUM(L61,L66,L47)</f>
        <v>-2981</v>
      </c>
      <c r="M68" s="35"/>
      <c r="N68" s="64">
        <f>SUM(N61,N66,N47)</f>
        <v>76534</v>
      </c>
      <c r="O68" s="35"/>
      <c r="P68" s="64">
        <f>SUM(P61,P66,P47)</f>
        <v>355215</v>
      </c>
      <c r="Q68" s="35"/>
      <c r="R68" s="64">
        <f>SUM(R61,R66,R47)</f>
        <v>140339</v>
      </c>
      <c r="S68" s="35"/>
      <c r="T68" s="64">
        <f>SUM(T61,T66,T47)</f>
        <v>1303971</v>
      </c>
      <c r="U68" s="35"/>
      <c r="V68" s="64">
        <f>SUM(V61,V66,V47)</f>
        <v>1873078</v>
      </c>
      <c r="W68" s="35"/>
      <c r="X68" s="64">
        <f>SUM(X61,X66,X47)</f>
        <v>5057315</v>
      </c>
      <c r="Y68" s="35"/>
      <c r="Z68" s="64">
        <f>SUM(Z61,Z66,Z47)</f>
        <v>90244</v>
      </c>
      <c r="AA68" s="35"/>
      <c r="AB68" s="64">
        <f>SUM(AB61,AB66,AB47)</f>
        <v>5147559</v>
      </c>
    </row>
    <row r="69" spans="1:28" ht="20.25" customHeight="1" thickTop="1" x14ac:dyDescent="0.25"/>
    <row r="71" spans="1:28" ht="20.25" customHeight="1" x14ac:dyDescent="0.25">
      <c r="D71" s="215">
        <f>D68-BSPL!D85</f>
        <v>0</v>
      </c>
      <c r="F71" s="215">
        <f>F68-BSPL!D87</f>
        <v>0</v>
      </c>
      <c r="H71" s="215">
        <f>H68-BSPL!D90</f>
        <v>0</v>
      </c>
      <c r="J71" s="215">
        <f>J68-BSPL!D91</f>
        <v>0</v>
      </c>
      <c r="V71" s="215">
        <f>V68-BSPL!D92</f>
        <v>0</v>
      </c>
      <c r="X71" s="215">
        <f>X68-BSPL!D94</f>
        <v>0</v>
      </c>
      <c r="Z71" s="215">
        <f>Z68-BSPL!D95</f>
        <v>0</v>
      </c>
      <c r="AB71" s="215">
        <f>AB68-BSPL!D96</f>
        <v>0</v>
      </c>
    </row>
    <row r="117" spans="4:14" ht="20.25" customHeight="1" x14ac:dyDescent="0.25">
      <c r="J117" s="126">
        <f>J62+J102+J115</f>
        <v>0</v>
      </c>
      <c r="L117" s="126">
        <f>L62+L102+L115</f>
        <v>0</v>
      </c>
      <c r="N117" s="126">
        <f>N115+N102+N62</f>
        <v>0</v>
      </c>
    </row>
    <row r="119" spans="4:14" ht="20.25" customHeight="1" x14ac:dyDescent="0.25">
      <c r="D119" s="126" t="e">
        <f>D117+D104+D64</f>
        <v>#VALUE!</v>
      </c>
      <c r="F119" s="126" t="e">
        <f>F117+F104+F64</f>
        <v>#VALUE!</v>
      </c>
      <c r="H119" s="126" t="e">
        <f>H64+H104+H117</f>
        <v>#VALUE!</v>
      </c>
    </row>
  </sheetData>
  <mergeCells count="10">
    <mergeCell ref="D39:AB39"/>
    <mergeCell ref="H40:J40"/>
    <mergeCell ref="L40:V40"/>
    <mergeCell ref="P43:R43"/>
    <mergeCell ref="D46:AB46"/>
    <mergeCell ref="D4:AB4"/>
    <mergeCell ref="H5:J5"/>
    <mergeCell ref="L5:V5"/>
    <mergeCell ref="P8:R8"/>
    <mergeCell ref="D11:AB11"/>
  </mergeCells>
  <pageMargins left="0.7" right="0.4" top="0.48" bottom="0.5" header="0.5" footer="0.5"/>
  <pageSetup paperSize="9" scale="50" firstPageNumber="8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3"/>
  <sheetViews>
    <sheetView view="pageBreakPreview" topLeftCell="A32" zoomScale="85" zoomScaleNormal="70" zoomScaleSheetLayoutView="85" workbookViewId="0">
      <selection activeCell="A25" sqref="A25"/>
    </sheetView>
  </sheetViews>
  <sheetFormatPr defaultColWidth="9.28515625" defaultRowHeight="19.5" customHeight="1" x14ac:dyDescent="0.25"/>
  <cols>
    <col min="1" max="1" width="53.28515625" style="126" customWidth="1"/>
    <col min="2" max="2" width="7" style="171" customWidth="1"/>
    <col min="3" max="3" width="1.42578125" style="126" customWidth="1"/>
    <col min="4" max="4" width="14.7109375" style="126" customWidth="1"/>
    <col min="5" max="5" width="1.28515625" style="126" customWidth="1"/>
    <col min="6" max="6" width="13.5703125" style="11" customWidth="1"/>
    <col min="7" max="7" width="1.28515625" style="126" customWidth="1"/>
    <col min="8" max="8" width="13.5703125" style="126" customWidth="1"/>
    <col min="9" max="9" width="1.5703125" style="126" customWidth="1"/>
    <col min="10" max="10" width="15.42578125" style="126" customWidth="1"/>
    <col min="11" max="11" width="1.5703125" style="126" customWidth="1"/>
    <col min="12" max="12" width="17.42578125" style="126" customWidth="1"/>
    <col min="13" max="13" width="1.42578125" style="126" customWidth="1"/>
    <col min="14" max="14" width="13" style="126" customWidth="1"/>
    <col min="15" max="15" width="1.42578125" style="126" customWidth="1"/>
    <col min="16" max="16" width="14.5703125" style="126" customWidth="1"/>
    <col min="17" max="17" width="1.5703125" style="126" customWidth="1"/>
    <col min="18" max="18" width="16.28515625" style="126" customWidth="1"/>
    <col min="19" max="19" width="10.5703125" style="126" bestFit="1" customWidth="1"/>
    <col min="20" max="16384" width="9.28515625" style="126"/>
  </cols>
  <sheetData>
    <row r="1" spans="1:18" ht="19.5" customHeight="1" x14ac:dyDescent="0.3">
      <c r="A1" s="124" t="s">
        <v>37</v>
      </c>
    </row>
    <row r="2" spans="1:18" ht="19.5" customHeight="1" x14ac:dyDescent="0.25">
      <c r="A2" s="127" t="s">
        <v>123</v>
      </c>
    </row>
    <row r="3" spans="1:18" ht="19.5" customHeight="1" x14ac:dyDescent="0.25">
      <c r="A3" s="127"/>
    </row>
    <row r="4" spans="1:18" ht="19.5" customHeight="1" x14ac:dyDescent="0.25">
      <c r="A4" s="164"/>
      <c r="B4" s="143"/>
      <c r="C4" s="139"/>
      <c r="D4" s="229" t="s">
        <v>56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9.5" customHeight="1" x14ac:dyDescent="0.25">
      <c r="A5" s="164"/>
      <c r="B5" s="143"/>
      <c r="C5" s="139"/>
      <c r="D5" s="134"/>
      <c r="E5" s="8"/>
      <c r="F5" s="8"/>
      <c r="G5" s="8"/>
      <c r="H5" s="230" t="s">
        <v>87</v>
      </c>
      <c r="I5" s="231"/>
      <c r="J5" s="231"/>
      <c r="K5" s="8"/>
      <c r="L5" s="231" t="s">
        <v>99</v>
      </c>
      <c r="M5" s="231"/>
      <c r="N5" s="231"/>
      <c r="O5" s="231"/>
      <c r="P5" s="231"/>
      <c r="Q5" s="8"/>
      <c r="R5" s="23"/>
    </row>
    <row r="6" spans="1:18" ht="19.5" customHeight="1" x14ac:dyDescent="0.25">
      <c r="A6" s="139"/>
      <c r="B6" s="143"/>
      <c r="C6" s="142"/>
      <c r="D6" s="134"/>
      <c r="E6" s="142"/>
      <c r="F6" s="16"/>
      <c r="G6" s="142"/>
      <c r="H6" s="137"/>
      <c r="I6" s="137"/>
      <c r="J6" s="137"/>
      <c r="K6" s="142"/>
      <c r="L6" s="137" t="s">
        <v>214</v>
      </c>
      <c r="M6" s="142"/>
      <c r="N6" s="137"/>
      <c r="O6" s="142"/>
      <c r="P6" s="137"/>
      <c r="Q6" s="142"/>
      <c r="R6" s="137"/>
    </row>
    <row r="7" spans="1:18" ht="19.5" customHeight="1" x14ac:dyDescent="0.25">
      <c r="A7" s="139"/>
      <c r="B7" s="143"/>
      <c r="C7" s="142"/>
      <c r="D7" s="142" t="s">
        <v>11</v>
      </c>
      <c r="E7" s="142"/>
      <c r="F7" s="16"/>
      <c r="G7" s="142"/>
      <c r="H7" s="142"/>
      <c r="I7" s="142"/>
      <c r="J7" s="142"/>
      <c r="K7" s="142"/>
      <c r="L7" s="133" t="s">
        <v>215</v>
      </c>
      <c r="M7" s="142"/>
      <c r="N7" s="13" t="s">
        <v>68</v>
      </c>
      <c r="O7" s="142"/>
      <c r="P7" s="133" t="s">
        <v>117</v>
      </c>
      <c r="Q7" s="142"/>
      <c r="R7" s="133"/>
    </row>
    <row r="8" spans="1:18" ht="19.5" customHeight="1" x14ac:dyDescent="0.25">
      <c r="A8" s="139"/>
      <c r="B8" s="143"/>
      <c r="C8" s="142"/>
      <c r="D8" s="142" t="s">
        <v>12</v>
      </c>
      <c r="E8" s="142"/>
      <c r="F8" s="16" t="s">
        <v>156</v>
      </c>
      <c r="G8" s="142"/>
      <c r="H8" s="13" t="s">
        <v>83</v>
      </c>
      <c r="I8" s="142"/>
      <c r="J8" s="137"/>
      <c r="K8" s="142"/>
      <c r="L8" s="133" t="s">
        <v>113</v>
      </c>
      <c r="M8" s="140"/>
      <c r="N8" s="41" t="s">
        <v>114</v>
      </c>
      <c r="O8" s="142"/>
      <c r="P8" s="133" t="s">
        <v>106</v>
      </c>
      <c r="Q8" s="142"/>
      <c r="R8" s="133"/>
    </row>
    <row r="9" spans="1:18" ht="19.5" customHeight="1" x14ac:dyDescent="0.25">
      <c r="A9" s="139"/>
      <c r="B9" s="143"/>
      <c r="C9" s="142"/>
      <c r="D9" s="142" t="s">
        <v>13</v>
      </c>
      <c r="E9" s="142"/>
      <c r="F9" s="16" t="s">
        <v>137</v>
      </c>
      <c r="G9" s="142"/>
      <c r="H9" s="13" t="s">
        <v>84</v>
      </c>
      <c r="I9" s="142"/>
      <c r="J9" s="142" t="s">
        <v>92</v>
      </c>
      <c r="K9" s="142"/>
      <c r="L9" s="137" t="s">
        <v>221</v>
      </c>
      <c r="M9" s="142"/>
      <c r="N9" s="41" t="s">
        <v>130</v>
      </c>
      <c r="O9" s="142"/>
      <c r="P9" s="133" t="s">
        <v>107</v>
      </c>
      <c r="Q9" s="142"/>
      <c r="R9" s="133" t="s">
        <v>46</v>
      </c>
    </row>
    <row r="10" spans="1:18" ht="19.5" customHeight="1" x14ac:dyDescent="0.25">
      <c r="A10" s="2" t="s">
        <v>210</v>
      </c>
      <c r="B10" s="143"/>
      <c r="C10" s="139"/>
      <c r="D10" s="228" t="s">
        <v>98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18" ht="19.5" customHeight="1" x14ac:dyDescent="0.25">
      <c r="A11" s="2" t="s">
        <v>183</v>
      </c>
      <c r="B11" s="172"/>
      <c r="C11" s="132"/>
      <c r="D11" s="97">
        <v>2264955</v>
      </c>
      <c r="E11" s="97"/>
      <c r="F11" s="97">
        <v>503251</v>
      </c>
      <c r="G11" s="97"/>
      <c r="H11" s="77">
        <v>135142</v>
      </c>
      <c r="I11" s="97"/>
      <c r="J11" s="97">
        <v>1306381</v>
      </c>
      <c r="K11" s="97"/>
      <c r="L11" s="97">
        <v>307717</v>
      </c>
      <c r="M11" s="97"/>
      <c r="N11" s="97">
        <v>355215</v>
      </c>
      <c r="O11" s="97"/>
      <c r="P11" s="97">
        <f>L11+N11</f>
        <v>662932</v>
      </c>
      <c r="Q11" s="97"/>
      <c r="R11" s="108">
        <f>SUM(D11:J11,P11)</f>
        <v>4872661</v>
      </c>
    </row>
    <row r="12" spans="1:18" ht="19.5" customHeight="1" x14ac:dyDescent="0.25">
      <c r="A12" s="153"/>
      <c r="B12" s="172"/>
      <c r="C12" s="132"/>
      <c r="D12" s="173"/>
      <c r="E12" s="173"/>
      <c r="F12" s="108"/>
      <c r="G12" s="173"/>
      <c r="H12" s="151"/>
      <c r="I12" s="173"/>
      <c r="J12" s="173"/>
      <c r="K12" s="173"/>
      <c r="L12" s="173"/>
      <c r="M12" s="173"/>
      <c r="N12" s="173"/>
      <c r="O12" s="173"/>
      <c r="P12" s="173"/>
      <c r="Q12" s="173"/>
      <c r="R12" s="173"/>
    </row>
    <row r="13" spans="1:18" ht="19.5" customHeight="1" x14ac:dyDescent="0.25">
      <c r="A13" s="152" t="s">
        <v>205</v>
      </c>
      <c r="B13" s="150"/>
      <c r="C13" s="132"/>
      <c r="D13" s="151"/>
      <c r="E13" s="151"/>
      <c r="F13" s="10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ht="19.5" customHeight="1" x14ac:dyDescent="0.25">
      <c r="A14" s="40" t="s">
        <v>211</v>
      </c>
      <c r="B14" s="150"/>
      <c r="C14" s="132"/>
      <c r="D14" s="151"/>
      <c r="E14" s="151"/>
      <c r="F14" s="10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</row>
    <row r="15" spans="1:18" ht="19.5" hidden="1" customHeight="1" x14ac:dyDescent="0.25">
      <c r="A15" s="153" t="s">
        <v>127</v>
      </c>
      <c r="B15" s="65"/>
      <c r="C15" s="132"/>
      <c r="D15" s="155"/>
      <c r="E15" s="154"/>
      <c r="F15" s="45"/>
      <c r="G15" s="154"/>
      <c r="H15" s="155"/>
      <c r="I15" s="154"/>
      <c r="J15" s="162"/>
      <c r="K15" s="154"/>
      <c r="L15" s="155"/>
      <c r="M15" s="154"/>
      <c r="N15" s="154"/>
      <c r="O15" s="154"/>
      <c r="P15" s="154"/>
      <c r="Q15" s="154"/>
      <c r="R15" s="174"/>
    </row>
    <row r="16" spans="1:18" ht="19.5" hidden="1" customHeight="1" x14ac:dyDescent="0.25">
      <c r="A16" s="153" t="s">
        <v>170</v>
      </c>
      <c r="B16" s="65"/>
      <c r="C16" s="132"/>
      <c r="D16" s="21" t="s">
        <v>3</v>
      </c>
      <c r="E16" s="154"/>
      <c r="F16" s="84"/>
      <c r="G16" s="154"/>
      <c r="H16" s="21" t="s">
        <v>3</v>
      </c>
      <c r="I16" s="154"/>
      <c r="J16" s="21" t="s">
        <v>3</v>
      </c>
      <c r="K16" s="154"/>
      <c r="L16" s="155" t="s">
        <v>3</v>
      </c>
      <c r="M16" s="154"/>
      <c r="N16" s="154" t="s">
        <v>3</v>
      </c>
      <c r="O16" s="154"/>
      <c r="P16" s="154" t="s">
        <v>3</v>
      </c>
      <c r="Q16" s="154"/>
      <c r="R16" s="84"/>
    </row>
    <row r="17" spans="1:18" ht="19.5" customHeight="1" x14ac:dyDescent="0.25">
      <c r="A17" s="153" t="s">
        <v>128</v>
      </c>
      <c r="B17" s="65"/>
      <c r="C17" s="132"/>
      <c r="D17" s="175" t="s">
        <v>3</v>
      </c>
      <c r="E17" s="154"/>
      <c r="F17" s="175" t="s">
        <v>3</v>
      </c>
      <c r="G17" s="174"/>
      <c r="H17" s="175" t="s">
        <v>3</v>
      </c>
      <c r="I17" s="154"/>
      <c r="J17" s="176">
        <v>-158547</v>
      </c>
      <c r="K17" s="154"/>
      <c r="L17" s="175" t="s">
        <v>3</v>
      </c>
      <c r="M17" s="154"/>
      <c r="N17" s="154" t="s">
        <v>3</v>
      </c>
      <c r="O17" s="154"/>
      <c r="P17" s="175" t="s">
        <v>3</v>
      </c>
      <c r="R17" s="176">
        <f>SUM(D17:J17,P17)</f>
        <v>-158547</v>
      </c>
    </row>
    <row r="18" spans="1:18" ht="19.5" customHeight="1" x14ac:dyDescent="0.25">
      <c r="A18" s="113" t="s">
        <v>212</v>
      </c>
      <c r="B18" s="128"/>
      <c r="C18" s="132"/>
      <c r="D18" s="47" t="s">
        <v>3</v>
      </c>
      <c r="E18" s="147"/>
      <c r="F18" s="47" t="s">
        <v>3</v>
      </c>
      <c r="G18" s="147"/>
      <c r="H18" s="47" t="s">
        <v>3</v>
      </c>
      <c r="I18" s="147"/>
      <c r="J18" s="17">
        <f>SUM(J16:J17)</f>
        <v>-158547</v>
      </c>
      <c r="K18" s="147"/>
      <c r="L18" s="47" t="s">
        <v>3</v>
      </c>
      <c r="M18" s="147"/>
      <c r="N18" s="158" t="s">
        <v>3</v>
      </c>
      <c r="O18" s="147"/>
      <c r="P18" s="47" t="s">
        <v>3</v>
      </c>
      <c r="Q18" s="147"/>
      <c r="R18" s="19">
        <f>SUM(R15:R17)</f>
        <v>-158547</v>
      </c>
    </row>
    <row r="19" spans="1:18" ht="19.5" customHeight="1" x14ac:dyDescent="0.25">
      <c r="A19" s="2"/>
      <c r="B19" s="172"/>
      <c r="C19" s="132"/>
      <c r="D19" s="173"/>
      <c r="E19" s="173"/>
      <c r="F19" s="108"/>
      <c r="G19" s="173"/>
      <c r="H19" s="151"/>
      <c r="I19" s="173"/>
      <c r="J19" s="173"/>
      <c r="K19" s="173"/>
      <c r="L19" s="173"/>
      <c r="M19" s="173"/>
      <c r="N19" s="173"/>
      <c r="O19" s="173"/>
      <c r="P19" s="173"/>
      <c r="Q19" s="173"/>
      <c r="R19" s="173"/>
    </row>
    <row r="20" spans="1:18" ht="19.5" customHeight="1" x14ac:dyDescent="0.25">
      <c r="A20" s="2" t="s">
        <v>109</v>
      </c>
    </row>
    <row r="21" spans="1:18" ht="19.5" customHeight="1" x14ac:dyDescent="0.25">
      <c r="A21" s="153" t="s">
        <v>256</v>
      </c>
      <c r="D21" s="45" t="s">
        <v>3</v>
      </c>
      <c r="E21" s="154"/>
      <c r="F21" s="154" t="s">
        <v>3</v>
      </c>
      <c r="G21" s="174"/>
      <c r="H21" s="154" t="s">
        <v>3</v>
      </c>
      <c r="I21" s="174"/>
      <c r="J21" s="162">
        <v>106495</v>
      </c>
      <c r="K21" s="154"/>
      <c r="L21" s="154" t="s">
        <v>3</v>
      </c>
      <c r="M21" s="154"/>
      <c r="N21" s="154" t="s">
        <v>3</v>
      </c>
      <c r="O21" s="174"/>
      <c r="P21" s="154" t="s">
        <v>3</v>
      </c>
      <c r="R21" s="174">
        <f>SUM(D21:J21,P21)</f>
        <v>106495</v>
      </c>
    </row>
    <row r="22" spans="1:18" ht="19.5" customHeight="1" x14ac:dyDescent="0.25">
      <c r="A22" s="36" t="s">
        <v>110</v>
      </c>
      <c r="D22" s="45" t="s">
        <v>3</v>
      </c>
      <c r="E22" s="154"/>
      <c r="F22" s="45" t="s">
        <v>3</v>
      </c>
      <c r="G22" s="174"/>
      <c r="H22" s="45" t="s">
        <v>3</v>
      </c>
      <c r="I22" s="154"/>
      <c r="J22" s="45" t="s">
        <v>3</v>
      </c>
      <c r="K22" s="154"/>
      <c r="L22" s="32">
        <v>-169961</v>
      </c>
      <c r="M22" s="154"/>
      <c r="N22" s="45" t="s">
        <v>3</v>
      </c>
      <c r="O22" s="154"/>
      <c r="P22" s="174">
        <f>SUM(L22:N22)</f>
        <v>-169961</v>
      </c>
      <c r="R22" s="176">
        <f>SUM(D22:J22,P22)</f>
        <v>-169961</v>
      </c>
    </row>
    <row r="23" spans="1:18" ht="19.5" customHeight="1" x14ac:dyDescent="0.25">
      <c r="A23" s="2" t="s">
        <v>192</v>
      </c>
      <c r="D23" s="177" t="s">
        <v>3</v>
      </c>
      <c r="E23" s="128"/>
      <c r="F23" s="39" t="s">
        <v>3</v>
      </c>
      <c r="G23" s="128"/>
      <c r="H23" s="177" t="s">
        <v>3</v>
      </c>
      <c r="I23" s="128"/>
      <c r="J23" s="178">
        <f>SUM(J21:J22)</f>
        <v>106495</v>
      </c>
      <c r="K23" s="128"/>
      <c r="L23" s="178">
        <f>SUM(L21:L22)</f>
        <v>-169961</v>
      </c>
      <c r="M23" s="128"/>
      <c r="N23" s="177" t="s">
        <v>3</v>
      </c>
      <c r="O23" s="128"/>
      <c r="P23" s="178">
        <f>SUM(P21:P22)</f>
        <v>-169961</v>
      </c>
      <c r="Q23" s="128"/>
      <c r="R23" s="178">
        <f>SUM(R21:R22)</f>
        <v>-63466</v>
      </c>
    </row>
    <row r="24" spans="1:18" ht="19.5" customHeight="1" x14ac:dyDescent="0.25">
      <c r="A24" s="141"/>
    </row>
    <row r="25" spans="1:18" ht="19.5" customHeight="1" thickBot="1" x14ac:dyDescent="0.3">
      <c r="A25" s="2" t="s">
        <v>184</v>
      </c>
      <c r="D25" s="179">
        <f>SUM(D11,D18,D23)</f>
        <v>2264955</v>
      </c>
      <c r="E25" s="128"/>
      <c r="F25" s="4">
        <f>SUM(F11,F18,F23)</f>
        <v>503251</v>
      </c>
      <c r="G25" s="128"/>
      <c r="H25" s="180">
        <f>SUM(H11,H23)</f>
        <v>135142</v>
      </c>
      <c r="I25" s="128"/>
      <c r="J25" s="4">
        <f>SUM(J11,J18,J23)</f>
        <v>1254329</v>
      </c>
      <c r="K25" s="128"/>
      <c r="L25" s="179">
        <f>L11+L23</f>
        <v>137756</v>
      </c>
      <c r="M25" s="128"/>
      <c r="N25" s="180">
        <f>SUM(N11,N23)</f>
        <v>355215</v>
      </c>
      <c r="O25" s="128"/>
      <c r="P25" s="179">
        <f>P11+P23</f>
        <v>492971</v>
      </c>
      <c r="Q25" s="128"/>
      <c r="R25" s="4">
        <f>SUM(R11,R18,R23)</f>
        <v>4650648</v>
      </c>
    </row>
    <row r="26" spans="1:18" ht="19.5" customHeight="1" thickTop="1" x14ac:dyDescent="0.25"/>
    <row r="27" spans="1:18" ht="19.5" customHeight="1" x14ac:dyDescent="0.3">
      <c r="A27" s="124" t="s">
        <v>37</v>
      </c>
    </row>
    <row r="28" spans="1:18" ht="19.5" customHeight="1" x14ac:dyDescent="0.25">
      <c r="A28" s="127" t="s">
        <v>123</v>
      </c>
    </row>
    <row r="29" spans="1:18" ht="19.5" customHeight="1" x14ac:dyDescent="0.25">
      <c r="A29" s="127"/>
    </row>
    <row r="30" spans="1:18" ht="19.5" customHeight="1" x14ac:dyDescent="0.25">
      <c r="A30" s="164"/>
      <c r="B30" s="207"/>
      <c r="C30" s="139"/>
      <c r="D30" s="229" t="s">
        <v>56</v>
      </c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</row>
    <row r="31" spans="1:18" ht="19.5" customHeight="1" x14ac:dyDescent="0.25">
      <c r="A31" s="164"/>
      <c r="B31" s="207"/>
      <c r="C31" s="139"/>
      <c r="D31" s="208"/>
      <c r="E31" s="8"/>
      <c r="F31" s="8"/>
      <c r="G31" s="8"/>
      <c r="H31" s="230" t="s">
        <v>87</v>
      </c>
      <c r="I31" s="231"/>
      <c r="J31" s="231"/>
      <c r="K31" s="8"/>
      <c r="L31" s="231" t="s">
        <v>99</v>
      </c>
      <c r="M31" s="231"/>
      <c r="N31" s="231"/>
      <c r="O31" s="231"/>
      <c r="P31" s="231"/>
      <c r="Q31" s="8"/>
      <c r="R31" s="204"/>
    </row>
    <row r="32" spans="1:18" ht="19.5" customHeight="1" x14ac:dyDescent="0.25">
      <c r="A32" s="139"/>
      <c r="B32" s="207"/>
      <c r="C32" s="142"/>
      <c r="D32" s="208"/>
      <c r="E32" s="142"/>
      <c r="F32" s="16"/>
      <c r="G32" s="142"/>
      <c r="H32" s="137"/>
      <c r="I32" s="137"/>
      <c r="J32" s="137"/>
      <c r="K32" s="142"/>
      <c r="L32" s="137" t="s">
        <v>214</v>
      </c>
      <c r="M32" s="142"/>
      <c r="N32" s="137"/>
      <c r="O32" s="142"/>
      <c r="P32" s="137"/>
      <c r="Q32" s="142"/>
      <c r="R32" s="137"/>
    </row>
    <row r="33" spans="1:18" ht="19.5" customHeight="1" x14ac:dyDescent="0.25">
      <c r="A33" s="139"/>
      <c r="B33" s="207"/>
      <c r="C33" s="142"/>
      <c r="D33" s="142" t="s">
        <v>11</v>
      </c>
      <c r="E33" s="142"/>
      <c r="F33" s="16"/>
      <c r="G33" s="142"/>
      <c r="H33" s="142"/>
      <c r="I33" s="142"/>
      <c r="J33" s="142"/>
      <c r="K33" s="142"/>
      <c r="L33" s="133" t="s">
        <v>215</v>
      </c>
      <c r="M33" s="142"/>
      <c r="N33" s="13" t="s">
        <v>68</v>
      </c>
      <c r="O33" s="142"/>
      <c r="P33" s="133" t="s">
        <v>117</v>
      </c>
      <c r="Q33" s="142"/>
      <c r="R33" s="133"/>
    </row>
    <row r="34" spans="1:18" ht="19.5" customHeight="1" x14ac:dyDescent="0.25">
      <c r="A34" s="139"/>
      <c r="B34" s="207"/>
      <c r="C34" s="142"/>
      <c r="D34" s="142" t="s">
        <v>12</v>
      </c>
      <c r="E34" s="142"/>
      <c r="F34" s="16" t="s">
        <v>156</v>
      </c>
      <c r="G34" s="142"/>
      <c r="H34" s="13" t="s">
        <v>83</v>
      </c>
      <c r="I34" s="142"/>
      <c r="J34" s="137"/>
      <c r="K34" s="142"/>
      <c r="L34" s="133" t="s">
        <v>113</v>
      </c>
      <c r="M34" s="140"/>
      <c r="N34" s="41" t="s">
        <v>114</v>
      </c>
      <c r="O34" s="142"/>
      <c r="P34" s="133" t="s">
        <v>106</v>
      </c>
      <c r="Q34" s="142"/>
      <c r="R34" s="133"/>
    </row>
    <row r="35" spans="1:18" ht="19.5" customHeight="1" x14ac:dyDescent="0.25">
      <c r="A35" s="139"/>
      <c r="B35" s="207"/>
      <c r="C35" s="142"/>
      <c r="D35" s="142" t="s">
        <v>13</v>
      </c>
      <c r="E35" s="142"/>
      <c r="F35" s="16" t="s">
        <v>137</v>
      </c>
      <c r="G35" s="142"/>
      <c r="H35" s="13" t="s">
        <v>84</v>
      </c>
      <c r="I35" s="142"/>
      <c r="J35" s="142" t="s">
        <v>92</v>
      </c>
      <c r="K35" s="142"/>
      <c r="L35" s="137" t="s">
        <v>221</v>
      </c>
      <c r="M35" s="142"/>
      <c r="N35" s="41" t="s">
        <v>130</v>
      </c>
      <c r="O35" s="142"/>
      <c r="P35" s="133" t="s">
        <v>107</v>
      </c>
      <c r="Q35" s="142"/>
      <c r="R35" s="133" t="s">
        <v>46</v>
      </c>
    </row>
    <row r="36" spans="1:18" ht="19.5" customHeight="1" x14ac:dyDescent="0.25">
      <c r="A36" s="2" t="s">
        <v>230</v>
      </c>
      <c r="B36" s="207"/>
      <c r="C36" s="139"/>
      <c r="D36" s="228" t="s">
        <v>98</v>
      </c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</row>
    <row r="37" spans="1:18" ht="19.5" customHeight="1" x14ac:dyDescent="0.25">
      <c r="A37" s="2" t="s">
        <v>231</v>
      </c>
      <c r="B37" s="172"/>
      <c r="C37" s="206"/>
      <c r="D37" s="97">
        <v>2264955</v>
      </c>
      <c r="E37" s="97"/>
      <c r="F37" s="97">
        <v>503251</v>
      </c>
      <c r="G37" s="97"/>
      <c r="H37" s="77">
        <v>141747</v>
      </c>
      <c r="I37" s="97"/>
      <c r="J37" s="97">
        <v>1254223</v>
      </c>
      <c r="K37" s="97"/>
      <c r="L37" s="97">
        <v>99242</v>
      </c>
      <c r="M37" s="97"/>
      <c r="N37" s="97">
        <v>355215</v>
      </c>
      <c r="O37" s="97"/>
      <c r="P37" s="97">
        <f>L37+N37</f>
        <v>454457</v>
      </c>
      <c r="Q37" s="97"/>
      <c r="R37" s="108">
        <f>SUM(D37:J37,P37)</f>
        <v>4618633</v>
      </c>
    </row>
    <row r="38" spans="1:18" ht="19.5" customHeight="1" x14ac:dyDescent="0.25">
      <c r="A38" s="153"/>
      <c r="B38" s="172"/>
      <c r="C38" s="206"/>
      <c r="D38" s="173"/>
      <c r="E38" s="173"/>
      <c r="F38" s="108"/>
      <c r="G38" s="173"/>
      <c r="H38" s="151"/>
      <c r="I38" s="173"/>
      <c r="J38" s="173"/>
      <c r="K38" s="173"/>
      <c r="L38" s="173"/>
      <c r="M38" s="173"/>
      <c r="N38" s="173"/>
      <c r="O38" s="173"/>
      <c r="P38" s="173"/>
      <c r="Q38" s="173"/>
      <c r="R38" s="173"/>
    </row>
    <row r="39" spans="1:18" ht="19.5" hidden="1" customHeight="1" x14ac:dyDescent="0.25">
      <c r="A39" s="152" t="s">
        <v>205</v>
      </c>
      <c r="B39" s="150"/>
      <c r="C39" s="206"/>
      <c r="D39" s="151"/>
      <c r="E39" s="151"/>
      <c r="F39" s="10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</row>
    <row r="40" spans="1:18" ht="19.5" hidden="1" customHeight="1" x14ac:dyDescent="0.25">
      <c r="A40" s="40" t="s">
        <v>211</v>
      </c>
      <c r="B40" s="150"/>
      <c r="C40" s="206"/>
      <c r="D40" s="151"/>
      <c r="E40" s="151"/>
      <c r="F40" s="10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</row>
    <row r="41" spans="1:18" ht="19.5" hidden="1" customHeight="1" x14ac:dyDescent="0.25">
      <c r="A41" s="153" t="s">
        <v>127</v>
      </c>
      <c r="B41" s="65"/>
      <c r="C41" s="206"/>
      <c r="D41" s="155"/>
      <c r="E41" s="154"/>
      <c r="F41" s="45"/>
      <c r="G41" s="154"/>
      <c r="H41" s="155"/>
      <c r="I41" s="154"/>
      <c r="J41" s="162"/>
      <c r="K41" s="154"/>
      <c r="L41" s="155"/>
      <c r="M41" s="154"/>
      <c r="N41" s="154"/>
      <c r="O41" s="154"/>
      <c r="P41" s="154"/>
      <c r="Q41" s="154"/>
      <c r="R41" s="174"/>
    </row>
    <row r="42" spans="1:18" ht="19.5" hidden="1" customHeight="1" x14ac:dyDescent="0.25">
      <c r="A42" s="153" t="s">
        <v>170</v>
      </c>
      <c r="B42" s="65"/>
      <c r="C42" s="206"/>
      <c r="D42" s="21" t="s">
        <v>3</v>
      </c>
      <c r="E42" s="154"/>
      <c r="F42" s="84"/>
      <c r="G42" s="154"/>
      <c r="H42" s="21" t="s">
        <v>3</v>
      </c>
      <c r="I42" s="154"/>
      <c r="J42" s="21" t="s">
        <v>3</v>
      </c>
      <c r="K42" s="154"/>
      <c r="L42" s="155" t="s">
        <v>3</v>
      </c>
      <c r="M42" s="154"/>
      <c r="N42" s="154" t="s">
        <v>3</v>
      </c>
      <c r="O42" s="154"/>
      <c r="P42" s="154" t="s">
        <v>3</v>
      </c>
      <c r="Q42" s="154"/>
      <c r="R42" s="84"/>
    </row>
    <row r="43" spans="1:18" ht="19.5" hidden="1" customHeight="1" x14ac:dyDescent="0.25">
      <c r="A43" s="153" t="s">
        <v>128</v>
      </c>
      <c r="B43" s="65"/>
      <c r="C43" s="206"/>
      <c r="D43" s="175" t="s">
        <v>3</v>
      </c>
      <c r="E43" s="154"/>
      <c r="F43" s="175" t="s">
        <v>3</v>
      </c>
      <c r="G43" s="174"/>
      <c r="H43" s="175" t="s">
        <v>3</v>
      </c>
      <c r="I43" s="154"/>
      <c r="J43" s="176"/>
      <c r="K43" s="154"/>
      <c r="L43" s="175" t="s">
        <v>3</v>
      </c>
      <c r="M43" s="154"/>
      <c r="N43" s="154" t="s">
        <v>3</v>
      </c>
      <c r="O43" s="154"/>
      <c r="P43" s="175" t="s">
        <v>3</v>
      </c>
      <c r="R43" s="176">
        <f>SUM(D43:J43,P43)</f>
        <v>0</v>
      </c>
    </row>
    <row r="44" spans="1:18" ht="19.5" hidden="1" customHeight="1" x14ac:dyDescent="0.25">
      <c r="A44" s="113" t="s">
        <v>212</v>
      </c>
      <c r="B44" s="128"/>
      <c r="C44" s="206"/>
      <c r="D44" s="47" t="s">
        <v>3</v>
      </c>
      <c r="E44" s="147"/>
      <c r="F44" s="47" t="s">
        <v>3</v>
      </c>
      <c r="G44" s="147"/>
      <c r="H44" s="47" t="s">
        <v>3</v>
      </c>
      <c r="I44" s="147"/>
      <c r="J44" s="17">
        <f>SUM(J42:J43)</f>
        <v>0</v>
      </c>
      <c r="K44" s="147"/>
      <c r="L44" s="47" t="s">
        <v>3</v>
      </c>
      <c r="M44" s="147"/>
      <c r="N44" s="158" t="s">
        <v>3</v>
      </c>
      <c r="O44" s="147"/>
      <c r="P44" s="47" t="s">
        <v>3</v>
      </c>
      <c r="Q44" s="147"/>
      <c r="R44" s="19">
        <f>SUM(R41:R43)</f>
        <v>0</v>
      </c>
    </row>
    <row r="45" spans="1:18" ht="19.5" hidden="1" customHeight="1" x14ac:dyDescent="0.25">
      <c r="A45" s="2"/>
      <c r="B45" s="172"/>
      <c r="C45" s="206"/>
      <c r="D45" s="173"/>
      <c r="E45" s="173"/>
      <c r="F45" s="108"/>
      <c r="G45" s="173"/>
      <c r="H45" s="151"/>
      <c r="I45" s="173"/>
      <c r="J45" s="173"/>
      <c r="K45" s="173"/>
      <c r="L45" s="173"/>
      <c r="M45" s="173"/>
      <c r="N45" s="173"/>
      <c r="O45" s="173"/>
      <c r="P45" s="173"/>
      <c r="Q45" s="173"/>
      <c r="R45" s="173"/>
    </row>
    <row r="46" spans="1:18" ht="19.5" customHeight="1" x14ac:dyDescent="0.25">
      <c r="A46" s="2" t="s">
        <v>109</v>
      </c>
    </row>
    <row r="47" spans="1:18" ht="19.5" customHeight="1" x14ac:dyDescent="0.25">
      <c r="A47" s="153" t="s">
        <v>256</v>
      </c>
      <c r="D47" s="45" t="s">
        <v>3</v>
      </c>
      <c r="E47" s="154"/>
      <c r="F47" s="154" t="s">
        <v>3</v>
      </c>
      <c r="G47" s="174"/>
      <c r="H47" s="154" t="s">
        <v>3</v>
      </c>
      <c r="I47" s="174"/>
      <c r="J47" s="162">
        <f>BSPL!H198</f>
        <v>-828050</v>
      </c>
      <c r="K47" s="154"/>
      <c r="L47" s="154" t="s">
        <v>3</v>
      </c>
      <c r="M47" s="154"/>
      <c r="N47" s="154" t="s">
        <v>3</v>
      </c>
      <c r="O47" s="174"/>
      <c r="P47" s="154" t="s">
        <v>3</v>
      </c>
      <c r="R47" s="174">
        <f>SUM(D47:J47,P47)</f>
        <v>-828050</v>
      </c>
    </row>
    <row r="48" spans="1:18" ht="19.5" customHeight="1" x14ac:dyDescent="0.25">
      <c r="A48" s="36" t="s">
        <v>110</v>
      </c>
      <c r="D48" s="45" t="s">
        <v>3</v>
      </c>
      <c r="E48" s="154"/>
      <c r="F48" s="45" t="s">
        <v>3</v>
      </c>
      <c r="G48" s="174"/>
      <c r="H48" s="45" t="s">
        <v>3</v>
      </c>
      <c r="I48" s="154"/>
      <c r="J48" s="45" t="s">
        <v>3</v>
      </c>
      <c r="K48" s="154"/>
      <c r="L48" s="32">
        <f>BSPL!H224</f>
        <v>-22933</v>
      </c>
      <c r="M48" s="154"/>
      <c r="N48" s="45" t="s">
        <v>3</v>
      </c>
      <c r="O48" s="154"/>
      <c r="P48" s="174">
        <f>SUM(L48:N48)</f>
        <v>-22933</v>
      </c>
      <c r="R48" s="176">
        <f>SUM(D48:J48,P48)</f>
        <v>-22933</v>
      </c>
    </row>
    <row r="49" spans="1:19" ht="19.5" customHeight="1" x14ac:dyDescent="0.25">
      <c r="A49" s="2" t="s">
        <v>192</v>
      </c>
      <c r="D49" s="177" t="s">
        <v>3</v>
      </c>
      <c r="E49" s="128"/>
      <c r="F49" s="39" t="s">
        <v>3</v>
      </c>
      <c r="G49" s="128"/>
      <c r="H49" s="177" t="s">
        <v>3</v>
      </c>
      <c r="I49" s="128"/>
      <c r="J49" s="178">
        <f>SUM(J47:J48)</f>
        <v>-828050</v>
      </c>
      <c r="K49" s="128"/>
      <c r="L49" s="178">
        <f>SUM(L47:L48)</f>
        <v>-22933</v>
      </c>
      <c r="M49" s="128"/>
      <c r="N49" s="177" t="s">
        <v>3</v>
      </c>
      <c r="O49" s="128"/>
      <c r="P49" s="178">
        <f>SUM(P47:P48)</f>
        <v>-22933</v>
      </c>
      <c r="Q49" s="128"/>
      <c r="R49" s="178">
        <f>SUM(R47:R48)</f>
        <v>-850983</v>
      </c>
    </row>
    <row r="50" spans="1:19" ht="19.5" customHeight="1" x14ac:dyDescent="0.25">
      <c r="A50" s="141"/>
    </row>
    <row r="51" spans="1:19" ht="19.5" customHeight="1" thickBot="1" x14ac:dyDescent="0.3">
      <c r="A51" s="2" t="s">
        <v>232</v>
      </c>
      <c r="D51" s="179">
        <f>SUM(D37,D44,D49)</f>
        <v>2264955</v>
      </c>
      <c r="E51" s="128"/>
      <c r="F51" s="4">
        <f>SUM(F37,F44,F49)</f>
        <v>503251</v>
      </c>
      <c r="G51" s="128"/>
      <c r="H51" s="180">
        <f>SUM(H37,H49)</f>
        <v>141747</v>
      </c>
      <c r="I51" s="128"/>
      <c r="J51" s="4">
        <f>SUM(J37,J44,J49)</f>
        <v>426173</v>
      </c>
      <c r="K51" s="128"/>
      <c r="L51" s="179">
        <f>L37+L49</f>
        <v>76309</v>
      </c>
      <c r="M51" s="128"/>
      <c r="N51" s="180">
        <f>SUM(N37,N49)</f>
        <v>355215</v>
      </c>
      <c r="O51" s="128"/>
      <c r="P51" s="179">
        <f>P37+P49</f>
        <v>431524</v>
      </c>
      <c r="Q51" s="128"/>
      <c r="R51" s="4">
        <f>SUM(R37,R44,R49)</f>
        <v>3767650</v>
      </c>
    </row>
    <row r="52" spans="1:19" ht="19.5" customHeight="1" thickTop="1" x14ac:dyDescent="0.25"/>
    <row r="53" spans="1:19" ht="19.5" customHeight="1" x14ac:dyDescent="0.25">
      <c r="D53" s="216">
        <f>D51-BSPL!H85</f>
        <v>0</v>
      </c>
      <c r="E53" s="216"/>
      <c r="F53" s="217">
        <f>F51-BSPL!J87</f>
        <v>0</v>
      </c>
      <c r="G53" s="216"/>
      <c r="H53" s="216">
        <f>H51-BSPL!J90</f>
        <v>0</v>
      </c>
      <c r="I53" s="216"/>
      <c r="J53" s="216">
        <f>J51-BSPL!H91</f>
        <v>0</v>
      </c>
      <c r="K53" s="216"/>
      <c r="L53" s="216"/>
      <c r="M53" s="216"/>
      <c r="N53" s="216"/>
      <c r="O53" s="216"/>
      <c r="P53" s="216">
        <f>P51-BSPL!H92</f>
        <v>0</v>
      </c>
      <c r="Q53" s="216"/>
      <c r="R53" s="216">
        <f>R51-BSPL!H94</f>
        <v>0</v>
      </c>
      <c r="S53" s="216"/>
    </row>
  </sheetData>
  <mergeCells count="8">
    <mergeCell ref="D30:R30"/>
    <mergeCell ref="H31:J31"/>
    <mergeCell ref="L31:P31"/>
    <mergeCell ref="D36:R36"/>
    <mergeCell ref="D4:R4"/>
    <mergeCell ref="H5:J5"/>
    <mergeCell ref="L5:P5"/>
    <mergeCell ref="D10:R10"/>
  </mergeCells>
  <pageMargins left="0.7" right="0.5" top="0.48" bottom="0.5" header="0.5" footer="0.5"/>
  <pageSetup paperSize="9" scale="70" firstPageNumber="10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29"/>
  <sheetViews>
    <sheetView tabSelected="1" view="pageBreakPreview" topLeftCell="A112" zoomScale="90" zoomScaleNormal="85" zoomScaleSheetLayoutView="90" workbookViewId="0">
      <selection activeCell="A123" sqref="A123"/>
    </sheetView>
  </sheetViews>
  <sheetFormatPr defaultColWidth="9.28515625" defaultRowHeight="20.25" customHeight="1" x14ac:dyDescent="0.25"/>
  <cols>
    <col min="1" max="1" width="57.5703125" style="3" customWidth="1"/>
    <col min="2" max="2" width="7.7109375" style="8" customWidth="1"/>
    <col min="3" max="3" width="1.28515625" style="36" hidden="1" customWidth="1"/>
    <col min="4" max="4" width="15.7109375" style="3" customWidth="1"/>
    <col min="5" max="5" width="1" style="36" customWidth="1"/>
    <col min="6" max="6" width="15.7109375" style="3" customWidth="1"/>
    <col min="7" max="7" width="1" style="36" customWidth="1"/>
    <col min="8" max="8" width="15.7109375" style="3" customWidth="1"/>
    <col min="9" max="9" width="1" style="36" customWidth="1"/>
    <col min="10" max="10" width="15.7109375" style="3" customWidth="1"/>
    <col min="11" max="11" width="9.28515625" style="3"/>
    <col min="12" max="13" width="2.7109375" style="3" bestFit="1" customWidth="1"/>
    <col min="14" max="14" width="6.28515625" style="3" bestFit="1" customWidth="1"/>
    <col min="15" max="15" width="2.7109375" style="3" bestFit="1" customWidth="1"/>
    <col min="16" max="16384" width="9.28515625" style="3"/>
  </cols>
  <sheetData>
    <row r="1" spans="1:10" ht="18.75" customHeight="1" x14ac:dyDescent="0.3">
      <c r="A1" s="52" t="s">
        <v>17</v>
      </c>
    </row>
    <row r="2" spans="1:10" ht="18.75" customHeight="1" x14ac:dyDescent="0.25">
      <c r="A2" s="53" t="s">
        <v>124</v>
      </c>
    </row>
    <row r="3" spans="1:10" ht="10.9" customHeight="1" x14ac:dyDescent="0.25">
      <c r="A3" s="53"/>
    </row>
    <row r="4" spans="1:10" ht="18.75" customHeight="1" x14ac:dyDescent="0.25">
      <c r="A4" s="53"/>
      <c r="B4" s="6"/>
      <c r="C4" s="16"/>
      <c r="D4" s="223" t="s">
        <v>10</v>
      </c>
      <c r="E4" s="223"/>
      <c r="F4" s="223"/>
      <c r="G4" s="16"/>
      <c r="H4" s="223" t="s">
        <v>51</v>
      </c>
      <c r="I4" s="223"/>
      <c r="J4" s="223"/>
    </row>
    <row r="5" spans="1:10" ht="18.75" customHeight="1" x14ac:dyDescent="0.25">
      <c r="A5" s="54"/>
      <c r="B5" s="6"/>
      <c r="C5" s="16"/>
      <c r="D5" s="223" t="s">
        <v>58</v>
      </c>
      <c r="E5" s="223"/>
      <c r="F5" s="223"/>
      <c r="G5" s="16"/>
      <c r="H5" s="223" t="s">
        <v>58</v>
      </c>
      <c r="I5" s="223"/>
      <c r="J5" s="223"/>
    </row>
    <row r="6" spans="1:10" ht="18.75" customHeight="1" x14ac:dyDescent="0.25">
      <c r="A6" s="54"/>
      <c r="B6" s="6"/>
      <c r="C6" s="16"/>
      <c r="D6" s="232" t="s">
        <v>204</v>
      </c>
      <c r="E6" s="232"/>
      <c r="F6" s="232"/>
      <c r="G6" s="16"/>
      <c r="H6" s="232" t="s">
        <v>204</v>
      </c>
      <c r="I6" s="232"/>
      <c r="J6" s="232"/>
    </row>
    <row r="7" spans="1:10" ht="18.75" customHeight="1" x14ac:dyDescent="0.25">
      <c r="A7" s="54"/>
      <c r="B7" s="6"/>
      <c r="C7" s="16"/>
      <c r="D7" s="220" t="s">
        <v>149</v>
      </c>
      <c r="E7" s="220"/>
      <c r="F7" s="220"/>
      <c r="G7" s="16"/>
      <c r="H7" s="220" t="s">
        <v>149</v>
      </c>
      <c r="I7" s="220"/>
      <c r="J7" s="220"/>
    </row>
    <row r="8" spans="1:10" ht="18.75" customHeight="1" x14ac:dyDescent="0.25">
      <c r="A8" s="54"/>
      <c r="B8" s="210" t="s">
        <v>19</v>
      </c>
      <c r="C8" s="16"/>
      <c r="D8" s="16">
        <v>2019</v>
      </c>
      <c r="E8" s="16"/>
      <c r="F8" s="16">
        <v>2018</v>
      </c>
      <c r="G8" s="16"/>
      <c r="H8" s="16">
        <v>2019</v>
      </c>
      <c r="I8" s="16"/>
      <c r="J8" s="16">
        <v>2018</v>
      </c>
    </row>
    <row r="9" spans="1:10" ht="18.75" customHeight="1" x14ac:dyDescent="0.25">
      <c r="A9" s="54"/>
      <c r="B9" s="6"/>
      <c r="C9" s="16"/>
      <c r="D9" s="222" t="s">
        <v>98</v>
      </c>
      <c r="E9" s="222"/>
      <c r="F9" s="222"/>
      <c r="G9" s="222"/>
      <c r="H9" s="222"/>
      <c r="I9" s="222"/>
      <c r="J9" s="222"/>
    </row>
    <row r="10" spans="1:10" ht="18.75" customHeight="1" x14ac:dyDescent="0.25">
      <c r="A10" s="55" t="s">
        <v>31</v>
      </c>
      <c r="B10" s="56"/>
      <c r="C10" s="73"/>
    </row>
    <row r="11" spans="1:10" ht="18.75" customHeight="1" x14ac:dyDescent="0.25">
      <c r="A11" s="11" t="s">
        <v>153</v>
      </c>
      <c r="D11" s="1">
        <f>BSPL!D200</f>
        <v>-835866</v>
      </c>
      <c r="E11" s="20" t="e">
        <v>#REF!</v>
      </c>
      <c r="F11" s="1">
        <v>85210</v>
      </c>
      <c r="G11" s="20" t="e">
        <v>#REF!</v>
      </c>
      <c r="H11" s="1">
        <f>BSPL!H200</f>
        <v>-828050</v>
      </c>
      <c r="I11" s="20" t="e">
        <v>#REF!</v>
      </c>
      <c r="J11" s="1">
        <v>106495</v>
      </c>
    </row>
    <row r="12" spans="1:10" ht="18.75" customHeight="1" x14ac:dyDescent="0.25">
      <c r="A12" s="58" t="s">
        <v>194</v>
      </c>
      <c r="D12" s="1"/>
      <c r="E12" s="20"/>
      <c r="F12" s="1"/>
      <c r="G12" s="20"/>
      <c r="H12" s="1"/>
      <c r="I12" s="20"/>
      <c r="J12" s="1"/>
    </row>
    <row r="13" spans="1:10" ht="18.75" customHeight="1" x14ac:dyDescent="0.25">
      <c r="A13" s="3" t="s">
        <v>36</v>
      </c>
      <c r="D13" s="1">
        <v>127648</v>
      </c>
      <c r="E13" s="20"/>
      <c r="F13" s="1">
        <v>128376</v>
      </c>
      <c r="G13" s="20"/>
      <c r="H13" s="1">
        <v>33033</v>
      </c>
      <c r="I13" s="20"/>
      <c r="J13" s="1">
        <v>30612</v>
      </c>
    </row>
    <row r="14" spans="1:10" ht="18.75" customHeight="1" x14ac:dyDescent="0.25">
      <c r="A14" s="3" t="s">
        <v>52</v>
      </c>
      <c r="D14" s="1">
        <v>-31602</v>
      </c>
      <c r="E14" s="20"/>
      <c r="F14" s="1">
        <v>-29221</v>
      </c>
      <c r="G14" s="20"/>
      <c r="H14" s="1">
        <v>-29725</v>
      </c>
      <c r="I14" s="20"/>
      <c r="J14" s="1">
        <v>-30042</v>
      </c>
    </row>
    <row r="15" spans="1:10" ht="18.75" customHeight="1" x14ac:dyDescent="0.25">
      <c r="A15" s="3" t="s">
        <v>79</v>
      </c>
      <c r="D15" s="59">
        <v>138570</v>
      </c>
      <c r="E15" s="74"/>
      <c r="F15" s="59">
        <v>138885</v>
      </c>
      <c r="G15" s="74"/>
      <c r="H15" s="24">
        <v>53069</v>
      </c>
      <c r="I15" s="74"/>
      <c r="J15" s="24">
        <v>60388</v>
      </c>
    </row>
    <row r="16" spans="1:10" ht="18.75" customHeight="1" x14ac:dyDescent="0.25">
      <c r="A16" s="112" t="s">
        <v>242</v>
      </c>
      <c r="D16" s="59">
        <v>162047</v>
      </c>
      <c r="E16" s="74"/>
      <c r="F16" s="59">
        <v>55129</v>
      </c>
      <c r="G16" s="74"/>
      <c r="H16" s="24">
        <v>75241</v>
      </c>
      <c r="I16" s="74"/>
      <c r="J16" s="24">
        <v>22898</v>
      </c>
    </row>
    <row r="17" spans="1:10" ht="18.75" customHeight="1" x14ac:dyDescent="0.25">
      <c r="A17" s="11" t="s">
        <v>277</v>
      </c>
      <c r="B17" s="218">
        <v>14</v>
      </c>
      <c r="D17" s="59">
        <v>553117</v>
      </c>
      <c r="E17" s="74"/>
      <c r="F17" s="15" t="s">
        <v>3</v>
      </c>
      <c r="G17" s="74"/>
      <c r="H17" s="24">
        <v>531506</v>
      </c>
      <c r="I17" s="74"/>
      <c r="J17" s="15" t="s">
        <v>3</v>
      </c>
    </row>
    <row r="18" spans="1:10" ht="18.75" customHeight="1" x14ac:dyDescent="0.25">
      <c r="A18" s="11" t="s">
        <v>244</v>
      </c>
      <c r="B18" s="3"/>
      <c r="C18" s="3"/>
      <c r="D18" s="1">
        <v>1550</v>
      </c>
      <c r="E18" s="3"/>
      <c r="F18" s="1">
        <v>5798</v>
      </c>
      <c r="G18" s="3"/>
      <c r="H18" s="1">
        <v>-2077</v>
      </c>
      <c r="I18" s="3"/>
      <c r="J18" s="1">
        <v>2535</v>
      </c>
    </row>
    <row r="19" spans="1:10" ht="18.75" customHeight="1" x14ac:dyDescent="0.25">
      <c r="A19" s="3" t="s">
        <v>62</v>
      </c>
      <c r="D19" s="14">
        <v>-13072</v>
      </c>
      <c r="E19" s="75"/>
      <c r="F19" s="14">
        <v>-19996</v>
      </c>
      <c r="G19" s="20"/>
      <c r="H19" s="1">
        <v>-286289</v>
      </c>
      <c r="I19" s="20"/>
      <c r="J19" s="1">
        <v>-526483</v>
      </c>
    </row>
    <row r="20" spans="1:10" ht="18.75" customHeight="1" x14ac:dyDescent="0.25">
      <c r="A20" s="3" t="s">
        <v>67</v>
      </c>
      <c r="D20" s="15">
        <v>1364</v>
      </c>
      <c r="E20" s="75"/>
      <c r="F20" s="15">
        <v>6776</v>
      </c>
      <c r="G20" s="20"/>
      <c r="H20" s="15" t="s">
        <v>3</v>
      </c>
      <c r="I20" s="20"/>
      <c r="J20" s="15" t="s">
        <v>3</v>
      </c>
    </row>
    <row r="21" spans="1:10" ht="18.75" hidden="1" customHeight="1" x14ac:dyDescent="0.25">
      <c r="A21" s="112" t="s">
        <v>165</v>
      </c>
      <c r="D21" s="15" t="s">
        <v>3</v>
      </c>
      <c r="E21" s="75"/>
      <c r="F21" s="15" t="s">
        <v>3</v>
      </c>
      <c r="G21" s="20"/>
      <c r="H21" s="15" t="s">
        <v>3</v>
      </c>
      <c r="I21" s="20"/>
      <c r="J21" s="15" t="s">
        <v>3</v>
      </c>
    </row>
    <row r="22" spans="1:10" ht="18.75" customHeight="1" x14ac:dyDescent="0.25">
      <c r="A22" s="112" t="s">
        <v>202</v>
      </c>
      <c r="D22" s="15" t="s">
        <v>3</v>
      </c>
      <c r="E22" s="75"/>
      <c r="F22" s="15">
        <v>5983</v>
      </c>
      <c r="G22" s="20"/>
      <c r="H22" s="15" t="s">
        <v>3</v>
      </c>
      <c r="I22" s="20"/>
      <c r="J22" s="15" t="s">
        <v>3</v>
      </c>
    </row>
    <row r="23" spans="1:10" ht="18.75" customHeight="1" x14ac:dyDescent="0.25">
      <c r="A23" s="11" t="s">
        <v>257</v>
      </c>
      <c r="D23" s="1"/>
      <c r="E23" s="20"/>
      <c r="F23" s="1"/>
      <c r="G23" s="20"/>
      <c r="H23" s="1"/>
      <c r="I23" s="20"/>
      <c r="J23" s="1"/>
    </row>
    <row r="24" spans="1:10" ht="18.75" customHeight="1" x14ac:dyDescent="0.25">
      <c r="A24" s="60" t="s">
        <v>195</v>
      </c>
      <c r="B24" s="6"/>
      <c r="D24" s="1">
        <v>23851</v>
      </c>
      <c r="E24" s="20"/>
      <c r="F24" s="1">
        <v>25795</v>
      </c>
      <c r="G24" s="20"/>
      <c r="H24" s="1">
        <v>22059</v>
      </c>
      <c r="I24" s="20"/>
      <c r="J24" s="1">
        <v>22596</v>
      </c>
    </row>
    <row r="25" spans="1:10" ht="18.75" customHeight="1" x14ac:dyDescent="0.25">
      <c r="A25" s="60" t="s">
        <v>200</v>
      </c>
      <c r="D25" s="1">
        <v>54460</v>
      </c>
      <c r="E25" s="20"/>
      <c r="F25" s="1">
        <v>10022</v>
      </c>
      <c r="G25" s="20"/>
      <c r="H25" s="1">
        <v>9460</v>
      </c>
      <c r="I25" s="20"/>
      <c r="J25" s="1">
        <v>10022</v>
      </c>
    </row>
    <row r="26" spans="1:10" ht="18.75" hidden="1" customHeight="1" x14ac:dyDescent="0.25">
      <c r="A26" s="60" t="s">
        <v>141</v>
      </c>
      <c r="D26" s="5"/>
      <c r="E26" s="20"/>
      <c r="F26" s="5" t="s">
        <v>3</v>
      </c>
      <c r="G26" s="20"/>
      <c r="H26" s="5"/>
      <c r="I26" s="20"/>
      <c r="J26" s="5" t="s">
        <v>3</v>
      </c>
    </row>
    <row r="27" spans="1:10" ht="18.600000000000001" customHeight="1" x14ac:dyDescent="0.25">
      <c r="A27" s="60" t="s">
        <v>280</v>
      </c>
      <c r="D27" s="15" t="s">
        <v>3</v>
      </c>
      <c r="E27" s="20"/>
      <c r="F27" s="15" t="s">
        <v>3</v>
      </c>
      <c r="G27" s="20"/>
      <c r="H27" s="15" t="s">
        <v>3</v>
      </c>
      <c r="I27" s="20"/>
      <c r="J27" s="15">
        <v>8000</v>
      </c>
    </row>
    <row r="28" spans="1:10" ht="18.600000000000001" customHeight="1" x14ac:dyDescent="0.25">
      <c r="A28" s="60" t="s">
        <v>281</v>
      </c>
      <c r="D28" s="15" t="s">
        <v>3</v>
      </c>
      <c r="E28" s="20"/>
      <c r="F28" s="15">
        <v>2239</v>
      </c>
      <c r="G28" s="20"/>
      <c r="H28" s="15" t="s">
        <v>3</v>
      </c>
      <c r="I28" s="20"/>
      <c r="J28" s="15">
        <v>80957</v>
      </c>
    </row>
    <row r="29" spans="1:10" ht="18.600000000000001" customHeight="1" x14ac:dyDescent="0.25">
      <c r="A29" s="60" t="s">
        <v>279</v>
      </c>
      <c r="D29" s="15">
        <v>-59</v>
      </c>
      <c r="E29" s="20"/>
      <c r="F29" s="15">
        <v>2000</v>
      </c>
      <c r="G29" s="20"/>
      <c r="H29" s="15">
        <v>-59</v>
      </c>
      <c r="I29" s="20"/>
      <c r="J29" s="15" t="s">
        <v>3</v>
      </c>
    </row>
    <row r="30" spans="1:10" ht="18.600000000000001" customHeight="1" x14ac:dyDescent="0.25">
      <c r="A30" s="60" t="s">
        <v>254</v>
      </c>
      <c r="D30" s="15">
        <v>16680</v>
      </c>
      <c r="E30" s="20"/>
      <c r="F30" s="15" t="s">
        <v>3</v>
      </c>
      <c r="G30" s="20"/>
      <c r="H30" s="15">
        <v>16680</v>
      </c>
      <c r="I30" s="20"/>
      <c r="J30" s="15" t="s">
        <v>3</v>
      </c>
    </row>
    <row r="31" spans="1:10" ht="18.399999999999999" hidden="1" customHeight="1" x14ac:dyDescent="0.25">
      <c r="A31" s="11" t="s">
        <v>140</v>
      </c>
      <c r="D31" s="1"/>
      <c r="E31" s="20"/>
      <c r="F31" s="1"/>
      <c r="G31" s="20"/>
      <c r="H31" s="1"/>
      <c r="I31" s="20"/>
      <c r="J31" s="1"/>
    </row>
    <row r="32" spans="1:10" ht="18.75" hidden="1" customHeight="1" x14ac:dyDescent="0.25">
      <c r="A32" s="11" t="s">
        <v>65</v>
      </c>
      <c r="D32" s="15"/>
      <c r="E32" s="20"/>
      <c r="F32" s="15"/>
      <c r="G32" s="20"/>
      <c r="H32" s="15"/>
      <c r="I32" s="20"/>
      <c r="J32" s="15"/>
    </row>
    <row r="33" spans="1:10" ht="18.399999999999999" customHeight="1" x14ac:dyDescent="0.25">
      <c r="A33" s="11" t="s">
        <v>278</v>
      </c>
      <c r="D33" s="15">
        <v>-6690</v>
      </c>
      <c r="E33" s="20"/>
      <c r="F33" s="15" t="s">
        <v>3</v>
      </c>
      <c r="G33" s="20"/>
      <c r="H33" s="15">
        <v>-50</v>
      </c>
      <c r="I33" s="20"/>
      <c r="J33" s="15" t="s">
        <v>3</v>
      </c>
    </row>
    <row r="34" spans="1:10" ht="18.75" hidden="1" customHeight="1" x14ac:dyDescent="0.25">
      <c r="A34" s="11" t="s">
        <v>157</v>
      </c>
      <c r="D34" s="15"/>
      <c r="E34" s="20"/>
      <c r="F34" s="15" t="s">
        <v>3</v>
      </c>
      <c r="G34" s="20"/>
      <c r="H34" s="15"/>
      <c r="I34" s="20"/>
      <c r="J34" s="15"/>
    </row>
    <row r="35" spans="1:10" ht="18.75" customHeight="1" x14ac:dyDescent="0.25">
      <c r="A35" s="11" t="s">
        <v>282</v>
      </c>
      <c r="D35" s="15">
        <v>-27</v>
      </c>
      <c r="E35" s="20"/>
      <c r="F35" s="15" t="s">
        <v>3</v>
      </c>
      <c r="G35" s="20"/>
      <c r="H35" s="15" t="s">
        <v>3</v>
      </c>
      <c r="I35" s="20"/>
      <c r="J35" s="15" t="s">
        <v>3</v>
      </c>
    </row>
    <row r="36" spans="1:10" ht="18.75" customHeight="1" x14ac:dyDescent="0.25">
      <c r="A36" s="11" t="s">
        <v>243</v>
      </c>
      <c r="D36" s="15">
        <v>-16529</v>
      </c>
      <c r="E36" s="20"/>
      <c r="F36" s="15" t="s">
        <v>3</v>
      </c>
      <c r="G36" s="20"/>
      <c r="H36" s="15">
        <v>-16480</v>
      </c>
      <c r="I36" s="20"/>
      <c r="J36" s="15" t="s">
        <v>3</v>
      </c>
    </row>
    <row r="37" spans="1:10" ht="18.75" customHeight="1" x14ac:dyDescent="0.25">
      <c r="A37" s="11" t="s">
        <v>264</v>
      </c>
      <c r="D37" s="1"/>
      <c r="E37" s="20"/>
      <c r="F37" s="1"/>
      <c r="G37" s="20"/>
      <c r="H37" s="18"/>
      <c r="I37" s="20"/>
      <c r="J37" s="18"/>
    </row>
    <row r="38" spans="1:10" ht="18.75" customHeight="1" x14ac:dyDescent="0.25">
      <c r="A38" s="11" t="s">
        <v>90</v>
      </c>
      <c r="D38" s="20">
        <v>1127</v>
      </c>
      <c r="E38" s="20"/>
      <c r="F38" s="20">
        <v>640</v>
      </c>
      <c r="G38" s="20"/>
      <c r="H38" s="14">
        <v>-109</v>
      </c>
      <c r="I38" s="20"/>
      <c r="J38" s="14">
        <v>812</v>
      </c>
    </row>
    <row r="39" spans="1:10" ht="18.75" customHeight="1" x14ac:dyDescent="0.25">
      <c r="A39" s="126" t="s">
        <v>142</v>
      </c>
      <c r="D39" s="20"/>
      <c r="E39" s="20"/>
      <c r="F39" s="20"/>
      <c r="G39" s="20"/>
      <c r="H39" s="20"/>
      <c r="I39" s="20"/>
      <c r="J39" s="20"/>
    </row>
    <row r="40" spans="1:10" ht="18.75" customHeight="1" x14ac:dyDescent="0.25">
      <c r="A40" s="110" t="s">
        <v>143</v>
      </c>
      <c r="D40" s="20">
        <v>-307061</v>
      </c>
      <c r="E40" s="20"/>
      <c r="F40" s="20">
        <v>-265438</v>
      </c>
      <c r="G40" s="20"/>
      <c r="H40" s="15" t="s">
        <v>3</v>
      </c>
      <c r="I40" s="20"/>
      <c r="J40" s="15" t="s">
        <v>3</v>
      </c>
    </row>
    <row r="41" spans="1:10" ht="18.75" customHeight="1" x14ac:dyDescent="0.25">
      <c r="A41" s="11" t="s">
        <v>196</v>
      </c>
      <c r="D41" s="20">
        <v>-7551</v>
      </c>
      <c r="E41" s="20"/>
      <c r="F41" s="20">
        <v>-409</v>
      </c>
      <c r="G41" s="20"/>
      <c r="H41" s="15" t="s">
        <v>3</v>
      </c>
      <c r="I41" s="20"/>
      <c r="J41" s="15" t="s">
        <v>3</v>
      </c>
    </row>
    <row r="42" spans="1:10" ht="18.75" customHeight="1" x14ac:dyDescent="0.25">
      <c r="A42" s="46" t="s">
        <v>190</v>
      </c>
      <c r="D42" s="20">
        <v>4901</v>
      </c>
      <c r="E42" s="20"/>
      <c r="F42" s="20">
        <v>2778</v>
      </c>
      <c r="G42" s="20"/>
      <c r="H42" s="15" t="s">
        <v>3</v>
      </c>
      <c r="I42" s="20"/>
      <c r="J42" s="15" t="s">
        <v>3</v>
      </c>
    </row>
    <row r="43" spans="1:10" ht="18.75" customHeight="1" x14ac:dyDescent="0.25">
      <c r="A43" s="3" t="s">
        <v>53</v>
      </c>
      <c r="D43" s="44">
        <v>65879</v>
      </c>
      <c r="E43" s="20"/>
      <c r="F43" s="44">
        <v>62404</v>
      </c>
      <c r="G43" s="20"/>
      <c r="H43" s="61" t="s">
        <v>3</v>
      </c>
      <c r="I43" s="20"/>
      <c r="J43" s="61" t="s">
        <v>3</v>
      </c>
    </row>
    <row r="44" spans="1:10" ht="18.75" customHeight="1" x14ac:dyDescent="0.25">
      <c r="A44" s="54"/>
      <c r="B44" s="62"/>
      <c r="C44" s="2"/>
      <c r="D44" s="7">
        <f>SUM(D11:D43)</f>
        <v>-67263</v>
      </c>
      <c r="E44" s="10"/>
      <c r="F44" s="7">
        <f>SUM(F11:F43)</f>
        <v>216971</v>
      </c>
      <c r="G44" s="10"/>
      <c r="H44" s="7">
        <f>SUM(H11:H43)</f>
        <v>-421791</v>
      </c>
      <c r="I44" s="10"/>
      <c r="J44" s="7">
        <f>SUM(J11:J43)</f>
        <v>-211210</v>
      </c>
    </row>
    <row r="45" spans="1:10" ht="10.9" customHeight="1" x14ac:dyDescent="0.25">
      <c r="A45" s="54"/>
      <c r="B45" s="62"/>
      <c r="C45" s="2"/>
      <c r="D45" s="7"/>
      <c r="E45" s="10"/>
      <c r="F45" s="7"/>
      <c r="G45" s="10"/>
      <c r="H45" s="7"/>
      <c r="I45" s="10"/>
      <c r="J45" s="7"/>
    </row>
    <row r="46" spans="1:10" ht="18.75" customHeight="1" x14ac:dyDescent="0.25">
      <c r="A46" s="58" t="s">
        <v>44</v>
      </c>
      <c r="D46" s="1"/>
      <c r="E46" s="20"/>
      <c r="F46" s="1"/>
      <c r="G46" s="20"/>
      <c r="H46" s="1"/>
      <c r="I46" s="20"/>
      <c r="J46" s="1"/>
    </row>
    <row r="47" spans="1:10" ht="18.75" customHeight="1" x14ac:dyDescent="0.25">
      <c r="A47" s="112" t="s">
        <v>185</v>
      </c>
      <c r="D47" s="1">
        <v>289486</v>
      </c>
      <c r="E47" s="20"/>
      <c r="F47" s="1">
        <v>-260739</v>
      </c>
      <c r="G47" s="20"/>
      <c r="H47" s="1">
        <v>14905</v>
      </c>
      <c r="I47" s="20"/>
      <c r="J47" s="1">
        <v>156921</v>
      </c>
    </row>
    <row r="48" spans="1:10" ht="18.75" customHeight="1" x14ac:dyDescent="0.25">
      <c r="A48" s="117" t="s">
        <v>173</v>
      </c>
      <c r="D48" s="1">
        <v>-131210</v>
      </c>
      <c r="E48" s="20"/>
      <c r="F48" s="1">
        <v>-14518</v>
      </c>
      <c r="G48" s="20"/>
      <c r="H48" s="1">
        <v>-70848</v>
      </c>
      <c r="I48" s="20"/>
      <c r="J48" s="1">
        <v>75201</v>
      </c>
    </row>
    <row r="49" spans="1:10" ht="18.75" customHeight="1" x14ac:dyDescent="0.25">
      <c r="A49" s="117" t="s">
        <v>223</v>
      </c>
      <c r="B49" s="219">
        <v>3</v>
      </c>
      <c r="D49" s="1">
        <v>-1758487</v>
      </c>
      <c r="E49" s="20"/>
      <c r="F49" s="15" t="s">
        <v>3</v>
      </c>
      <c r="G49" s="20"/>
      <c r="H49" s="1">
        <v>-979986</v>
      </c>
      <c r="I49" s="20"/>
      <c r="J49" s="15" t="s">
        <v>3</v>
      </c>
    </row>
    <row r="50" spans="1:10" ht="18.75" customHeight="1" x14ac:dyDescent="0.25">
      <c r="A50" s="63" t="s">
        <v>63</v>
      </c>
      <c r="B50" s="219">
        <v>3</v>
      </c>
      <c r="D50" s="1">
        <v>1419591</v>
      </c>
      <c r="E50" s="20"/>
      <c r="F50" s="1">
        <v>864650</v>
      </c>
      <c r="G50" s="20"/>
      <c r="H50" s="1">
        <v>614042</v>
      </c>
      <c r="I50" s="20"/>
      <c r="J50" s="1">
        <v>1152785</v>
      </c>
    </row>
    <row r="51" spans="1:10" ht="18.75" customHeight="1" x14ac:dyDescent="0.25">
      <c r="A51" s="46" t="s">
        <v>89</v>
      </c>
      <c r="B51" s="210">
        <v>3</v>
      </c>
      <c r="D51" s="1">
        <v>251505</v>
      </c>
      <c r="E51" s="20"/>
      <c r="F51" s="1">
        <v>3204</v>
      </c>
      <c r="G51" s="20"/>
      <c r="H51" s="1">
        <v>231900</v>
      </c>
      <c r="I51" s="20"/>
      <c r="J51" s="1">
        <v>4597</v>
      </c>
    </row>
    <row r="52" spans="1:10" ht="18.75" customHeight="1" x14ac:dyDescent="0.25">
      <c r="A52" s="112" t="s">
        <v>177</v>
      </c>
      <c r="B52" s="210"/>
      <c r="D52" s="1">
        <v>103048</v>
      </c>
      <c r="E52" s="20"/>
      <c r="F52" s="1">
        <v>93898</v>
      </c>
      <c r="G52" s="20"/>
      <c r="H52" s="5" t="s">
        <v>3</v>
      </c>
      <c r="I52" s="21"/>
      <c r="J52" s="5" t="s">
        <v>3</v>
      </c>
    </row>
    <row r="53" spans="1:10" ht="18.75" customHeight="1" x14ac:dyDescent="0.25">
      <c r="A53" s="3" t="s">
        <v>7</v>
      </c>
      <c r="B53" s="210"/>
      <c r="D53" s="1">
        <v>-1108100</v>
      </c>
      <c r="E53" s="20"/>
      <c r="F53" s="1">
        <v>374739</v>
      </c>
      <c r="G53" s="20"/>
      <c r="H53" s="1">
        <v>-574274</v>
      </c>
      <c r="I53" s="20"/>
      <c r="J53" s="1">
        <v>34415</v>
      </c>
    </row>
    <row r="54" spans="1:10" ht="18.75" customHeight="1" x14ac:dyDescent="0.25">
      <c r="A54" s="3" t="s">
        <v>88</v>
      </c>
      <c r="B54" s="210"/>
      <c r="D54" s="1">
        <v>-14416</v>
      </c>
      <c r="E54" s="20"/>
      <c r="F54" s="1">
        <v>-221018</v>
      </c>
      <c r="G54" s="20"/>
      <c r="H54" s="1">
        <v>-3725</v>
      </c>
      <c r="I54" s="20"/>
      <c r="J54" s="1">
        <v>-222075</v>
      </c>
    </row>
    <row r="55" spans="1:10" ht="18.75" customHeight="1" x14ac:dyDescent="0.25">
      <c r="A55" s="112" t="s">
        <v>265</v>
      </c>
      <c r="B55" s="210"/>
      <c r="D55" s="1">
        <v>23489</v>
      </c>
      <c r="E55" s="20"/>
      <c r="F55" s="1">
        <v>1483</v>
      </c>
      <c r="G55" s="20"/>
      <c r="H55" s="1">
        <v>-374</v>
      </c>
      <c r="I55" s="20"/>
      <c r="J55" s="1">
        <v>99</v>
      </c>
    </row>
    <row r="56" spans="1:10" ht="18.75" customHeight="1" x14ac:dyDescent="0.25">
      <c r="A56" s="112" t="s">
        <v>187</v>
      </c>
      <c r="B56" s="210"/>
      <c r="D56" s="1">
        <v>790490</v>
      </c>
      <c r="E56" s="20"/>
      <c r="F56" s="1">
        <v>-1397670</v>
      </c>
      <c r="G56" s="20"/>
      <c r="H56" s="1">
        <v>367399</v>
      </c>
      <c r="I56" s="20"/>
      <c r="J56" s="1">
        <v>-685989</v>
      </c>
    </row>
    <row r="57" spans="1:10" ht="18.75" customHeight="1" x14ac:dyDescent="0.25">
      <c r="A57" s="112" t="s">
        <v>180</v>
      </c>
      <c r="B57" s="210"/>
      <c r="D57" s="1">
        <v>-48282</v>
      </c>
      <c r="E57" s="20"/>
      <c r="F57" s="1">
        <v>32739</v>
      </c>
      <c r="G57" s="20"/>
      <c r="H57" s="1">
        <v>-89655</v>
      </c>
      <c r="I57" s="20"/>
      <c r="J57" s="1">
        <v>-55945</v>
      </c>
    </row>
    <row r="58" spans="1:10" ht="18.75" customHeight="1" x14ac:dyDescent="0.25">
      <c r="A58" s="112" t="s">
        <v>224</v>
      </c>
      <c r="B58" s="210">
        <v>3</v>
      </c>
      <c r="D58" s="1">
        <v>1188284</v>
      </c>
      <c r="E58" s="20"/>
      <c r="F58" s="5" t="s">
        <v>3</v>
      </c>
      <c r="G58" s="20"/>
      <c r="H58" s="1">
        <v>488909</v>
      </c>
      <c r="I58" s="20"/>
      <c r="J58" s="5" t="s">
        <v>3</v>
      </c>
    </row>
    <row r="59" spans="1:10" ht="18.75" customHeight="1" x14ac:dyDescent="0.25">
      <c r="A59" s="112" t="s">
        <v>15</v>
      </c>
      <c r="B59" s="210">
        <v>3</v>
      </c>
      <c r="D59" s="1">
        <v>-1371959</v>
      </c>
      <c r="E59" s="20"/>
      <c r="F59" s="1">
        <v>239639</v>
      </c>
      <c r="G59" s="20"/>
      <c r="H59" s="1">
        <v>-531885</v>
      </c>
      <c r="I59" s="20"/>
      <c r="J59" s="1">
        <v>282336</v>
      </c>
    </row>
    <row r="60" spans="1:10" ht="18.75" customHeight="1" x14ac:dyDescent="0.25">
      <c r="A60" s="112" t="s">
        <v>266</v>
      </c>
      <c r="B60" s="210"/>
      <c r="D60" s="1">
        <v>-35735</v>
      </c>
      <c r="E60" s="20"/>
      <c r="F60" s="1">
        <v>-26783</v>
      </c>
      <c r="G60" s="20"/>
      <c r="H60" s="1">
        <v>-34454</v>
      </c>
      <c r="I60" s="20"/>
      <c r="J60" s="1">
        <v>-17980</v>
      </c>
    </row>
    <row r="61" spans="1:10" ht="18.75" customHeight="1" x14ac:dyDescent="0.25">
      <c r="A61" s="112" t="s">
        <v>186</v>
      </c>
      <c r="D61" s="1">
        <v>55160</v>
      </c>
      <c r="E61" s="20"/>
      <c r="F61" s="1">
        <v>29879</v>
      </c>
      <c r="G61" s="20"/>
      <c r="H61" s="1">
        <v>54270</v>
      </c>
      <c r="I61" s="20"/>
      <c r="J61" s="5" t="s">
        <v>3</v>
      </c>
    </row>
    <row r="62" spans="1:10" ht="18.75" customHeight="1" x14ac:dyDescent="0.25">
      <c r="A62" s="112" t="s">
        <v>267</v>
      </c>
      <c r="D62" s="1">
        <v>-147014</v>
      </c>
      <c r="E62" s="20"/>
      <c r="F62" s="1">
        <v>-151174</v>
      </c>
      <c r="G62" s="20"/>
      <c r="H62" s="1">
        <v>-32380</v>
      </c>
      <c r="I62" s="20"/>
      <c r="J62" s="1">
        <v>-49843</v>
      </c>
    </row>
    <row r="63" spans="1:10" ht="18.75" customHeight="1" x14ac:dyDescent="0.25">
      <c r="A63" s="54" t="s">
        <v>286</v>
      </c>
      <c r="D63" s="17">
        <f>SUM(D44:D61,D62)</f>
        <v>-561413</v>
      </c>
      <c r="E63" s="10"/>
      <c r="F63" s="17">
        <f>SUM(F44:F61,F62)</f>
        <v>-214700</v>
      </c>
      <c r="G63" s="10"/>
      <c r="H63" s="17">
        <f>SUM(H44:H61,H62)</f>
        <v>-967947</v>
      </c>
      <c r="I63" s="10"/>
      <c r="J63" s="17">
        <f>SUM(J44:J61,J62)</f>
        <v>463312</v>
      </c>
    </row>
    <row r="64" spans="1:10" ht="10.9" customHeight="1" x14ac:dyDescent="0.25">
      <c r="A64" s="54"/>
      <c r="D64" s="10"/>
      <c r="E64" s="10"/>
      <c r="F64" s="10"/>
      <c r="G64" s="10"/>
      <c r="H64" s="10"/>
      <c r="I64" s="10"/>
      <c r="J64" s="10"/>
    </row>
    <row r="65" spans="1:10" ht="18.75" customHeight="1" x14ac:dyDescent="0.3">
      <c r="A65" s="52" t="s">
        <v>17</v>
      </c>
    </row>
    <row r="66" spans="1:10" ht="18.75" customHeight="1" x14ac:dyDescent="0.25">
      <c r="A66" s="53" t="s">
        <v>124</v>
      </c>
    </row>
    <row r="67" spans="1:10" ht="18.75" customHeight="1" x14ac:dyDescent="0.25">
      <c r="A67" s="54"/>
    </row>
    <row r="68" spans="1:10" ht="18.75" customHeight="1" x14ac:dyDescent="0.25">
      <c r="A68" s="54"/>
      <c r="B68" s="6"/>
      <c r="C68" s="16"/>
      <c r="D68" s="223" t="s">
        <v>10</v>
      </c>
      <c r="E68" s="223"/>
      <c r="F68" s="223"/>
      <c r="G68" s="16"/>
      <c r="H68" s="223" t="s">
        <v>51</v>
      </c>
      <c r="I68" s="223"/>
      <c r="J68" s="223"/>
    </row>
    <row r="69" spans="1:10" ht="18.75" customHeight="1" x14ac:dyDescent="0.25">
      <c r="A69" s="54"/>
      <c r="B69" s="6"/>
      <c r="C69" s="16"/>
      <c r="D69" s="223" t="s">
        <v>58</v>
      </c>
      <c r="E69" s="223"/>
      <c r="F69" s="223"/>
      <c r="G69" s="16"/>
      <c r="H69" s="223" t="s">
        <v>58</v>
      </c>
      <c r="I69" s="223"/>
      <c r="J69" s="223"/>
    </row>
    <row r="70" spans="1:10" ht="18.75" customHeight="1" x14ac:dyDescent="0.25">
      <c r="A70" s="54"/>
      <c r="B70" s="6"/>
      <c r="C70" s="16"/>
      <c r="D70" s="232" t="s">
        <v>204</v>
      </c>
      <c r="E70" s="232"/>
      <c r="F70" s="232"/>
      <c r="G70" s="16"/>
      <c r="H70" s="232" t="s">
        <v>204</v>
      </c>
      <c r="I70" s="232"/>
      <c r="J70" s="232"/>
    </row>
    <row r="71" spans="1:10" ht="18.75" customHeight="1" x14ac:dyDescent="0.25">
      <c r="A71" s="54"/>
      <c r="B71" s="6"/>
      <c r="C71" s="16"/>
      <c r="D71" s="220" t="s">
        <v>149</v>
      </c>
      <c r="E71" s="220"/>
      <c r="F71" s="220"/>
      <c r="G71" s="16"/>
      <c r="H71" s="220" t="s">
        <v>149</v>
      </c>
      <c r="I71" s="220"/>
      <c r="J71" s="220"/>
    </row>
    <row r="72" spans="1:10" ht="18.75" customHeight="1" x14ac:dyDescent="0.25">
      <c r="A72" s="54"/>
      <c r="B72" s="6"/>
      <c r="C72" s="16"/>
      <c r="D72" s="16">
        <v>2019</v>
      </c>
      <c r="E72" s="16"/>
      <c r="F72" s="16">
        <v>2018</v>
      </c>
      <c r="G72" s="16"/>
      <c r="H72" s="16">
        <v>2019</v>
      </c>
      <c r="I72" s="16"/>
      <c r="J72" s="16">
        <v>2018</v>
      </c>
    </row>
    <row r="73" spans="1:10" ht="18.75" customHeight="1" x14ac:dyDescent="0.25">
      <c r="A73" s="54"/>
      <c r="B73" s="6"/>
      <c r="C73" s="16"/>
      <c r="D73" s="222" t="s">
        <v>98</v>
      </c>
      <c r="E73" s="222"/>
      <c r="F73" s="222"/>
      <c r="G73" s="222"/>
      <c r="H73" s="222"/>
      <c r="I73" s="222"/>
      <c r="J73" s="222"/>
    </row>
    <row r="74" spans="1:10" ht="18.75" customHeight="1" x14ac:dyDescent="0.25">
      <c r="A74" s="55" t="s">
        <v>32</v>
      </c>
      <c r="D74" s="1"/>
      <c r="E74" s="20"/>
      <c r="F74" s="1"/>
      <c r="G74" s="20"/>
      <c r="H74" s="1"/>
      <c r="I74" s="20"/>
      <c r="J74" s="1"/>
    </row>
    <row r="75" spans="1:10" ht="18.75" customHeight="1" x14ac:dyDescent="0.25">
      <c r="A75" s="3" t="s">
        <v>54</v>
      </c>
      <c r="D75" s="1">
        <v>8705</v>
      </c>
      <c r="E75" s="20"/>
      <c r="F75" s="1">
        <v>7700</v>
      </c>
      <c r="G75" s="20"/>
      <c r="H75" s="1">
        <v>7754</v>
      </c>
      <c r="I75" s="20"/>
      <c r="J75" s="1">
        <v>8604</v>
      </c>
    </row>
    <row r="76" spans="1:10" ht="18.75" customHeight="1" x14ac:dyDescent="0.25">
      <c r="A76" s="3" t="s">
        <v>62</v>
      </c>
      <c r="D76" s="1">
        <v>246388</v>
      </c>
      <c r="E76" s="20"/>
      <c r="F76" s="1">
        <v>321594</v>
      </c>
      <c r="G76" s="20"/>
      <c r="H76" s="22">
        <v>386289</v>
      </c>
      <c r="I76" s="20"/>
      <c r="J76" s="22">
        <v>601483</v>
      </c>
    </row>
    <row r="77" spans="1:10" ht="18.75" customHeight="1" x14ac:dyDescent="0.25">
      <c r="A77" s="112" t="s">
        <v>245</v>
      </c>
      <c r="D77" s="1"/>
      <c r="E77" s="20"/>
      <c r="F77" s="1"/>
      <c r="G77" s="20"/>
      <c r="H77" s="22"/>
      <c r="I77" s="20"/>
      <c r="J77" s="22"/>
    </row>
    <row r="78" spans="1:10" ht="18.75" customHeight="1" x14ac:dyDescent="0.25">
      <c r="A78" s="112" t="s">
        <v>246</v>
      </c>
      <c r="D78" s="1">
        <v>47</v>
      </c>
      <c r="E78" s="20"/>
      <c r="F78" s="200" t="s">
        <v>3</v>
      </c>
      <c r="G78" s="20"/>
      <c r="H78" s="22">
        <v>50</v>
      </c>
      <c r="I78" s="20"/>
      <c r="J78" s="15" t="s">
        <v>3</v>
      </c>
    </row>
    <row r="79" spans="1:10" ht="18.75" customHeight="1" x14ac:dyDescent="0.25">
      <c r="A79" s="11" t="s">
        <v>268</v>
      </c>
      <c r="D79" s="1">
        <v>528822</v>
      </c>
      <c r="E79" s="20"/>
      <c r="F79" s="1">
        <v>164834</v>
      </c>
      <c r="G79" s="20"/>
      <c r="H79" s="14">
        <v>494843</v>
      </c>
      <c r="I79" s="20"/>
      <c r="J79" s="14">
        <v>-307847</v>
      </c>
    </row>
    <row r="80" spans="1:10" ht="18.75" hidden="1" customHeight="1" x14ac:dyDescent="0.25">
      <c r="A80" s="46" t="s">
        <v>158</v>
      </c>
      <c r="D80" s="15"/>
      <c r="E80" s="20"/>
      <c r="F80" s="15"/>
      <c r="G80" s="20"/>
      <c r="H80" s="15"/>
      <c r="I80" s="20"/>
      <c r="J80" s="15"/>
    </row>
    <row r="81" spans="1:16" ht="18.75" customHeight="1" x14ac:dyDescent="0.25">
      <c r="A81" s="46" t="s">
        <v>283</v>
      </c>
      <c r="D81" s="200">
        <v>-370</v>
      </c>
      <c r="E81" s="20"/>
      <c r="F81" s="200">
        <v>-37312</v>
      </c>
      <c r="G81" s="20"/>
      <c r="H81" s="15" t="s">
        <v>3</v>
      </c>
      <c r="I81" s="20"/>
      <c r="J81" s="15" t="s">
        <v>3</v>
      </c>
    </row>
    <row r="82" spans="1:16" ht="18.75" customHeight="1" x14ac:dyDescent="0.25">
      <c r="A82" s="11" t="s">
        <v>125</v>
      </c>
      <c r="D82" s="200" t="s">
        <v>3</v>
      </c>
      <c r="E82" s="20"/>
      <c r="F82" s="200" t="s">
        <v>3</v>
      </c>
      <c r="G82" s="20"/>
      <c r="H82" s="181">
        <v>-135750</v>
      </c>
      <c r="I82" s="20"/>
      <c r="J82" s="181">
        <v>-47000</v>
      </c>
    </row>
    <row r="83" spans="1:16" ht="18.75" customHeight="1" x14ac:dyDescent="0.25">
      <c r="A83" s="11" t="s">
        <v>166</v>
      </c>
      <c r="D83" s="181">
        <v>-14127</v>
      </c>
      <c r="E83" s="20"/>
      <c r="F83" s="181">
        <v>-4050</v>
      </c>
      <c r="G83" s="20"/>
      <c r="H83" s="181">
        <v>-14127</v>
      </c>
      <c r="I83" s="20"/>
      <c r="J83" s="181">
        <v>-117050</v>
      </c>
    </row>
    <row r="84" spans="1:16" ht="18.75" customHeight="1" x14ac:dyDescent="0.25">
      <c r="A84" s="11" t="s">
        <v>167</v>
      </c>
      <c r="D84" s="182">
        <v>-16383</v>
      </c>
      <c r="E84" s="20"/>
      <c r="F84" s="182">
        <v>-4000</v>
      </c>
      <c r="G84" s="20"/>
      <c r="H84" s="15">
        <v>-788</v>
      </c>
      <c r="I84" s="20"/>
      <c r="J84" s="15">
        <v>-1500</v>
      </c>
    </row>
    <row r="85" spans="1:16" ht="18.75" customHeight="1" x14ac:dyDescent="0.25">
      <c r="A85" s="11" t="s">
        <v>201</v>
      </c>
      <c r="B85" s="56"/>
      <c r="C85" s="73"/>
      <c r="D85" s="182">
        <v>-126115</v>
      </c>
      <c r="E85" s="73"/>
      <c r="F85" s="182">
        <v>-27884</v>
      </c>
      <c r="G85" s="20"/>
      <c r="H85" s="181">
        <v>-195058</v>
      </c>
      <c r="I85" s="20"/>
      <c r="J85" s="181">
        <v>38497</v>
      </c>
    </row>
    <row r="86" spans="1:16" ht="18.75" customHeight="1" x14ac:dyDescent="0.25">
      <c r="A86" s="11" t="s">
        <v>169</v>
      </c>
      <c r="B86" s="56"/>
      <c r="C86" s="73"/>
      <c r="D86" s="200" t="s">
        <v>3</v>
      </c>
      <c r="E86" s="73"/>
      <c r="F86" s="14">
        <v>3252</v>
      </c>
      <c r="G86" s="20"/>
      <c r="H86" s="15" t="s">
        <v>3</v>
      </c>
      <c r="I86" s="20"/>
      <c r="J86" s="15" t="s">
        <v>3</v>
      </c>
      <c r="P86" s="48"/>
    </row>
    <row r="87" spans="1:16" ht="18.75" customHeight="1" x14ac:dyDescent="0.25">
      <c r="A87" s="46" t="s">
        <v>197</v>
      </c>
      <c r="D87" s="1">
        <v>-91</v>
      </c>
      <c r="E87" s="20"/>
      <c r="F87" s="1">
        <v>-1487</v>
      </c>
      <c r="G87" s="20"/>
      <c r="H87" s="48" t="s">
        <v>3</v>
      </c>
      <c r="I87" s="20"/>
      <c r="J87" s="48" t="s">
        <v>3</v>
      </c>
    </row>
    <row r="88" spans="1:16" ht="18.75" customHeight="1" x14ac:dyDescent="0.25">
      <c r="A88" s="3" t="s">
        <v>66</v>
      </c>
      <c r="D88" s="80">
        <v>-72306</v>
      </c>
      <c r="E88" s="20"/>
      <c r="F88" s="80">
        <v>-49423</v>
      </c>
      <c r="G88" s="20"/>
      <c r="H88" s="80">
        <v>-45323</v>
      </c>
      <c r="I88" s="20"/>
      <c r="J88" s="80">
        <v>-21106</v>
      </c>
    </row>
    <row r="89" spans="1:16" ht="18.75" customHeight="1" x14ac:dyDescent="0.25">
      <c r="A89" s="3" t="s">
        <v>16</v>
      </c>
      <c r="D89" s="80">
        <v>-19463</v>
      </c>
      <c r="E89" s="20"/>
      <c r="F89" s="80">
        <v>-12330</v>
      </c>
      <c r="G89" s="20"/>
      <c r="H89" s="80">
        <v>-7720</v>
      </c>
      <c r="I89" s="20"/>
      <c r="J89" s="80">
        <v>-6697</v>
      </c>
    </row>
    <row r="90" spans="1:16" ht="18.75" hidden="1" customHeight="1" x14ac:dyDescent="0.25">
      <c r="A90" s="11" t="s">
        <v>159</v>
      </c>
      <c r="D90" s="48"/>
      <c r="E90" s="20"/>
      <c r="F90" s="48" t="s">
        <v>3</v>
      </c>
      <c r="G90" s="20"/>
      <c r="H90" s="48"/>
      <c r="I90" s="20"/>
      <c r="J90" s="48" t="s">
        <v>3</v>
      </c>
    </row>
    <row r="91" spans="1:16" ht="18.75" hidden="1" customHeight="1" x14ac:dyDescent="0.25">
      <c r="A91" s="11" t="s">
        <v>160</v>
      </c>
      <c r="D91" s="48"/>
      <c r="E91" s="20"/>
      <c r="F91" s="48"/>
      <c r="G91" s="20"/>
      <c r="H91" s="48"/>
      <c r="I91" s="20"/>
      <c r="J91" s="48"/>
    </row>
    <row r="92" spans="1:16" ht="18.75" customHeight="1" x14ac:dyDescent="0.25">
      <c r="A92" s="11" t="s">
        <v>247</v>
      </c>
      <c r="D92" s="14">
        <v>381</v>
      </c>
      <c r="E92" s="20"/>
      <c r="F92" s="48" t="s">
        <v>3</v>
      </c>
      <c r="G92" s="20"/>
      <c r="H92" s="48" t="s">
        <v>3</v>
      </c>
      <c r="I92" s="20"/>
      <c r="J92" s="48" t="s">
        <v>3</v>
      </c>
    </row>
    <row r="93" spans="1:16" ht="18.75" customHeight="1" x14ac:dyDescent="0.25">
      <c r="A93" s="11" t="s">
        <v>248</v>
      </c>
      <c r="D93" s="14">
        <v>21580</v>
      </c>
      <c r="E93" s="20"/>
      <c r="F93" s="48" t="s">
        <v>3</v>
      </c>
      <c r="G93" s="20"/>
      <c r="H93" s="80">
        <v>21330</v>
      </c>
      <c r="I93" s="20"/>
      <c r="J93" s="48" t="s">
        <v>3</v>
      </c>
    </row>
    <row r="94" spans="1:16" ht="18.75" customHeight="1" x14ac:dyDescent="0.25">
      <c r="A94" s="11" t="s">
        <v>199</v>
      </c>
      <c r="D94" s="14">
        <v>2745</v>
      </c>
      <c r="E94" s="20"/>
      <c r="F94" s="14">
        <v>15590</v>
      </c>
      <c r="G94" s="20"/>
      <c r="H94" s="48" t="s">
        <v>3</v>
      </c>
      <c r="I94" s="20"/>
      <c r="J94" s="48" t="s">
        <v>3</v>
      </c>
    </row>
    <row r="95" spans="1:16" ht="18.75" hidden="1" customHeight="1" x14ac:dyDescent="0.25">
      <c r="A95" s="11" t="s">
        <v>188</v>
      </c>
      <c r="B95" s="6"/>
      <c r="D95" s="1"/>
      <c r="E95" s="20"/>
      <c r="F95" s="1"/>
      <c r="G95" s="20"/>
      <c r="H95" s="48"/>
      <c r="I95" s="20"/>
      <c r="J95" s="48" t="s">
        <v>3</v>
      </c>
    </row>
    <row r="96" spans="1:16" ht="18.75" hidden="1" customHeight="1" x14ac:dyDescent="0.25">
      <c r="A96" s="11" t="s">
        <v>198</v>
      </c>
      <c r="D96" s="48"/>
      <c r="E96" s="20"/>
      <c r="F96" s="48" t="s">
        <v>3</v>
      </c>
      <c r="G96" s="20"/>
      <c r="H96" s="48"/>
      <c r="I96" s="20"/>
      <c r="J96" s="48" t="s">
        <v>3</v>
      </c>
    </row>
    <row r="97" spans="1:10" ht="18.75" hidden="1" customHeight="1" x14ac:dyDescent="0.25">
      <c r="A97" s="11" t="s">
        <v>164</v>
      </c>
      <c r="D97" s="48"/>
      <c r="E97" s="20"/>
      <c r="F97" s="48" t="s">
        <v>3</v>
      </c>
      <c r="G97" s="20"/>
      <c r="H97" s="48"/>
      <c r="I97" s="20"/>
      <c r="J97" s="48" t="s">
        <v>3</v>
      </c>
    </row>
    <row r="98" spans="1:10" ht="18.75" customHeight="1" x14ac:dyDescent="0.25">
      <c r="A98" s="11" t="s">
        <v>131</v>
      </c>
      <c r="E98" s="20"/>
      <c r="G98" s="20"/>
      <c r="I98" s="20"/>
    </row>
    <row r="99" spans="1:10" ht="18.75" customHeight="1" x14ac:dyDescent="0.25">
      <c r="A99" s="112" t="s">
        <v>65</v>
      </c>
      <c r="D99" s="14">
        <v>3838</v>
      </c>
      <c r="E99" s="20"/>
      <c r="F99" s="14">
        <v>6697</v>
      </c>
      <c r="G99" s="20"/>
      <c r="H99" s="1">
        <v>734</v>
      </c>
      <c r="I99" s="20"/>
      <c r="J99" s="1">
        <v>1182</v>
      </c>
    </row>
    <row r="100" spans="1:10" ht="18.75" customHeight="1" x14ac:dyDescent="0.25">
      <c r="A100" s="54" t="s">
        <v>284</v>
      </c>
      <c r="D100" s="17">
        <f t="shared" ref="D100:I100" si="0">SUM(D75:D99)</f>
        <v>563651</v>
      </c>
      <c r="E100" s="10">
        <f t="shared" si="0"/>
        <v>0</v>
      </c>
      <c r="F100" s="17">
        <f t="shared" ref="F100" si="1">SUM(F75:F99)</f>
        <v>383181</v>
      </c>
      <c r="G100" s="10">
        <f t="shared" si="0"/>
        <v>0</v>
      </c>
      <c r="H100" s="17">
        <f t="shared" si="0"/>
        <v>512234</v>
      </c>
      <c r="I100" s="10">
        <f t="shared" si="0"/>
        <v>0</v>
      </c>
      <c r="J100" s="17">
        <f t="shared" ref="J100" si="2">SUM(J75:J99)</f>
        <v>148566</v>
      </c>
    </row>
    <row r="101" spans="1:10" ht="18.75" customHeight="1" x14ac:dyDescent="0.25">
      <c r="A101" s="54"/>
      <c r="D101" s="10"/>
      <c r="E101" s="10"/>
      <c r="F101" s="10"/>
      <c r="G101" s="10"/>
      <c r="H101" s="10"/>
      <c r="I101" s="10"/>
      <c r="J101" s="10"/>
    </row>
    <row r="102" spans="1:10" ht="18.75" customHeight="1" x14ac:dyDescent="0.25">
      <c r="A102" s="55" t="s">
        <v>33</v>
      </c>
      <c r="D102" s="1"/>
      <c r="E102" s="20"/>
      <c r="F102" s="1"/>
      <c r="G102" s="20"/>
      <c r="H102" s="1"/>
      <c r="I102" s="20"/>
      <c r="J102" s="1"/>
    </row>
    <row r="103" spans="1:10" ht="18.75" customHeight="1" x14ac:dyDescent="0.25">
      <c r="A103" s="112" t="s">
        <v>249</v>
      </c>
      <c r="D103" s="5"/>
      <c r="E103" s="20"/>
      <c r="G103" s="3"/>
      <c r="I103" s="3"/>
    </row>
    <row r="104" spans="1:10" ht="18.75" customHeight="1" x14ac:dyDescent="0.25">
      <c r="A104" s="112" t="s">
        <v>250</v>
      </c>
      <c r="D104" s="1">
        <v>-1970</v>
      </c>
      <c r="E104" s="20"/>
      <c r="F104" s="5" t="s">
        <v>3</v>
      </c>
      <c r="G104" s="20"/>
      <c r="H104" s="1">
        <v>-1970</v>
      </c>
      <c r="I104" s="20"/>
      <c r="J104" s="5" t="s">
        <v>3</v>
      </c>
    </row>
    <row r="105" spans="1:10" ht="18.75" customHeight="1" x14ac:dyDescent="0.25">
      <c r="A105" s="3" t="s">
        <v>80</v>
      </c>
      <c r="D105" s="1">
        <v>-112796</v>
      </c>
      <c r="E105" s="20"/>
      <c r="F105" s="1">
        <v>-109114</v>
      </c>
      <c r="G105" s="20"/>
      <c r="H105" s="1">
        <v>-42629</v>
      </c>
      <c r="I105" s="20"/>
      <c r="J105" s="1">
        <v>-49365</v>
      </c>
    </row>
    <row r="106" spans="1:10" ht="18.75" customHeight="1" x14ac:dyDescent="0.25">
      <c r="A106" s="3" t="s">
        <v>129</v>
      </c>
      <c r="D106" s="5" t="s">
        <v>3</v>
      </c>
      <c r="E106" s="20"/>
      <c r="F106" s="1">
        <v>-158547</v>
      </c>
      <c r="G106" s="20"/>
      <c r="H106" s="5" t="s">
        <v>3</v>
      </c>
      <c r="I106" s="20"/>
      <c r="J106" s="1">
        <v>-158547</v>
      </c>
    </row>
    <row r="107" spans="1:10" ht="18.75" customHeight="1" x14ac:dyDescent="0.25">
      <c r="A107" s="112" t="s">
        <v>269</v>
      </c>
      <c r="D107" s="1"/>
      <c r="E107" s="20"/>
      <c r="F107" s="1"/>
      <c r="G107" s="20"/>
      <c r="H107" s="1"/>
      <c r="I107" s="20"/>
      <c r="J107" s="1"/>
    </row>
    <row r="108" spans="1:10" ht="18.75" customHeight="1" x14ac:dyDescent="0.25">
      <c r="A108" s="3" t="s">
        <v>48</v>
      </c>
      <c r="D108" s="1">
        <v>207958</v>
      </c>
      <c r="E108" s="20"/>
      <c r="F108" s="1">
        <v>-73978</v>
      </c>
      <c r="G108" s="20"/>
      <c r="H108" s="1">
        <v>530917</v>
      </c>
      <c r="I108" s="20"/>
      <c r="J108" s="1">
        <v>-403012</v>
      </c>
    </row>
    <row r="109" spans="1:10" ht="18.75" customHeight="1" x14ac:dyDescent="0.25">
      <c r="A109" s="11" t="s">
        <v>287</v>
      </c>
      <c r="D109" s="1">
        <v>2000</v>
      </c>
      <c r="E109" s="20"/>
      <c r="F109" s="5" t="s">
        <v>3</v>
      </c>
      <c r="G109" s="20"/>
      <c r="H109" s="5" t="s">
        <v>3</v>
      </c>
      <c r="I109" s="20"/>
      <c r="J109" s="1">
        <v>-56000</v>
      </c>
    </row>
    <row r="110" spans="1:10" ht="18.75" customHeight="1" x14ac:dyDescent="0.25">
      <c r="A110" s="11" t="s">
        <v>270</v>
      </c>
      <c r="D110" s="1">
        <v>-24356</v>
      </c>
      <c r="E110" s="20"/>
      <c r="F110" s="1">
        <v>18717</v>
      </c>
      <c r="G110" s="20"/>
      <c r="H110" s="5" t="s">
        <v>3</v>
      </c>
      <c r="I110" s="20"/>
      <c r="J110" s="48" t="s">
        <v>3</v>
      </c>
    </row>
    <row r="111" spans="1:10" ht="18.75" customHeight="1" x14ac:dyDescent="0.25">
      <c r="A111" s="11" t="s">
        <v>132</v>
      </c>
      <c r="D111" s="1">
        <v>247859</v>
      </c>
      <c r="E111" s="20"/>
      <c r="F111" s="5" t="s">
        <v>3</v>
      </c>
      <c r="G111" s="20"/>
      <c r="H111" s="5" t="s">
        <v>3</v>
      </c>
      <c r="I111" s="20"/>
      <c r="J111" s="5" t="s">
        <v>3</v>
      </c>
    </row>
    <row r="112" spans="1:10" ht="18.75" customHeight="1" x14ac:dyDescent="0.25">
      <c r="A112" s="3" t="s">
        <v>34</v>
      </c>
      <c r="D112" s="1">
        <v>-189422</v>
      </c>
      <c r="E112" s="20"/>
      <c r="F112" s="1">
        <v>-145556</v>
      </c>
      <c r="G112" s="20"/>
      <c r="H112" s="1">
        <v>-301</v>
      </c>
      <c r="I112" s="20"/>
      <c r="J112" s="1">
        <v>-335</v>
      </c>
    </row>
    <row r="113" spans="1:10" ht="18.75" hidden="1" customHeight="1" x14ac:dyDescent="0.25">
      <c r="A113" s="3" t="s">
        <v>161</v>
      </c>
      <c r="D113" s="5"/>
      <c r="E113" s="20"/>
      <c r="F113" s="5"/>
      <c r="G113" s="20"/>
      <c r="H113" s="5"/>
      <c r="I113" s="20"/>
      <c r="J113" s="5"/>
    </row>
    <row r="114" spans="1:10" ht="18.75" hidden="1" customHeight="1" x14ac:dyDescent="0.25">
      <c r="A114" s="11" t="s">
        <v>162</v>
      </c>
      <c r="D114" s="5"/>
      <c r="E114" s="20"/>
      <c r="F114" s="5"/>
      <c r="G114" s="20"/>
      <c r="H114" s="5"/>
      <c r="I114" s="20"/>
      <c r="J114" s="5"/>
    </row>
    <row r="115" spans="1:10" ht="18.75" customHeight="1" x14ac:dyDescent="0.25">
      <c r="A115" s="54" t="s">
        <v>285</v>
      </c>
      <c r="D115" s="17">
        <f>SUM(D103:D114)</f>
        <v>129273</v>
      </c>
      <c r="E115" s="10">
        <f>SUM(E105:E114)</f>
        <v>0</v>
      </c>
      <c r="F115" s="17">
        <f>SUM(F104:F114)</f>
        <v>-468478</v>
      </c>
      <c r="G115" s="10">
        <f>SUM(G105:G114)</f>
        <v>0</v>
      </c>
      <c r="H115" s="17">
        <f>SUM(H104:H114)</f>
        <v>486017</v>
      </c>
      <c r="I115" s="10">
        <f>SUM(I105:I114)</f>
        <v>0</v>
      </c>
      <c r="J115" s="17">
        <f>SUM(J104:J114)</f>
        <v>-667259</v>
      </c>
    </row>
    <row r="116" spans="1:10" ht="18.75" customHeight="1" x14ac:dyDescent="0.25">
      <c r="A116" s="54"/>
      <c r="D116" s="10"/>
      <c r="E116" s="10"/>
      <c r="F116" s="10"/>
      <c r="G116" s="10"/>
      <c r="H116" s="10"/>
      <c r="I116" s="10"/>
      <c r="J116" s="10"/>
    </row>
    <row r="117" spans="1:10" ht="18.75" customHeight="1" x14ac:dyDescent="0.25">
      <c r="A117" s="54" t="s">
        <v>168</v>
      </c>
      <c r="D117" s="7">
        <f>SUM(D63+D100+D115)</f>
        <v>131511</v>
      </c>
      <c r="E117" s="10">
        <v>0</v>
      </c>
      <c r="F117" s="7">
        <f>SUM(F63+F100+F115)</f>
        <v>-299997</v>
      </c>
      <c r="G117" s="10">
        <v>0</v>
      </c>
      <c r="H117" s="7">
        <f>SUM(H63+H100+H115)</f>
        <v>30304</v>
      </c>
      <c r="I117" s="10">
        <v>0</v>
      </c>
      <c r="J117" s="7">
        <f>SUM(J63+J100+J115)</f>
        <v>-55381</v>
      </c>
    </row>
    <row r="118" spans="1:10" ht="18.75" customHeight="1" x14ac:dyDescent="0.25">
      <c r="A118" s="11" t="s">
        <v>271</v>
      </c>
      <c r="D118" s="20">
        <v>1117683</v>
      </c>
      <c r="E118" s="20"/>
      <c r="F118" s="20">
        <v>1099929</v>
      </c>
      <c r="G118" s="20"/>
      <c r="H118" s="20">
        <v>163339</v>
      </c>
      <c r="I118" s="20"/>
      <c r="J118" s="20">
        <v>224660</v>
      </c>
    </row>
    <row r="119" spans="1:10" ht="18.75" customHeight="1" x14ac:dyDescent="0.25">
      <c r="A119" s="11" t="s">
        <v>163</v>
      </c>
      <c r="D119" s="9">
        <v>-119</v>
      </c>
      <c r="E119" s="20"/>
      <c r="F119" s="9">
        <v>-26</v>
      </c>
      <c r="G119" s="20"/>
      <c r="H119" s="9">
        <v>-119</v>
      </c>
      <c r="I119" s="20"/>
      <c r="J119" s="9">
        <v>-29</v>
      </c>
    </row>
    <row r="120" spans="1:10" ht="18.75" customHeight="1" thickBot="1" x14ac:dyDescent="0.3">
      <c r="A120" s="54" t="s">
        <v>272</v>
      </c>
      <c r="D120" s="4">
        <f>SUM(D117:D119)</f>
        <v>1249075</v>
      </c>
      <c r="E120" s="10"/>
      <c r="F120" s="4">
        <f>SUM(F117:F119)</f>
        <v>799906</v>
      </c>
      <c r="G120" s="10"/>
      <c r="H120" s="4">
        <f>SUM(H117:H119)</f>
        <v>193524</v>
      </c>
      <c r="I120" s="10"/>
      <c r="J120" s="4">
        <f>SUM(J117:J119)</f>
        <v>169250</v>
      </c>
    </row>
    <row r="121" spans="1:10" ht="18.75" customHeight="1" thickTop="1" x14ac:dyDescent="0.25">
      <c r="A121" s="54"/>
      <c r="D121" s="10"/>
      <c r="E121" s="10"/>
      <c r="F121" s="10"/>
      <c r="G121" s="10"/>
      <c r="H121" s="10"/>
      <c r="I121" s="10"/>
      <c r="J121" s="10"/>
    </row>
    <row r="122" spans="1:10" ht="18.75" customHeight="1" x14ac:dyDescent="0.25">
      <c r="A122" s="186" t="s">
        <v>288</v>
      </c>
      <c r="D122" s="10"/>
      <c r="E122" s="10"/>
      <c r="F122" s="10"/>
      <c r="G122" s="10"/>
      <c r="H122" s="10"/>
      <c r="I122" s="10"/>
      <c r="J122" s="10"/>
    </row>
    <row r="123" spans="1:10" ht="18.75" customHeight="1" x14ac:dyDescent="0.25">
      <c r="A123" s="54"/>
      <c r="D123" s="10"/>
      <c r="E123" s="10"/>
      <c r="F123" s="10"/>
      <c r="G123" s="10"/>
      <c r="H123" s="10"/>
      <c r="I123" s="10"/>
      <c r="J123" s="10"/>
    </row>
    <row r="124" spans="1:10" ht="18.75" customHeight="1" x14ac:dyDescent="0.25">
      <c r="A124" s="60" t="s">
        <v>251</v>
      </c>
      <c r="D124" s="10"/>
      <c r="E124" s="10"/>
      <c r="F124" s="10"/>
      <c r="G124" s="10"/>
      <c r="H124" s="10"/>
      <c r="I124" s="10"/>
      <c r="J124" s="10"/>
    </row>
    <row r="125" spans="1:10" ht="18.75" customHeight="1" x14ac:dyDescent="0.25">
      <c r="A125" s="46" t="s">
        <v>252</v>
      </c>
      <c r="D125" s="10"/>
      <c r="E125" s="10"/>
      <c r="F125" s="10"/>
      <c r="G125" s="10"/>
      <c r="H125" s="10"/>
      <c r="I125" s="10"/>
      <c r="J125" s="10"/>
    </row>
    <row r="126" spans="1:10" ht="18.75" customHeight="1" x14ac:dyDescent="0.25">
      <c r="A126" s="112" t="s">
        <v>258</v>
      </c>
      <c r="D126" s="10"/>
      <c r="E126" s="10"/>
      <c r="F126" s="10"/>
      <c r="G126" s="10"/>
      <c r="H126" s="10"/>
      <c r="I126" s="10"/>
      <c r="J126" s="10"/>
    </row>
    <row r="127" spans="1:10" ht="18.75" customHeight="1" x14ac:dyDescent="0.25">
      <c r="A127" s="112" t="s">
        <v>259</v>
      </c>
      <c r="D127" s="10"/>
      <c r="E127" s="10"/>
      <c r="F127" s="10"/>
      <c r="G127" s="10"/>
      <c r="H127" s="10"/>
      <c r="I127" s="10"/>
      <c r="J127" s="10"/>
    </row>
    <row r="128" spans="1:10" ht="18.75" customHeight="1" x14ac:dyDescent="0.25">
      <c r="A128" s="54"/>
    </row>
    <row r="129" spans="1:1" ht="20.25" hidden="1" customHeight="1" x14ac:dyDescent="0.25">
      <c r="A129" s="112" t="s">
        <v>219</v>
      </c>
    </row>
  </sheetData>
  <mergeCells count="18"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D68:F68"/>
    <mergeCell ref="H68:J68"/>
    <mergeCell ref="D69:F69"/>
    <mergeCell ref="H69:J69"/>
    <mergeCell ref="D73:J73"/>
    <mergeCell ref="D70:F70"/>
    <mergeCell ref="H70:J70"/>
    <mergeCell ref="D71:F71"/>
    <mergeCell ref="H71:J71"/>
  </mergeCells>
  <phoneticPr fontId="5" type="noConversion"/>
  <pageMargins left="0.8" right="0.6" top="0.5" bottom="0.5" header="0.5" footer="0.5"/>
  <pageSetup paperSize="9" scale="68" firstPageNumber="12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BSPL</vt:lpstr>
      <vt:lpstr>Equity8-9</vt:lpstr>
      <vt:lpstr>Equity10-11</vt:lpstr>
      <vt:lpstr>CF12-13</vt:lpstr>
      <vt:lpstr>BSPL!Print_Area</vt:lpstr>
      <vt:lpstr>'CF12-13'!Print_Area</vt:lpstr>
      <vt:lpstr>'Equity10-11'!Print_Area</vt:lpstr>
      <vt:lpstr>'Equity8-9'!Print_Area</vt:lpstr>
      <vt:lpstr>BSPL!Title2nd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2019-11-08T17:10:59Z</cp:lastPrinted>
  <dcterms:created xsi:type="dcterms:W3CDTF">2005-02-20T11:53:21Z</dcterms:created>
  <dcterms:modified xsi:type="dcterms:W3CDTF">2019-11-11T03:10:50Z</dcterms:modified>
</cp:coreProperties>
</file>