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Lohakit Metal\2019\Qtr2'2020 (30.9.19)\"/>
    </mc:Choice>
  </mc:AlternateContent>
  <xr:revisionPtr revIDLastSave="0" documentId="13_ncr:1_{B6F1C4A8-19A8-4F9F-8B2C-8900A2AE77A1}" xr6:coauthVersionLast="36" xr6:coauthVersionMax="36" xr10:uidLastSave="{00000000-0000-0000-0000-000000000000}"/>
  <bookViews>
    <workbookView xWindow="0" yWindow="0" windowWidth="20460" windowHeight="7680" tabRatio="599" firstSheet="2" activeTab="3" xr2:uid="{00000000-000D-0000-FFFF-FFFF00000000}"/>
  </bookViews>
  <sheets>
    <sheet name="NAV000" sheetId="1" state="hidden" r:id="rId1"/>
    <sheet name="000000" sheetId="2" state="veryHidden" r:id="rId2"/>
    <sheet name="bs" sheetId="8" r:id="rId3"/>
    <sheet name="P&amp;L" sheetId="7" r:id="rId4"/>
    <sheet name="conso" sheetId="9" r:id="rId5"/>
    <sheet name="Separate" sheetId="6" r:id="rId6"/>
  </sheets>
  <definedNames>
    <definedName name="_xlnm.Print_Area" localSheetId="4">conso!$A$1:$S$38</definedName>
    <definedName name="_xlnm.Print_Area" localSheetId="5">Separate!$A$1:$M$21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82" i="7" l="1"/>
  <c r="K182" i="7"/>
  <c r="M182" i="7" l="1"/>
  <c r="I182" i="7"/>
  <c r="M15" i="6" l="1"/>
  <c r="G27" i="9"/>
  <c r="E27" i="9"/>
  <c r="O27" i="9" s="1"/>
  <c r="S27" i="9" s="1"/>
  <c r="M69" i="8"/>
  <c r="M71" i="8" s="1"/>
  <c r="M47" i="8"/>
  <c r="M43" i="8"/>
  <c r="I69" i="8"/>
  <c r="I71" i="8" s="1"/>
  <c r="I48" i="8"/>
  <c r="I47" i="8"/>
  <c r="I43" i="8"/>
  <c r="I25" i="8"/>
  <c r="I15" i="8"/>
  <c r="I26" i="8" s="1"/>
  <c r="M25" i="8"/>
  <c r="M15" i="8"/>
  <c r="M26" i="8" s="1"/>
  <c r="I72" i="8" l="1"/>
  <c r="I73" i="8" s="1"/>
  <c r="M48" i="8"/>
  <c r="M72" i="8"/>
  <c r="M73" i="8" s="1"/>
  <c r="I186" i="7"/>
  <c r="I122" i="7"/>
  <c r="I117" i="7"/>
  <c r="I80" i="7"/>
  <c r="I75" i="7"/>
  <c r="I59" i="7"/>
  <c r="I54" i="7"/>
  <c r="I18" i="7"/>
  <c r="I13" i="7"/>
  <c r="M186" i="7"/>
  <c r="M117" i="7"/>
  <c r="M80" i="7"/>
  <c r="M75" i="7"/>
  <c r="M54" i="7"/>
  <c r="M18" i="7"/>
  <c r="M13" i="7"/>
  <c r="M20" i="7" l="1"/>
  <c r="M22" i="7" s="1"/>
  <c r="M24" i="7" s="1"/>
  <c r="M26" i="7" s="1"/>
  <c r="M29" i="7" s="1"/>
  <c r="M35" i="7" s="1"/>
  <c r="I20" i="7"/>
  <c r="M82" i="7"/>
  <c r="M85" i="7" s="1"/>
  <c r="M87" i="7" s="1"/>
  <c r="M89" i="7" s="1"/>
  <c r="M58" i="7"/>
  <c r="M47" i="7"/>
  <c r="M55" i="7" s="1"/>
  <c r="I82" i="7"/>
  <c r="I85" i="7" s="1"/>
  <c r="Q36" i="9"/>
  <c r="S34" i="9"/>
  <c r="K34" i="9"/>
  <c r="O32" i="9"/>
  <c r="S32" i="9" s="1"/>
  <c r="O31" i="9"/>
  <c r="S31" i="9" s="1"/>
  <c r="K186" i="7"/>
  <c r="G186" i="7"/>
  <c r="L150" i="7"/>
  <c r="L149" i="7"/>
  <c r="L148" i="7"/>
  <c r="L147" i="7"/>
  <c r="L146" i="7"/>
  <c r="L145" i="7"/>
  <c r="L144" i="7"/>
  <c r="L143" i="7"/>
  <c r="L142" i="7"/>
  <c r="L140" i="7"/>
  <c r="L139" i="7"/>
  <c r="L138" i="7"/>
  <c r="L137" i="7"/>
  <c r="G122" i="7"/>
  <c r="K117" i="7"/>
  <c r="G117" i="7"/>
  <c r="M29" i="9" s="1"/>
  <c r="K80" i="7"/>
  <c r="G80" i="7"/>
  <c r="K75" i="7"/>
  <c r="G75" i="7"/>
  <c r="G59" i="7"/>
  <c r="K54" i="7"/>
  <c r="G54" i="7"/>
  <c r="K18" i="7"/>
  <c r="G18" i="7"/>
  <c r="K13" i="7"/>
  <c r="G13" i="7"/>
  <c r="K69" i="8"/>
  <c r="K71" i="8" s="1"/>
  <c r="K47" i="8"/>
  <c r="G47" i="8"/>
  <c r="K43" i="8"/>
  <c r="G43" i="8"/>
  <c r="K25" i="8"/>
  <c r="K26" i="8" s="1"/>
  <c r="G25" i="8"/>
  <c r="K15" i="8"/>
  <c r="G15" i="8"/>
  <c r="G26" i="8" s="1"/>
  <c r="M17" i="6"/>
  <c r="I18" i="6"/>
  <c r="I20" i="6" s="1"/>
  <c r="G18" i="6"/>
  <c r="G20" i="6" s="1"/>
  <c r="E18" i="6"/>
  <c r="E20" i="6" s="1"/>
  <c r="M36" i="9"/>
  <c r="I30" i="9"/>
  <c r="I35" i="9" s="1"/>
  <c r="I37" i="9" s="1"/>
  <c r="G30" i="9"/>
  <c r="E30" i="9"/>
  <c r="K19" i="6"/>
  <c r="I19" i="6"/>
  <c r="G19" i="6"/>
  <c r="E19" i="6"/>
  <c r="K36" i="9"/>
  <c r="I36" i="9"/>
  <c r="E609" i="6"/>
  <c r="E611" i="6" s="1"/>
  <c r="E620" i="6" s="1"/>
  <c r="E621" i="6" s="1"/>
  <c r="E619" i="6"/>
  <c r="E636" i="6"/>
  <c r="E643" i="6" s="1"/>
  <c r="E649" i="6" s="1"/>
  <c r="E642" i="6"/>
  <c r="G69" i="8"/>
  <c r="G71" i="8" s="1"/>
  <c r="Q30" i="9"/>
  <c r="Q35" i="9" s="1"/>
  <c r="Q37" i="9" s="1"/>
  <c r="M134" i="7" l="1"/>
  <c r="M152" i="7" s="1"/>
  <c r="M161" i="7" s="1"/>
  <c r="M164" i="7" s="1"/>
  <c r="M188" i="7" s="1"/>
  <c r="M190" i="7" s="1"/>
  <c r="E646" i="6"/>
  <c r="K48" i="8"/>
  <c r="K72" i="8" s="1"/>
  <c r="K73" i="8" s="1"/>
  <c r="G48" i="8"/>
  <c r="I22" i="7"/>
  <c r="I24" i="7" s="1"/>
  <c r="I26" i="7" s="1"/>
  <c r="I29" i="7" s="1"/>
  <c r="G82" i="7"/>
  <c r="G85" i="7" s="1"/>
  <c r="G87" i="7" s="1"/>
  <c r="G89" i="7" s="1"/>
  <c r="I87" i="7"/>
  <c r="I134" i="7" s="1"/>
  <c r="I152" i="7" s="1"/>
  <c r="I161" i="7" s="1"/>
  <c r="I164" i="7" s="1"/>
  <c r="M92" i="7"/>
  <c r="M110" i="7"/>
  <c r="M118" i="7" s="1"/>
  <c r="G72" i="8"/>
  <c r="G73" i="8" s="1"/>
  <c r="K82" i="7"/>
  <c r="K85" i="7" s="1"/>
  <c r="K87" i="7" s="1"/>
  <c r="K134" i="7" s="1"/>
  <c r="K152" i="7" s="1"/>
  <c r="K161" i="7" s="1"/>
  <c r="K164" i="7" s="1"/>
  <c r="K188" i="7" s="1"/>
  <c r="K190" i="7" s="1"/>
  <c r="K191" i="7" s="1"/>
  <c r="O29" i="9"/>
  <c r="S29" i="9" s="1"/>
  <c r="M30" i="9"/>
  <c r="M35" i="9" s="1"/>
  <c r="M37" i="9" s="1"/>
  <c r="G20" i="7"/>
  <c r="G22" i="7" s="1"/>
  <c r="G24" i="7" s="1"/>
  <c r="G26" i="7" s="1"/>
  <c r="G29" i="7" s="1"/>
  <c r="G31" i="7" s="1"/>
  <c r="G47" i="7" s="1"/>
  <c r="G55" i="7" s="1"/>
  <c r="G58" i="7" s="1"/>
  <c r="G60" i="7" s="1"/>
  <c r="K20" i="7"/>
  <c r="K22" i="7" s="1"/>
  <c r="K24" i="7" s="1"/>
  <c r="K26" i="7" s="1"/>
  <c r="K29" i="7" s="1"/>
  <c r="K35" i="7" s="1"/>
  <c r="E35" i="9"/>
  <c r="E37" i="9" s="1"/>
  <c r="E36" i="9"/>
  <c r="G36" i="9"/>
  <c r="G35" i="9"/>
  <c r="G37" i="9" s="1"/>
  <c r="M19" i="6"/>
  <c r="I35" i="7" l="1"/>
  <c r="I31" i="7"/>
  <c r="I47" i="7" s="1"/>
  <c r="I55" i="7" s="1"/>
  <c r="I58" i="7" s="1"/>
  <c r="I60" i="7" s="1"/>
  <c r="I188" i="7"/>
  <c r="I190" i="7" s="1"/>
  <c r="G134" i="7"/>
  <c r="G152" i="7" s="1"/>
  <c r="G161" i="7" s="1"/>
  <c r="G164" i="7" s="1"/>
  <c r="G188" i="7" s="1"/>
  <c r="G190" i="7" s="1"/>
  <c r="G191" i="7" s="1"/>
  <c r="M98" i="7"/>
  <c r="M121" i="7"/>
  <c r="I89" i="7"/>
  <c r="K89" i="7"/>
  <c r="K92" i="7" s="1"/>
  <c r="G35" i="7"/>
  <c r="K47" i="7"/>
  <c r="K55" i="7" s="1"/>
  <c r="K58" i="7"/>
  <c r="O36" i="9"/>
  <c r="G92" i="7"/>
  <c r="G110" i="7"/>
  <c r="G118" i="7" s="1"/>
  <c r="G121" i="7" s="1"/>
  <c r="G123" i="7" s="1"/>
  <c r="I92" i="7" l="1"/>
  <c r="I110" i="7"/>
  <c r="I118" i="7" s="1"/>
  <c r="I121" i="7" s="1"/>
  <c r="I123" i="7" s="1"/>
  <c r="K16" i="6"/>
  <c r="M16" i="6" s="1"/>
  <c r="M18" i="6" s="1"/>
  <c r="M20" i="6" s="1"/>
  <c r="K110" i="7"/>
  <c r="K118" i="7" s="1"/>
  <c r="G98" i="7"/>
  <c r="G94" i="7"/>
  <c r="K28" i="9"/>
  <c r="S36" i="9"/>
  <c r="K121" i="7"/>
  <c r="K98" i="7"/>
  <c r="I98" i="7" l="1"/>
  <c r="I94" i="7"/>
  <c r="K18" i="6"/>
  <c r="K20" i="6" s="1"/>
  <c r="O28" i="9"/>
  <c r="K30" i="9"/>
  <c r="K35" i="9" s="1"/>
  <c r="K37" i="9" s="1"/>
  <c r="S28" i="9" l="1"/>
  <c r="S30" i="9" s="1"/>
  <c r="S35" i="9" s="1"/>
  <c r="S37" i="9" s="1"/>
  <c r="O30" i="9"/>
  <c r="O35" i="9" s="1"/>
  <c r="O37" i="9" s="1"/>
</calcChain>
</file>

<file path=xl/sharedStrings.xml><?xml version="1.0" encoding="utf-8"?>
<sst xmlns="http://schemas.openxmlformats.org/spreadsheetml/2006/main" count="409" uniqueCount="244">
  <si>
    <t>Note</t>
  </si>
  <si>
    <t>Current assets</t>
  </si>
  <si>
    <t>Total current assets</t>
  </si>
  <si>
    <t>Non-current assets</t>
  </si>
  <si>
    <t>Total non-current assets</t>
  </si>
  <si>
    <t>The accompanying notes are an integral part of the financial statements.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</si>
  <si>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</si>
  <si>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</si>
  <si>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</si>
  <si>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</si>
  <si>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</si>
  <si>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</si>
  <si>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</si>
  <si>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</si>
  <si>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</si>
  <si>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Effect of exchange rate to cash and cash equivalents</t>
  </si>
  <si>
    <t>Consolidated financial statements</t>
  </si>
  <si>
    <t>Separate financial statements</t>
  </si>
  <si>
    <t>Supplemental cash flows information</t>
  </si>
  <si>
    <t>Lohakit Metal Public Company Limited and its subsidiaries</t>
  </si>
  <si>
    <t>Assets</t>
  </si>
  <si>
    <t>Cash and cash equivalents</t>
  </si>
  <si>
    <t>Other current assets</t>
  </si>
  <si>
    <t>Investments in subsidiaries</t>
  </si>
  <si>
    <t>Other non-current assets</t>
  </si>
  <si>
    <t>Total assets</t>
  </si>
  <si>
    <t>Liabilities and shareholders' equity</t>
  </si>
  <si>
    <t>Other current liabilities</t>
  </si>
  <si>
    <t>Other non-current liabilities</t>
  </si>
  <si>
    <t>Total liabilities and shareholders' equity</t>
  </si>
  <si>
    <t>Share capital</t>
  </si>
  <si>
    <t xml:space="preserve">   Registered</t>
  </si>
  <si>
    <t>Total liabilities</t>
  </si>
  <si>
    <t>Directors</t>
  </si>
  <si>
    <t>Revenues</t>
  </si>
  <si>
    <t>Total revenues</t>
  </si>
  <si>
    <t>Expenses</t>
  </si>
  <si>
    <t>Total expenses</t>
  </si>
  <si>
    <t xml:space="preserve">   Depreciation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</si>
  <si>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</si>
  <si>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</si>
  <si>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</si>
  <si>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</si>
  <si>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</si>
  <si>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 xml:space="preserve">   Cash paid for interest expenses</t>
  </si>
  <si>
    <t>Other income</t>
  </si>
  <si>
    <t>Dividend paid</t>
  </si>
  <si>
    <t>Basic earnings per share</t>
  </si>
  <si>
    <t>Finance cost</t>
  </si>
  <si>
    <t>Administrative expenses</t>
  </si>
  <si>
    <t xml:space="preserve">   Interest income</t>
  </si>
  <si>
    <t>Retained earnings</t>
  </si>
  <si>
    <t>Unappropriated</t>
  </si>
  <si>
    <t>share capital</t>
  </si>
  <si>
    <t>Total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</si>
  <si>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</si>
  <si>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</si>
  <si>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</si>
  <si>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</si>
  <si>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</si>
  <si>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>หนี้สินหมุนเวียน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</si>
  <si>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</si>
  <si>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</si>
  <si>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</si>
  <si>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</si>
  <si>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</si>
  <si>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รวมหนี้สินหมุนเวียน</t>
  </si>
  <si>
    <t>เงินกู้ยืมระยะยาว - สุทธิจากส่วนที่ถึงกำหนดชำระภายในหนึ่งปี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</si>
  <si>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</si>
  <si>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</si>
  <si>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</si>
  <si>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</si>
  <si>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</si>
  <si>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</si>
  <si>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</si>
  <si>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</si>
  <si>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</si>
  <si>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</si>
  <si>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</si>
  <si>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</si>
  <si>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</si>
  <si>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</si>
  <si>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</si>
  <si>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</si>
  <si>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</si>
  <si>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</si>
  <si>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</si>
  <si>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</si>
  <si>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</si>
  <si>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</si>
  <si>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</si>
  <si>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</si>
  <si>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</si>
  <si>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</si>
  <si>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</si>
  <si>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</si>
  <si>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</si>
  <si>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Sales and service income</t>
  </si>
  <si>
    <t>Cost of sales and services</t>
  </si>
  <si>
    <t xml:space="preserve">   Amortisation</t>
  </si>
  <si>
    <t>Proceeds from sales of equipment</t>
  </si>
  <si>
    <t xml:space="preserve">   Appropriated - statutory reserve</t>
  </si>
  <si>
    <t xml:space="preserve">   Unappropriated</t>
  </si>
  <si>
    <t>Issued and fully</t>
  </si>
  <si>
    <t>paid-up</t>
  </si>
  <si>
    <t>Total equity</t>
  </si>
  <si>
    <t>attributable to</t>
  </si>
  <si>
    <t xml:space="preserve">   Other non-current assets</t>
  </si>
  <si>
    <t>Earnings per share</t>
  </si>
  <si>
    <t>Trade and other receivables</t>
  </si>
  <si>
    <t>Equity attributable to owners of the Company</t>
  </si>
  <si>
    <t>Share of profit from investment in associate</t>
  </si>
  <si>
    <t>Profit attributable to:</t>
  </si>
  <si>
    <t>Trade and other payables</t>
  </si>
  <si>
    <t>Other comprehensive income:</t>
  </si>
  <si>
    <t>Total comprehensive income attributable to:</t>
  </si>
  <si>
    <t>Equity holders of the Company</t>
  </si>
  <si>
    <t>Profit before tax</t>
  </si>
  <si>
    <t xml:space="preserve">Adjustments to reconcile profit before tax to  </t>
  </si>
  <si>
    <t>Equity attributable</t>
  </si>
  <si>
    <t>Issued and</t>
  </si>
  <si>
    <t>to non-controlling</t>
  </si>
  <si>
    <t>Share</t>
  </si>
  <si>
    <t>owners of</t>
  </si>
  <si>
    <t xml:space="preserve">interests of </t>
  </si>
  <si>
    <t xml:space="preserve">premium </t>
  </si>
  <si>
    <t>the Company</t>
  </si>
  <si>
    <t>the subsidiary</t>
  </si>
  <si>
    <t>Provision for long-term employee benefits</t>
  </si>
  <si>
    <t xml:space="preserve">   Trade and other receivables</t>
  </si>
  <si>
    <t xml:space="preserve">   Trade and other payables</t>
  </si>
  <si>
    <t xml:space="preserve">Restricted bank deposits </t>
  </si>
  <si>
    <t xml:space="preserve">Property, plant and equipment </t>
  </si>
  <si>
    <t xml:space="preserve">Intangible assets </t>
  </si>
  <si>
    <t>Income tax payable</t>
  </si>
  <si>
    <t>Share premium</t>
  </si>
  <si>
    <t>Non-controlling interests of the subsidiary</t>
  </si>
  <si>
    <t xml:space="preserve">   Share of profit from investment in associate</t>
  </si>
  <si>
    <t xml:space="preserve">Inventories </t>
  </si>
  <si>
    <t xml:space="preserve">   Issued and fully paid-up</t>
  </si>
  <si>
    <t xml:space="preserve">Appropriated - </t>
  </si>
  <si>
    <t>statutory reserve</t>
  </si>
  <si>
    <t>Appropriated -</t>
  </si>
  <si>
    <t>shareholders'</t>
  </si>
  <si>
    <t>equity</t>
  </si>
  <si>
    <t>on changes</t>
  </si>
  <si>
    <t>in value of</t>
  </si>
  <si>
    <t>available-for-sale</t>
  </si>
  <si>
    <t>Other components</t>
  </si>
  <si>
    <t>of equity</t>
  </si>
  <si>
    <t xml:space="preserve">Other comprehensive </t>
  </si>
  <si>
    <t>income</t>
  </si>
  <si>
    <t xml:space="preserve">      383,000,000 ordinary shares of Baht 1 each</t>
  </si>
  <si>
    <t>Dividend income</t>
  </si>
  <si>
    <t xml:space="preserve">   Dividend income</t>
  </si>
  <si>
    <t>Cash received from interest income</t>
  </si>
  <si>
    <t xml:space="preserve">   in operating assets and liabilities</t>
  </si>
  <si>
    <t>Other components of shareholders' equity</t>
  </si>
  <si>
    <t xml:space="preserve">   Weighted average number of ordinary shares (shares)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</si>
  <si>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</si>
  <si>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</si>
  <si>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</si>
  <si>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</si>
  <si>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</si>
  <si>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</si>
  <si>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</si>
  <si>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Deferred tax assets</t>
  </si>
  <si>
    <t>(Unit: Thousand Baht)</t>
  </si>
  <si>
    <t>Profit for the period</t>
  </si>
  <si>
    <t>Total comprehensive income for the period</t>
  </si>
  <si>
    <t>(Unaudited but reviewed)</t>
  </si>
  <si>
    <t xml:space="preserve">   Gain on sales of equipment</t>
  </si>
  <si>
    <t>Cash and cash equivalents at beginning of period</t>
  </si>
  <si>
    <t xml:space="preserve">   Non-cash items:</t>
  </si>
  <si>
    <t xml:space="preserve">Total comprehensive income for the period </t>
  </si>
  <si>
    <t>Short-term loans from banks</t>
  </si>
  <si>
    <t>Current investments</t>
  </si>
  <si>
    <t>Investment in associate</t>
  </si>
  <si>
    <t>Other comprehensive income for the period</t>
  </si>
  <si>
    <t>Statement of income</t>
  </si>
  <si>
    <t>(Unit:Thousand Baht)</t>
  </si>
  <si>
    <t xml:space="preserve"> investments</t>
  </si>
  <si>
    <t>Cash received from dividends</t>
  </si>
  <si>
    <t xml:space="preserve">Profit for the period </t>
  </si>
  <si>
    <t>Long-term investments</t>
  </si>
  <si>
    <t xml:space="preserve">   Unrealised loss on foreign exchange</t>
  </si>
  <si>
    <t>Other comprehensive income to be reclassified to profit or</t>
  </si>
  <si>
    <t xml:space="preserve">   loss in subsequent periods: </t>
  </si>
  <si>
    <t xml:space="preserve">   net cash provided by (used in) operating activities: </t>
  </si>
  <si>
    <t xml:space="preserve">Income from operating activities before changes </t>
  </si>
  <si>
    <t xml:space="preserve">   Cash paid for income tax </t>
  </si>
  <si>
    <t>Proceeds from sales of current investments</t>
  </si>
  <si>
    <t xml:space="preserve">(Unaudited </t>
  </si>
  <si>
    <t>but reviewed)</t>
  </si>
  <si>
    <t>(Audited)</t>
  </si>
  <si>
    <t>Net cash from (used in) operating activities</t>
  </si>
  <si>
    <t>Dividends paid of subsidiary</t>
  </si>
  <si>
    <t xml:space="preserve">   Profit attributable to equity holders of the Company (Baht)</t>
  </si>
  <si>
    <t xml:space="preserve">   Provision for long-term employee benefits</t>
  </si>
  <si>
    <t xml:space="preserve">   Interest expenses</t>
  </si>
  <si>
    <t>Balance as at 1 April 2018</t>
  </si>
  <si>
    <t>Cash and cash equivalents at end of period (Note 4)</t>
  </si>
  <si>
    <t xml:space="preserve">   loss in subsequent periods</t>
  </si>
  <si>
    <t>Balance as at 30 September 2018</t>
  </si>
  <si>
    <t>Transferred to appropriated retained earnings</t>
  </si>
  <si>
    <t xml:space="preserve">   statutory reserve</t>
  </si>
  <si>
    <t>Dividends paid</t>
  </si>
  <si>
    <t xml:space="preserve">   Reversal of allowance for doubtful accounts</t>
  </si>
  <si>
    <t xml:space="preserve">   Unrealised gain on change in current investments</t>
  </si>
  <si>
    <t xml:space="preserve">   Allowance for impairment of investment in subsidiary</t>
  </si>
  <si>
    <t xml:space="preserve">   and intangible assets</t>
  </si>
  <si>
    <t>9.2, 10.2</t>
  </si>
  <si>
    <t>Proceeds from capital recovery of investment unit</t>
  </si>
  <si>
    <t>Net cash from (used in) investing activities</t>
  </si>
  <si>
    <t>For the three-month period ended 30 September 2019</t>
  </si>
  <si>
    <t>For the six-month period ended 30 September 2019</t>
  </si>
  <si>
    <t>Balance as at 1 April 2019</t>
  </si>
  <si>
    <t>Balance as at 30 September 2019</t>
  </si>
  <si>
    <t>31 March 2019</t>
  </si>
  <si>
    <t>30 September 2019</t>
  </si>
  <si>
    <t>Selling and distribution expenses</t>
  </si>
  <si>
    <t xml:space="preserve">Profit before share of profit from investment in associate, </t>
  </si>
  <si>
    <t xml:space="preserve">   finance cost and tax income (income tax expenses)</t>
  </si>
  <si>
    <t>Income before finance cost and tax income</t>
  </si>
  <si>
    <t xml:space="preserve">   (income tax expenses)</t>
  </si>
  <si>
    <t>Profit before tax income (income tax expenses)</t>
  </si>
  <si>
    <t>Tax income (income tax expenses)</t>
  </si>
  <si>
    <t>Gain on change in value of available-for-sale</t>
  </si>
  <si>
    <t xml:space="preserve">   investments - net of income tax</t>
  </si>
  <si>
    <t xml:space="preserve">   Gain on sales of investments</t>
  </si>
  <si>
    <t>Cash flows from (used in) operating activities</t>
  </si>
  <si>
    <t xml:space="preserve">      Increase in revaluation surplus in investments</t>
  </si>
  <si>
    <t xml:space="preserve">         in available-for-sale investment</t>
  </si>
  <si>
    <t>Increase (decrease) in short-term loans from banks</t>
  </si>
  <si>
    <t xml:space="preserve">   Reduction of inventories to net realisable value (reversal)</t>
  </si>
  <si>
    <t>Net cash from used in financing activities</t>
  </si>
  <si>
    <t>Net decrease in cash and cash equivalents</t>
  </si>
  <si>
    <t>11, 17</t>
  </si>
  <si>
    <t>Surplus</t>
  </si>
  <si>
    <t xml:space="preserve">   finance cost and income tax expenses</t>
  </si>
  <si>
    <t>Profit before income tax expenses</t>
  </si>
  <si>
    <t>Income tax expenses</t>
  </si>
  <si>
    <t>Income before finance cost and income tax expenses</t>
  </si>
  <si>
    <t xml:space="preserve">Cash paid for acquisition of property, plant and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</si>
</sst>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[Red]\(#,##0.0\)"/>
    <numFmt numFmtId="170" formatCode="_(* #,##0.00_);_(* \(#,##0.00\);_(* &quot;-&quot;_);_(@_)"/>
    <numFmt numFmtId="171" formatCode="#,##0.000_);\(#,##0.000\)"/>
  </numFmts>
  <fonts count="17">
    <font>
      <sz val="10"/>
      <name val="ApFont"/>
      <charset val="222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sz val="9.5"/>
      <name val="Arial"/>
      <family val="2"/>
    </font>
    <font>
      <sz val="9.5"/>
      <name val="Arial"/>
      <family val="2"/>
    </font>
    <font>
      <i/>
      <sz val="9.5"/>
      <name val="Arial"/>
      <family val="2"/>
    </font>
    <font>
      <u/>
      <sz val="9.5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" fontId="1" fillId="0" borderId="0" applyFont="0" applyFill="0" applyBorder="0" applyAlignment="0" applyProtection="0"/>
    <xf numFmtId="168" fontId="3" fillId="0" borderId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2" fillId="0" borderId="0"/>
    <xf numFmtId="0" fontId="2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</cellStyleXfs>
  <cellXfs count="201">
    <xf numFmtId="0" fontId="0" fillId="0" borderId="0" xfId="0"/>
    <xf numFmtId="37" fontId="8" fillId="0" borderId="0" xfId="10" applyNumberFormat="1" applyFont="1" applyAlignment="1">
      <alignment vertical="center"/>
    </xf>
    <xf numFmtId="41" fontId="8" fillId="0" borderId="0" xfId="10" applyNumberFormat="1" applyFont="1" applyAlignment="1">
      <alignment vertical="center"/>
    </xf>
    <xf numFmtId="37" fontId="9" fillId="0" borderId="0" xfId="10" applyNumberFormat="1" applyFont="1" applyAlignment="1">
      <alignment vertical="center"/>
    </xf>
    <xf numFmtId="37" fontId="9" fillId="0" borderId="0" xfId="10" applyNumberFormat="1" applyFont="1" applyAlignment="1">
      <alignment horizontal="centerContinuous" vertical="center"/>
    </xf>
    <xf numFmtId="41" fontId="10" fillId="0" borderId="0" xfId="10" applyNumberFormat="1" applyFont="1" applyAlignment="1">
      <alignment horizontal="centerContinuous" vertical="center"/>
    </xf>
    <xf numFmtId="41" fontId="10" fillId="0" borderId="0" xfId="10" applyNumberFormat="1" applyFont="1" applyBorder="1" applyAlignment="1">
      <alignment horizontal="centerContinuous" vertical="center"/>
    </xf>
    <xf numFmtId="41" fontId="9" fillId="0" borderId="0" xfId="10" applyNumberFormat="1" applyFont="1" applyBorder="1" applyAlignment="1">
      <alignment vertical="center"/>
    </xf>
    <xf numFmtId="41" fontId="9" fillId="0" borderId="0" xfId="10" applyNumberFormat="1" applyFont="1" applyAlignment="1">
      <alignment horizontal="right" vertical="center"/>
    </xf>
    <xf numFmtId="41" fontId="9" fillId="0" borderId="3" xfId="10" applyNumberFormat="1" applyFont="1" applyBorder="1" applyAlignment="1">
      <alignment horizontal="center" vertical="center"/>
    </xf>
    <xf numFmtId="41" fontId="9" fillId="0" borderId="0" xfId="10" applyNumberFormat="1" applyFont="1" applyBorder="1" applyAlignment="1">
      <alignment horizontal="center" vertical="center"/>
    </xf>
    <xf numFmtId="37" fontId="9" fillId="0" borderId="0" xfId="10" applyNumberFormat="1" applyFont="1" applyBorder="1" applyAlignment="1">
      <alignment vertical="center"/>
    </xf>
    <xf numFmtId="41" fontId="9" fillId="0" borderId="0" xfId="10" applyNumberFormat="1" applyFont="1" applyAlignment="1">
      <alignment horizontal="center" vertical="center"/>
    </xf>
    <xf numFmtId="37" fontId="8" fillId="0" borderId="0" xfId="10" applyNumberFormat="1" applyFont="1" applyBorder="1" applyAlignment="1">
      <alignment vertical="center"/>
    </xf>
    <xf numFmtId="41" fontId="10" fillId="0" borderId="0" xfId="10" applyNumberFormat="1" applyFont="1" applyBorder="1" applyAlignment="1">
      <alignment horizontal="center" vertical="center"/>
    </xf>
    <xf numFmtId="41" fontId="9" fillId="0" borderId="0" xfId="10" applyNumberFormat="1" applyFont="1" applyAlignment="1">
      <alignment vertical="center"/>
    </xf>
    <xf numFmtId="41" fontId="10" fillId="0" borderId="0" xfId="10" applyNumberFormat="1" applyFont="1" applyAlignment="1">
      <alignment horizontal="center" vertical="center"/>
    </xf>
    <xf numFmtId="41" fontId="9" fillId="0" borderId="3" xfId="10" applyNumberFormat="1" applyFont="1" applyBorder="1" applyAlignment="1">
      <alignment vertical="center"/>
    </xf>
    <xf numFmtId="37" fontId="10" fillId="0" borderId="0" xfId="10" applyNumberFormat="1" applyFont="1" applyAlignment="1">
      <alignment horizontal="center" vertical="center"/>
    </xf>
    <xf numFmtId="41" fontId="9" fillId="0" borderId="4" xfId="10" applyNumberFormat="1" applyFont="1" applyBorder="1" applyAlignment="1">
      <alignment vertical="center"/>
    </xf>
    <xf numFmtId="37" fontId="9" fillId="0" borderId="0" xfId="10" applyNumberFormat="1" applyFont="1" applyAlignment="1">
      <alignment horizontal="left" vertical="center"/>
    </xf>
    <xf numFmtId="41" fontId="10" fillId="0" borderId="0" xfId="10" applyNumberFormat="1" applyFont="1" applyBorder="1" applyAlignment="1">
      <alignment vertical="center"/>
    </xf>
    <xf numFmtId="41" fontId="10" fillId="0" borderId="0" xfId="10" applyNumberFormat="1" applyFont="1" applyBorder="1" applyAlignment="1">
      <alignment horizontal="right" vertical="center"/>
    </xf>
    <xf numFmtId="0" fontId="9" fillId="0" borderId="0" xfId="10" applyFont="1" applyAlignment="1">
      <alignment vertical="center"/>
    </xf>
    <xf numFmtId="41" fontId="11" fillId="0" borderId="0" xfId="10" applyNumberFormat="1" applyFont="1" applyBorder="1" applyAlignment="1">
      <alignment horizontal="center" vertical="center"/>
    </xf>
    <xf numFmtId="37" fontId="9" fillId="0" borderId="0" xfId="10" quotePrefix="1" applyNumberFormat="1" applyFont="1" applyAlignment="1">
      <alignment horizontal="left" vertical="center"/>
    </xf>
    <xf numFmtId="41" fontId="10" fillId="0" borderId="0" xfId="10" applyNumberFormat="1" applyFont="1" applyAlignment="1">
      <alignment horizontal="right" vertical="center"/>
    </xf>
    <xf numFmtId="41" fontId="9" fillId="0" borderId="0" xfId="10" applyNumberFormat="1" applyFont="1" applyBorder="1" applyAlignment="1">
      <alignment horizontal="right" vertical="center"/>
    </xf>
    <xf numFmtId="37" fontId="9" fillId="0" borderId="0" xfId="10" applyNumberFormat="1" applyFont="1" applyBorder="1" applyAlignment="1">
      <alignment horizontal="left" vertical="center"/>
    </xf>
    <xf numFmtId="41" fontId="9" fillId="0" borderId="3" xfId="10" applyNumberFormat="1" applyFont="1" applyBorder="1" applyAlignment="1">
      <alignment horizontal="right" vertical="center"/>
    </xf>
    <xf numFmtId="41" fontId="9" fillId="0" borderId="5" xfId="10" applyNumberFormat="1" applyFont="1" applyBorder="1" applyAlignment="1">
      <alignment vertical="center"/>
    </xf>
    <xf numFmtId="37" fontId="9" fillId="0" borderId="6" xfId="10" applyNumberFormat="1" applyFont="1" applyBorder="1" applyAlignment="1">
      <alignment vertical="center"/>
    </xf>
    <xf numFmtId="41" fontId="10" fillId="0" borderId="0" xfId="10" applyNumberFormat="1" applyFont="1" applyAlignment="1">
      <alignment vertical="center"/>
    </xf>
    <xf numFmtId="41" fontId="9" fillId="0" borderId="7" xfId="10" applyNumberFormat="1" applyFont="1" applyBorder="1" applyAlignment="1">
      <alignment vertical="center"/>
    </xf>
    <xf numFmtId="39" fontId="9" fillId="0" borderId="0" xfId="10" applyNumberFormat="1" applyFont="1" applyAlignment="1">
      <alignment vertical="center"/>
    </xf>
    <xf numFmtId="37" fontId="9" fillId="4" borderId="0" xfId="10" applyNumberFormat="1" applyFont="1" applyFill="1" applyAlignment="1">
      <alignment vertical="center"/>
    </xf>
    <xf numFmtId="41" fontId="9" fillId="4" borderId="0" xfId="10" applyNumberFormat="1" applyFont="1" applyFill="1" applyAlignment="1">
      <alignment vertical="center"/>
    </xf>
    <xf numFmtId="37" fontId="9" fillId="0" borderId="0" xfId="10" applyNumberFormat="1" applyFont="1" applyBorder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/>
    </xf>
    <xf numFmtId="41" fontId="9" fillId="0" borderId="0" xfId="9" applyNumberFormat="1" applyFont="1" applyBorder="1" applyAlignment="1">
      <alignment vertical="center"/>
    </xf>
    <xf numFmtId="41" fontId="10" fillId="0" borderId="0" xfId="9" applyNumberFormat="1" applyFont="1" applyAlignment="1">
      <alignment horizontal="center" vertical="center"/>
    </xf>
    <xf numFmtId="41" fontId="9" fillId="0" borderId="0" xfId="9" applyNumberFormat="1" applyFont="1" applyAlignment="1">
      <alignment vertical="center"/>
    </xf>
    <xf numFmtId="41" fontId="8" fillId="0" borderId="0" xfId="10" applyNumberFormat="1" applyFont="1" applyFill="1" applyAlignment="1">
      <alignment vertical="center"/>
    </xf>
    <xf numFmtId="41" fontId="9" fillId="0" borderId="0" xfId="10" applyNumberFormat="1" applyFont="1" applyFill="1" applyAlignment="1">
      <alignment horizontal="right" vertical="center"/>
    </xf>
    <xf numFmtId="41" fontId="9" fillId="0" borderId="0" xfId="10" applyNumberFormat="1" applyFont="1" applyFill="1" applyBorder="1" applyAlignment="1">
      <alignment horizontal="center" vertical="center"/>
    </xf>
    <xf numFmtId="37" fontId="9" fillId="0" borderId="0" xfId="10" applyNumberFormat="1" applyFont="1" applyFill="1" applyBorder="1" applyAlignment="1">
      <alignment horizontal="center" vertical="center"/>
    </xf>
    <xf numFmtId="41" fontId="9" fillId="0" borderId="3" xfId="10" applyNumberFormat="1" applyFont="1" applyFill="1" applyBorder="1" applyAlignment="1">
      <alignment horizontal="center" vertical="center"/>
    </xf>
    <xf numFmtId="41" fontId="9" fillId="0" borderId="0" xfId="10" applyNumberFormat="1" applyFont="1" applyFill="1" applyBorder="1" applyAlignment="1">
      <alignment vertical="center"/>
    </xf>
    <xf numFmtId="41" fontId="9" fillId="0" borderId="0" xfId="10" applyNumberFormat="1" applyFont="1" applyFill="1" applyAlignment="1">
      <alignment vertical="center"/>
    </xf>
    <xf numFmtId="37" fontId="9" fillId="0" borderId="0" xfId="10" applyNumberFormat="1" applyFont="1" applyFill="1" applyAlignment="1">
      <alignment vertical="center"/>
    </xf>
    <xf numFmtId="41" fontId="9" fillId="0" borderId="4" xfId="9" applyNumberFormat="1" applyFont="1" applyBorder="1" applyAlignment="1">
      <alignment vertical="center"/>
    </xf>
    <xf numFmtId="38" fontId="8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horizontal="left" vertical="center"/>
    </xf>
    <xf numFmtId="38" fontId="9" fillId="0" borderId="0" xfId="0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centerContinuous" vertical="center"/>
    </xf>
    <xf numFmtId="38" fontId="10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Border="1" applyAlignment="1">
      <alignment horizontal="centerContinuous" vertical="center"/>
    </xf>
    <xf numFmtId="37" fontId="9" fillId="0" borderId="0" xfId="0" applyNumberFormat="1" applyFont="1" applyFill="1" applyAlignment="1">
      <alignment horizontal="right" vertical="center"/>
    </xf>
    <xf numFmtId="38" fontId="9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 applyAlignment="1">
      <alignment horizontal="center" vertical="center"/>
    </xf>
    <xf numFmtId="37" fontId="9" fillId="0" borderId="0" xfId="1" applyNumberFormat="1" applyFont="1" applyFill="1" applyAlignment="1">
      <alignment vertical="center"/>
    </xf>
    <xf numFmtId="41" fontId="9" fillId="0" borderId="0" xfId="1" applyNumberFormat="1" applyFont="1" applyFill="1" applyAlignment="1">
      <alignment vertical="center"/>
    </xf>
    <xf numFmtId="38" fontId="8" fillId="0" borderId="0" xfId="0" applyNumberFormat="1" applyFont="1" applyFill="1" applyAlignment="1">
      <alignment horizontal="left" vertical="center"/>
    </xf>
    <xf numFmtId="41" fontId="10" fillId="0" borderId="0" xfId="1" applyNumberFormat="1" applyFont="1" applyFill="1" applyAlignment="1">
      <alignment horizontal="center" vertical="center"/>
    </xf>
    <xf numFmtId="41" fontId="9" fillId="0" borderId="3" xfId="1" applyNumberFormat="1" applyFont="1" applyFill="1" applyBorder="1" applyAlignment="1">
      <alignment vertical="center"/>
    </xf>
    <xf numFmtId="41" fontId="9" fillId="0" borderId="7" xfId="1" applyNumberFormat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41" fontId="10" fillId="0" borderId="0" xfId="1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37" fontId="9" fillId="0" borderId="0" xfId="1" applyNumberFormat="1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vertical="center"/>
    </xf>
    <xf numFmtId="38" fontId="11" fillId="0" borderId="0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41" fontId="10" fillId="0" borderId="0" xfId="1" applyNumberFormat="1" applyFont="1" applyFill="1" applyAlignment="1">
      <alignment vertical="center"/>
    </xf>
    <xf numFmtId="169" fontId="10" fillId="0" borderId="0" xfId="0" applyNumberFormat="1" applyFont="1" applyFill="1" applyAlignment="1">
      <alignment horizontal="center" vertical="center"/>
    </xf>
    <xf numFmtId="41" fontId="10" fillId="0" borderId="0" xfId="1" applyNumberFormat="1" applyFont="1" applyFill="1" applyBorder="1" applyAlignment="1">
      <alignment vertical="center"/>
    </xf>
    <xf numFmtId="38" fontId="9" fillId="0" borderId="0" xfId="0" quotePrefix="1" applyNumberFormat="1" applyFont="1" applyFill="1" applyAlignment="1">
      <alignment horizontal="left" vertical="center"/>
    </xf>
    <xf numFmtId="38" fontId="8" fillId="0" borderId="0" xfId="0" quotePrefix="1" applyNumberFormat="1" applyFont="1" applyFill="1" applyAlignment="1">
      <alignment horizontal="left" vertical="center"/>
    </xf>
    <xf numFmtId="41" fontId="9" fillId="0" borderId="4" xfId="1" applyNumberFormat="1" applyFont="1" applyFill="1" applyBorder="1" applyAlignment="1">
      <alignment vertical="center"/>
    </xf>
    <xf numFmtId="41" fontId="9" fillId="0" borderId="5" xfId="1" applyNumberFormat="1" applyFont="1" applyFill="1" applyBorder="1" applyAlignment="1">
      <alignment vertical="center"/>
    </xf>
    <xf numFmtId="3" fontId="9" fillId="0" borderId="0" xfId="1" applyNumberFormat="1" applyFont="1" applyFill="1" applyBorder="1" applyAlignment="1">
      <alignment vertical="center"/>
    </xf>
    <xf numFmtId="3" fontId="10" fillId="0" borderId="0" xfId="1" applyNumberFormat="1" applyFont="1" applyFill="1" applyAlignment="1">
      <alignment horizontal="center" vertical="center"/>
    </xf>
    <xf numFmtId="3" fontId="10" fillId="0" borderId="0" xfId="1" applyNumberFormat="1" applyFont="1" applyFill="1" applyAlignment="1">
      <alignment vertical="center"/>
    </xf>
    <xf numFmtId="3" fontId="9" fillId="0" borderId="0" xfId="1" applyNumberFormat="1" applyFont="1" applyFill="1" applyAlignment="1">
      <alignment vertical="center"/>
    </xf>
    <xf numFmtId="39" fontId="9" fillId="0" borderId="5" xfId="1" applyNumberFormat="1" applyFont="1" applyFill="1" applyBorder="1" applyAlignment="1">
      <alignment vertical="center"/>
    </xf>
    <xf numFmtId="39" fontId="10" fillId="0" borderId="0" xfId="1" applyNumberFormat="1" applyFont="1" applyFill="1" applyAlignment="1">
      <alignment horizontal="center" vertical="center"/>
    </xf>
    <xf numFmtId="39" fontId="10" fillId="0" borderId="0" xfId="1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Alignment="1">
      <alignment horizontal="centerContinuous" vertical="center"/>
    </xf>
    <xf numFmtId="164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Border="1" applyAlignment="1">
      <alignment horizontal="center" vertical="center"/>
    </xf>
    <xf numFmtId="41" fontId="9" fillId="0" borderId="3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horizontal="right" vertical="center"/>
    </xf>
    <xf numFmtId="37" fontId="9" fillId="0" borderId="0" xfId="1" applyNumberFormat="1" applyFont="1" applyFill="1" applyBorder="1" applyAlignment="1">
      <alignment horizontal="right" vertical="center"/>
    </xf>
    <xf numFmtId="37" fontId="9" fillId="0" borderId="0" xfId="1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41" fontId="9" fillId="0" borderId="7" xfId="1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3" fontId="10" fillId="0" borderId="0" xfId="1" applyNumberFormat="1" applyFont="1" applyFill="1" applyAlignment="1">
      <alignment horizontal="centerContinuous" vertical="center"/>
    </xf>
    <xf numFmtId="3" fontId="11" fillId="0" borderId="0" xfId="1" applyNumberFormat="1" applyFont="1" applyFill="1" applyAlignment="1">
      <alignment horizontal="center" vertical="center"/>
    </xf>
    <xf numFmtId="41" fontId="11" fillId="0" borderId="0" xfId="1" applyNumberFormat="1" applyFont="1" applyFill="1" applyAlignment="1">
      <alignment horizontal="center" vertical="center"/>
    </xf>
    <xf numFmtId="41" fontId="9" fillId="0" borderId="4" xfId="1" applyNumberFormat="1" applyFont="1" applyFill="1" applyBorder="1" applyAlignment="1">
      <alignment horizontal="right" vertical="center"/>
    </xf>
    <xf numFmtId="37" fontId="9" fillId="0" borderId="0" xfId="0" applyNumberFormat="1" applyFont="1" applyFill="1" applyBorder="1" applyAlignment="1">
      <alignment horizontal="left" vertical="center"/>
    </xf>
    <xf numFmtId="38" fontId="12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left" vertical="center"/>
    </xf>
    <xf numFmtId="38" fontId="13" fillId="0" borderId="0" xfId="0" applyNumberFormat="1" applyFont="1" applyFill="1" applyBorder="1" applyAlignment="1">
      <alignment horizontal="centerContinuous" vertical="center"/>
    </xf>
    <xf numFmtId="38" fontId="13" fillId="0" borderId="0" xfId="0" applyNumberFormat="1" applyFont="1" applyFill="1" applyAlignment="1">
      <alignment horizontal="centerContinuous" vertical="center"/>
    </xf>
    <xf numFmtId="38" fontId="14" fillId="0" borderId="0" xfId="0" applyNumberFormat="1" applyFont="1" applyFill="1" applyAlignment="1">
      <alignment horizontal="centerContinuous" vertical="center"/>
    </xf>
    <xf numFmtId="37" fontId="13" fillId="0" borderId="0" xfId="0" applyNumberFormat="1" applyFont="1" applyFill="1" applyBorder="1" applyAlignment="1">
      <alignment horizontal="centerContinuous" vertical="center"/>
    </xf>
    <xf numFmtId="37" fontId="13" fillId="0" borderId="0" xfId="0" applyNumberFormat="1" applyFont="1" applyFill="1" applyAlignment="1">
      <alignment horizontal="right" vertical="center"/>
    </xf>
    <xf numFmtId="38" fontId="13" fillId="0" borderId="0" xfId="0" applyNumberFormat="1" applyFont="1" applyFill="1" applyAlignment="1">
      <alignment vertical="center"/>
    </xf>
    <xf numFmtId="38" fontId="13" fillId="0" borderId="3" xfId="0" applyNumberFormat="1" applyFont="1" applyFill="1" applyBorder="1" applyAlignment="1">
      <alignment horizontal="center" vertical="center"/>
    </xf>
    <xf numFmtId="38" fontId="13" fillId="0" borderId="0" xfId="0" applyNumberFormat="1" applyFont="1" applyFill="1" applyBorder="1" applyAlignment="1">
      <alignment vertical="center"/>
    </xf>
    <xf numFmtId="15" fontId="13" fillId="0" borderId="7" xfId="0" quotePrefix="1" applyNumberFormat="1" applyFont="1" applyFill="1" applyBorder="1" applyAlignment="1">
      <alignment horizontal="center" vertical="center"/>
    </xf>
    <xf numFmtId="49" fontId="13" fillId="0" borderId="7" xfId="0" quotePrefix="1" applyNumberFormat="1" applyFont="1" applyFill="1" applyBorder="1" applyAlignment="1">
      <alignment horizontal="center" vertical="center"/>
    </xf>
    <xf numFmtId="38" fontId="14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center" vertical="center"/>
    </xf>
    <xf numFmtId="38" fontId="13" fillId="0" borderId="0" xfId="0" applyNumberFormat="1" applyFont="1" applyFill="1" applyAlignment="1">
      <alignment horizontal="center" vertical="center"/>
    </xf>
    <xf numFmtId="37" fontId="13" fillId="0" borderId="0" xfId="1" applyNumberFormat="1" applyFont="1" applyFill="1" applyAlignment="1">
      <alignment vertical="center"/>
    </xf>
    <xf numFmtId="41" fontId="13" fillId="0" borderId="0" xfId="1" applyNumberFormat="1" applyFont="1" applyFill="1" applyAlignment="1">
      <alignment vertical="center"/>
    </xf>
    <xf numFmtId="37" fontId="13" fillId="0" borderId="3" xfId="1" applyNumberFormat="1" applyFont="1" applyFill="1" applyBorder="1" applyAlignment="1">
      <alignment vertical="center"/>
    </xf>
    <xf numFmtId="37" fontId="13" fillId="0" borderId="4" xfId="1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38" fontId="12" fillId="0" borderId="0" xfId="0" applyNumberFormat="1" applyFont="1" applyFill="1" applyAlignment="1">
      <alignment horizontal="left" vertical="center"/>
    </xf>
    <xf numFmtId="41" fontId="14" fillId="0" borderId="0" xfId="1" applyNumberFormat="1" applyFont="1" applyFill="1" applyAlignment="1">
      <alignment horizontal="center" vertical="center"/>
    </xf>
    <xf numFmtId="41" fontId="13" fillId="0" borderId="3" xfId="1" applyNumberFormat="1" applyFont="1" applyFill="1" applyBorder="1" applyAlignment="1">
      <alignment vertical="center"/>
    </xf>
    <xf numFmtId="41" fontId="13" fillId="0" borderId="7" xfId="1" applyNumberFormat="1" applyFont="1" applyFill="1" applyBorder="1" applyAlignment="1">
      <alignment vertical="center"/>
    </xf>
    <xf numFmtId="41" fontId="13" fillId="0" borderId="0" xfId="1" applyNumberFormat="1" applyFont="1" applyFill="1" applyBorder="1" applyAlignment="1">
      <alignment vertical="center"/>
    </xf>
    <xf numFmtId="41" fontId="14" fillId="0" borderId="0" xfId="1" applyNumberFormat="1" applyFont="1" applyFill="1" applyBorder="1" applyAlignment="1">
      <alignment horizontal="center" vertical="center"/>
    </xf>
    <xf numFmtId="38" fontId="15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horizontal="center" vertical="center"/>
    </xf>
    <xf numFmtId="3" fontId="14" fillId="0" borderId="0" xfId="1" applyNumberFormat="1" applyFont="1" applyFill="1" applyAlignment="1">
      <alignment horizontal="center" vertical="center"/>
    </xf>
    <xf numFmtId="3" fontId="13" fillId="0" borderId="0" xfId="1" applyNumberFormat="1" applyFont="1" applyFill="1" applyAlignment="1">
      <alignment vertical="center"/>
    </xf>
    <xf numFmtId="37" fontId="13" fillId="0" borderId="5" xfId="1" applyNumberFormat="1" applyFont="1" applyFill="1" applyBorder="1" applyAlignment="1">
      <alignment vertical="center"/>
    </xf>
    <xf numFmtId="37" fontId="14" fillId="0" borderId="0" xfId="1" applyNumberFormat="1" applyFont="1" applyFill="1" applyAlignment="1">
      <alignment horizontal="center" vertical="center"/>
    </xf>
    <xf numFmtId="37" fontId="13" fillId="0" borderId="0" xfId="1" applyNumberFormat="1" applyFont="1" applyFill="1" applyBorder="1" applyAlignment="1">
      <alignment vertical="center"/>
    </xf>
    <xf numFmtId="37" fontId="14" fillId="0" borderId="0" xfId="1" applyNumberFormat="1" applyFont="1" applyFill="1" applyBorder="1" applyAlignment="1">
      <alignment horizontal="center" vertical="center"/>
    </xf>
    <xf numFmtId="37" fontId="13" fillId="0" borderId="8" xfId="1" applyNumberFormat="1" applyFont="1" applyFill="1" applyBorder="1" applyAlignment="1">
      <alignment vertical="center"/>
    </xf>
    <xf numFmtId="37" fontId="13" fillId="0" borderId="7" xfId="1" applyNumberFormat="1" applyFont="1" applyFill="1" applyBorder="1" applyAlignment="1">
      <alignment vertical="center"/>
    </xf>
    <xf numFmtId="43" fontId="13" fillId="0" borderId="0" xfId="1" applyNumberFormat="1" applyFont="1" applyFill="1" applyAlignment="1">
      <alignment vertical="center"/>
    </xf>
    <xf numFmtId="43" fontId="14" fillId="0" borderId="0" xfId="1" applyNumberFormat="1" applyFont="1" applyFill="1" applyAlignment="1">
      <alignment horizontal="center" vertical="center"/>
    </xf>
    <xf numFmtId="38" fontId="13" fillId="0" borderId="6" xfId="0" applyNumberFormat="1" applyFont="1" applyFill="1" applyBorder="1" applyAlignment="1">
      <alignment vertical="center"/>
    </xf>
    <xf numFmtId="38" fontId="13" fillId="0" borderId="6" xfId="0" applyNumberFormat="1" applyFont="1" applyFill="1" applyBorder="1" applyAlignment="1">
      <alignment horizontal="center" vertical="center"/>
    </xf>
    <xf numFmtId="38" fontId="13" fillId="0" borderId="0" xfId="0" quotePrefix="1" applyNumberFormat="1" applyFont="1" applyFill="1" applyAlignment="1">
      <alignment horizontal="left" vertical="center"/>
    </xf>
    <xf numFmtId="0" fontId="13" fillId="0" borderId="6" xfId="0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Alignment="1">
      <alignment vertical="center"/>
    </xf>
    <xf numFmtId="170" fontId="9" fillId="0" borderId="0" xfId="0" applyNumberFormat="1" applyFont="1" applyFill="1" applyAlignment="1">
      <alignment horizontal="center" vertical="center"/>
    </xf>
    <xf numFmtId="170" fontId="9" fillId="0" borderId="0" xfId="0" applyNumberFormat="1" applyFont="1" applyFill="1" applyAlignment="1">
      <alignment vertical="center"/>
    </xf>
    <xf numFmtId="41" fontId="9" fillId="0" borderId="5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vertical="center"/>
    </xf>
    <xf numFmtId="37" fontId="8" fillId="0" borderId="0" xfId="10" applyNumberFormat="1" applyFont="1" applyFill="1" applyAlignment="1">
      <alignment vertical="center"/>
    </xf>
    <xf numFmtId="37" fontId="9" fillId="0" borderId="0" xfId="10" applyNumberFormat="1" applyFont="1" applyFill="1" applyAlignment="1">
      <alignment horizontal="center" vertical="center"/>
    </xf>
    <xf numFmtId="41" fontId="10" fillId="0" borderId="0" xfId="10" applyNumberFormat="1" applyFont="1" applyFill="1" applyAlignment="1">
      <alignment horizontal="center" vertical="center"/>
    </xf>
    <xf numFmtId="41" fontId="10" fillId="0" borderId="0" xfId="10" applyNumberFormat="1" applyFont="1" applyFill="1" applyBorder="1" applyAlignment="1">
      <alignment horizontal="center" vertical="center"/>
    </xf>
    <xf numFmtId="41" fontId="9" fillId="0" borderId="8" xfId="10" applyNumberFormat="1" applyFont="1" applyFill="1" applyBorder="1" applyAlignment="1">
      <alignment horizontal="center" vertical="center"/>
    </xf>
    <xf numFmtId="41" fontId="10" fillId="0" borderId="0" xfId="10" applyNumberFormat="1" applyFont="1" applyFill="1" applyAlignment="1">
      <alignment vertical="center"/>
    </xf>
    <xf numFmtId="37" fontId="9" fillId="0" borderId="0" xfId="10" applyNumberFormat="1" applyFont="1" applyFill="1" applyBorder="1" applyAlignment="1">
      <alignment vertical="center"/>
    </xf>
    <xf numFmtId="37" fontId="8" fillId="0" borderId="0" xfId="10" applyNumberFormat="1" applyFont="1" applyFill="1" applyBorder="1" applyAlignment="1">
      <alignment vertical="center"/>
    </xf>
    <xf numFmtId="41" fontId="9" fillId="0" borderId="0" xfId="9" applyNumberFormat="1" applyFont="1" applyFill="1" applyBorder="1" applyAlignment="1">
      <alignment vertical="center"/>
    </xf>
    <xf numFmtId="37" fontId="10" fillId="0" borderId="0" xfId="10" applyNumberFormat="1" applyFont="1" applyFill="1" applyBorder="1" applyAlignment="1">
      <alignment horizontal="center" vertical="center"/>
    </xf>
    <xf numFmtId="41" fontId="9" fillId="0" borderId="3" xfId="9" applyNumberFormat="1" applyFont="1" applyFill="1" applyBorder="1" applyAlignment="1">
      <alignment vertical="center"/>
    </xf>
    <xf numFmtId="41" fontId="9" fillId="0" borderId="0" xfId="9" quotePrefix="1" applyNumberFormat="1" applyFont="1" applyFill="1" applyBorder="1" applyAlignment="1">
      <alignment horizontal="center" vertical="center"/>
    </xf>
    <xf numFmtId="37" fontId="10" fillId="0" borderId="0" xfId="10" applyNumberFormat="1" applyFont="1" applyFill="1" applyAlignment="1">
      <alignment horizontal="center" vertical="center"/>
    </xf>
    <xf numFmtId="37" fontId="9" fillId="0" borderId="0" xfId="10" applyNumberFormat="1" applyFont="1" applyFill="1" applyAlignment="1">
      <alignment horizontal="left" vertical="center"/>
    </xf>
    <xf numFmtId="41" fontId="10" fillId="0" borderId="0" xfId="10" applyNumberFormat="1" applyFont="1" applyFill="1" applyBorder="1" applyAlignment="1">
      <alignment horizontal="right" vertical="center"/>
    </xf>
    <xf numFmtId="38" fontId="10" fillId="0" borderId="0" xfId="0" quotePrefix="1" applyNumberFormat="1" applyFont="1" applyFill="1" applyAlignment="1">
      <alignment horizontal="left" vertical="center"/>
    </xf>
    <xf numFmtId="38" fontId="13" fillId="0" borderId="0" xfId="0" applyNumberFormat="1" applyFont="1" applyFill="1" applyBorder="1" applyAlignment="1">
      <alignment horizontal="center" vertical="center"/>
    </xf>
    <xf numFmtId="15" fontId="13" fillId="0" borderId="0" xfId="0" quotePrefix="1" applyNumberFormat="1" applyFont="1" applyFill="1" applyBorder="1" applyAlignment="1">
      <alignment horizontal="center" vertical="center"/>
    </xf>
    <xf numFmtId="49" fontId="13" fillId="0" borderId="0" xfId="0" quotePrefix="1" applyNumberFormat="1" applyFont="1" applyFill="1" applyBorder="1" applyAlignment="1">
      <alignment horizontal="center" vertical="center"/>
    </xf>
    <xf numFmtId="41" fontId="10" fillId="0" borderId="0" xfId="9" applyNumberFormat="1" applyFont="1" applyFill="1" applyAlignment="1">
      <alignment horizontal="center" vertical="center"/>
    </xf>
    <xf numFmtId="41" fontId="10" fillId="0" borderId="0" xfId="9" applyNumberFormat="1" applyFont="1" applyFill="1" applyBorder="1" applyAlignment="1">
      <alignment horizontal="center" vertical="center"/>
    </xf>
    <xf numFmtId="41" fontId="9" fillId="0" borderId="4" xfId="9" applyNumberFormat="1" applyFont="1" applyFill="1" applyBorder="1" applyAlignment="1">
      <alignment vertical="center"/>
    </xf>
    <xf numFmtId="41" fontId="9" fillId="0" borderId="0" xfId="9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41" fontId="9" fillId="0" borderId="0" xfId="10" applyNumberFormat="1" applyFont="1" applyFill="1" applyAlignment="1">
      <alignment horizontal="center" vertical="center"/>
    </xf>
    <xf numFmtId="38" fontId="9" fillId="0" borderId="3" xfId="0" applyNumberFormat="1" applyFont="1" applyFill="1" applyBorder="1" applyAlignment="1">
      <alignment horizontal="center" vertical="center"/>
    </xf>
    <xf numFmtId="37" fontId="10" fillId="0" borderId="0" xfId="10" applyNumberFormat="1" applyFont="1" applyBorder="1" applyAlignment="1">
      <alignment horizontal="center" vertical="center"/>
    </xf>
    <xf numFmtId="0" fontId="9" fillId="0" borderId="0" xfId="0" applyNumberFormat="1" applyFont="1" applyFill="1" applyAlignment="1">
      <alignment vertical="center"/>
    </xf>
    <xf numFmtId="41" fontId="9" fillId="0" borderId="8" xfId="1" applyNumberFormat="1" applyFont="1" applyFill="1" applyBorder="1" applyAlignment="1">
      <alignment vertical="center"/>
    </xf>
    <xf numFmtId="41" fontId="10" fillId="0" borderId="0" xfId="1" applyNumberFormat="1" applyFont="1" applyFill="1" applyBorder="1" applyAlignment="1">
      <alignment horizontal="centerContinuous" vertical="center"/>
    </xf>
    <xf numFmtId="38" fontId="9" fillId="0" borderId="3" xfId="0" applyNumberFormat="1" applyFont="1" applyFill="1" applyBorder="1" applyAlignment="1">
      <alignment horizontal="center" vertical="center"/>
    </xf>
    <xf numFmtId="38" fontId="13" fillId="0" borderId="3" xfId="0" applyNumberFormat="1" applyFont="1" applyFill="1" applyBorder="1" applyAlignment="1">
      <alignment horizontal="center" vertical="center"/>
    </xf>
    <xf numFmtId="37" fontId="13" fillId="0" borderId="3" xfId="0" applyNumberFormat="1" applyFont="1" applyFill="1" applyBorder="1" applyAlignment="1">
      <alignment horizontal="center" vertical="center"/>
    </xf>
    <xf numFmtId="38" fontId="9" fillId="0" borderId="3" xfId="0" applyNumberFormat="1" applyFont="1" applyFill="1" applyBorder="1" applyAlignment="1">
      <alignment horizontal="center" vertical="center"/>
    </xf>
    <xf numFmtId="37" fontId="9" fillId="0" borderId="3" xfId="0" applyNumberFormat="1" applyFont="1" applyFill="1" applyBorder="1" applyAlignment="1">
      <alignment horizontal="center" vertical="center"/>
    </xf>
    <xf numFmtId="41" fontId="9" fillId="0" borderId="3" xfId="10" applyNumberFormat="1" applyFont="1" applyFill="1" applyBorder="1" applyAlignment="1">
      <alignment horizontal="center" vertical="center"/>
    </xf>
    <xf numFmtId="41" fontId="9" fillId="0" borderId="7" xfId="10" applyNumberFormat="1" applyFont="1" applyFill="1" applyBorder="1" applyAlignment="1">
      <alignment horizontal="center" vertical="center"/>
    </xf>
    <xf numFmtId="41" fontId="9" fillId="0" borderId="3" xfId="10" applyNumberFormat="1" applyFont="1" applyBorder="1" applyAlignment="1">
      <alignment horizontal="center" vertical="center"/>
    </xf>
    <xf numFmtId="171" fontId="9" fillId="0" borderId="5" xfId="1" applyNumberFormat="1" applyFont="1" applyFill="1" applyBorder="1" applyAlignment="1">
      <alignment vertical="center"/>
    </xf>
  </cellXfs>
  <cellStyles count="13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_CET - Auditor" xfId="9" xr:uid="{00000000-0005-0000-0000-000009000000}"/>
    <cellStyle name="Normal_CET&amp;E" xfId="10" xr:uid="{00000000-0005-0000-0000-00000A000000}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9"/>
  <sheetViews>
    <sheetView showGridLines="0" view="pageBreakPreview" topLeftCell="A58" zoomScaleNormal="90" zoomScaleSheetLayoutView="100" workbookViewId="0">
      <selection activeCell="E68" sqref="E68"/>
    </sheetView>
  </sheetViews>
  <sheetFormatPr defaultColWidth="12.85546875" defaultRowHeight="21.75" customHeight="1"/>
  <cols>
    <col min="1" max="1" width="9.85546875" style="119" customWidth="1"/>
    <col min="2" max="2" width="12.7109375" style="119" customWidth="1"/>
    <col min="3" max="3" width="10.140625" style="119" customWidth="1"/>
    <col min="4" max="4" width="6.140625" style="119" customWidth="1"/>
    <col min="5" max="5" width="4.140625" style="124" customWidth="1"/>
    <col min="6" max="6" width="1" style="124" customWidth="1"/>
    <col min="7" max="7" width="15.42578125" style="124" customWidth="1"/>
    <col min="8" max="8" width="1" style="124" customWidth="1"/>
    <col min="9" max="9" width="15.42578125" style="124" customWidth="1"/>
    <col min="10" max="10" width="1" style="124" customWidth="1"/>
    <col min="11" max="11" width="15.42578125" style="125" customWidth="1"/>
    <col min="12" max="12" width="1" style="124" customWidth="1"/>
    <col min="13" max="13" width="15.42578125" style="125" customWidth="1"/>
    <col min="14" max="16384" width="12.85546875" style="119"/>
  </cols>
  <sheetData>
    <row r="1" spans="1:13" s="113" customFormat="1" ht="21.75" customHeight="1">
      <c r="A1" s="112" t="s">
        <v>19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 s="113" customFormat="1" ht="21.75" customHeight="1">
      <c r="A2" s="112" t="s">
        <v>159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</row>
    <row r="3" spans="1:13" ht="21.75" customHeight="1">
      <c r="A3" s="114"/>
      <c r="B3" s="115"/>
      <c r="C3" s="115"/>
      <c r="D3" s="115"/>
      <c r="E3" s="116"/>
      <c r="F3" s="116"/>
      <c r="G3" s="116"/>
      <c r="H3" s="116"/>
      <c r="I3" s="116"/>
      <c r="J3" s="116"/>
      <c r="K3" s="117"/>
      <c r="L3" s="116"/>
      <c r="M3" s="118" t="s">
        <v>167</v>
      </c>
    </row>
    <row r="4" spans="1:13" ht="21.75" customHeight="1">
      <c r="A4" s="114"/>
      <c r="B4" s="115"/>
      <c r="C4" s="115"/>
      <c r="D4" s="115"/>
      <c r="E4" s="116"/>
      <c r="F4" s="116"/>
      <c r="G4" s="193" t="s">
        <v>16</v>
      </c>
      <c r="H4" s="193"/>
      <c r="I4" s="193"/>
      <c r="J4" s="121"/>
      <c r="K4" s="194" t="s">
        <v>17</v>
      </c>
      <c r="L4" s="194"/>
      <c r="M4" s="194"/>
    </row>
    <row r="5" spans="1:13" ht="21.75" customHeight="1">
      <c r="A5" s="114"/>
      <c r="B5" s="115"/>
      <c r="C5" s="115"/>
      <c r="D5" s="115"/>
      <c r="E5" s="120" t="s">
        <v>0</v>
      </c>
      <c r="F5" s="116"/>
      <c r="G5" s="122" t="s">
        <v>219</v>
      </c>
      <c r="H5" s="116"/>
      <c r="I5" s="123" t="s">
        <v>218</v>
      </c>
      <c r="J5" s="116"/>
      <c r="K5" s="122" t="s">
        <v>219</v>
      </c>
      <c r="L5" s="116"/>
      <c r="M5" s="123" t="s">
        <v>218</v>
      </c>
    </row>
    <row r="6" spans="1:13" ht="21.75" customHeight="1">
      <c r="A6" s="114"/>
      <c r="B6" s="115"/>
      <c r="C6" s="115"/>
      <c r="D6" s="115"/>
      <c r="E6" s="178"/>
      <c r="F6" s="116"/>
      <c r="G6" s="179" t="s">
        <v>192</v>
      </c>
      <c r="H6" s="116"/>
      <c r="I6" s="180" t="s">
        <v>194</v>
      </c>
      <c r="J6" s="116"/>
      <c r="K6" s="179" t="s">
        <v>192</v>
      </c>
      <c r="L6" s="116"/>
      <c r="M6" s="180" t="s">
        <v>194</v>
      </c>
    </row>
    <row r="7" spans="1:13" ht="21.75" customHeight="1">
      <c r="A7" s="114"/>
      <c r="B7" s="115"/>
      <c r="C7" s="115"/>
      <c r="D7" s="115"/>
      <c r="E7" s="178"/>
      <c r="F7" s="116"/>
      <c r="G7" s="179" t="s">
        <v>193</v>
      </c>
      <c r="H7" s="116"/>
      <c r="I7" s="180"/>
      <c r="J7" s="116"/>
      <c r="K7" s="179" t="s">
        <v>193</v>
      </c>
      <c r="L7" s="116"/>
      <c r="M7" s="180"/>
    </row>
    <row r="8" spans="1:13" ht="21.75" customHeight="1">
      <c r="A8" s="112" t="s">
        <v>20</v>
      </c>
      <c r="G8" s="125"/>
      <c r="I8" s="125"/>
    </row>
    <row r="9" spans="1:13" ht="21.75" customHeight="1">
      <c r="A9" s="112" t="s">
        <v>1</v>
      </c>
      <c r="J9" s="126"/>
      <c r="K9" s="127"/>
      <c r="L9" s="126"/>
    </row>
    <row r="10" spans="1:13" ht="21.75" customHeight="1">
      <c r="A10" s="113" t="s">
        <v>21</v>
      </c>
      <c r="D10" s="128"/>
      <c r="E10" s="126">
        <v>4</v>
      </c>
      <c r="F10" s="126"/>
      <c r="G10" s="129">
        <v>290568</v>
      </c>
      <c r="H10" s="129"/>
      <c r="I10" s="129">
        <v>314319</v>
      </c>
      <c r="J10" s="129"/>
      <c r="K10" s="129">
        <v>88060</v>
      </c>
      <c r="L10" s="129"/>
      <c r="M10" s="129">
        <v>91752</v>
      </c>
    </row>
    <row r="11" spans="1:13" ht="21.75" customHeight="1">
      <c r="A11" s="113" t="s">
        <v>176</v>
      </c>
      <c r="D11" s="128"/>
      <c r="E11" s="126">
        <v>5</v>
      </c>
      <c r="F11" s="126"/>
      <c r="G11" s="129">
        <v>3799</v>
      </c>
      <c r="H11" s="129"/>
      <c r="I11" s="129">
        <v>4380</v>
      </c>
      <c r="J11" s="129"/>
      <c r="K11" s="130">
        <v>0</v>
      </c>
      <c r="L11" s="129"/>
      <c r="M11" s="130">
        <v>0</v>
      </c>
    </row>
    <row r="12" spans="1:13" ht="21.75" customHeight="1">
      <c r="A12" s="113" t="s">
        <v>109</v>
      </c>
      <c r="D12" s="128"/>
      <c r="E12" s="126">
        <v>6</v>
      </c>
      <c r="F12" s="126"/>
      <c r="G12" s="129">
        <v>653920</v>
      </c>
      <c r="H12" s="129"/>
      <c r="I12" s="129">
        <v>673051</v>
      </c>
      <c r="J12" s="129"/>
      <c r="K12" s="129">
        <v>347045</v>
      </c>
      <c r="L12" s="129"/>
      <c r="M12" s="129">
        <v>325830</v>
      </c>
    </row>
    <row r="13" spans="1:13" ht="21.75" customHeight="1">
      <c r="A13" s="113" t="s">
        <v>138</v>
      </c>
      <c r="D13" s="128"/>
      <c r="E13" s="126">
        <v>7</v>
      </c>
      <c r="F13" s="126"/>
      <c r="G13" s="129">
        <v>679185</v>
      </c>
      <c r="H13" s="129"/>
      <c r="I13" s="129">
        <v>716374</v>
      </c>
      <c r="J13" s="129"/>
      <c r="K13" s="129">
        <v>389412</v>
      </c>
      <c r="L13" s="129"/>
      <c r="M13" s="129">
        <v>390668</v>
      </c>
    </row>
    <row r="14" spans="1:13" ht="21.75" customHeight="1">
      <c r="A14" s="119" t="s">
        <v>22</v>
      </c>
      <c r="G14" s="131">
        <v>4038</v>
      </c>
      <c r="H14" s="129"/>
      <c r="I14" s="131">
        <v>5908</v>
      </c>
      <c r="J14" s="129"/>
      <c r="K14" s="131">
        <v>2538</v>
      </c>
      <c r="L14" s="129"/>
      <c r="M14" s="131">
        <v>3823</v>
      </c>
    </row>
    <row r="15" spans="1:13" ht="21.75" customHeight="1">
      <c r="A15" s="112" t="s">
        <v>2</v>
      </c>
      <c r="G15" s="131">
        <f>SUM(G10:G14)</f>
        <v>1631510</v>
      </c>
      <c r="H15" s="129"/>
      <c r="I15" s="131">
        <f>SUM(I10:I14)</f>
        <v>1714032</v>
      </c>
      <c r="J15" s="129"/>
      <c r="K15" s="131">
        <f>SUM(K10:K14)</f>
        <v>827055</v>
      </c>
      <c r="L15" s="129"/>
      <c r="M15" s="131">
        <f>SUM(M10:M14)</f>
        <v>812073</v>
      </c>
    </row>
    <row r="16" spans="1:13" ht="21.75" customHeight="1">
      <c r="A16" s="112" t="s">
        <v>3</v>
      </c>
      <c r="G16" s="129"/>
      <c r="H16" s="129"/>
      <c r="I16" s="129"/>
      <c r="J16" s="129"/>
      <c r="K16" s="129"/>
      <c r="L16" s="129"/>
      <c r="M16" s="129"/>
    </row>
    <row r="17" spans="1:13" ht="21.75" customHeight="1">
      <c r="A17" s="119" t="s">
        <v>131</v>
      </c>
      <c r="E17" s="126">
        <v>8</v>
      </c>
      <c r="F17" s="126"/>
      <c r="G17" s="129">
        <v>46180</v>
      </c>
      <c r="H17" s="129"/>
      <c r="I17" s="129">
        <v>46180</v>
      </c>
      <c r="J17" s="129"/>
      <c r="K17" s="129">
        <v>6080</v>
      </c>
      <c r="L17" s="129"/>
      <c r="M17" s="129">
        <v>6080</v>
      </c>
    </row>
    <row r="18" spans="1:13" ht="21.75" customHeight="1">
      <c r="A18" s="119" t="s">
        <v>177</v>
      </c>
      <c r="E18" s="126">
        <v>9</v>
      </c>
      <c r="G18" s="129">
        <v>10742</v>
      </c>
      <c r="H18" s="129"/>
      <c r="I18" s="129">
        <v>9670</v>
      </c>
      <c r="J18" s="129"/>
      <c r="K18" s="129">
        <v>4900</v>
      </c>
      <c r="L18" s="129"/>
      <c r="M18" s="129">
        <v>4900</v>
      </c>
    </row>
    <row r="19" spans="1:13" ht="21.75" customHeight="1">
      <c r="A19" s="119" t="s">
        <v>23</v>
      </c>
      <c r="E19" s="126">
        <v>10</v>
      </c>
      <c r="G19" s="130">
        <v>0</v>
      </c>
      <c r="H19" s="129"/>
      <c r="I19" s="130">
        <v>0</v>
      </c>
      <c r="J19" s="129"/>
      <c r="K19" s="129">
        <v>406681</v>
      </c>
      <c r="L19" s="129"/>
      <c r="M19" s="129">
        <v>406807</v>
      </c>
    </row>
    <row r="20" spans="1:13" ht="21.75" customHeight="1">
      <c r="A20" s="119" t="s">
        <v>184</v>
      </c>
      <c r="E20" s="126">
        <v>11</v>
      </c>
      <c r="G20" s="129">
        <v>4583</v>
      </c>
      <c r="H20" s="129"/>
      <c r="I20" s="129">
        <v>3508</v>
      </c>
      <c r="J20" s="129"/>
      <c r="K20" s="130">
        <v>0</v>
      </c>
      <c r="L20" s="129"/>
      <c r="M20" s="130">
        <v>0</v>
      </c>
    </row>
    <row r="21" spans="1:13" ht="21.75" customHeight="1">
      <c r="A21" s="119" t="s">
        <v>132</v>
      </c>
      <c r="E21" s="126">
        <v>12</v>
      </c>
      <c r="F21" s="126"/>
      <c r="G21" s="129">
        <v>538159</v>
      </c>
      <c r="H21" s="129"/>
      <c r="I21" s="129">
        <v>544274</v>
      </c>
      <c r="J21" s="129"/>
      <c r="K21" s="129">
        <v>263643</v>
      </c>
      <c r="L21" s="129"/>
      <c r="M21" s="129">
        <v>262801</v>
      </c>
    </row>
    <row r="22" spans="1:13" ht="21.75" customHeight="1">
      <c r="A22" s="119" t="s">
        <v>133</v>
      </c>
      <c r="E22" s="126"/>
      <c r="F22" s="126"/>
      <c r="G22" s="129">
        <v>1909</v>
      </c>
      <c r="H22" s="129"/>
      <c r="I22" s="129">
        <v>368</v>
      </c>
      <c r="J22" s="129"/>
      <c r="K22" s="129">
        <v>1072</v>
      </c>
      <c r="L22" s="129"/>
      <c r="M22" s="129">
        <v>269</v>
      </c>
    </row>
    <row r="23" spans="1:13" ht="21.75" customHeight="1">
      <c r="A23" s="119" t="s">
        <v>166</v>
      </c>
      <c r="E23" s="126">
        <v>17</v>
      </c>
      <c r="F23" s="126"/>
      <c r="G23" s="129">
        <v>18279</v>
      </c>
      <c r="H23" s="129"/>
      <c r="I23" s="129">
        <v>15559</v>
      </c>
      <c r="J23" s="129"/>
      <c r="K23" s="129">
        <v>11982</v>
      </c>
      <c r="L23" s="129"/>
      <c r="M23" s="129">
        <v>10079</v>
      </c>
    </row>
    <row r="24" spans="1:13" ht="21.75" customHeight="1">
      <c r="A24" s="119" t="s">
        <v>24</v>
      </c>
      <c r="E24" s="126"/>
      <c r="F24" s="126"/>
      <c r="G24" s="131">
        <v>12489</v>
      </c>
      <c r="H24" s="129"/>
      <c r="I24" s="131">
        <v>11936</v>
      </c>
      <c r="J24" s="129"/>
      <c r="K24" s="131">
        <v>10595</v>
      </c>
      <c r="L24" s="129"/>
      <c r="M24" s="131">
        <v>10535</v>
      </c>
    </row>
    <row r="25" spans="1:13" ht="21.75" customHeight="1">
      <c r="A25" s="112" t="s">
        <v>4</v>
      </c>
      <c r="E25" s="126"/>
      <c r="F25" s="126"/>
      <c r="G25" s="131">
        <f>SUM(G17:G24)</f>
        <v>632341</v>
      </c>
      <c r="H25" s="129"/>
      <c r="I25" s="131">
        <f>SUM(I17:I24)</f>
        <v>631495</v>
      </c>
      <c r="J25" s="129"/>
      <c r="K25" s="131">
        <f>SUM(K17:K24)</f>
        <v>704953</v>
      </c>
      <c r="L25" s="129"/>
      <c r="M25" s="131">
        <f>SUM(M17:M24)</f>
        <v>701471</v>
      </c>
    </row>
    <row r="26" spans="1:13" ht="21.75" customHeight="1" thickBot="1">
      <c r="A26" s="112" t="s">
        <v>25</v>
      </c>
      <c r="D26" s="128"/>
      <c r="E26" s="126"/>
      <c r="F26" s="126"/>
      <c r="G26" s="132">
        <f>SUM(G15,G25)</f>
        <v>2263851</v>
      </c>
      <c r="H26" s="129"/>
      <c r="I26" s="132">
        <f>SUM(I15,I25)</f>
        <v>2345527</v>
      </c>
      <c r="J26" s="129"/>
      <c r="K26" s="132">
        <f>SUM(K15,K25)</f>
        <v>1532008</v>
      </c>
      <c r="L26" s="129"/>
      <c r="M26" s="132">
        <f>SUM(M15,M25)</f>
        <v>1513544</v>
      </c>
    </row>
    <row r="27" spans="1:13" ht="21.75" customHeight="1" thickTop="1">
      <c r="D27" s="128"/>
      <c r="E27" s="126"/>
      <c r="F27" s="126"/>
      <c r="G27" s="126"/>
      <c r="H27" s="126"/>
      <c r="I27" s="126"/>
      <c r="J27" s="126"/>
      <c r="K27" s="127"/>
      <c r="L27" s="126"/>
      <c r="M27" s="133"/>
    </row>
    <row r="28" spans="1:13" ht="21.75" customHeight="1">
      <c r="D28" s="128"/>
      <c r="E28" s="126"/>
      <c r="F28" s="126"/>
      <c r="G28" s="126"/>
      <c r="H28" s="126"/>
      <c r="I28" s="126"/>
      <c r="J28" s="126"/>
      <c r="K28" s="127"/>
      <c r="L28" s="126"/>
      <c r="M28" s="133"/>
    </row>
    <row r="29" spans="1:13" ht="21.75" customHeight="1">
      <c r="A29" s="119" t="s">
        <v>5</v>
      </c>
      <c r="D29" s="128"/>
      <c r="E29" s="126"/>
      <c r="F29" s="126"/>
      <c r="G29" s="126"/>
      <c r="H29" s="126"/>
      <c r="I29" s="126"/>
      <c r="J29" s="126"/>
      <c r="K29" s="127"/>
      <c r="L29" s="126"/>
    </row>
    <row r="30" spans="1:13" s="113" customFormat="1" ht="21.75" customHeight="1">
      <c r="A30" s="112" t="s">
        <v>19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</row>
    <row r="31" spans="1:13" s="113" customFormat="1" ht="21.75" customHeight="1">
      <c r="A31" s="112" t="s">
        <v>160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</row>
    <row r="32" spans="1:13" ht="21.75" customHeight="1">
      <c r="A32" s="114"/>
      <c r="B32" s="115"/>
      <c r="C32" s="115"/>
      <c r="D32" s="115"/>
      <c r="E32" s="116"/>
      <c r="F32" s="116"/>
      <c r="G32" s="116"/>
      <c r="H32" s="116"/>
      <c r="I32" s="116"/>
      <c r="J32" s="116"/>
      <c r="K32" s="117"/>
      <c r="L32" s="116"/>
      <c r="M32" s="118" t="s">
        <v>167</v>
      </c>
    </row>
    <row r="33" spans="1:13" ht="21.75" customHeight="1">
      <c r="A33" s="114"/>
      <c r="B33" s="115"/>
      <c r="C33" s="115"/>
      <c r="D33" s="115"/>
      <c r="E33" s="116"/>
      <c r="F33" s="116"/>
      <c r="G33" s="193" t="s">
        <v>16</v>
      </c>
      <c r="H33" s="193"/>
      <c r="I33" s="193"/>
      <c r="J33" s="121"/>
      <c r="K33" s="194" t="s">
        <v>17</v>
      </c>
      <c r="L33" s="194"/>
      <c r="M33" s="194"/>
    </row>
    <row r="34" spans="1:13" ht="21.75" customHeight="1">
      <c r="A34" s="114"/>
      <c r="B34" s="115"/>
      <c r="C34" s="115"/>
      <c r="D34" s="115"/>
      <c r="E34" s="120" t="s">
        <v>0</v>
      </c>
      <c r="F34" s="116"/>
      <c r="G34" s="122" t="s">
        <v>219</v>
      </c>
      <c r="H34" s="116"/>
      <c r="I34" s="123" t="s">
        <v>218</v>
      </c>
      <c r="J34" s="116"/>
      <c r="K34" s="122" t="s">
        <v>219</v>
      </c>
      <c r="L34" s="116"/>
      <c r="M34" s="123" t="s">
        <v>218</v>
      </c>
    </row>
    <row r="35" spans="1:13" ht="21.75" customHeight="1">
      <c r="A35" s="114"/>
      <c r="B35" s="115"/>
      <c r="C35" s="115"/>
      <c r="D35" s="115"/>
      <c r="E35" s="178"/>
      <c r="F35" s="116"/>
      <c r="G35" s="179" t="s">
        <v>192</v>
      </c>
      <c r="H35" s="116"/>
      <c r="I35" s="180" t="s">
        <v>194</v>
      </c>
      <c r="J35" s="116"/>
      <c r="K35" s="179" t="s">
        <v>192</v>
      </c>
      <c r="L35" s="116"/>
      <c r="M35" s="180" t="s">
        <v>194</v>
      </c>
    </row>
    <row r="36" spans="1:13" ht="21.75" customHeight="1">
      <c r="A36" s="114"/>
      <c r="B36" s="115"/>
      <c r="C36" s="115"/>
      <c r="D36" s="115"/>
      <c r="E36" s="178"/>
      <c r="F36" s="116"/>
      <c r="G36" s="179" t="s">
        <v>193</v>
      </c>
      <c r="H36" s="116"/>
      <c r="I36" s="180"/>
      <c r="J36" s="116"/>
      <c r="K36" s="179" t="s">
        <v>193</v>
      </c>
      <c r="L36" s="116"/>
      <c r="M36" s="180"/>
    </row>
    <row r="37" spans="1:13" ht="21.75" customHeight="1">
      <c r="A37" s="134" t="s">
        <v>26</v>
      </c>
      <c r="M37" s="127"/>
    </row>
    <row r="38" spans="1:13" ht="21.75" customHeight="1">
      <c r="A38" s="112" t="s">
        <v>6</v>
      </c>
      <c r="D38" s="128"/>
      <c r="E38" s="126"/>
      <c r="F38" s="126"/>
      <c r="G38" s="126"/>
      <c r="H38" s="126"/>
      <c r="I38" s="126"/>
      <c r="J38" s="126"/>
      <c r="K38" s="127"/>
      <c r="L38" s="126"/>
    </row>
    <row r="39" spans="1:13" ht="21.75" customHeight="1">
      <c r="A39" s="113" t="s">
        <v>175</v>
      </c>
      <c r="D39" s="128"/>
      <c r="E39" s="126">
        <v>13</v>
      </c>
      <c r="F39" s="126"/>
      <c r="G39" s="129">
        <v>60485</v>
      </c>
      <c r="H39" s="135"/>
      <c r="I39" s="129">
        <v>92246</v>
      </c>
      <c r="J39" s="135"/>
      <c r="K39" s="130">
        <v>0</v>
      </c>
      <c r="L39" s="135"/>
      <c r="M39" s="130">
        <v>13327</v>
      </c>
    </row>
    <row r="40" spans="1:13" ht="21.75" customHeight="1">
      <c r="A40" s="119" t="s">
        <v>113</v>
      </c>
      <c r="D40" s="128"/>
      <c r="E40" s="126">
        <v>14</v>
      </c>
      <c r="F40" s="126"/>
      <c r="G40" s="129">
        <v>495362</v>
      </c>
      <c r="H40" s="135"/>
      <c r="I40" s="129">
        <v>516820</v>
      </c>
      <c r="J40" s="135"/>
      <c r="K40" s="129">
        <v>325401</v>
      </c>
      <c r="L40" s="135"/>
      <c r="M40" s="129">
        <v>278028</v>
      </c>
    </row>
    <row r="41" spans="1:13" ht="21.75" customHeight="1">
      <c r="A41" s="119" t="s">
        <v>134</v>
      </c>
      <c r="D41" s="128"/>
      <c r="E41" s="126"/>
      <c r="F41" s="126"/>
      <c r="G41" s="129">
        <v>17484</v>
      </c>
      <c r="H41" s="135"/>
      <c r="I41" s="129">
        <v>20120</v>
      </c>
      <c r="J41" s="135"/>
      <c r="K41" s="129">
        <v>1442</v>
      </c>
      <c r="L41" s="135"/>
      <c r="M41" s="129">
        <v>2040</v>
      </c>
    </row>
    <row r="42" spans="1:13" ht="21.75" customHeight="1">
      <c r="A42" s="119" t="s">
        <v>27</v>
      </c>
      <c r="D42" s="128"/>
      <c r="E42" s="126"/>
      <c r="F42" s="126"/>
      <c r="G42" s="129">
        <v>5586</v>
      </c>
      <c r="H42" s="135"/>
      <c r="I42" s="129">
        <v>8564</v>
      </c>
      <c r="J42" s="135"/>
      <c r="K42" s="129">
        <v>2853</v>
      </c>
      <c r="L42" s="135"/>
      <c r="M42" s="129">
        <v>3627</v>
      </c>
    </row>
    <row r="43" spans="1:13" ht="21.75" customHeight="1">
      <c r="A43" s="112" t="s">
        <v>7</v>
      </c>
      <c r="D43" s="128"/>
      <c r="E43" s="126"/>
      <c r="F43" s="126"/>
      <c r="G43" s="137">
        <f>SUM(G39:G42)</f>
        <v>578917</v>
      </c>
      <c r="H43" s="135"/>
      <c r="I43" s="137">
        <f>SUM(I39:I42)</f>
        <v>637750</v>
      </c>
      <c r="J43" s="135"/>
      <c r="K43" s="137">
        <f>SUM(K39:K42)</f>
        <v>329696</v>
      </c>
      <c r="L43" s="135"/>
      <c r="M43" s="137">
        <f>SUM(M39:M42)</f>
        <v>297022</v>
      </c>
    </row>
    <row r="44" spans="1:13" ht="21.75" customHeight="1">
      <c r="A44" s="112" t="s">
        <v>8</v>
      </c>
      <c r="D44" s="128"/>
      <c r="E44" s="126"/>
      <c r="F44" s="126"/>
      <c r="G44" s="138"/>
      <c r="H44" s="135"/>
      <c r="I44" s="138"/>
      <c r="J44" s="139"/>
      <c r="K44" s="138"/>
      <c r="L44" s="139"/>
      <c r="M44" s="138"/>
    </row>
    <row r="45" spans="1:13" ht="21.75" customHeight="1">
      <c r="A45" s="119" t="s">
        <v>128</v>
      </c>
      <c r="D45" s="128"/>
      <c r="E45" s="126">
        <v>15</v>
      </c>
      <c r="F45" s="126"/>
      <c r="G45" s="129">
        <v>51880</v>
      </c>
      <c r="H45" s="135"/>
      <c r="I45" s="129">
        <v>41364</v>
      </c>
      <c r="J45" s="139"/>
      <c r="K45" s="129">
        <v>32542</v>
      </c>
      <c r="L45" s="139"/>
      <c r="M45" s="129">
        <v>25302</v>
      </c>
    </row>
    <row r="46" spans="1:13" ht="21.75" customHeight="1">
      <c r="A46" s="119" t="s">
        <v>28</v>
      </c>
      <c r="D46" s="128"/>
      <c r="E46" s="126"/>
      <c r="F46" s="126"/>
      <c r="G46" s="129">
        <v>1</v>
      </c>
      <c r="H46" s="135"/>
      <c r="I46" s="129">
        <v>1</v>
      </c>
      <c r="J46" s="135"/>
      <c r="K46" s="130">
        <v>0</v>
      </c>
      <c r="L46" s="135"/>
      <c r="M46" s="130">
        <v>0</v>
      </c>
    </row>
    <row r="47" spans="1:13" ht="21.75" customHeight="1">
      <c r="A47" s="112" t="s">
        <v>9</v>
      </c>
      <c r="D47" s="128"/>
      <c r="E47" s="126"/>
      <c r="F47" s="126"/>
      <c r="G47" s="137">
        <f>SUM(G45:G46)</f>
        <v>51881</v>
      </c>
      <c r="H47" s="135"/>
      <c r="I47" s="137">
        <f>SUM(I45:I46)</f>
        <v>41365</v>
      </c>
      <c r="J47" s="135"/>
      <c r="K47" s="137">
        <f>SUM(K45:K46)</f>
        <v>32542</v>
      </c>
      <c r="L47" s="135"/>
      <c r="M47" s="137">
        <f>SUM(M45:M46)</f>
        <v>25302</v>
      </c>
    </row>
    <row r="48" spans="1:13" ht="21.75" customHeight="1">
      <c r="A48" s="112" t="s">
        <v>32</v>
      </c>
      <c r="D48" s="128"/>
      <c r="E48" s="126"/>
      <c r="F48" s="126"/>
      <c r="G48" s="136">
        <f>SUM(G43,G47)</f>
        <v>630798</v>
      </c>
      <c r="H48" s="135"/>
      <c r="I48" s="136">
        <f>SUM(I43,I47)</f>
        <v>679115</v>
      </c>
      <c r="J48" s="135"/>
      <c r="K48" s="136">
        <f>SUM(K43,K47)</f>
        <v>362238</v>
      </c>
      <c r="L48" s="135"/>
      <c r="M48" s="136">
        <f>SUM(M43,M47)</f>
        <v>322324</v>
      </c>
    </row>
    <row r="49" spans="1:13" ht="21.75" customHeight="1">
      <c r="A49" s="112"/>
      <c r="D49" s="128"/>
      <c r="E49" s="126"/>
      <c r="F49" s="126"/>
    </row>
    <row r="50" spans="1:13" ht="21.75" customHeight="1">
      <c r="A50" s="119" t="s">
        <v>5</v>
      </c>
      <c r="D50" s="128"/>
    </row>
    <row r="51" spans="1:13" s="113" customFormat="1" ht="21.75" customHeight="1">
      <c r="A51" s="112" t="s">
        <v>19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</row>
    <row r="52" spans="1:13" s="113" customFormat="1" ht="21.75" customHeight="1">
      <c r="A52" s="112" t="s">
        <v>160</v>
      </c>
      <c r="B52" s="112"/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</row>
    <row r="53" spans="1:13" ht="21.75" customHeight="1">
      <c r="A53" s="114"/>
      <c r="B53" s="115"/>
      <c r="C53" s="115"/>
      <c r="D53" s="115"/>
      <c r="E53" s="116"/>
      <c r="F53" s="116"/>
      <c r="G53" s="116"/>
      <c r="H53" s="116"/>
      <c r="I53" s="116"/>
      <c r="J53" s="116"/>
      <c r="K53" s="117"/>
      <c r="L53" s="116"/>
      <c r="M53" s="118" t="s">
        <v>167</v>
      </c>
    </row>
    <row r="54" spans="1:13" ht="21.75" customHeight="1">
      <c r="A54" s="114"/>
      <c r="B54" s="115"/>
      <c r="C54" s="115"/>
      <c r="D54" s="115"/>
      <c r="E54" s="116"/>
      <c r="F54" s="116"/>
      <c r="G54" s="193" t="s">
        <v>16</v>
      </c>
      <c r="H54" s="193"/>
      <c r="I54" s="193"/>
      <c r="J54" s="121"/>
      <c r="K54" s="194" t="s">
        <v>17</v>
      </c>
      <c r="L54" s="194"/>
      <c r="M54" s="194"/>
    </row>
    <row r="55" spans="1:13" ht="21.75" customHeight="1">
      <c r="A55" s="114"/>
      <c r="B55" s="115"/>
      <c r="C55" s="115"/>
      <c r="D55" s="115"/>
      <c r="E55" s="120" t="s">
        <v>0</v>
      </c>
      <c r="F55" s="116"/>
      <c r="G55" s="122" t="s">
        <v>219</v>
      </c>
      <c r="H55" s="116"/>
      <c r="I55" s="123" t="s">
        <v>218</v>
      </c>
      <c r="J55" s="116"/>
      <c r="K55" s="122" t="s">
        <v>219</v>
      </c>
      <c r="L55" s="116"/>
      <c r="M55" s="123" t="s">
        <v>218</v>
      </c>
    </row>
    <row r="56" spans="1:13" ht="21.75" customHeight="1">
      <c r="A56" s="114"/>
      <c r="B56" s="115"/>
      <c r="C56" s="115"/>
      <c r="D56" s="115"/>
      <c r="E56" s="178"/>
      <c r="F56" s="116"/>
      <c r="G56" s="179" t="s">
        <v>192</v>
      </c>
      <c r="H56" s="116"/>
      <c r="I56" s="180" t="s">
        <v>194</v>
      </c>
      <c r="J56" s="116"/>
      <c r="K56" s="179" t="s">
        <v>192</v>
      </c>
      <c r="L56" s="116"/>
      <c r="M56" s="180" t="s">
        <v>194</v>
      </c>
    </row>
    <row r="57" spans="1:13" ht="21.75" customHeight="1">
      <c r="A57" s="114"/>
      <c r="B57" s="115"/>
      <c r="C57" s="115"/>
      <c r="D57" s="115"/>
      <c r="E57" s="178"/>
      <c r="F57" s="116"/>
      <c r="G57" s="179" t="s">
        <v>193</v>
      </c>
      <c r="H57" s="116"/>
      <c r="I57" s="180"/>
      <c r="J57" s="116"/>
      <c r="K57" s="179" t="s">
        <v>193</v>
      </c>
      <c r="L57" s="116"/>
      <c r="M57" s="180"/>
    </row>
    <row r="58" spans="1:13" ht="21.75" customHeight="1">
      <c r="A58" s="112" t="s">
        <v>10</v>
      </c>
      <c r="B58" s="115"/>
      <c r="C58" s="115"/>
      <c r="D58" s="115"/>
      <c r="E58" s="140"/>
      <c r="F58" s="116"/>
      <c r="G58" s="141"/>
      <c r="H58" s="126"/>
      <c r="I58" s="141"/>
      <c r="J58" s="142"/>
      <c r="K58" s="143"/>
      <c r="L58" s="142"/>
      <c r="M58" s="143"/>
    </row>
    <row r="59" spans="1:13" ht="21.75" customHeight="1">
      <c r="A59" s="119" t="s">
        <v>30</v>
      </c>
      <c r="D59" s="128"/>
      <c r="E59" s="126"/>
      <c r="F59" s="126"/>
      <c r="G59" s="125"/>
      <c r="H59" s="126"/>
      <c r="I59" s="125"/>
      <c r="J59" s="142"/>
      <c r="K59" s="143"/>
      <c r="L59" s="142"/>
      <c r="M59" s="143"/>
    </row>
    <row r="60" spans="1:13" ht="21.75" customHeight="1">
      <c r="A60" s="119" t="s">
        <v>31</v>
      </c>
      <c r="D60" s="128"/>
      <c r="F60" s="126"/>
      <c r="G60" s="125"/>
      <c r="H60" s="126"/>
      <c r="I60" s="125"/>
      <c r="J60" s="142"/>
      <c r="K60" s="143"/>
      <c r="L60" s="142"/>
      <c r="M60" s="143"/>
    </row>
    <row r="61" spans="1:13" ht="21.75" customHeight="1" thickBot="1">
      <c r="A61" s="113" t="s">
        <v>152</v>
      </c>
      <c r="D61" s="128"/>
      <c r="E61" s="126"/>
      <c r="F61" s="126"/>
      <c r="G61" s="144">
        <v>383000</v>
      </c>
      <c r="H61" s="145"/>
      <c r="I61" s="144">
        <v>383000</v>
      </c>
      <c r="J61" s="145"/>
      <c r="K61" s="144">
        <v>383000</v>
      </c>
      <c r="L61" s="145"/>
      <c r="M61" s="144">
        <v>383000</v>
      </c>
    </row>
    <row r="62" spans="1:13" ht="21.75" customHeight="1" thickTop="1">
      <c r="A62" s="119" t="s">
        <v>139</v>
      </c>
      <c r="D62" s="128"/>
      <c r="E62" s="126"/>
      <c r="F62" s="126"/>
      <c r="G62" s="129"/>
      <c r="H62" s="145"/>
      <c r="I62" s="129"/>
      <c r="J62" s="145"/>
      <c r="K62" s="129"/>
      <c r="L62" s="145"/>
      <c r="M62" s="129"/>
    </row>
    <row r="63" spans="1:13" ht="21.75" customHeight="1">
      <c r="A63" s="113" t="s">
        <v>152</v>
      </c>
      <c r="D63" s="128"/>
      <c r="E63" s="126"/>
      <c r="F63" s="126"/>
      <c r="G63" s="129">
        <v>383000</v>
      </c>
      <c r="H63" s="145"/>
      <c r="I63" s="129">
        <v>383000</v>
      </c>
      <c r="J63" s="145"/>
      <c r="K63" s="129">
        <v>383000</v>
      </c>
      <c r="L63" s="145"/>
      <c r="M63" s="129">
        <v>383000</v>
      </c>
    </row>
    <row r="64" spans="1:13" ht="21.75" customHeight="1">
      <c r="A64" s="113" t="s">
        <v>135</v>
      </c>
      <c r="D64" s="128"/>
      <c r="E64" s="126"/>
      <c r="F64" s="126"/>
      <c r="G64" s="129">
        <v>519673</v>
      </c>
      <c r="H64" s="145"/>
      <c r="I64" s="129">
        <v>519673</v>
      </c>
      <c r="J64" s="145"/>
      <c r="K64" s="129">
        <v>519673</v>
      </c>
      <c r="L64" s="145"/>
      <c r="M64" s="129">
        <v>519673</v>
      </c>
    </row>
    <row r="65" spans="1:13" ht="21.75" customHeight="1">
      <c r="A65" s="113" t="s">
        <v>51</v>
      </c>
      <c r="D65" s="128"/>
      <c r="E65" s="126"/>
      <c r="F65" s="126"/>
      <c r="G65" s="129"/>
      <c r="H65" s="145"/>
      <c r="I65" s="129"/>
      <c r="J65" s="145"/>
      <c r="K65" s="129"/>
      <c r="L65" s="145"/>
      <c r="M65" s="129"/>
    </row>
    <row r="66" spans="1:13" ht="21.75" customHeight="1">
      <c r="A66" s="113" t="s">
        <v>101</v>
      </c>
      <c r="D66" s="128"/>
      <c r="E66" s="126">
        <v>16</v>
      </c>
      <c r="F66" s="126"/>
      <c r="G66" s="129">
        <v>75070</v>
      </c>
      <c r="H66" s="145"/>
      <c r="I66" s="129">
        <v>74900</v>
      </c>
      <c r="J66" s="145"/>
      <c r="K66" s="129">
        <v>38300</v>
      </c>
      <c r="L66" s="145"/>
      <c r="M66" s="129">
        <v>38300</v>
      </c>
    </row>
    <row r="67" spans="1:13" ht="21.75" customHeight="1">
      <c r="A67" s="113" t="s">
        <v>102</v>
      </c>
      <c r="D67" s="128"/>
      <c r="E67" s="126"/>
      <c r="F67" s="126"/>
      <c r="G67" s="129">
        <v>438208</v>
      </c>
      <c r="H67" s="147"/>
      <c r="I67" s="129">
        <v>467186</v>
      </c>
      <c r="J67" s="147"/>
      <c r="K67" s="146">
        <v>228797</v>
      </c>
      <c r="L67" s="147"/>
      <c r="M67" s="146">
        <v>250247</v>
      </c>
    </row>
    <row r="68" spans="1:13" ht="21.75" customHeight="1">
      <c r="A68" s="113" t="s">
        <v>157</v>
      </c>
      <c r="D68" s="128"/>
      <c r="E68" s="126"/>
      <c r="F68" s="126"/>
      <c r="G68" s="129">
        <v>1713</v>
      </c>
      <c r="H68" s="147"/>
      <c r="I68" s="129">
        <v>853</v>
      </c>
      <c r="J68" s="147"/>
      <c r="K68" s="130">
        <v>0</v>
      </c>
      <c r="L68" s="147"/>
      <c r="M68" s="130">
        <v>0</v>
      </c>
    </row>
    <row r="69" spans="1:13" ht="21.75" customHeight="1">
      <c r="A69" s="113" t="s">
        <v>110</v>
      </c>
      <c r="D69" s="128"/>
      <c r="E69" s="126"/>
      <c r="F69" s="126"/>
      <c r="G69" s="148">
        <f>SUM(G63:G68)</f>
        <v>1417664</v>
      </c>
      <c r="H69" s="145"/>
      <c r="I69" s="148">
        <f>SUM(I63:I68)</f>
        <v>1445612</v>
      </c>
      <c r="J69" s="145"/>
      <c r="K69" s="148">
        <f>SUM(K63:K68)</f>
        <v>1169770</v>
      </c>
      <c r="L69" s="145"/>
      <c r="M69" s="148">
        <f>SUM(M63:M68)</f>
        <v>1191220</v>
      </c>
    </row>
    <row r="70" spans="1:13" ht="21.75" customHeight="1">
      <c r="A70" s="113" t="s">
        <v>136</v>
      </c>
      <c r="D70" s="128"/>
      <c r="E70" s="126"/>
      <c r="F70" s="126"/>
      <c r="G70" s="146">
        <v>215389</v>
      </c>
      <c r="H70" s="147"/>
      <c r="I70" s="146">
        <v>220800</v>
      </c>
      <c r="J70" s="147"/>
      <c r="K70" s="138">
        <v>0</v>
      </c>
      <c r="L70" s="146"/>
      <c r="M70" s="138">
        <v>0</v>
      </c>
    </row>
    <row r="71" spans="1:13" ht="21.75" customHeight="1">
      <c r="A71" s="112" t="s">
        <v>11</v>
      </c>
      <c r="D71" s="128"/>
      <c r="E71" s="126"/>
      <c r="F71" s="126"/>
      <c r="G71" s="149">
        <f>SUM(G69:G70)</f>
        <v>1633053</v>
      </c>
      <c r="H71" s="145"/>
      <c r="I71" s="149">
        <f>SUM(I69:I70)</f>
        <v>1666412</v>
      </c>
      <c r="J71" s="145"/>
      <c r="K71" s="149">
        <f>SUM(K69:K70)</f>
        <v>1169770</v>
      </c>
      <c r="L71" s="145"/>
      <c r="M71" s="149">
        <f>SUM(M69:M70)</f>
        <v>1191220</v>
      </c>
    </row>
    <row r="72" spans="1:13" ht="21.75" customHeight="1" thickBot="1">
      <c r="A72" s="112" t="s">
        <v>29</v>
      </c>
      <c r="D72" s="128"/>
      <c r="E72" s="126"/>
      <c r="F72" s="126"/>
      <c r="G72" s="144">
        <f>SUM(G71,G48)</f>
        <v>2263851</v>
      </c>
      <c r="H72" s="145"/>
      <c r="I72" s="144">
        <f>SUM(I71,I48)</f>
        <v>2345527</v>
      </c>
      <c r="J72" s="145"/>
      <c r="K72" s="144">
        <f>SUM(K71,K48)</f>
        <v>1532008</v>
      </c>
      <c r="L72" s="145"/>
      <c r="M72" s="144">
        <f>SUM(M71,M48)</f>
        <v>1513544</v>
      </c>
    </row>
    <row r="73" spans="1:13" ht="21.75" customHeight="1" thickTop="1">
      <c r="D73" s="128"/>
      <c r="E73" s="126"/>
      <c r="F73" s="126"/>
      <c r="G73" s="150">
        <f>G72-G26</f>
        <v>0</v>
      </c>
      <c r="H73" s="151"/>
      <c r="I73" s="150">
        <f>I72-I26</f>
        <v>0</v>
      </c>
      <c r="J73" s="151"/>
      <c r="K73" s="150">
        <f>K72-K26</f>
        <v>0</v>
      </c>
      <c r="L73" s="151"/>
      <c r="M73" s="150">
        <f>M72-M26</f>
        <v>0</v>
      </c>
    </row>
    <row r="74" spans="1:13" ht="21.75" customHeight="1">
      <c r="A74" s="119" t="s">
        <v>5</v>
      </c>
      <c r="D74" s="128"/>
      <c r="E74" s="126"/>
      <c r="F74" s="126"/>
    </row>
    <row r="75" spans="1:13" ht="21.75" customHeight="1">
      <c r="D75" s="128"/>
      <c r="E75" s="126"/>
      <c r="F75" s="126"/>
      <c r="G75" s="126"/>
      <c r="H75" s="126"/>
      <c r="I75" s="126"/>
    </row>
    <row r="76" spans="1:13" ht="21.75" customHeight="1">
      <c r="A76" s="152"/>
      <c r="B76" s="152"/>
      <c r="C76" s="152"/>
      <c r="D76" s="153"/>
      <c r="E76" s="153"/>
      <c r="F76" s="126"/>
      <c r="G76" s="126"/>
      <c r="H76" s="126"/>
      <c r="I76" s="126"/>
      <c r="J76" s="126"/>
      <c r="K76" s="127"/>
      <c r="L76" s="126"/>
    </row>
    <row r="77" spans="1:13" ht="21.75" customHeight="1">
      <c r="A77" s="121"/>
      <c r="B77" s="121"/>
      <c r="C77" s="121"/>
      <c r="D77" s="128"/>
      <c r="E77" s="126"/>
      <c r="F77" s="126"/>
      <c r="G77" s="126"/>
      <c r="H77" s="126"/>
      <c r="I77" s="126"/>
      <c r="J77" s="126"/>
      <c r="K77" s="127"/>
      <c r="L77" s="126"/>
    </row>
    <row r="78" spans="1:13" ht="21.75" customHeight="1">
      <c r="E78" s="119"/>
      <c r="G78" s="113" t="s">
        <v>33</v>
      </c>
      <c r="I78" s="154"/>
    </row>
    <row r="79" spans="1:13" ht="21.75" customHeight="1">
      <c r="A79" s="152"/>
      <c r="B79" s="152"/>
      <c r="C79" s="152"/>
      <c r="D79" s="155"/>
      <c r="E79" s="153"/>
      <c r="F79" s="119"/>
      <c r="G79" s="119"/>
      <c r="H79" s="119"/>
      <c r="I79" s="119"/>
      <c r="J79" s="119"/>
      <c r="L79" s="119"/>
    </row>
  </sheetData>
  <mergeCells count="6">
    <mergeCell ref="G33:I33"/>
    <mergeCell ref="K33:M33"/>
    <mergeCell ref="G4:I4"/>
    <mergeCell ref="K4:M4"/>
    <mergeCell ref="G54:I54"/>
    <mergeCell ref="K54:M54"/>
  </mergeCells>
  <printOptions gridLinesSet="0"/>
  <pageMargins left="0.78740157480314965" right="0.39370078740157483" top="0.78740157480314965" bottom="0.39370078740157483" header="0.19685039370078741" footer="0.19685039370078741"/>
  <pageSetup paperSize="9" scale="88" orientation="portrait" r:id="rId1"/>
  <headerFooter alignWithMargins="0"/>
  <rowBreaks count="2" manualBreakCount="2">
    <brk id="29" max="16383" man="1"/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97"/>
  <sheetViews>
    <sheetView showGridLines="0" tabSelected="1" view="pageBreakPreview" topLeftCell="A14" zoomScale="90" zoomScaleNormal="100" zoomScaleSheetLayoutView="90" workbookViewId="0">
      <selection activeCell="K35" sqref="K35"/>
    </sheetView>
  </sheetViews>
  <sheetFormatPr defaultColWidth="12.85546875" defaultRowHeight="21.75" customHeight="1"/>
  <cols>
    <col min="1" max="1" width="9.85546875" style="60" customWidth="1"/>
    <col min="2" max="2" width="13.85546875" style="60" customWidth="1"/>
    <col min="3" max="3" width="27.42578125" style="60" customWidth="1"/>
    <col min="4" max="4" width="4.7109375" style="60" customWidth="1"/>
    <col min="5" max="5" width="6.28515625" style="62" customWidth="1"/>
    <col min="6" max="6" width="1.28515625" style="62" customWidth="1"/>
    <col min="7" max="7" width="15.7109375" style="62" customWidth="1"/>
    <col min="8" max="8" width="1.28515625" style="62" customWidth="1"/>
    <col min="9" max="9" width="15.7109375" style="62" customWidth="1"/>
    <col min="10" max="10" width="1.28515625" style="62" customWidth="1"/>
    <col min="11" max="11" width="15.7109375" style="63" customWidth="1"/>
    <col min="12" max="12" width="1.28515625" style="62" customWidth="1"/>
    <col min="13" max="13" width="15.7109375" style="63" customWidth="1"/>
    <col min="14" max="16384" width="12.85546875" style="60"/>
  </cols>
  <sheetData>
    <row r="1" spans="1:13" ht="21.75" customHeight="1">
      <c r="M1" s="59" t="s">
        <v>170</v>
      </c>
    </row>
    <row r="2" spans="1:13" ht="21.75" customHeight="1">
      <c r="A2" s="53" t="s">
        <v>19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ht="21.75" customHeight="1">
      <c r="A3" s="53" t="s">
        <v>179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3" ht="21.75" customHeight="1">
      <c r="A4" s="53" t="s">
        <v>214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3" ht="21.75" customHeight="1">
      <c r="A5" s="55"/>
      <c r="B5" s="56"/>
      <c r="C5" s="56"/>
      <c r="D5" s="56"/>
      <c r="E5" s="57"/>
      <c r="F5" s="57"/>
      <c r="G5" s="57"/>
      <c r="H5" s="57"/>
      <c r="I5" s="57"/>
      <c r="J5" s="57"/>
      <c r="K5" s="58"/>
      <c r="L5" s="57"/>
      <c r="M5" s="59" t="s">
        <v>167</v>
      </c>
    </row>
    <row r="6" spans="1:13" ht="21.75" customHeight="1">
      <c r="A6" s="55"/>
      <c r="B6" s="56"/>
      <c r="C6" s="56"/>
      <c r="D6" s="56"/>
      <c r="E6" s="57"/>
      <c r="F6" s="57"/>
      <c r="G6" s="195" t="s">
        <v>16</v>
      </c>
      <c r="H6" s="195"/>
      <c r="I6" s="195"/>
      <c r="J6" s="77"/>
      <c r="K6" s="196" t="s">
        <v>17</v>
      </c>
      <c r="L6" s="196"/>
      <c r="M6" s="196"/>
    </row>
    <row r="7" spans="1:13" ht="21.75" customHeight="1">
      <c r="A7" s="55"/>
      <c r="B7" s="56"/>
      <c r="C7" s="56"/>
      <c r="D7" s="56"/>
      <c r="E7" s="79" t="s">
        <v>0</v>
      </c>
      <c r="F7" s="57"/>
      <c r="G7" s="79">
        <v>2019</v>
      </c>
      <c r="H7" s="57"/>
      <c r="I7" s="79">
        <v>2018</v>
      </c>
      <c r="J7" s="57"/>
      <c r="K7" s="79">
        <v>2019</v>
      </c>
      <c r="L7" s="57"/>
      <c r="M7" s="79">
        <v>2018</v>
      </c>
    </row>
    <row r="8" spans="1:13" ht="21.75" customHeight="1">
      <c r="A8" s="55"/>
      <c r="B8" s="56"/>
      <c r="C8" s="56"/>
      <c r="D8" s="56"/>
      <c r="E8" s="78"/>
      <c r="F8" s="57"/>
      <c r="G8" s="156"/>
      <c r="H8" s="57"/>
      <c r="I8" s="156"/>
      <c r="J8" s="57"/>
      <c r="K8" s="156"/>
      <c r="L8" s="57"/>
      <c r="M8" s="156"/>
    </row>
    <row r="9" spans="1:13" ht="21.75" customHeight="1">
      <c r="A9" s="53" t="s">
        <v>34</v>
      </c>
      <c r="D9" s="65"/>
      <c r="E9" s="66"/>
      <c r="F9" s="66"/>
      <c r="G9" s="66"/>
      <c r="H9" s="66"/>
      <c r="I9" s="66"/>
      <c r="J9" s="66"/>
      <c r="K9" s="64"/>
      <c r="L9" s="66"/>
      <c r="M9" s="64"/>
    </row>
    <row r="10" spans="1:13" ht="21.75" customHeight="1">
      <c r="A10" s="54" t="s">
        <v>97</v>
      </c>
      <c r="D10" s="65"/>
      <c r="E10" s="66"/>
      <c r="F10" s="66"/>
      <c r="G10" s="68">
        <v>745693</v>
      </c>
      <c r="H10" s="70"/>
      <c r="I10" s="68">
        <v>844390</v>
      </c>
      <c r="J10" s="80"/>
      <c r="K10" s="68">
        <v>366200</v>
      </c>
      <c r="L10" s="80"/>
      <c r="M10" s="68">
        <v>396762</v>
      </c>
    </row>
    <row r="11" spans="1:13" ht="21.75" customHeight="1">
      <c r="A11" s="54" t="s">
        <v>153</v>
      </c>
      <c r="D11" s="65"/>
      <c r="E11" s="81"/>
      <c r="F11" s="66"/>
      <c r="G11" s="68">
        <v>42</v>
      </c>
      <c r="H11" s="70"/>
      <c r="I11" s="68">
        <v>40</v>
      </c>
      <c r="J11" s="80"/>
      <c r="K11" s="68">
        <v>0</v>
      </c>
      <c r="L11" s="80"/>
      <c r="M11" s="68">
        <v>0</v>
      </c>
    </row>
    <row r="12" spans="1:13" ht="21.75" customHeight="1">
      <c r="A12" s="54" t="s">
        <v>45</v>
      </c>
      <c r="D12" s="65"/>
      <c r="E12" s="66"/>
      <c r="F12" s="66"/>
      <c r="G12" s="71">
        <v>4641</v>
      </c>
      <c r="H12" s="70"/>
      <c r="I12" s="71">
        <v>7753</v>
      </c>
      <c r="J12" s="80"/>
      <c r="K12" s="71">
        <v>6629</v>
      </c>
      <c r="L12" s="80"/>
      <c r="M12" s="71">
        <v>7408</v>
      </c>
    </row>
    <row r="13" spans="1:13" ht="21.75" customHeight="1">
      <c r="A13" s="53" t="s">
        <v>35</v>
      </c>
      <c r="D13" s="65"/>
      <c r="E13" s="66"/>
      <c r="F13" s="66"/>
      <c r="G13" s="71">
        <f>SUM(G10:G12)</f>
        <v>750376</v>
      </c>
      <c r="H13" s="70"/>
      <c r="I13" s="71">
        <f>SUM(I10:I12)</f>
        <v>852183</v>
      </c>
      <c r="J13" s="80"/>
      <c r="K13" s="71">
        <f>SUM(K10:K12)</f>
        <v>372829</v>
      </c>
      <c r="L13" s="80"/>
      <c r="M13" s="71">
        <f>SUM(M10:M12)</f>
        <v>404170</v>
      </c>
    </row>
    <row r="14" spans="1:13" ht="21.75" customHeight="1">
      <c r="A14" s="53" t="s">
        <v>36</v>
      </c>
      <c r="D14" s="65"/>
      <c r="E14" s="66"/>
      <c r="F14" s="66"/>
      <c r="G14" s="68"/>
      <c r="H14" s="70"/>
      <c r="I14" s="68"/>
      <c r="J14" s="80"/>
      <c r="K14" s="68"/>
      <c r="L14" s="80"/>
      <c r="M14" s="68"/>
    </row>
    <row r="15" spans="1:13" ht="21.75" customHeight="1">
      <c r="A15" s="54" t="s">
        <v>98</v>
      </c>
      <c r="D15" s="65"/>
      <c r="E15" s="66"/>
      <c r="F15" s="66"/>
      <c r="G15" s="68">
        <v>658940</v>
      </c>
      <c r="H15" s="70"/>
      <c r="I15" s="68">
        <v>741760</v>
      </c>
      <c r="J15" s="80"/>
      <c r="K15" s="68">
        <v>342812</v>
      </c>
      <c r="L15" s="80"/>
      <c r="M15" s="68">
        <v>363606</v>
      </c>
    </row>
    <row r="16" spans="1:13" ht="21.75" customHeight="1">
      <c r="A16" s="54" t="s">
        <v>220</v>
      </c>
      <c r="D16" s="65"/>
      <c r="E16" s="66"/>
      <c r="F16" s="66"/>
      <c r="G16" s="68">
        <v>17893</v>
      </c>
      <c r="H16" s="70"/>
      <c r="I16" s="68">
        <v>16731</v>
      </c>
      <c r="J16" s="80"/>
      <c r="K16" s="68">
        <v>11564</v>
      </c>
      <c r="L16" s="80"/>
      <c r="M16" s="68">
        <v>11938</v>
      </c>
    </row>
    <row r="17" spans="1:13" ht="21.75" customHeight="1">
      <c r="A17" s="54" t="s">
        <v>49</v>
      </c>
      <c r="D17" s="65"/>
      <c r="E17" s="66"/>
      <c r="F17" s="66"/>
      <c r="G17" s="71">
        <v>30028</v>
      </c>
      <c r="H17" s="70"/>
      <c r="I17" s="71">
        <v>28301</v>
      </c>
      <c r="J17" s="80"/>
      <c r="K17" s="71">
        <v>15989</v>
      </c>
      <c r="L17" s="80"/>
      <c r="M17" s="71">
        <v>16218</v>
      </c>
    </row>
    <row r="18" spans="1:13" ht="21.75" customHeight="1">
      <c r="A18" s="53" t="s">
        <v>37</v>
      </c>
      <c r="D18" s="65"/>
      <c r="E18" s="66"/>
      <c r="F18" s="66"/>
      <c r="G18" s="71">
        <f>SUM(G15:G17)</f>
        <v>706861</v>
      </c>
      <c r="H18" s="70"/>
      <c r="I18" s="71">
        <f>SUM(I15:I17)</f>
        <v>786792</v>
      </c>
      <c r="J18" s="80"/>
      <c r="K18" s="71">
        <f>SUM(K15:K17)</f>
        <v>370365</v>
      </c>
      <c r="L18" s="80"/>
      <c r="M18" s="71">
        <f>SUM(M15:M17)</f>
        <v>391762</v>
      </c>
    </row>
    <row r="19" spans="1:13" ht="21.75" customHeight="1">
      <c r="A19" s="53" t="s">
        <v>221</v>
      </c>
      <c r="D19" s="65"/>
      <c r="E19" s="66"/>
      <c r="F19" s="66"/>
      <c r="G19" s="73"/>
      <c r="H19" s="70"/>
      <c r="I19" s="73"/>
      <c r="J19" s="80"/>
      <c r="K19" s="73"/>
      <c r="L19" s="80"/>
      <c r="M19" s="73"/>
    </row>
    <row r="20" spans="1:13" ht="21.75" customHeight="1">
      <c r="A20" s="53" t="s">
        <v>239</v>
      </c>
      <c r="D20" s="65"/>
      <c r="E20" s="66"/>
      <c r="F20" s="66"/>
      <c r="G20" s="73">
        <f>SUM(G13-G18)</f>
        <v>43515</v>
      </c>
      <c r="H20" s="70"/>
      <c r="I20" s="73">
        <f>SUM(I13-I18)</f>
        <v>65391</v>
      </c>
      <c r="J20" s="80"/>
      <c r="K20" s="73">
        <f>SUM(K13-K18)</f>
        <v>2464</v>
      </c>
      <c r="L20" s="80"/>
      <c r="M20" s="73">
        <f>SUM(M13-M18)</f>
        <v>12408</v>
      </c>
    </row>
    <row r="21" spans="1:13" ht="21.75" customHeight="1">
      <c r="A21" s="60" t="s">
        <v>111</v>
      </c>
      <c r="D21" s="65"/>
      <c r="E21" s="81">
        <v>9.1999999999999993</v>
      </c>
      <c r="F21" s="66"/>
      <c r="G21" s="71">
        <v>549</v>
      </c>
      <c r="H21" s="70"/>
      <c r="I21" s="71">
        <v>405</v>
      </c>
      <c r="J21" s="80"/>
      <c r="K21" s="71">
        <v>0</v>
      </c>
      <c r="L21" s="80"/>
      <c r="M21" s="71">
        <v>0</v>
      </c>
    </row>
    <row r="22" spans="1:13" ht="21.75" customHeight="1">
      <c r="A22" s="53" t="s">
        <v>242</v>
      </c>
      <c r="D22" s="65"/>
      <c r="E22" s="66"/>
      <c r="F22" s="66"/>
      <c r="G22" s="73">
        <f>SUM(G20:G21)</f>
        <v>44064</v>
      </c>
      <c r="H22" s="74"/>
      <c r="I22" s="73">
        <f>SUM(I20:I21)</f>
        <v>65796</v>
      </c>
      <c r="J22" s="82"/>
      <c r="K22" s="73">
        <f>SUM(K20:K21)</f>
        <v>2464</v>
      </c>
      <c r="L22" s="82"/>
      <c r="M22" s="73">
        <f>SUM(M20:M21)</f>
        <v>12408</v>
      </c>
    </row>
    <row r="23" spans="1:13" ht="21.75" customHeight="1">
      <c r="A23" s="60" t="s">
        <v>48</v>
      </c>
      <c r="D23" s="65"/>
      <c r="E23" s="66"/>
      <c r="F23" s="66"/>
      <c r="G23" s="71">
        <v>-869</v>
      </c>
      <c r="H23" s="74"/>
      <c r="I23" s="73">
        <v>-1303</v>
      </c>
      <c r="J23" s="82"/>
      <c r="K23" s="73">
        <v>-301</v>
      </c>
      <c r="L23" s="82"/>
      <c r="M23" s="71">
        <v>-342</v>
      </c>
    </row>
    <row r="24" spans="1:13" ht="21.75" customHeight="1">
      <c r="A24" s="53" t="s">
        <v>240</v>
      </c>
      <c r="D24" s="65"/>
      <c r="E24" s="66"/>
      <c r="F24" s="66"/>
      <c r="G24" s="73">
        <f>SUM(G22:G23)</f>
        <v>43195</v>
      </c>
      <c r="H24" s="70"/>
      <c r="I24" s="190">
        <f>SUM(I22:I23)</f>
        <v>64493</v>
      </c>
      <c r="J24" s="80"/>
      <c r="K24" s="190">
        <f>SUM(K22:K23)</f>
        <v>2163</v>
      </c>
      <c r="L24" s="80"/>
      <c r="M24" s="73">
        <f>SUM(M22:M23)</f>
        <v>12066</v>
      </c>
    </row>
    <row r="25" spans="1:13" ht="21.75" customHeight="1">
      <c r="A25" s="60" t="s">
        <v>241</v>
      </c>
      <c r="D25" s="65"/>
      <c r="E25" s="66">
        <v>17</v>
      </c>
      <c r="F25" s="66"/>
      <c r="G25" s="71">
        <v>-8348</v>
      </c>
      <c r="H25" s="70"/>
      <c r="I25" s="71">
        <v>-12722</v>
      </c>
      <c r="J25" s="80"/>
      <c r="K25" s="71">
        <v>-279</v>
      </c>
      <c r="L25" s="80"/>
      <c r="M25" s="71">
        <v>-2278</v>
      </c>
    </row>
    <row r="26" spans="1:13" ht="21.75" customHeight="1">
      <c r="A26" s="69" t="s">
        <v>168</v>
      </c>
      <c r="D26" s="65"/>
      <c r="E26" s="66"/>
      <c r="F26" s="66"/>
      <c r="G26" s="72">
        <f>SUM(G24:G25)</f>
        <v>34847</v>
      </c>
      <c r="H26" s="70"/>
      <c r="I26" s="72">
        <f>SUM(I24:I25)</f>
        <v>51771</v>
      </c>
      <c r="J26" s="80"/>
      <c r="K26" s="72">
        <f>SUM(K24:K25)</f>
        <v>1884</v>
      </c>
      <c r="L26" s="80"/>
      <c r="M26" s="72">
        <f>SUM(M24:M25)</f>
        <v>9788</v>
      </c>
    </row>
    <row r="27" spans="1:13" ht="21.75" customHeight="1">
      <c r="A27" s="83"/>
      <c r="D27" s="65"/>
      <c r="E27" s="66"/>
      <c r="F27" s="66"/>
      <c r="G27" s="73"/>
      <c r="H27" s="70"/>
      <c r="I27" s="73"/>
      <c r="J27" s="80"/>
      <c r="K27" s="73"/>
      <c r="L27" s="80"/>
      <c r="M27" s="73"/>
    </row>
    <row r="28" spans="1:13" ht="21.75" customHeight="1">
      <c r="A28" s="69" t="s">
        <v>112</v>
      </c>
      <c r="D28" s="65"/>
      <c r="E28" s="66"/>
      <c r="F28" s="66"/>
      <c r="G28" s="73"/>
      <c r="H28" s="70"/>
      <c r="I28" s="73"/>
      <c r="J28" s="80"/>
      <c r="K28" s="73"/>
      <c r="L28" s="80"/>
      <c r="M28" s="73"/>
    </row>
    <row r="29" spans="1:13" ht="21.75" customHeight="1" thickBot="1">
      <c r="A29" s="54" t="s">
        <v>116</v>
      </c>
      <c r="D29" s="65"/>
      <c r="E29" s="66"/>
      <c r="F29" s="66"/>
      <c r="G29" s="73">
        <f>+G26-G30</f>
        <v>22602</v>
      </c>
      <c r="H29" s="70"/>
      <c r="I29" s="73">
        <f>+I26-I30</f>
        <v>37304</v>
      </c>
      <c r="J29" s="80"/>
      <c r="K29" s="86">
        <f>+K26</f>
        <v>1884</v>
      </c>
      <c r="L29" s="80"/>
      <c r="M29" s="86">
        <f>+M26</f>
        <v>9788</v>
      </c>
    </row>
    <row r="30" spans="1:13" ht="21.75" customHeight="1" thickTop="1">
      <c r="A30" s="54" t="s">
        <v>136</v>
      </c>
      <c r="D30" s="65"/>
      <c r="E30" s="66"/>
      <c r="F30" s="66"/>
      <c r="G30" s="73">
        <v>12245</v>
      </c>
      <c r="H30" s="70"/>
      <c r="I30" s="73">
        <v>14467</v>
      </c>
      <c r="J30" s="80"/>
      <c r="K30" s="73"/>
      <c r="L30" s="80"/>
      <c r="M30" s="73"/>
    </row>
    <row r="31" spans="1:13" ht="21.75" customHeight="1" thickBot="1">
      <c r="A31" s="54"/>
      <c r="D31" s="65"/>
      <c r="E31" s="66"/>
      <c r="F31" s="66"/>
      <c r="G31" s="85">
        <f>SUM(G29:G30)</f>
        <v>34847</v>
      </c>
      <c r="H31" s="70"/>
      <c r="I31" s="85">
        <f>SUM(I29:I30)</f>
        <v>51771</v>
      </c>
      <c r="J31" s="80"/>
      <c r="K31" s="73"/>
      <c r="L31" s="80"/>
      <c r="M31" s="73"/>
    </row>
    <row r="32" spans="1:13" ht="21.75" customHeight="1" thickTop="1">
      <c r="A32" s="54"/>
      <c r="D32" s="65"/>
      <c r="E32" s="66"/>
      <c r="F32" s="66"/>
      <c r="G32" s="73"/>
      <c r="H32" s="70"/>
      <c r="I32" s="73"/>
      <c r="J32" s="80"/>
      <c r="K32" s="73"/>
      <c r="L32" s="80"/>
      <c r="M32" s="73"/>
    </row>
    <row r="33" spans="1:13" ht="21.75" customHeight="1">
      <c r="A33" s="69" t="s">
        <v>108</v>
      </c>
      <c r="D33" s="65"/>
      <c r="E33" s="66">
        <v>19</v>
      </c>
      <c r="F33" s="66"/>
      <c r="G33" s="87"/>
      <c r="H33" s="88"/>
      <c r="I33" s="87"/>
      <c r="J33" s="89"/>
      <c r="K33" s="87"/>
      <c r="L33" s="89"/>
      <c r="M33" s="87"/>
    </row>
    <row r="34" spans="1:13" ht="21.75" customHeight="1">
      <c r="A34" s="54" t="s">
        <v>47</v>
      </c>
      <c r="D34" s="65"/>
      <c r="E34" s="60"/>
      <c r="F34" s="66"/>
      <c r="G34" s="90"/>
      <c r="H34" s="88"/>
      <c r="I34" s="90"/>
      <c r="J34" s="89"/>
      <c r="K34" s="90"/>
      <c r="L34" s="89"/>
      <c r="M34" s="90"/>
    </row>
    <row r="35" spans="1:13" ht="21.75" customHeight="1" thickBot="1">
      <c r="A35" s="54" t="s">
        <v>197</v>
      </c>
      <c r="D35" s="65"/>
      <c r="E35" s="66"/>
      <c r="F35" s="66"/>
      <c r="G35" s="91">
        <f>+G29/383000</f>
        <v>5.9013054830287209E-2</v>
      </c>
      <c r="H35" s="92"/>
      <c r="I35" s="91">
        <f>+I29/383000</f>
        <v>9.7399477806788509E-2</v>
      </c>
      <c r="J35" s="93"/>
      <c r="K35" s="200">
        <f>+K29/383000</f>
        <v>4.9190600522193212E-3</v>
      </c>
      <c r="L35" s="93"/>
      <c r="M35" s="91">
        <f>+M29/383000</f>
        <v>2.5556135770234988E-2</v>
      </c>
    </row>
    <row r="36" spans="1:13" ht="21.75" customHeight="1" thickTop="1">
      <c r="D36" s="65"/>
      <c r="E36" s="66"/>
      <c r="F36" s="66"/>
      <c r="G36" s="73"/>
      <c r="H36" s="70"/>
      <c r="I36" s="73"/>
      <c r="J36" s="80"/>
      <c r="K36" s="73"/>
      <c r="L36" s="80"/>
      <c r="M36" s="73"/>
    </row>
    <row r="37" spans="1:13" ht="21.75" customHeight="1" thickBot="1">
      <c r="A37" s="54" t="s">
        <v>158</v>
      </c>
      <c r="D37" s="65"/>
      <c r="E37" s="66"/>
      <c r="F37" s="66"/>
      <c r="G37" s="86">
        <v>383000000</v>
      </c>
      <c r="H37" s="70"/>
      <c r="I37" s="86">
        <v>383000000</v>
      </c>
      <c r="J37" s="80"/>
      <c r="K37" s="86">
        <v>383000000</v>
      </c>
      <c r="L37" s="80"/>
      <c r="M37" s="86">
        <v>383000000</v>
      </c>
    </row>
    <row r="38" spans="1:13" ht="21.75" customHeight="1" thickTop="1">
      <c r="D38" s="65"/>
      <c r="E38" s="66"/>
      <c r="F38" s="66"/>
      <c r="G38" s="60"/>
      <c r="H38" s="60"/>
      <c r="I38" s="60"/>
      <c r="J38" s="60"/>
      <c r="K38" s="60"/>
      <c r="L38" s="60"/>
      <c r="M38" s="60"/>
    </row>
    <row r="39" spans="1:13" ht="21.75" customHeight="1">
      <c r="A39" s="60" t="s">
        <v>5</v>
      </c>
      <c r="D39" s="65"/>
      <c r="E39" s="66"/>
      <c r="F39" s="66"/>
      <c r="G39" s="66"/>
      <c r="H39" s="66"/>
      <c r="I39" s="66"/>
      <c r="J39" s="66"/>
      <c r="K39" s="64"/>
      <c r="L39" s="66"/>
    </row>
    <row r="40" spans="1:13" ht="21.75" customHeight="1">
      <c r="D40" s="65"/>
      <c r="E40" s="66"/>
      <c r="F40" s="66"/>
      <c r="G40" s="66"/>
      <c r="H40" s="66"/>
      <c r="I40" s="66"/>
      <c r="J40" s="66"/>
      <c r="K40" s="64"/>
      <c r="L40" s="66"/>
      <c r="M40" s="59" t="s">
        <v>170</v>
      </c>
    </row>
    <row r="41" spans="1:13" ht="21.75" customHeight="1">
      <c r="A41" s="53" t="s">
        <v>19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60"/>
    </row>
    <row r="42" spans="1:13" ht="21.75" customHeight="1">
      <c r="A42" s="53" t="s">
        <v>161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</row>
    <row r="43" spans="1:13" ht="21.75" customHeight="1">
      <c r="A43" s="53" t="s">
        <v>214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</row>
    <row r="44" spans="1:13" ht="21.75" customHeight="1">
      <c r="A44" s="55"/>
      <c r="B44" s="56"/>
      <c r="C44" s="56"/>
      <c r="D44" s="56"/>
      <c r="E44" s="57"/>
      <c r="F44" s="57"/>
      <c r="G44" s="57"/>
      <c r="H44" s="57"/>
      <c r="I44" s="57"/>
      <c r="J44" s="57"/>
      <c r="K44" s="58"/>
      <c r="L44" s="57"/>
      <c r="M44" s="59" t="s">
        <v>167</v>
      </c>
    </row>
    <row r="45" spans="1:13" ht="21.75" customHeight="1">
      <c r="A45" s="55"/>
      <c r="B45" s="56"/>
      <c r="C45" s="56"/>
      <c r="D45" s="56"/>
      <c r="E45" s="57"/>
      <c r="F45" s="57"/>
      <c r="G45" s="195" t="s">
        <v>16</v>
      </c>
      <c r="H45" s="195"/>
      <c r="I45" s="195"/>
      <c r="J45" s="77"/>
      <c r="K45" s="196" t="s">
        <v>17</v>
      </c>
      <c r="L45" s="196"/>
      <c r="M45" s="196"/>
    </row>
    <row r="46" spans="1:13" ht="21.75" customHeight="1">
      <c r="A46" s="55"/>
      <c r="B46" s="56"/>
      <c r="C46" s="56"/>
      <c r="D46" s="56"/>
      <c r="E46" s="79" t="s">
        <v>0</v>
      </c>
      <c r="F46" s="57"/>
      <c r="G46" s="79">
        <v>2019</v>
      </c>
      <c r="H46" s="57"/>
      <c r="I46" s="79">
        <v>2018</v>
      </c>
      <c r="J46" s="57"/>
      <c r="K46" s="79">
        <v>2019</v>
      </c>
      <c r="L46" s="57"/>
      <c r="M46" s="79">
        <v>2018</v>
      </c>
    </row>
    <row r="47" spans="1:13" ht="21.75" customHeight="1">
      <c r="A47" s="69" t="s">
        <v>168</v>
      </c>
      <c r="D47" s="65"/>
      <c r="E47" s="66"/>
      <c r="F47" s="66"/>
      <c r="G47" s="72">
        <f>+G31</f>
        <v>34847</v>
      </c>
      <c r="H47" s="70"/>
      <c r="I47" s="72">
        <f>+I31</f>
        <v>51771</v>
      </c>
      <c r="J47" s="80"/>
      <c r="K47" s="72">
        <f>+K29</f>
        <v>1884</v>
      </c>
      <c r="L47" s="80"/>
      <c r="M47" s="72">
        <f>+M29</f>
        <v>9788</v>
      </c>
    </row>
    <row r="48" spans="1:13" ht="21.75" customHeight="1">
      <c r="A48" s="83"/>
      <c r="D48" s="65"/>
      <c r="E48" s="66"/>
      <c r="F48" s="66"/>
      <c r="G48" s="88"/>
      <c r="H48" s="88"/>
      <c r="I48" s="88"/>
      <c r="J48" s="88"/>
      <c r="K48" s="88"/>
      <c r="L48" s="88"/>
      <c r="M48" s="88"/>
    </row>
    <row r="49" spans="1:13" ht="21.75" customHeight="1">
      <c r="A49" s="84" t="s">
        <v>114</v>
      </c>
      <c r="D49" s="65"/>
      <c r="E49" s="66"/>
      <c r="F49" s="66"/>
      <c r="G49" s="73"/>
      <c r="H49" s="70"/>
      <c r="I49" s="73"/>
      <c r="J49" s="80"/>
      <c r="K49" s="73"/>
      <c r="L49" s="80"/>
      <c r="M49" s="73"/>
    </row>
    <row r="50" spans="1:13" ht="21.75" customHeight="1">
      <c r="A50" s="177" t="s">
        <v>186</v>
      </c>
      <c r="D50" s="65"/>
      <c r="E50" s="66"/>
      <c r="F50" s="66"/>
      <c r="G50" s="73"/>
      <c r="H50" s="70"/>
      <c r="I50" s="73"/>
      <c r="J50" s="80"/>
      <c r="K50" s="73"/>
      <c r="L50" s="80"/>
      <c r="M50" s="73"/>
    </row>
    <row r="51" spans="1:13" ht="21.75" customHeight="1">
      <c r="A51" s="177" t="s">
        <v>187</v>
      </c>
      <c r="D51" s="65"/>
      <c r="E51" s="66"/>
      <c r="F51" s="66"/>
    </row>
    <row r="52" spans="1:13" ht="21.75" customHeight="1">
      <c r="A52" s="54" t="s">
        <v>227</v>
      </c>
      <c r="D52" s="65"/>
      <c r="E52" s="66"/>
      <c r="F52" s="66"/>
    </row>
    <row r="53" spans="1:13" ht="21.75" customHeight="1">
      <c r="A53" s="54" t="s">
        <v>228</v>
      </c>
      <c r="D53" s="65"/>
      <c r="E53" s="66" t="s">
        <v>237</v>
      </c>
      <c r="F53" s="66"/>
      <c r="G53" s="71">
        <v>450</v>
      </c>
      <c r="H53" s="70"/>
      <c r="I53" s="71">
        <v>180</v>
      </c>
      <c r="J53" s="80"/>
      <c r="K53" s="71">
        <v>0</v>
      </c>
      <c r="L53" s="80"/>
      <c r="M53" s="71">
        <v>0</v>
      </c>
    </row>
    <row r="54" spans="1:13" ht="21.75" customHeight="1">
      <c r="A54" s="84" t="s">
        <v>178</v>
      </c>
      <c r="D54" s="65"/>
      <c r="E54" s="66"/>
      <c r="F54" s="66"/>
      <c r="G54" s="72">
        <f>SUM(G53)</f>
        <v>450</v>
      </c>
      <c r="H54" s="70"/>
      <c r="I54" s="72">
        <f>SUM(I53)</f>
        <v>180</v>
      </c>
      <c r="J54" s="80"/>
      <c r="K54" s="72">
        <f>SUM(K53)</f>
        <v>0</v>
      </c>
      <c r="L54" s="80"/>
      <c r="M54" s="72">
        <f>SUM(M53)</f>
        <v>0</v>
      </c>
    </row>
    <row r="55" spans="1:13" ht="21.75" customHeight="1" thickBot="1">
      <c r="A55" s="157" t="s">
        <v>169</v>
      </c>
      <c r="E55" s="158"/>
      <c r="F55" s="159"/>
      <c r="G55" s="160">
        <f>SUM(G47,G54)</f>
        <v>35297</v>
      </c>
      <c r="H55" s="161"/>
      <c r="I55" s="160">
        <f>SUM(I47,I54)</f>
        <v>51951</v>
      </c>
      <c r="J55" s="161"/>
      <c r="K55" s="160">
        <f>SUM(K47,K54)</f>
        <v>1884</v>
      </c>
      <c r="L55" s="161"/>
      <c r="M55" s="160">
        <f>SUM(M47,M54)</f>
        <v>9788</v>
      </c>
    </row>
    <row r="56" spans="1:13" ht="21.75" customHeight="1" thickTop="1">
      <c r="A56" s="157"/>
      <c r="E56" s="158"/>
      <c r="F56" s="159"/>
      <c r="G56" s="73"/>
      <c r="H56" s="70"/>
      <c r="I56" s="73"/>
      <c r="J56" s="80"/>
      <c r="K56" s="73"/>
      <c r="L56" s="80"/>
      <c r="M56" s="73"/>
    </row>
    <row r="57" spans="1:13" ht="21.75" customHeight="1">
      <c r="A57" s="69" t="s">
        <v>115</v>
      </c>
      <c r="D57" s="65"/>
      <c r="E57" s="66"/>
      <c r="F57" s="66"/>
      <c r="G57" s="73"/>
      <c r="H57" s="70"/>
      <c r="I57" s="73"/>
      <c r="J57" s="80"/>
      <c r="K57" s="73"/>
      <c r="L57" s="80"/>
      <c r="M57" s="73"/>
    </row>
    <row r="58" spans="1:13" ht="21.75" customHeight="1" thickBot="1">
      <c r="A58" s="54" t="s">
        <v>116</v>
      </c>
      <c r="D58" s="65"/>
      <c r="E58" s="66"/>
      <c r="F58" s="66"/>
      <c r="G58" s="73">
        <f>+G55-G59</f>
        <v>23052</v>
      </c>
      <c r="H58" s="70"/>
      <c r="I58" s="73">
        <f>+I55-I59</f>
        <v>37484</v>
      </c>
      <c r="J58" s="80"/>
      <c r="K58" s="86">
        <f>+K29</f>
        <v>1884</v>
      </c>
      <c r="L58" s="80"/>
      <c r="M58" s="86">
        <f>+M29</f>
        <v>9788</v>
      </c>
    </row>
    <row r="59" spans="1:13" ht="21.75" customHeight="1" thickTop="1">
      <c r="A59" s="54" t="s">
        <v>136</v>
      </c>
      <c r="D59" s="65"/>
      <c r="E59" s="66"/>
      <c r="F59" s="66"/>
      <c r="G59" s="73">
        <f>+G30</f>
        <v>12245</v>
      </c>
      <c r="H59" s="70"/>
      <c r="I59" s="73">
        <f>+I30</f>
        <v>14467</v>
      </c>
      <c r="J59" s="80"/>
      <c r="K59" s="73"/>
      <c r="L59" s="80"/>
      <c r="M59" s="73"/>
    </row>
    <row r="60" spans="1:13" ht="21.75" customHeight="1" thickBot="1">
      <c r="A60" s="84" t="s">
        <v>169</v>
      </c>
      <c r="D60" s="65"/>
      <c r="E60" s="66"/>
      <c r="F60" s="66"/>
      <c r="G60" s="85">
        <f>SUM(G58:G59)</f>
        <v>35297</v>
      </c>
      <c r="H60" s="70"/>
      <c r="I60" s="85">
        <f>SUM(I58:I59)</f>
        <v>51951</v>
      </c>
      <c r="J60" s="80"/>
      <c r="K60" s="73"/>
      <c r="L60" s="80"/>
      <c r="M60" s="73"/>
    </row>
    <row r="61" spans="1:13" ht="21.75" customHeight="1" thickTop="1">
      <c r="M61" s="59"/>
    </row>
    <row r="62" spans="1:13" ht="21.75" customHeight="1">
      <c r="A62" s="60" t="s">
        <v>5</v>
      </c>
    </row>
    <row r="63" spans="1:13" ht="21.75" customHeight="1">
      <c r="M63" s="59" t="s">
        <v>170</v>
      </c>
    </row>
    <row r="64" spans="1:13" ht="21.75" customHeight="1">
      <c r="A64" s="53" t="s">
        <v>19</v>
      </c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</row>
    <row r="65" spans="1:13" ht="21.75" customHeight="1">
      <c r="A65" s="53" t="s">
        <v>179</v>
      </c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</row>
    <row r="66" spans="1:13" ht="21.75" customHeight="1">
      <c r="A66" s="53" t="s">
        <v>215</v>
      </c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</row>
    <row r="67" spans="1:13" ht="21.75" customHeight="1">
      <c r="A67" s="55"/>
      <c r="B67" s="56"/>
      <c r="C67" s="56"/>
      <c r="D67" s="56"/>
      <c r="E67" s="57"/>
      <c r="F67" s="57"/>
      <c r="G67" s="57"/>
      <c r="H67" s="57"/>
      <c r="I67" s="57"/>
      <c r="J67" s="57"/>
      <c r="K67" s="58"/>
      <c r="L67" s="57"/>
      <c r="M67" s="59" t="s">
        <v>167</v>
      </c>
    </row>
    <row r="68" spans="1:13" ht="21.75" customHeight="1">
      <c r="A68" s="55"/>
      <c r="B68" s="56"/>
      <c r="C68" s="56"/>
      <c r="D68" s="56"/>
      <c r="E68" s="57"/>
      <c r="F68" s="57"/>
      <c r="G68" s="195" t="s">
        <v>16</v>
      </c>
      <c r="H68" s="195"/>
      <c r="I68" s="195"/>
      <c r="J68" s="77"/>
      <c r="K68" s="196" t="s">
        <v>17</v>
      </c>
      <c r="L68" s="196"/>
      <c r="M68" s="196"/>
    </row>
    <row r="69" spans="1:13" ht="21.75" customHeight="1">
      <c r="A69" s="55"/>
      <c r="B69" s="56"/>
      <c r="C69" s="56"/>
      <c r="D69" s="56"/>
      <c r="E69" s="187" t="s">
        <v>0</v>
      </c>
      <c r="F69" s="57"/>
      <c r="G69" s="79">
        <v>2019</v>
      </c>
      <c r="H69" s="57"/>
      <c r="I69" s="79">
        <v>2018</v>
      </c>
      <c r="J69" s="57"/>
      <c r="K69" s="79">
        <v>2019</v>
      </c>
      <c r="L69" s="57"/>
      <c r="M69" s="79">
        <v>2018</v>
      </c>
    </row>
    <row r="70" spans="1:13" ht="21.75" customHeight="1">
      <c r="A70" s="55"/>
      <c r="B70" s="56"/>
      <c r="C70" s="56"/>
      <c r="D70" s="56"/>
      <c r="E70" s="78"/>
      <c r="F70" s="57"/>
      <c r="G70" s="156"/>
      <c r="H70" s="57"/>
      <c r="I70" s="156"/>
      <c r="J70" s="57"/>
      <c r="K70" s="156"/>
      <c r="L70" s="57"/>
      <c r="M70" s="156"/>
    </row>
    <row r="71" spans="1:13" ht="21.75" customHeight="1">
      <c r="A71" s="53" t="s">
        <v>34</v>
      </c>
      <c r="D71" s="65"/>
      <c r="E71" s="66"/>
      <c r="F71" s="66"/>
      <c r="G71" s="66"/>
      <c r="H71" s="66"/>
      <c r="I71" s="66"/>
      <c r="J71" s="66"/>
      <c r="K71" s="64"/>
      <c r="L71" s="66"/>
      <c r="M71" s="64"/>
    </row>
    <row r="72" spans="1:13" ht="21.75" customHeight="1">
      <c r="A72" s="54" t="s">
        <v>97</v>
      </c>
      <c r="D72" s="65"/>
      <c r="E72" s="66"/>
      <c r="F72" s="66"/>
      <c r="G72" s="68">
        <v>1465507</v>
      </c>
      <c r="H72" s="66"/>
      <c r="I72" s="68">
        <v>1698159</v>
      </c>
      <c r="J72" s="80"/>
      <c r="K72" s="68">
        <v>716867</v>
      </c>
      <c r="L72" s="80"/>
      <c r="M72" s="68">
        <v>817864</v>
      </c>
    </row>
    <row r="73" spans="1:13" ht="21.75" customHeight="1">
      <c r="A73" s="54" t="s">
        <v>153</v>
      </c>
      <c r="D73" s="65"/>
      <c r="E73" s="81" t="s">
        <v>211</v>
      </c>
      <c r="F73" s="66"/>
      <c r="G73" s="68">
        <v>85</v>
      </c>
      <c r="H73" s="66"/>
      <c r="I73" s="68">
        <v>81</v>
      </c>
      <c r="J73" s="80"/>
      <c r="K73" s="68">
        <v>46360</v>
      </c>
      <c r="L73" s="80"/>
      <c r="M73" s="68">
        <v>57150</v>
      </c>
    </row>
    <row r="74" spans="1:13" ht="21.75" customHeight="1">
      <c r="A74" s="54" t="s">
        <v>45</v>
      </c>
      <c r="D74" s="65"/>
      <c r="E74" s="66"/>
      <c r="F74" s="66"/>
      <c r="G74" s="71">
        <v>9853</v>
      </c>
      <c r="H74" s="66"/>
      <c r="I74" s="71">
        <v>12744</v>
      </c>
      <c r="J74" s="80"/>
      <c r="K74" s="71">
        <v>13958</v>
      </c>
      <c r="L74" s="80"/>
      <c r="M74" s="71">
        <v>14255</v>
      </c>
    </row>
    <row r="75" spans="1:13" ht="21.75" customHeight="1">
      <c r="A75" s="53" t="s">
        <v>35</v>
      </c>
      <c r="D75" s="65"/>
      <c r="E75" s="66"/>
      <c r="F75" s="66"/>
      <c r="G75" s="71">
        <f>SUM(G72:G74)</f>
        <v>1475445</v>
      </c>
      <c r="H75" s="66"/>
      <c r="I75" s="71">
        <f>SUM(I72:I74)</f>
        <v>1710984</v>
      </c>
      <c r="J75" s="80"/>
      <c r="K75" s="71">
        <f>SUM(K72:K74)</f>
        <v>777185</v>
      </c>
      <c r="L75" s="80"/>
      <c r="M75" s="71">
        <f>SUM(M72:M74)</f>
        <v>889269</v>
      </c>
    </row>
    <row r="76" spans="1:13" ht="21.75" customHeight="1">
      <c r="A76" s="53" t="s">
        <v>36</v>
      </c>
      <c r="D76" s="65"/>
      <c r="E76" s="66"/>
      <c r="F76" s="66"/>
      <c r="G76" s="68"/>
      <c r="H76" s="66"/>
      <c r="I76" s="68"/>
      <c r="J76" s="80"/>
      <c r="K76" s="68"/>
      <c r="L76" s="80"/>
      <c r="M76" s="68"/>
    </row>
    <row r="77" spans="1:13" ht="21.75" customHeight="1">
      <c r="A77" s="54" t="s">
        <v>98</v>
      </c>
      <c r="D77" s="65"/>
      <c r="E77" s="66"/>
      <c r="F77" s="66"/>
      <c r="G77" s="68">
        <v>1297289</v>
      </c>
      <c r="H77" s="66"/>
      <c r="I77" s="68">
        <v>1485007</v>
      </c>
      <c r="J77" s="80"/>
      <c r="K77" s="68">
        <v>670917</v>
      </c>
      <c r="L77" s="80"/>
      <c r="M77" s="68">
        <v>744537</v>
      </c>
    </row>
    <row r="78" spans="1:13" ht="21.75" customHeight="1">
      <c r="A78" s="54" t="s">
        <v>220</v>
      </c>
      <c r="D78" s="65"/>
      <c r="E78" s="66"/>
      <c r="F78" s="66"/>
      <c r="G78" s="68">
        <v>33402</v>
      </c>
      <c r="H78" s="66"/>
      <c r="I78" s="68">
        <v>32832</v>
      </c>
      <c r="J78" s="80"/>
      <c r="K78" s="68">
        <v>21916</v>
      </c>
      <c r="L78" s="80"/>
      <c r="M78" s="68">
        <v>22973</v>
      </c>
    </row>
    <row r="79" spans="1:13" ht="21.75" customHeight="1">
      <c r="A79" s="54" t="s">
        <v>49</v>
      </c>
      <c r="D79" s="65"/>
      <c r="E79" s="66">
        <v>15</v>
      </c>
      <c r="F79" s="66"/>
      <c r="G79" s="71">
        <v>66311</v>
      </c>
      <c r="H79" s="66"/>
      <c r="I79" s="71">
        <v>55831</v>
      </c>
      <c r="J79" s="80"/>
      <c r="K79" s="71">
        <v>36228</v>
      </c>
      <c r="L79" s="80"/>
      <c r="M79" s="71">
        <v>31880</v>
      </c>
    </row>
    <row r="80" spans="1:13" ht="21.75" customHeight="1">
      <c r="A80" s="53" t="s">
        <v>37</v>
      </c>
      <c r="D80" s="65"/>
      <c r="E80" s="66"/>
      <c r="F80" s="66"/>
      <c r="G80" s="71">
        <f>SUM(G77:G79)</f>
        <v>1397002</v>
      </c>
      <c r="H80" s="66"/>
      <c r="I80" s="71">
        <f>SUM(I77:I79)</f>
        <v>1573670</v>
      </c>
      <c r="J80" s="80"/>
      <c r="K80" s="71">
        <f>SUM(K77:K79)</f>
        <v>729061</v>
      </c>
      <c r="L80" s="80"/>
      <c r="M80" s="71">
        <f>SUM(M77:M79)</f>
        <v>799390</v>
      </c>
    </row>
    <row r="81" spans="1:13" ht="21.75" customHeight="1">
      <c r="A81" s="53" t="s">
        <v>221</v>
      </c>
      <c r="D81" s="65"/>
      <c r="E81" s="66"/>
      <c r="F81" s="66"/>
      <c r="G81" s="73"/>
      <c r="H81" s="66"/>
      <c r="I81" s="73"/>
      <c r="J81" s="80"/>
      <c r="K81" s="73"/>
      <c r="L81" s="80"/>
      <c r="M81" s="73"/>
    </row>
    <row r="82" spans="1:13" ht="21.75" customHeight="1">
      <c r="A82" s="53" t="s">
        <v>222</v>
      </c>
      <c r="D82" s="65"/>
      <c r="E82" s="66"/>
      <c r="F82" s="66"/>
      <c r="G82" s="73">
        <f>SUM(G75-G80)</f>
        <v>78443</v>
      </c>
      <c r="H82" s="66"/>
      <c r="I82" s="73">
        <f>SUM(I75-I80)</f>
        <v>137314</v>
      </c>
      <c r="J82" s="80"/>
      <c r="K82" s="73">
        <f>SUM(K75-K80)</f>
        <v>48124</v>
      </c>
      <c r="L82" s="80"/>
      <c r="M82" s="73">
        <f>SUM(M75-M80)</f>
        <v>89879</v>
      </c>
    </row>
    <row r="83" spans="1:13" ht="21.75" customHeight="1">
      <c r="A83" s="60" t="s">
        <v>111</v>
      </c>
      <c r="D83" s="65"/>
      <c r="E83" s="81">
        <v>9.1999999999999993</v>
      </c>
      <c r="F83" s="66"/>
      <c r="G83" s="71">
        <v>1072</v>
      </c>
      <c r="H83" s="66"/>
      <c r="I83" s="71">
        <v>822</v>
      </c>
      <c r="J83" s="80"/>
      <c r="K83" s="71">
        <v>0</v>
      </c>
      <c r="L83" s="80"/>
      <c r="M83" s="71">
        <v>0</v>
      </c>
    </row>
    <row r="84" spans="1:13" ht="21.75" customHeight="1">
      <c r="A84" s="53" t="s">
        <v>223</v>
      </c>
      <c r="D84" s="65"/>
      <c r="E84" s="81"/>
      <c r="F84" s="66"/>
      <c r="G84" s="73"/>
      <c r="H84" s="66"/>
      <c r="I84" s="73"/>
      <c r="J84" s="80"/>
      <c r="K84" s="73"/>
      <c r="L84" s="80"/>
      <c r="M84" s="73"/>
    </row>
    <row r="85" spans="1:13" ht="21.75" customHeight="1">
      <c r="A85" s="53" t="s">
        <v>224</v>
      </c>
      <c r="D85" s="65"/>
      <c r="E85" s="66"/>
      <c r="F85" s="66"/>
      <c r="G85" s="73">
        <f>SUM(G82:G83)</f>
        <v>79515</v>
      </c>
      <c r="H85" s="66"/>
      <c r="I85" s="73">
        <f>SUM(I82:I83)</f>
        <v>138136</v>
      </c>
      <c r="J85" s="82"/>
      <c r="K85" s="73">
        <f>SUM(K82:K83)</f>
        <v>48124</v>
      </c>
      <c r="L85" s="82"/>
      <c r="M85" s="73">
        <f>SUM(M82:M83)</f>
        <v>89879</v>
      </c>
    </row>
    <row r="86" spans="1:13" ht="21.75" customHeight="1">
      <c r="A86" s="60" t="s">
        <v>48</v>
      </c>
      <c r="D86" s="65"/>
      <c r="E86" s="66"/>
      <c r="F86" s="66"/>
      <c r="G86" s="71">
        <v>-2025</v>
      </c>
      <c r="H86" s="66"/>
      <c r="I86" s="71">
        <v>-2632</v>
      </c>
      <c r="J86" s="82"/>
      <c r="K86" s="71">
        <v>-725</v>
      </c>
      <c r="L86" s="82"/>
      <c r="M86" s="71">
        <v>-923</v>
      </c>
    </row>
    <row r="87" spans="1:13" ht="21.75" customHeight="1">
      <c r="A87" s="53" t="s">
        <v>225</v>
      </c>
      <c r="D87" s="65"/>
      <c r="E87" s="66"/>
      <c r="F87" s="66"/>
      <c r="G87" s="73">
        <f>SUM(G85:G86)</f>
        <v>77490</v>
      </c>
      <c r="H87" s="66"/>
      <c r="I87" s="73">
        <f>SUM(I85:I86)</f>
        <v>135504</v>
      </c>
      <c r="J87" s="80"/>
      <c r="K87" s="73">
        <f>SUM(K85:K86)</f>
        <v>47399</v>
      </c>
      <c r="L87" s="80"/>
      <c r="M87" s="73">
        <f>SUM(M85:M86)</f>
        <v>88956</v>
      </c>
    </row>
    <row r="88" spans="1:13" ht="21.75" customHeight="1">
      <c r="A88" s="60" t="s">
        <v>226</v>
      </c>
      <c r="D88" s="65"/>
      <c r="E88" s="66">
        <v>17</v>
      </c>
      <c r="F88" s="66"/>
      <c r="G88" s="71">
        <v>-14929</v>
      </c>
      <c r="H88" s="66"/>
      <c r="I88" s="71">
        <v>-26835</v>
      </c>
      <c r="J88" s="80"/>
      <c r="K88" s="71">
        <v>91</v>
      </c>
      <c r="L88" s="80"/>
      <c r="M88" s="71">
        <v>-6106</v>
      </c>
    </row>
    <row r="89" spans="1:13" ht="21.75" customHeight="1">
      <c r="A89" s="69" t="s">
        <v>168</v>
      </c>
      <c r="D89" s="65"/>
      <c r="E89" s="66"/>
      <c r="F89" s="66"/>
      <c r="G89" s="72">
        <f>SUM(G87:G88)</f>
        <v>62561</v>
      </c>
      <c r="H89" s="66"/>
      <c r="I89" s="72">
        <f>SUM(I87:I88)</f>
        <v>108669</v>
      </c>
      <c r="J89" s="80"/>
      <c r="K89" s="72">
        <f>SUM(K87:K88)</f>
        <v>47490</v>
      </c>
      <c r="L89" s="80"/>
      <c r="M89" s="72">
        <f>SUM(M87:M88)</f>
        <v>82850</v>
      </c>
    </row>
    <row r="90" spans="1:13" ht="20.25" customHeight="1">
      <c r="A90" s="54"/>
      <c r="D90" s="65"/>
      <c r="E90" s="66"/>
      <c r="F90" s="66"/>
      <c r="G90" s="73"/>
      <c r="H90" s="70"/>
      <c r="I90" s="73"/>
      <c r="J90" s="80"/>
      <c r="K90" s="73"/>
      <c r="L90" s="80"/>
      <c r="M90" s="73"/>
    </row>
    <row r="91" spans="1:13" ht="21.75" customHeight="1">
      <c r="A91" s="69" t="s">
        <v>112</v>
      </c>
      <c r="D91" s="65"/>
      <c r="E91" s="66"/>
      <c r="F91" s="66"/>
      <c r="G91" s="73"/>
      <c r="H91" s="66"/>
      <c r="I91" s="73"/>
      <c r="J91" s="80"/>
      <c r="K91" s="73"/>
      <c r="L91" s="80"/>
      <c r="M91" s="73"/>
    </row>
    <row r="92" spans="1:13" ht="21.75" customHeight="1" thickBot="1">
      <c r="A92" s="54" t="s">
        <v>116</v>
      </c>
      <c r="D92" s="65"/>
      <c r="E92" s="66"/>
      <c r="F92" s="66"/>
      <c r="G92" s="73">
        <f>+G89-G93</f>
        <v>40132</v>
      </c>
      <c r="H92" s="66"/>
      <c r="I92" s="73">
        <f>+I89-I93</f>
        <v>80618</v>
      </c>
      <c r="J92" s="80"/>
      <c r="K92" s="86">
        <f>+K89</f>
        <v>47490</v>
      </c>
      <c r="L92" s="80"/>
      <c r="M92" s="86">
        <f>+M89</f>
        <v>82850</v>
      </c>
    </row>
    <row r="93" spans="1:13" ht="21.75" customHeight="1" thickTop="1">
      <c r="A93" s="54" t="s">
        <v>136</v>
      </c>
      <c r="D93" s="65"/>
      <c r="E93" s="66"/>
      <c r="F93" s="66"/>
      <c r="G93" s="73">
        <v>22429</v>
      </c>
      <c r="H93" s="66"/>
      <c r="I93" s="73">
        <v>28051</v>
      </c>
      <c r="J93" s="80"/>
      <c r="K93" s="73"/>
      <c r="L93" s="80"/>
      <c r="M93" s="73"/>
    </row>
    <row r="94" spans="1:13" ht="21.75" customHeight="1" thickBot="1">
      <c r="A94" s="54"/>
      <c r="D94" s="65"/>
      <c r="E94" s="66"/>
      <c r="F94" s="66"/>
      <c r="G94" s="85">
        <f>SUM(G92:G93)</f>
        <v>62561</v>
      </c>
      <c r="H94" s="66"/>
      <c r="I94" s="85">
        <f>SUM(I92:I93)</f>
        <v>108669</v>
      </c>
      <c r="J94" s="80"/>
      <c r="K94" s="73"/>
      <c r="L94" s="80"/>
      <c r="M94" s="73"/>
    </row>
    <row r="95" spans="1:13" ht="20.25" customHeight="1" thickTop="1">
      <c r="A95" s="54"/>
      <c r="D95" s="65"/>
      <c r="E95" s="66"/>
      <c r="F95" s="66"/>
      <c r="G95" s="73"/>
      <c r="H95" s="70"/>
      <c r="I95" s="73"/>
      <c r="J95" s="80"/>
      <c r="K95" s="73"/>
      <c r="L95" s="80"/>
      <c r="M95" s="73"/>
    </row>
    <row r="96" spans="1:13" ht="21.75" customHeight="1">
      <c r="A96" s="69" t="s">
        <v>108</v>
      </c>
      <c r="D96" s="65"/>
      <c r="E96" s="66">
        <v>19</v>
      </c>
      <c r="F96" s="66"/>
      <c r="G96" s="87"/>
      <c r="H96" s="66"/>
      <c r="I96" s="87"/>
      <c r="J96" s="89"/>
      <c r="K96" s="87"/>
      <c r="L96" s="89"/>
      <c r="M96" s="87"/>
    </row>
    <row r="97" spans="1:13" ht="21.75" customHeight="1">
      <c r="A97" s="54" t="s">
        <v>47</v>
      </c>
      <c r="D97" s="65"/>
      <c r="E97" s="60"/>
      <c r="F97" s="66"/>
      <c r="G97" s="90"/>
      <c r="H97" s="66"/>
      <c r="I97" s="90"/>
      <c r="J97" s="89"/>
      <c r="K97" s="90"/>
      <c r="L97" s="89"/>
      <c r="M97" s="90"/>
    </row>
    <row r="98" spans="1:13" ht="21.75" customHeight="1" thickBot="1">
      <c r="A98" s="54" t="s">
        <v>197</v>
      </c>
      <c r="D98" s="65"/>
      <c r="E98" s="60"/>
      <c r="F98" s="66"/>
      <c r="G98" s="91">
        <f>+G92/383000</f>
        <v>0.10478328981723238</v>
      </c>
      <c r="H98" s="66"/>
      <c r="I98" s="91">
        <f>+I92/383000</f>
        <v>0.21049086161879896</v>
      </c>
      <c r="J98" s="93"/>
      <c r="K98" s="91">
        <f>+K92/383000</f>
        <v>0.12399477806788511</v>
      </c>
      <c r="L98" s="93"/>
      <c r="M98" s="91">
        <f>+M92/383000</f>
        <v>0.21631853785900784</v>
      </c>
    </row>
    <row r="99" spans="1:13" ht="20.25" customHeight="1" thickTop="1">
      <c r="A99" s="54"/>
      <c r="D99" s="65"/>
      <c r="E99" s="66"/>
      <c r="F99" s="66"/>
      <c r="G99" s="73"/>
      <c r="H99" s="66"/>
      <c r="I99" s="73"/>
      <c r="J99" s="80"/>
      <c r="K99" s="73"/>
      <c r="L99" s="80"/>
      <c r="M99" s="73"/>
    </row>
    <row r="100" spans="1:13" ht="21.75" customHeight="1" thickBot="1">
      <c r="A100" s="54" t="s">
        <v>158</v>
      </c>
      <c r="D100" s="65"/>
      <c r="E100" s="60"/>
      <c r="F100" s="66"/>
      <c r="G100" s="86">
        <v>383000000</v>
      </c>
      <c r="H100" s="66"/>
      <c r="I100" s="86">
        <v>383000000</v>
      </c>
      <c r="J100" s="80"/>
      <c r="K100" s="86">
        <v>383000000</v>
      </c>
      <c r="L100" s="80"/>
      <c r="M100" s="86">
        <v>383000000</v>
      </c>
    </row>
    <row r="101" spans="1:13" ht="20.25" customHeight="1" thickTop="1">
      <c r="A101" s="54"/>
      <c r="D101" s="65"/>
      <c r="E101" s="66"/>
      <c r="F101" s="66"/>
      <c r="H101" s="66"/>
    </row>
    <row r="102" spans="1:13" ht="21.75" customHeight="1">
      <c r="A102" s="60" t="s">
        <v>5</v>
      </c>
      <c r="D102" s="65"/>
      <c r="E102" s="66"/>
      <c r="F102" s="66"/>
      <c r="G102" s="66"/>
      <c r="H102" s="66"/>
      <c r="I102" s="66"/>
      <c r="J102" s="66"/>
      <c r="K102" s="64"/>
      <c r="L102" s="66"/>
      <c r="M102" s="64"/>
    </row>
    <row r="103" spans="1:13" ht="21.75" customHeight="1">
      <c r="D103" s="65"/>
      <c r="E103" s="66"/>
      <c r="F103" s="66"/>
      <c r="G103" s="66"/>
      <c r="H103" s="66"/>
      <c r="I103" s="66"/>
      <c r="J103" s="66"/>
      <c r="K103" s="64"/>
      <c r="L103" s="66"/>
      <c r="M103" s="59" t="s">
        <v>170</v>
      </c>
    </row>
    <row r="104" spans="1:13" ht="21.75" customHeight="1">
      <c r="A104" s="53" t="s">
        <v>19</v>
      </c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</row>
    <row r="105" spans="1:13" ht="21.75" customHeight="1">
      <c r="A105" s="53" t="s">
        <v>161</v>
      </c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</row>
    <row r="106" spans="1:13" ht="21.75" customHeight="1">
      <c r="A106" s="53" t="s">
        <v>215</v>
      </c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</row>
    <row r="107" spans="1:13" ht="21.75" customHeight="1">
      <c r="A107" s="55"/>
      <c r="B107" s="56"/>
      <c r="C107" s="56"/>
      <c r="D107" s="56"/>
      <c r="E107" s="57"/>
      <c r="F107" s="57"/>
      <c r="G107" s="57"/>
      <c r="H107" s="57"/>
      <c r="I107" s="57"/>
      <c r="J107" s="57"/>
      <c r="K107" s="58"/>
      <c r="L107" s="57"/>
      <c r="M107" s="59" t="s">
        <v>167</v>
      </c>
    </row>
    <row r="108" spans="1:13" ht="21.75" customHeight="1">
      <c r="A108" s="55"/>
      <c r="B108" s="56"/>
      <c r="C108" s="56"/>
      <c r="D108" s="56"/>
      <c r="E108" s="57"/>
      <c r="F108" s="57"/>
      <c r="G108" s="195" t="s">
        <v>16</v>
      </c>
      <c r="H108" s="195"/>
      <c r="I108" s="195"/>
      <c r="J108" s="77"/>
      <c r="K108" s="196" t="s">
        <v>17</v>
      </c>
      <c r="L108" s="196"/>
      <c r="M108" s="196"/>
    </row>
    <row r="109" spans="1:13" ht="21.75" customHeight="1">
      <c r="A109" s="55"/>
      <c r="B109" s="56"/>
      <c r="C109" s="56"/>
      <c r="D109" s="56"/>
      <c r="E109" s="192" t="s">
        <v>0</v>
      </c>
      <c r="F109" s="57"/>
      <c r="G109" s="79">
        <v>2019</v>
      </c>
      <c r="H109" s="57"/>
      <c r="I109" s="79">
        <v>2018</v>
      </c>
      <c r="J109" s="156"/>
      <c r="K109" s="79">
        <v>2019</v>
      </c>
      <c r="L109" s="79"/>
      <c r="M109" s="79">
        <v>2018</v>
      </c>
    </row>
    <row r="110" spans="1:13" ht="21.75" customHeight="1">
      <c r="A110" s="69" t="s">
        <v>168</v>
      </c>
      <c r="D110" s="65"/>
      <c r="E110" s="66"/>
      <c r="F110" s="66"/>
      <c r="G110" s="72">
        <f>G89</f>
        <v>62561</v>
      </c>
      <c r="H110" s="66"/>
      <c r="I110" s="72">
        <f>I89</f>
        <v>108669</v>
      </c>
      <c r="J110" s="80"/>
      <c r="K110" s="72">
        <f>K89</f>
        <v>47490</v>
      </c>
      <c r="L110" s="80"/>
      <c r="M110" s="72">
        <f>M89</f>
        <v>82850</v>
      </c>
    </row>
    <row r="111" spans="1:13" ht="21.75" customHeight="1">
      <c r="A111" s="83"/>
      <c r="D111" s="65"/>
      <c r="E111" s="66"/>
      <c r="F111" s="66"/>
      <c r="G111" s="88"/>
      <c r="H111" s="66"/>
      <c r="I111" s="88"/>
      <c r="J111" s="88"/>
      <c r="K111" s="88"/>
      <c r="L111" s="88"/>
      <c r="M111" s="88"/>
    </row>
    <row r="112" spans="1:13" ht="21.75" customHeight="1">
      <c r="A112" s="84" t="s">
        <v>114</v>
      </c>
      <c r="D112" s="65"/>
      <c r="E112" s="66"/>
      <c r="F112" s="66"/>
      <c r="G112" s="73"/>
      <c r="H112" s="66"/>
      <c r="I112" s="73"/>
      <c r="J112" s="80"/>
      <c r="K112" s="73"/>
      <c r="L112" s="80"/>
      <c r="M112" s="73"/>
    </row>
    <row r="113" spans="1:13" ht="21.75" customHeight="1">
      <c r="A113" s="177" t="s">
        <v>186</v>
      </c>
      <c r="D113" s="65"/>
      <c r="E113" s="66"/>
      <c r="F113" s="66"/>
      <c r="G113" s="73"/>
      <c r="H113" s="66"/>
      <c r="I113" s="73"/>
      <c r="J113" s="80"/>
      <c r="K113" s="73"/>
      <c r="L113" s="80"/>
      <c r="M113" s="73"/>
    </row>
    <row r="114" spans="1:13" ht="21.75" customHeight="1">
      <c r="A114" s="177" t="s">
        <v>202</v>
      </c>
      <c r="D114" s="65"/>
      <c r="E114" s="66"/>
      <c r="F114" s="66"/>
      <c r="G114" s="60"/>
      <c r="H114" s="60"/>
      <c r="I114" s="60"/>
      <c r="J114" s="60"/>
      <c r="K114" s="60"/>
      <c r="L114" s="60"/>
      <c r="M114" s="60"/>
    </row>
    <row r="115" spans="1:13" ht="21.75" customHeight="1">
      <c r="A115" s="54" t="s">
        <v>227</v>
      </c>
      <c r="D115" s="65"/>
      <c r="E115" s="66"/>
      <c r="F115" s="66"/>
      <c r="G115" s="60"/>
      <c r="H115" s="60"/>
      <c r="I115" s="60"/>
      <c r="J115" s="60"/>
      <c r="K115" s="60"/>
      <c r="L115" s="60"/>
      <c r="M115" s="60"/>
    </row>
    <row r="116" spans="1:13" ht="21.75" customHeight="1">
      <c r="A116" s="54" t="s">
        <v>228</v>
      </c>
      <c r="D116" s="65"/>
      <c r="E116" s="66" t="s">
        <v>237</v>
      </c>
      <c r="F116" s="66"/>
      <c r="G116" s="71">
        <v>860</v>
      </c>
      <c r="H116" s="66"/>
      <c r="I116" s="71">
        <v>257</v>
      </c>
      <c r="J116" s="80"/>
      <c r="K116" s="71">
        <v>0</v>
      </c>
      <c r="L116" s="80"/>
      <c r="M116" s="71">
        <v>0</v>
      </c>
    </row>
    <row r="117" spans="1:13" ht="21.75" customHeight="1">
      <c r="A117" s="84" t="s">
        <v>178</v>
      </c>
      <c r="D117" s="65"/>
      <c r="E117" s="66"/>
      <c r="F117" s="66"/>
      <c r="G117" s="72">
        <f>SUM(G116)</f>
        <v>860</v>
      </c>
      <c r="H117" s="66"/>
      <c r="I117" s="72">
        <f>SUM(I116)</f>
        <v>257</v>
      </c>
      <c r="J117" s="80"/>
      <c r="K117" s="72">
        <f>SUM(K116)</f>
        <v>0</v>
      </c>
      <c r="L117" s="80"/>
      <c r="M117" s="72">
        <f>SUM(M116)</f>
        <v>0</v>
      </c>
    </row>
    <row r="118" spans="1:13" ht="21.75" customHeight="1" thickBot="1">
      <c r="A118" s="84" t="s">
        <v>169</v>
      </c>
      <c r="E118" s="158"/>
      <c r="F118" s="159"/>
      <c r="G118" s="160">
        <f>SUM(G117,G110)</f>
        <v>63421</v>
      </c>
      <c r="H118" s="189"/>
      <c r="I118" s="160">
        <f>SUM(I117,I110)</f>
        <v>108926</v>
      </c>
      <c r="J118" s="161"/>
      <c r="K118" s="160">
        <f>SUM(K117,K110)</f>
        <v>47490</v>
      </c>
      <c r="L118" s="161"/>
      <c r="M118" s="160">
        <f>SUM(M117,M110)</f>
        <v>82850</v>
      </c>
    </row>
    <row r="119" spans="1:13" ht="21.75" customHeight="1" thickTop="1">
      <c r="A119" s="157"/>
      <c r="E119" s="158"/>
      <c r="F119" s="159"/>
      <c r="G119" s="73"/>
      <c r="H119" s="66"/>
      <c r="I119" s="73"/>
      <c r="J119" s="80"/>
      <c r="K119" s="73"/>
      <c r="L119" s="80"/>
      <c r="M119" s="73"/>
    </row>
    <row r="120" spans="1:13" ht="21.75" customHeight="1">
      <c r="A120" s="69" t="s">
        <v>115</v>
      </c>
      <c r="D120" s="65"/>
      <c r="E120" s="66"/>
      <c r="F120" s="66"/>
      <c r="G120" s="73"/>
      <c r="H120" s="66"/>
      <c r="I120" s="73"/>
      <c r="J120" s="80"/>
      <c r="K120" s="73"/>
      <c r="L120" s="80"/>
      <c r="M120" s="73"/>
    </row>
    <row r="121" spans="1:13" ht="21.75" customHeight="1" thickBot="1">
      <c r="A121" s="54" t="s">
        <v>116</v>
      </c>
      <c r="D121" s="65"/>
      <c r="E121" s="66"/>
      <c r="F121" s="66"/>
      <c r="G121" s="73">
        <f>+G118-G122</f>
        <v>40992</v>
      </c>
      <c r="H121" s="66"/>
      <c r="I121" s="73">
        <f>+I118-I122</f>
        <v>80875</v>
      </c>
      <c r="J121" s="80"/>
      <c r="K121" s="86">
        <f>+K92</f>
        <v>47490</v>
      </c>
      <c r="L121" s="80"/>
      <c r="M121" s="86">
        <f>+M92</f>
        <v>82850</v>
      </c>
    </row>
    <row r="122" spans="1:13" ht="21.75" customHeight="1" thickTop="1">
      <c r="A122" s="54" t="s">
        <v>136</v>
      </c>
      <c r="D122" s="65"/>
      <c r="E122" s="66"/>
      <c r="F122" s="66"/>
      <c r="G122" s="73">
        <f>+G93</f>
        <v>22429</v>
      </c>
      <c r="H122" s="66"/>
      <c r="I122" s="73">
        <f>+I93</f>
        <v>28051</v>
      </c>
      <c r="J122" s="80"/>
      <c r="K122" s="73"/>
      <c r="L122" s="80"/>
      <c r="M122" s="73"/>
    </row>
    <row r="123" spans="1:13" ht="21.75" customHeight="1" thickBot="1">
      <c r="A123" s="84" t="s">
        <v>169</v>
      </c>
      <c r="D123" s="65"/>
      <c r="E123" s="66"/>
      <c r="F123" s="66"/>
      <c r="G123" s="85">
        <f>SUM(G121:G122)</f>
        <v>63421</v>
      </c>
      <c r="H123" s="66"/>
      <c r="I123" s="85">
        <f>SUM(I121:I122)</f>
        <v>108926</v>
      </c>
      <c r="J123" s="80"/>
      <c r="K123" s="73"/>
      <c r="L123" s="80"/>
      <c r="M123" s="73"/>
    </row>
    <row r="124" spans="1:13" ht="21.75" customHeight="1" thickTop="1"/>
    <row r="125" spans="1:13" ht="21.75" customHeight="1">
      <c r="A125" s="60" t="s">
        <v>5</v>
      </c>
    </row>
    <row r="126" spans="1:13" ht="21.75" customHeight="1">
      <c r="M126" s="59" t="s">
        <v>170</v>
      </c>
    </row>
    <row r="127" spans="1:13" s="54" customFormat="1" ht="21.75" customHeight="1">
      <c r="A127" s="53" t="s">
        <v>19</v>
      </c>
      <c r="B127" s="53"/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</row>
    <row r="128" spans="1:13" s="54" customFormat="1" ht="21.75" customHeight="1">
      <c r="A128" s="53" t="s">
        <v>164</v>
      </c>
      <c r="B128" s="53"/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53"/>
    </row>
    <row r="129" spans="1:13" s="54" customFormat="1" ht="21.75" customHeight="1">
      <c r="A129" s="53" t="s">
        <v>215</v>
      </c>
      <c r="B129" s="53"/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</row>
    <row r="130" spans="1:13" ht="21.75" customHeight="1">
      <c r="A130" s="55"/>
      <c r="B130" s="56"/>
      <c r="C130" s="56"/>
      <c r="D130" s="56"/>
      <c r="E130" s="57"/>
      <c r="F130" s="57"/>
      <c r="G130" s="57"/>
      <c r="H130" s="57"/>
      <c r="I130" s="57"/>
      <c r="J130" s="57"/>
      <c r="K130" s="58"/>
      <c r="L130" s="57"/>
      <c r="M130" s="59" t="s">
        <v>167</v>
      </c>
    </row>
    <row r="131" spans="1:13" ht="21.75" customHeight="1">
      <c r="A131" s="55"/>
      <c r="B131" s="56"/>
      <c r="C131" s="56"/>
      <c r="D131" s="56"/>
      <c r="E131" s="57"/>
      <c r="F131" s="57"/>
      <c r="G131" s="195" t="s">
        <v>16</v>
      </c>
      <c r="H131" s="195"/>
      <c r="I131" s="195"/>
      <c r="J131" s="77"/>
      <c r="K131" s="196" t="s">
        <v>17</v>
      </c>
      <c r="L131" s="196"/>
      <c r="M131" s="196"/>
    </row>
    <row r="132" spans="1:13" ht="21.75" customHeight="1">
      <c r="A132" s="55"/>
      <c r="B132" s="56"/>
      <c r="C132" s="56"/>
      <c r="D132" s="56"/>
      <c r="E132" s="61"/>
      <c r="F132" s="57"/>
      <c r="G132" s="79">
        <v>2019</v>
      </c>
      <c r="H132" s="57"/>
      <c r="I132" s="79">
        <v>2018</v>
      </c>
      <c r="J132" s="96"/>
      <c r="K132" s="79">
        <v>2019</v>
      </c>
      <c r="L132" s="57"/>
      <c r="M132" s="79">
        <v>2018</v>
      </c>
    </row>
    <row r="133" spans="1:13" ht="21.75" customHeight="1">
      <c r="A133" s="94" t="s">
        <v>12</v>
      </c>
      <c r="B133" s="56"/>
      <c r="C133" s="56"/>
      <c r="D133" s="56"/>
      <c r="E133" s="78"/>
      <c r="F133" s="57"/>
      <c r="G133" s="57"/>
      <c r="H133" s="57"/>
      <c r="I133" s="57"/>
      <c r="J133" s="57"/>
      <c r="K133" s="75"/>
      <c r="L133" s="57"/>
      <c r="M133" s="75"/>
    </row>
    <row r="134" spans="1:13" ht="21.75" customHeight="1">
      <c r="A134" s="95" t="s">
        <v>117</v>
      </c>
      <c r="B134" s="56"/>
      <c r="C134" s="56"/>
      <c r="D134" s="56"/>
      <c r="E134" s="78"/>
      <c r="F134" s="57"/>
      <c r="G134" s="96">
        <f>G87</f>
        <v>77490</v>
      </c>
      <c r="H134" s="97"/>
      <c r="I134" s="96">
        <f>I87</f>
        <v>135504</v>
      </c>
      <c r="J134" s="68"/>
      <c r="K134" s="96">
        <f>K87</f>
        <v>47399</v>
      </c>
      <c r="L134" s="68"/>
      <c r="M134" s="96">
        <f>M87</f>
        <v>88956</v>
      </c>
    </row>
    <row r="135" spans="1:13" ht="21.75" customHeight="1">
      <c r="A135" s="95" t="s">
        <v>118</v>
      </c>
      <c r="B135" s="56"/>
      <c r="C135" s="56"/>
      <c r="D135" s="56"/>
      <c r="E135" s="78"/>
      <c r="F135" s="57"/>
      <c r="G135" s="96"/>
      <c r="H135" s="97"/>
      <c r="I135" s="96"/>
      <c r="J135" s="68"/>
      <c r="K135" s="96"/>
      <c r="L135" s="68"/>
      <c r="M135" s="96"/>
    </row>
    <row r="136" spans="1:13" ht="21.75" customHeight="1">
      <c r="A136" s="95" t="s">
        <v>188</v>
      </c>
      <c r="B136" s="56"/>
      <c r="C136" s="56"/>
      <c r="D136" s="56"/>
      <c r="E136" s="78"/>
      <c r="F136" s="57"/>
      <c r="G136" s="96"/>
      <c r="H136" s="97"/>
      <c r="I136" s="96"/>
      <c r="J136" s="68"/>
      <c r="K136" s="96"/>
      <c r="L136" s="68"/>
      <c r="M136" s="96"/>
    </row>
    <row r="137" spans="1:13" ht="21.75" customHeight="1">
      <c r="A137" s="95" t="s">
        <v>38</v>
      </c>
      <c r="B137" s="56"/>
      <c r="C137" s="56"/>
      <c r="D137" s="56"/>
      <c r="E137" s="78"/>
      <c r="F137" s="57"/>
      <c r="G137" s="96">
        <v>26332</v>
      </c>
      <c r="H137" s="97"/>
      <c r="I137" s="96">
        <v>29282</v>
      </c>
      <c r="J137" s="96"/>
      <c r="K137" s="96">
        <v>16388</v>
      </c>
      <c r="L137" s="96">
        <f t="shared" ref="L137:L142" si="0">ROUND(K137/1000,0)</f>
        <v>16</v>
      </c>
      <c r="M137" s="96">
        <v>19490</v>
      </c>
    </row>
    <row r="138" spans="1:13" ht="21.75" customHeight="1">
      <c r="A138" s="95" t="s">
        <v>99</v>
      </c>
      <c r="B138" s="56"/>
      <c r="C138" s="56"/>
      <c r="D138" s="56"/>
      <c r="E138" s="78"/>
      <c r="F138" s="57"/>
      <c r="G138" s="96">
        <v>120</v>
      </c>
      <c r="H138" s="97"/>
      <c r="I138" s="96">
        <v>99</v>
      </c>
      <c r="J138" s="96"/>
      <c r="K138" s="96">
        <v>84</v>
      </c>
      <c r="L138" s="96">
        <f t="shared" si="0"/>
        <v>0</v>
      </c>
      <c r="M138" s="96">
        <v>70</v>
      </c>
    </row>
    <row r="139" spans="1:13" ht="21.75" customHeight="1">
      <c r="A139" s="95" t="s">
        <v>207</v>
      </c>
      <c r="B139" s="56"/>
      <c r="C139" s="56"/>
      <c r="D139" s="56"/>
      <c r="E139" s="78"/>
      <c r="F139" s="57"/>
      <c r="G139" s="96">
        <v>-389</v>
      </c>
      <c r="H139" s="97"/>
      <c r="I139" s="96">
        <v>-1658</v>
      </c>
      <c r="J139" s="96"/>
      <c r="K139" s="96">
        <v>0</v>
      </c>
      <c r="L139" s="96">
        <f t="shared" si="0"/>
        <v>0</v>
      </c>
      <c r="M139" s="96">
        <v>-375</v>
      </c>
    </row>
    <row r="140" spans="1:13" ht="21.75" customHeight="1">
      <c r="A140" s="95" t="s">
        <v>234</v>
      </c>
      <c r="B140" s="56"/>
      <c r="C140" s="56"/>
      <c r="D140" s="56"/>
      <c r="E140" s="78"/>
      <c r="F140" s="57"/>
      <c r="G140" s="96">
        <v>4399</v>
      </c>
      <c r="H140" s="97"/>
      <c r="I140" s="96">
        <v>-7094</v>
      </c>
      <c r="J140" s="96"/>
      <c r="K140" s="96">
        <v>2146</v>
      </c>
      <c r="L140" s="96">
        <f t="shared" si="0"/>
        <v>2</v>
      </c>
      <c r="M140" s="96">
        <v>-5513</v>
      </c>
    </row>
    <row r="141" spans="1:13" ht="21.75" customHeight="1">
      <c r="A141" s="95" t="s">
        <v>209</v>
      </c>
      <c r="B141" s="56"/>
      <c r="C141" s="56"/>
      <c r="D141" s="56"/>
      <c r="E141" s="78"/>
      <c r="F141" s="57"/>
      <c r="G141" s="96">
        <v>0</v>
      </c>
      <c r="H141" s="97"/>
      <c r="I141" s="96">
        <v>0</v>
      </c>
      <c r="J141" s="96"/>
      <c r="K141" s="96">
        <v>126</v>
      </c>
      <c r="L141" s="96"/>
      <c r="M141" s="96">
        <v>718</v>
      </c>
    </row>
    <row r="142" spans="1:13" ht="21.75" customHeight="1">
      <c r="A142" s="95" t="s">
        <v>229</v>
      </c>
      <c r="B142" s="56"/>
      <c r="C142" s="56"/>
      <c r="D142" s="56"/>
      <c r="E142" s="78"/>
      <c r="F142" s="57"/>
      <c r="G142" s="96">
        <v>-8</v>
      </c>
      <c r="H142" s="97"/>
      <c r="I142" s="96">
        <v>-10</v>
      </c>
      <c r="J142" s="96"/>
      <c r="K142" s="96">
        <v>0</v>
      </c>
      <c r="L142" s="96">
        <f t="shared" si="0"/>
        <v>0</v>
      </c>
      <c r="M142" s="96">
        <v>0</v>
      </c>
    </row>
    <row r="143" spans="1:13" ht="21.75" customHeight="1">
      <c r="A143" s="95" t="s">
        <v>208</v>
      </c>
      <c r="B143" s="56"/>
      <c r="C143" s="56"/>
      <c r="D143" s="56"/>
      <c r="E143" s="78"/>
      <c r="F143" s="57"/>
      <c r="G143" s="96">
        <v>-11</v>
      </c>
      <c r="H143" s="97"/>
      <c r="I143" s="96">
        <v>-3</v>
      </c>
      <c r="J143" s="96"/>
      <c r="K143" s="96">
        <v>0</v>
      </c>
      <c r="L143" s="96">
        <f t="shared" ref="L143:L150" si="1">ROUND(K143/1000,0)</f>
        <v>0</v>
      </c>
      <c r="M143" s="96">
        <v>0</v>
      </c>
    </row>
    <row r="144" spans="1:13" ht="21.75" customHeight="1">
      <c r="A144" s="60" t="s">
        <v>171</v>
      </c>
      <c r="B144" s="56"/>
      <c r="C144" s="56"/>
      <c r="D144" s="56"/>
      <c r="E144" s="78"/>
      <c r="F144" s="57"/>
      <c r="G144" s="96">
        <v>-589</v>
      </c>
      <c r="H144" s="97"/>
      <c r="I144" s="96">
        <v>-411</v>
      </c>
      <c r="J144" s="96"/>
      <c r="K144" s="96">
        <v>-197</v>
      </c>
      <c r="L144" s="96">
        <f t="shared" si="1"/>
        <v>0</v>
      </c>
      <c r="M144" s="96">
        <v>0</v>
      </c>
    </row>
    <row r="145" spans="1:14" ht="21.75" customHeight="1">
      <c r="A145" s="95" t="s">
        <v>198</v>
      </c>
      <c r="B145" s="56"/>
      <c r="C145" s="56"/>
      <c r="D145" s="56"/>
      <c r="E145" s="78"/>
      <c r="F145" s="57"/>
      <c r="G145" s="96">
        <v>10516</v>
      </c>
      <c r="H145" s="97"/>
      <c r="I145" s="96">
        <v>2100</v>
      </c>
      <c r="J145" s="96"/>
      <c r="K145" s="96">
        <v>7240</v>
      </c>
      <c r="L145" s="96">
        <f t="shared" si="1"/>
        <v>7</v>
      </c>
      <c r="M145" s="96">
        <v>1288</v>
      </c>
    </row>
    <row r="146" spans="1:14" ht="21.75" customHeight="1">
      <c r="A146" s="60" t="s">
        <v>185</v>
      </c>
      <c r="B146" s="56"/>
      <c r="C146" s="56"/>
      <c r="D146" s="56"/>
      <c r="E146" s="78"/>
      <c r="F146" s="57"/>
      <c r="G146" s="96">
        <v>17</v>
      </c>
      <c r="H146" s="97"/>
      <c r="I146" s="96">
        <v>0</v>
      </c>
      <c r="J146" s="96"/>
      <c r="K146" s="96">
        <v>27</v>
      </c>
      <c r="L146" s="96">
        <f t="shared" si="1"/>
        <v>0</v>
      </c>
      <c r="M146" s="96">
        <v>0</v>
      </c>
    </row>
    <row r="147" spans="1:14" ht="21.75" customHeight="1">
      <c r="A147" s="95" t="s">
        <v>137</v>
      </c>
      <c r="B147" s="56"/>
      <c r="C147" s="56"/>
      <c r="D147" s="56"/>
      <c r="E147" s="78"/>
      <c r="F147" s="57"/>
      <c r="G147" s="96">
        <v>-1072</v>
      </c>
      <c r="H147" s="97"/>
      <c r="I147" s="96">
        <v>-822</v>
      </c>
      <c r="J147" s="96"/>
      <c r="K147" s="96">
        <v>0</v>
      </c>
      <c r="L147" s="96">
        <f t="shared" si="1"/>
        <v>0</v>
      </c>
      <c r="M147" s="96">
        <v>0</v>
      </c>
    </row>
    <row r="148" spans="1:14" ht="21.75" customHeight="1">
      <c r="A148" s="95" t="s">
        <v>154</v>
      </c>
      <c r="B148" s="56"/>
      <c r="C148" s="56"/>
      <c r="D148" s="56"/>
      <c r="E148" s="78"/>
      <c r="F148" s="57"/>
      <c r="G148" s="96">
        <v>-86</v>
      </c>
      <c r="H148" s="97"/>
      <c r="I148" s="96">
        <v>-81</v>
      </c>
      <c r="J148" s="96"/>
      <c r="K148" s="96">
        <v>-46360</v>
      </c>
      <c r="L148" s="96">
        <f t="shared" si="1"/>
        <v>-46</v>
      </c>
      <c r="M148" s="96">
        <v>-57150</v>
      </c>
    </row>
    <row r="149" spans="1:14" s="98" customFormat="1" ht="21.75" customHeight="1">
      <c r="A149" s="95" t="s">
        <v>50</v>
      </c>
      <c r="C149" s="95"/>
      <c r="E149" s="99"/>
      <c r="F149" s="38"/>
      <c r="G149" s="96">
        <v>-289</v>
      </c>
      <c r="H149" s="97"/>
      <c r="I149" s="96">
        <v>-292</v>
      </c>
      <c r="J149" s="96"/>
      <c r="K149" s="96">
        <v>-15</v>
      </c>
      <c r="L149" s="96">
        <f t="shared" si="1"/>
        <v>0</v>
      </c>
      <c r="M149" s="96">
        <v>-15</v>
      </c>
    </row>
    <row r="150" spans="1:14" ht="21.75" customHeight="1">
      <c r="A150" s="95" t="s">
        <v>199</v>
      </c>
      <c r="B150" s="56"/>
      <c r="C150" s="56"/>
      <c r="D150" s="56"/>
      <c r="E150" s="78"/>
      <c r="F150" s="57"/>
      <c r="G150" s="100">
        <v>1457</v>
      </c>
      <c r="H150" s="97"/>
      <c r="I150" s="100">
        <v>2022</v>
      </c>
      <c r="J150" s="101"/>
      <c r="K150" s="100">
        <v>395</v>
      </c>
      <c r="L150" s="101">
        <f t="shared" si="1"/>
        <v>0</v>
      </c>
      <c r="M150" s="100">
        <v>607</v>
      </c>
    </row>
    <row r="151" spans="1:14" ht="21.75" customHeight="1">
      <c r="A151" s="95" t="s">
        <v>189</v>
      </c>
      <c r="B151" s="56"/>
      <c r="C151" s="56"/>
      <c r="D151" s="56"/>
      <c r="E151" s="78"/>
      <c r="F151" s="57"/>
      <c r="G151" s="96"/>
      <c r="H151" s="97"/>
      <c r="I151" s="96"/>
      <c r="J151" s="101"/>
      <c r="K151" s="96"/>
      <c r="L151" s="101"/>
      <c r="M151" s="96"/>
    </row>
    <row r="152" spans="1:14" ht="21.75" customHeight="1">
      <c r="A152" s="95" t="s">
        <v>156</v>
      </c>
      <c r="B152" s="56"/>
      <c r="C152" s="56"/>
      <c r="D152" s="56"/>
      <c r="E152" s="78"/>
      <c r="F152" s="57"/>
      <c r="G152" s="96">
        <f>SUM(G134:G150)</f>
        <v>117887</v>
      </c>
      <c r="H152" s="97"/>
      <c r="I152" s="96">
        <f>SUM(I134:I150)</f>
        <v>158636</v>
      </c>
      <c r="J152" s="101"/>
      <c r="K152" s="96">
        <f>SUM(K134:K150)</f>
        <v>27233</v>
      </c>
      <c r="L152" s="101"/>
      <c r="M152" s="96">
        <f>SUM(M134:M150)</f>
        <v>48076</v>
      </c>
      <c r="N152" s="102"/>
    </row>
    <row r="153" spans="1:14" ht="21.75" customHeight="1">
      <c r="A153" s="95" t="s">
        <v>39</v>
      </c>
      <c r="B153" s="56"/>
      <c r="C153" s="56"/>
      <c r="D153" s="56"/>
      <c r="E153" s="78"/>
      <c r="F153" s="57"/>
      <c r="G153" s="96"/>
      <c r="H153" s="97"/>
      <c r="I153" s="96"/>
      <c r="J153" s="101"/>
      <c r="K153" s="96"/>
      <c r="L153" s="101"/>
      <c r="M153" s="96"/>
      <c r="N153" s="76"/>
    </row>
    <row r="154" spans="1:14" ht="21.75" customHeight="1">
      <c r="A154" s="95" t="s">
        <v>129</v>
      </c>
      <c r="B154" s="56"/>
      <c r="C154" s="56"/>
      <c r="D154" s="56"/>
      <c r="E154" s="78"/>
      <c r="F154" s="57"/>
      <c r="G154" s="96">
        <v>19518</v>
      </c>
      <c r="H154" s="97"/>
      <c r="I154" s="96">
        <v>-44408</v>
      </c>
      <c r="J154" s="101"/>
      <c r="K154" s="96">
        <v>-21216</v>
      </c>
      <c r="L154" s="101"/>
      <c r="M154" s="96">
        <v>-24320</v>
      </c>
      <c r="N154" s="102"/>
    </row>
    <row r="155" spans="1:14" ht="21.75" customHeight="1">
      <c r="A155" s="95" t="s">
        <v>40</v>
      </c>
      <c r="B155" s="56"/>
      <c r="C155" s="56"/>
      <c r="D155" s="56"/>
      <c r="E155" s="78"/>
      <c r="F155" s="57"/>
      <c r="G155" s="96">
        <v>32790</v>
      </c>
      <c r="H155" s="97"/>
      <c r="I155" s="96">
        <v>-62149</v>
      </c>
      <c r="J155" s="96"/>
      <c r="K155" s="96">
        <v>-890</v>
      </c>
      <c r="L155" s="96"/>
      <c r="M155" s="96">
        <v>-30180</v>
      </c>
      <c r="N155" s="76"/>
    </row>
    <row r="156" spans="1:14" ht="21.75" customHeight="1">
      <c r="A156" s="95" t="s">
        <v>41</v>
      </c>
      <c r="B156" s="56"/>
      <c r="C156" s="56"/>
      <c r="D156" s="56"/>
      <c r="E156" s="78"/>
      <c r="F156" s="57"/>
      <c r="G156" s="96">
        <v>1870</v>
      </c>
      <c r="H156" s="97"/>
      <c r="I156" s="96">
        <v>-7347</v>
      </c>
      <c r="J156" s="101"/>
      <c r="K156" s="96">
        <v>1285</v>
      </c>
      <c r="L156" s="101"/>
      <c r="M156" s="96">
        <v>-6224</v>
      </c>
      <c r="N156" s="67"/>
    </row>
    <row r="157" spans="1:14" ht="21.75" customHeight="1">
      <c r="A157" s="95" t="s">
        <v>107</v>
      </c>
      <c r="B157" s="56"/>
      <c r="C157" s="56"/>
      <c r="D157" s="56"/>
      <c r="E157" s="78"/>
      <c r="F157" s="57"/>
      <c r="G157" s="96">
        <v>-553</v>
      </c>
      <c r="H157" s="97"/>
      <c r="I157" s="96">
        <v>-124</v>
      </c>
      <c r="J157" s="101"/>
      <c r="K157" s="73">
        <v>-60</v>
      </c>
      <c r="L157" s="101"/>
      <c r="M157" s="73">
        <v>3</v>
      </c>
      <c r="N157" s="102"/>
    </row>
    <row r="158" spans="1:14" ht="21.75" customHeight="1">
      <c r="A158" s="95" t="s">
        <v>42</v>
      </c>
      <c r="B158" s="56"/>
      <c r="C158" s="56"/>
      <c r="D158" s="56"/>
      <c r="E158" s="78"/>
      <c r="F158" s="57"/>
      <c r="G158" s="96"/>
      <c r="H158" s="97"/>
      <c r="I158" s="96"/>
      <c r="J158" s="68"/>
      <c r="K158" s="68"/>
      <c r="L158" s="68"/>
      <c r="M158" s="68"/>
      <c r="N158" s="102"/>
    </row>
    <row r="159" spans="1:14" ht="21.75" customHeight="1">
      <c r="A159" s="95" t="s">
        <v>130</v>
      </c>
      <c r="B159" s="56"/>
      <c r="C159" s="56"/>
      <c r="D159" s="56"/>
      <c r="E159" s="78"/>
      <c r="F159" s="57"/>
      <c r="G159" s="96">
        <v>-21433</v>
      </c>
      <c r="H159" s="97"/>
      <c r="I159" s="96">
        <v>-84423</v>
      </c>
      <c r="J159" s="68"/>
      <c r="K159" s="96">
        <v>47387</v>
      </c>
      <c r="L159" s="68"/>
      <c r="M159" s="96">
        <v>-55299</v>
      </c>
      <c r="N159" s="102"/>
    </row>
    <row r="160" spans="1:14" ht="21.75" customHeight="1">
      <c r="A160" s="95" t="s">
        <v>43</v>
      </c>
      <c r="B160" s="56"/>
      <c r="C160" s="56"/>
      <c r="D160" s="56"/>
      <c r="E160" s="78"/>
      <c r="F160" s="57"/>
      <c r="G160" s="100">
        <v>-2978</v>
      </c>
      <c r="H160" s="97"/>
      <c r="I160" s="100">
        <v>-6006</v>
      </c>
      <c r="J160" s="73"/>
      <c r="K160" s="100">
        <v>-774</v>
      </c>
      <c r="L160" s="73"/>
      <c r="M160" s="100">
        <v>-3391</v>
      </c>
      <c r="N160" s="102"/>
    </row>
    <row r="161" spans="1:14" ht="21.75" customHeight="1">
      <c r="A161" s="95" t="s">
        <v>230</v>
      </c>
      <c r="B161" s="56"/>
      <c r="C161" s="56"/>
      <c r="D161" s="56"/>
      <c r="E161" s="78"/>
      <c r="F161" s="57"/>
      <c r="G161" s="68">
        <f>SUM(G152:G160)</f>
        <v>147101</v>
      </c>
      <c r="H161" s="80"/>
      <c r="I161" s="68">
        <f>SUM(I152:I160)</f>
        <v>-45821</v>
      </c>
      <c r="J161" s="80"/>
      <c r="K161" s="68">
        <f>SUM(K152:K160)</f>
        <v>52965</v>
      </c>
      <c r="L161" s="80"/>
      <c r="M161" s="68">
        <f>SUM(M152:M160)</f>
        <v>-71335</v>
      </c>
      <c r="N161" s="102"/>
    </row>
    <row r="162" spans="1:14" ht="21.75" customHeight="1">
      <c r="A162" s="95" t="s">
        <v>44</v>
      </c>
      <c r="B162" s="56"/>
      <c r="C162" s="56"/>
      <c r="D162" s="56"/>
      <c r="E162" s="78"/>
      <c r="F162" s="57"/>
      <c r="G162" s="96">
        <v>-1470</v>
      </c>
      <c r="H162" s="97"/>
      <c r="I162" s="96">
        <v>-2015</v>
      </c>
      <c r="J162" s="68"/>
      <c r="K162" s="96">
        <v>-408</v>
      </c>
      <c r="L162" s="68"/>
      <c r="M162" s="96">
        <v>-599</v>
      </c>
      <c r="N162" s="103"/>
    </row>
    <row r="163" spans="1:14" ht="21.75" customHeight="1">
      <c r="A163" s="95" t="s">
        <v>190</v>
      </c>
      <c r="B163" s="56"/>
      <c r="C163" s="56"/>
      <c r="D163" s="56"/>
      <c r="E163" s="78"/>
      <c r="F163" s="57"/>
      <c r="G163" s="96">
        <v>-20500</v>
      </c>
      <c r="H163" s="97"/>
      <c r="I163" s="96">
        <v>-31414</v>
      </c>
      <c r="J163" s="68"/>
      <c r="K163" s="96">
        <v>-2410</v>
      </c>
      <c r="L163" s="68"/>
      <c r="M163" s="96">
        <v>-9271</v>
      </c>
    </row>
    <row r="164" spans="1:14" ht="21.75" customHeight="1">
      <c r="A164" s="104" t="s">
        <v>195</v>
      </c>
      <c r="B164" s="56"/>
      <c r="C164" s="56"/>
      <c r="D164" s="56"/>
      <c r="E164" s="78"/>
      <c r="F164" s="57"/>
      <c r="G164" s="105">
        <f>SUM(G161:G163)</f>
        <v>125131</v>
      </c>
      <c r="H164" s="97"/>
      <c r="I164" s="105">
        <f>SUM(I161:I163)</f>
        <v>-79250</v>
      </c>
      <c r="J164" s="68"/>
      <c r="K164" s="105">
        <f>SUM(K161:K163)</f>
        <v>50147</v>
      </c>
      <c r="L164" s="68"/>
      <c r="M164" s="105">
        <f>SUM(M161:M163)</f>
        <v>-81205</v>
      </c>
    </row>
    <row r="165" spans="1:14" ht="21.75" customHeight="1">
      <c r="A165" s="106"/>
      <c r="B165" s="56"/>
      <c r="C165" s="56"/>
      <c r="D165" s="56"/>
      <c r="E165" s="78"/>
      <c r="F165" s="57"/>
      <c r="G165" s="60"/>
      <c r="H165" s="60"/>
      <c r="I165" s="60"/>
      <c r="J165" s="60"/>
      <c r="K165" s="60"/>
      <c r="L165" s="60"/>
      <c r="M165" s="60"/>
    </row>
    <row r="166" spans="1:14" ht="21.75" customHeight="1">
      <c r="A166" s="106" t="s">
        <v>5</v>
      </c>
      <c r="B166" s="56"/>
      <c r="C166" s="56"/>
      <c r="D166" s="56"/>
      <c r="E166" s="78"/>
      <c r="F166" s="57"/>
      <c r="G166" s="96"/>
      <c r="H166" s="97"/>
      <c r="I166" s="96"/>
      <c r="J166" s="68"/>
      <c r="K166" s="96"/>
      <c r="L166" s="68"/>
      <c r="M166" s="96"/>
    </row>
    <row r="167" spans="1:14" ht="21.75" customHeight="1">
      <c r="M167" s="59" t="s">
        <v>170</v>
      </c>
    </row>
    <row r="168" spans="1:14" s="54" customFormat="1" ht="21.75" customHeight="1">
      <c r="A168" s="53" t="s">
        <v>19</v>
      </c>
      <c r="B168" s="53"/>
      <c r="C168" s="53"/>
      <c r="D168" s="53"/>
      <c r="E168" s="53"/>
      <c r="F168" s="53"/>
    </row>
    <row r="169" spans="1:14" s="54" customFormat="1" ht="21.75" customHeight="1">
      <c r="A169" s="53" t="s">
        <v>165</v>
      </c>
      <c r="B169" s="53"/>
      <c r="C169" s="53"/>
      <c r="D169" s="53"/>
      <c r="E169" s="53"/>
      <c r="F169" s="53"/>
      <c r="G169" s="53"/>
      <c r="H169" s="53"/>
      <c r="I169" s="53"/>
      <c r="J169" s="53"/>
      <c r="K169" s="53"/>
      <c r="L169" s="53"/>
      <c r="M169" s="53"/>
    </row>
    <row r="170" spans="1:14" s="54" customFormat="1" ht="21.75" customHeight="1">
      <c r="A170" s="53" t="s">
        <v>215</v>
      </c>
      <c r="B170" s="53"/>
      <c r="C170" s="53"/>
      <c r="D170" s="53"/>
      <c r="E170" s="53"/>
      <c r="F170" s="53"/>
      <c r="G170" s="53"/>
      <c r="H170" s="53"/>
      <c r="I170" s="53"/>
      <c r="J170" s="53"/>
      <c r="K170" s="53"/>
      <c r="L170" s="53"/>
      <c r="M170" s="53"/>
    </row>
    <row r="171" spans="1:14" ht="21.75" customHeight="1">
      <c r="A171" s="55"/>
      <c r="B171" s="56"/>
      <c r="C171" s="56"/>
      <c r="D171" s="56"/>
      <c r="E171" s="57"/>
      <c r="F171" s="57"/>
      <c r="G171" s="57"/>
      <c r="H171" s="57"/>
      <c r="I171" s="57"/>
      <c r="J171" s="57"/>
      <c r="K171" s="58"/>
      <c r="L171" s="57"/>
      <c r="M171" s="59" t="s">
        <v>167</v>
      </c>
    </row>
    <row r="172" spans="1:14" ht="21.75" customHeight="1">
      <c r="A172" s="55"/>
      <c r="B172" s="56"/>
      <c r="C172" s="56"/>
      <c r="D172" s="56"/>
      <c r="E172" s="57"/>
      <c r="F172" s="57"/>
      <c r="G172" s="195" t="s">
        <v>16</v>
      </c>
      <c r="H172" s="195"/>
      <c r="I172" s="195"/>
      <c r="J172" s="77"/>
      <c r="K172" s="196" t="s">
        <v>17</v>
      </c>
      <c r="L172" s="196"/>
      <c r="M172" s="196"/>
    </row>
    <row r="173" spans="1:14" ht="21.75" customHeight="1">
      <c r="A173" s="55"/>
      <c r="B173" s="56"/>
      <c r="C173" s="56"/>
      <c r="D173" s="56"/>
      <c r="E173" s="61"/>
      <c r="F173" s="57"/>
      <c r="G173" s="79">
        <v>2019</v>
      </c>
      <c r="H173" s="57"/>
      <c r="I173" s="79">
        <v>2018</v>
      </c>
      <c r="J173" s="57"/>
      <c r="K173" s="79">
        <v>2019</v>
      </c>
      <c r="L173" s="57"/>
      <c r="M173" s="79">
        <v>2018</v>
      </c>
    </row>
    <row r="174" spans="1:14" ht="21.75" customHeight="1">
      <c r="A174" s="104" t="s">
        <v>13</v>
      </c>
      <c r="B174" s="56"/>
      <c r="C174" s="56"/>
      <c r="D174" s="56"/>
      <c r="E174" s="78"/>
      <c r="F174" s="57"/>
      <c r="G174" s="57"/>
      <c r="H174" s="57"/>
      <c r="I174" s="57"/>
      <c r="J174" s="57"/>
      <c r="K174" s="75"/>
      <c r="L174" s="57"/>
      <c r="M174" s="75"/>
    </row>
    <row r="175" spans="1:14" ht="21.75" customHeight="1">
      <c r="A175" s="95" t="s">
        <v>243</v>
      </c>
      <c r="B175" s="56"/>
      <c r="C175" s="56"/>
      <c r="D175" s="56"/>
      <c r="E175" s="78"/>
      <c r="F175" s="57"/>
      <c r="G175" s="73"/>
      <c r="H175" s="107"/>
      <c r="I175" s="73"/>
      <c r="J175" s="107"/>
      <c r="K175" s="68"/>
      <c r="L175" s="108"/>
      <c r="M175" s="68"/>
    </row>
    <row r="176" spans="1:14" ht="21.75" customHeight="1">
      <c r="A176" s="95" t="s">
        <v>210</v>
      </c>
      <c r="B176" s="56"/>
      <c r="C176" s="56"/>
      <c r="D176" s="56"/>
      <c r="E176" s="78"/>
      <c r="F176" s="57"/>
      <c r="G176" s="73">
        <v>-22823</v>
      </c>
      <c r="H176" s="109"/>
      <c r="I176" s="73">
        <v>-131266</v>
      </c>
      <c r="J176" s="109"/>
      <c r="K176" s="68">
        <v>-18654</v>
      </c>
      <c r="L176" s="109"/>
      <c r="M176" s="68">
        <v>-3531</v>
      </c>
    </row>
    <row r="177" spans="1:13" ht="21.75" customHeight="1">
      <c r="A177" s="60" t="s">
        <v>191</v>
      </c>
      <c r="B177" s="56"/>
      <c r="C177" s="56"/>
      <c r="D177" s="56"/>
      <c r="E177" s="78"/>
      <c r="F177" s="57"/>
      <c r="G177" s="73">
        <v>600</v>
      </c>
      <c r="H177" s="109"/>
      <c r="I177" s="73">
        <v>500</v>
      </c>
      <c r="J177" s="109"/>
      <c r="K177" s="68">
        <v>0</v>
      </c>
      <c r="L177" s="109"/>
      <c r="M177" s="68">
        <v>0</v>
      </c>
    </row>
    <row r="178" spans="1:13" ht="21.75" customHeight="1">
      <c r="A178" s="60" t="s">
        <v>212</v>
      </c>
      <c r="B178" s="56"/>
      <c r="C178" s="56"/>
      <c r="D178" s="56"/>
      <c r="E178" s="78"/>
      <c r="F178" s="57"/>
      <c r="G178" s="73">
        <v>0</v>
      </c>
      <c r="H178" s="109"/>
      <c r="I178" s="73">
        <v>1</v>
      </c>
      <c r="J178" s="109"/>
      <c r="K178" s="68">
        <v>0</v>
      </c>
      <c r="L178" s="109"/>
      <c r="M178" s="68">
        <v>0</v>
      </c>
    </row>
    <row r="179" spans="1:13" ht="21.75" customHeight="1">
      <c r="A179" s="60" t="s">
        <v>182</v>
      </c>
      <c r="B179" s="56"/>
      <c r="C179" s="56"/>
      <c r="D179" s="56"/>
      <c r="E179" s="78"/>
      <c r="F179" s="57"/>
      <c r="G179" s="73">
        <v>86</v>
      </c>
      <c r="H179" s="109"/>
      <c r="I179" s="73">
        <v>4981</v>
      </c>
      <c r="J179" s="109"/>
      <c r="K179" s="68">
        <v>46360</v>
      </c>
      <c r="L179" s="109"/>
      <c r="M179" s="68">
        <v>57150</v>
      </c>
    </row>
    <row r="180" spans="1:13" ht="21.75" customHeight="1">
      <c r="A180" s="95" t="s">
        <v>100</v>
      </c>
      <c r="B180" s="56"/>
      <c r="C180" s="56"/>
      <c r="D180" s="56"/>
      <c r="E180" s="78"/>
      <c r="F180" s="57"/>
      <c r="G180" s="96">
        <v>1534</v>
      </c>
      <c r="H180" s="191"/>
      <c r="I180" s="96">
        <v>427</v>
      </c>
      <c r="J180" s="73"/>
      <c r="K180" s="96">
        <v>734</v>
      </c>
      <c r="L180" s="73"/>
      <c r="M180" s="96">
        <v>0</v>
      </c>
    </row>
    <row r="181" spans="1:13" ht="21.75" customHeight="1">
      <c r="A181" s="95" t="s">
        <v>155</v>
      </c>
      <c r="B181" s="56"/>
      <c r="C181" s="56"/>
      <c r="D181" s="56"/>
      <c r="E181" s="78"/>
      <c r="F181" s="57"/>
      <c r="G181" s="71">
        <v>289</v>
      </c>
      <c r="H181" s="109"/>
      <c r="I181" s="73">
        <v>194</v>
      </c>
      <c r="J181" s="109"/>
      <c r="K181" s="71">
        <v>15</v>
      </c>
      <c r="L181" s="109"/>
      <c r="M181" s="71">
        <v>15</v>
      </c>
    </row>
    <row r="182" spans="1:13" ht="21.75" customHeight="1">
      <c r="A182" s="104" t="s">
        <v>213</v>
      </c>
      <c r="B182" s="56"/>
      <c r="C182" s="56"/>
      <c r="D182" s="56"/>
      <c r="E182" s="78"/>
      <c r="F182" s="57"/>
      <c r="G182" s="100">
        <f>SUM(G175:G181)</f>
        <v>-20314</v>
      </c>
      <c r="H182" s="97"/>
      <c r="I182" s="105">
        <f>SUM(I175:I181)</f>
        <v>-125163</v>
      </c>
      <c r="J182" s="68"/>
      <c r="K182" s="100">
        <f>SUM(K175:K181)</f>
        <v>28455</v>
      </c>
      <c r="L182" s="68"/>
      <c r="M182" s="100">
        <f>SUM(M175:M181)</f>
        <v>53634</v>
      </c>
    </row>
    <row r="183" spans="1:13" ht="21.75" customHeight="1">
      <c r="A183" s="104" t="s">
        <v>14</v>
      </c>
      <c r="B183" s="56"/>
      <c r="C183" s="56"/>
      <c r="D183" s="56"/>
      <c r="E183" s="78"/>
      <c r="F183" s="57"/>
      <c r="G183" s="96"/>
      <c r="H183" s="97"/>
      <c r="I183" s="96"/>
      <c r="J183" s="68"/>
      <c r="K183" s="96"/>
      <c r="L183" s="68"/>
      <c r="M183" s="96"/>
    </row>
    <row r="184" spans="1:13" ht="21.75" customHeight="1">
      <c r="A184" s="95" t="s">
        <v>233</v>
      </c>
      <c r="B184" s="56"/>
      <c r="C184" s="56"/>
      <c r="D184" s="56"/>
      <c r="E184" s="78"/>
      <c r="F184" s="57"/>
      <c r="G184" s="68">
        <v>-31761</v>
      </c>
      <c r="H184" s="97"/>
      <c r="I184" s="68">
        <v>85261</v>
      </c>
      <c r="J184" s="68"/>
      <c r="K184" s="68">
        <v>-13327</v>
      </c>
      <c r="L184" s="68"/>
      <c r="M184" s="68">
        <v>4500</v>
      </c>
    </row>
    <row r="185" spans="1:13" ht="21.75" customHeight="1">
      <c r="A185" s="60" t="s">
        <v>46</v>
      </c>
      <c r="B185" s="56"/>
      <c r="C185" s="56"/>
      <c r="D185" s="56"/>
      <c r="E185" s="78"/>
      <c r="F185" s="57"/>
      <c r="G185" s="71">
        <v>-96780</v>
      </c>
      <c r="H185" s="68"/>
      <c r="I185" s="71">
        <v>-122150</v>
      </c>
      <c r="J185" s="68"/>
      <c r="K185" s="71">
        <v>-68940</v>
      </c>
      <c r="L185" s="68"/>
      <c r="M185" s="71">
        <v>-95750</v>
      </c>
    </row>
    <row r="186" spans="1:13" ht="21.75" customHeight="1">
      <c r="A186" s="104" t="s">
        <v>235</v>
      </c>
      <c r="B186" s="56"/>
      <c r="C186" s="56"/>
      <c r="D186" s="56"/>
      <c r="E186" s="78"/>
      <c r="F186" s="57"/>
      <c r="G186" s="100">
        <f>SUM(G184:G185)</f>
        <v>-128541</v>
      </c>
      <c r="H186" s="97"/>
      <c r="I186" s="100">
        <f>SUM(I184:I185)</f>
        <v>-36889</v>
      </c>
      <c r="J186" s="73"/>
      <c r="K186" s="100">
        <f>SUM(K184:K185)</f>
        <v>-82267</v>
      </c>
      <c r="L186" s="73"/>
      <c r="M186" s="100">
        <f>SUM(M184:M185)</f>
        <v>-91250</v>
      </c>
    </row>
    <row r="187" spans="1:13" ht="21.75" customHeight="1">
      <c r="A187" s="104" t="s">
        <v>15</v>
      </c>
      <c r="B187" s="56"/>
      <c r="C187" s="56"/>
      <c r="D187" s="56"/>
      <c r="E187" s="78"/>
      <c r="F187" s="57"/>
      <c r="G187" s="100">
        <v>-27</v>
      </c>
      <c r="H187" s="97"/>
      <c r="I187" s="100">
        <v>7</v>
      </c>
      <c r="J187" s="68"/>
      <c r="K187" s="100">
        <v>-27</v>
      </c>
      <c r="L187" s="68"/>
      <c r="M187" s="100">
        <v>7</v>
      </c>
    </row>
    <row r="188" spans="1:13" ht="21.75" customHeight="1">
      <c r="A188" s="95" t="s">
        <v>236</v>
      </c>
      <c r="B188" s="56"/>
      <c r="C188" s="56"/>
      <c r="D188" s="56"/>
      <c r="E188" s="78"/>
      <c r="F188" s="57"/>
      <c r="G188" s="68">
        <f>SUM(G164,G182,G186,G187)</f>
        <v>-23751</v>
      </c>
      <c r="H188" s="97"/>
      <c r="I188" s="68">
        <f>SUM(I164,I182,I186,I187)</f>
        <v>-241295</v>
      </c>
      <c r="J188" s="68"/>
      <c r="K188" s="68">
        <f>SUM(K164,K182,K186,K187)</f>
        <v>-3692</v>
      </c>
      <c r="L188" s="68"/>
      <c r="M188" s="68">
        <f>SUM(M164,M182,M186,M187)</f>
        <v>-118814</v>
      </c>
    </row>
    <row r="189" spans="1:13" ht="21.75" customHeight="1">
      <c r="A189" s="95" t="s">
        <v>172</v>
      </c>
      <c r="B189" s="56"/>
      <c r="C189" s="56"/>
      <c r="D189" s="56"/>
      <c r="E189" s="78"/>
      <c r="F189" s="57"/>
      <c r="G189" s="100">
        <v>314319</v>
      </c>
      <c r="H189" s="97"/>
      <c r="I189" s="100">
        <v>488973</v>
      </c>
      <c r="J189" s="68"/>
      <c r="K189" s="71">
        <v>91752</v>
      </c>
      <c r="L189" s="68"/>
      <c r="M189" s="71">
        <v>175751</v>
      </c>
    </row>
    <row r="190" spans="1:13" ht="21.75" customHeight="1" thickBot="1">
      <c r="A190" s="104" t="s">
        <v>201</v>
      </c>
      <c r="B190" s="56"/>
      <c r="C190" s="56"/>
      <c r="D190" s="56"/>
      <c r="E190" s="78"/>
      <c r="F190" s="57"/>
      <c r="G190" s="110">
        <f>SUM(G188:G189)</f>
        <v>290568</v>
      </c>
      <c r="H190" s="97"/>
      <c r="I190" s="110">
        <f>SUM(I188:I189)</f>
        <v>247678</v>
      </c>
      <c r="J190" s="68"/>
      <c r="K190" s="110">
        <f>SUM(K188:K189)</f>
        <v>88060</v>
      </c>
      <c r="L190" s="68"/>
      <c r="M190" s="110">
        <f>SUM(M188:M189)</f>
        <v>56937</v>
      </c>
    </row>
    <row r="191" spans="1:13" ht="21.75" customHeight="1" thickTop="1">
      <c r="A191" s="95"/>
      <c r="B191" s="56"/>
      <c r="C191" s="56"/>
      <c r="D191" s="56"/>
      <c r="E191" s="78"/>
      <c r="F191" s="57"/>
      <c r="G191" s="96">
        <f>G190-bs!G10</f>
        <v>0</v>
      </c>
      <c r="H191" s="97"/>
      <c r="I191" s="96">
        <v>0</v>
      </c>
      <c r="J191" s="68"/>
      <c r="K191" s="96">
        <f>K190-bs!K10</f>
        <v>0</v>
      </c>
      <c r="L191" s="68"/>
      <c r="M191" s="96">
        <v>0</v>
      </c>
    </row>
    <row r="192" spans="1:13" ht="21.75" customHeight="1">
      <c r="A192" s="104" t="s">
        <v>18</v>
      </c>
      <c r="B192" s="56"/>
      <c r="C192" s="56"/>
      <c r="D192" s="56"/>
      <c r="E192" s="78"/>
      <c r="F192" s="57"/>
      <c r="G192" s="96"/>
      <c r="H192" s="97"/>
      <c r="I192" s="96"/>
      <c r="J192" s="68"/>
      <c r="K192" s="96"/>
      <c r="L192" s="68"/>
      <c r="M192" s="96"/>
    </row>
    <row r="193" spans="1:13" ht="21.75" customHeight="1">
      <c r="A193" s="95" t="s">
        <v>173</v>
      </c>
      <c r="B193" s="56"/>
      <c r="C193" s="56"/>
      <c r="D193" s="56"/>
      <c r="E193" s="78"/>
      <c r="F193" s="57"/>
      <c r="G193" s="96"/>
      <c r="H193" s="97"/>
      <c r="I193" s="96"/>
      <c r="J193" s="68"/>
      <c r="K193" s="96"/>
      <c r="L193" s="68"/>
      <c r="M193" s="96"/>
    </row>
    <row r="194" spans="1:13" ht="21.75" customHeight="1">
      <c r="A194" s="111" t="s">
        <v>231</v>
      </c>
      <c r="B194" s="56"/>
      <c r="C194" s="56"/>
      <c r="D194" s="56"/>
      <c r="E194" s="78"/>
      <c r="F194" s="57"/>
      <c r="G194" s="96"/>
      <c r="H194" s="97"/>
      <c r="I194" s="96"/>
      <c r="J194" s="68"/>
      <c r="K194" s="96"/>
      <c r="L194" s="68"/>
      <c r="M194" s="96"/>
    </row>
    <row r="195" spans="1:13" ht="21.75" customHeight="1">
      <c r="A195" s="111" t="s">
        <v>232</v>
      </c>
      <c r="B195" s="56"/>
      <c r="C195" s="56"/>
      <c r="D195" s="56"/>
      <c r="E195" s="78"/>
      <c r="F195" s="57"/>
      <c r="G195" s="68">
        <v>1075</v>
      </c>
      <c r="H195" s="97"/>
      <c r="I195" s="68">
        <v>257</v>
      </c>
      <c r="J195" s="68"/>
      <c r="K195" s="68">
        <v>0</v>
      </c>
      <c r="L195" s="68"/>
      <c r="M195" s="68">
        <v>0</v>
      </c>
    </row>
    <row r="196" spans="1:13" ht="21.75" customHeight="1">
      <c r="A196" s="111"/>
      <c r="B196" s="56"/>
      <c r="C196" s="56"/>
      <c r="D196" s="56"/>
      <c r="E196" s="78"/>
      <c r="F196" s="57"/>
    </row>
    <row r="197" spans="1:13" ht="21.75" customHeight="1">
      <c r="A197" s="106" t="s">
        <v>5</v>
      </c>
      <c r="B197" s="56"/>
      <c r="C197" s="56"/>
      <c r="D197" s="56"/>
      <c r="E197" s="78"/>
      <c r="F197" s="57"/>
      <c r="G197" s="60"/>
      <c r="H197" s="60"/>
      <c r="I197" s="60"/>
      <c r="J197" s="60"/>
      <c r="K197" s="60"/>
      <c r="L197" s="60"/>
      <c r="M197" s="60"/>
    </row>
  </sheetData>
  <mergeCells count="12">
    <mergeCell ref="G6:I6"/>
    <mergeCell ref="K6:M6"/>
    <mergeCell ref="G131:I131"/>
    <mergeCell ref="K131:M131"/>
    <mergeCell ref="G172:I172"/>
    <mergeCell ref="K172:M172"/>
    <mergeCell ref="G45:I45"/>
    <mergeCell ref="K45:M45"/>
    <mergeCell ref="G68:I68"/>
    <mergeCell ref="K68:M68"/>
    <mergeCell ref="G108:I108"/>
    <mergeCell ref="K108:M108"/>
  </mergeCells>
  <pageMargins left="0.78740157480314965" right="0.39370078740157483" top="0.78740157480314965" bottom="0.19685039370078741" header="0.31496062992125984" footer="0.31496062992125984"/>
  <pageSetup paperSize="9" scale="72" orientation="portrait" r:id="rId1"/>
  <rowBreaks count="5" manualBreakCount="5">
    <brk id="39" max="16383" man="1"/>
    <brk id="62" max="16383" man="1"/>
    <brk id="102" max="16383" man="1"/>
    <brk id="125" max="16383" man="1"/>
    <brk id="16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8"/>
  <sheetViews>
    <sheetView showGridLines="0" view="pageBreakPreview" zoomScale="80" zoomScaleNormal="90" zoomScaleSheetLayoutView="80" workbookViewId="0">
      <selection activeCell="M15" sqref="M15"/>
    </sheetView>
  </sheetViews>
  <sheetFormatPr defaultColWidth="9.140625" defaultRowHeight="19.5" customHeight="1"/>
  <cols>
    <col min="1" max="1" width="38" style="185" customWidth="1"/>
    <col min="2" max="3" width="9.140625" style="185"/>
    <col min="4" max="4" width="2.140625" style="185" customWidth="1"/>
    <col min="5" max="5" width="13.7109375" style="185" customWidth="1"/>
    <col min="6" max="6" width="2.140625" style="185" customWidth="1"/>
    <col min="7" max="7" width="13.5703125" style="185" customWidth="1"/>
    <col min="8" max="8" width="2.140625" style="185" customWidth="1"/>
    <col min="9" max="9" width="17.140625" style="185" customWidth="1"/>
    <col min="10" max="10" width="2.140625" style="185" customWidth="1"/>
    <col min="11" max="11" width="16" style="185" customWidth="1"/>
    <col min="12" max="12" width="2.140625" style="185" customWidth="1"/>
    <col min="13" max="13" width="21" style="185" customWidth="1"/>
    <col min="14" max="14" width="2.140625" style="185" customWidth="1"/>
    <col min="15" max="15" width="14.7109375" style="185" customWidth="1"/>
    <col min="16" max="16" width="2.140625" style="185" customWidth="1"/>
    <col min="17" max="17" width="17.140625" style="185" customWidth="1"/>
    <col min="18" max="18" width="2.140625" style="185" customWidth="1"/>
    <col min="19" max="19" width="12.140625" style="185" customWidth="1"/>
    <col min="20" max="16384" width="9.140625" style="185"/>
  </cols>
  <sheetData>
    <row r="1" spans="1:19" s="3" customFormat="1" ht="19.5" customHeight="1">
      <c r="A1" s="1"/>
      <c r="B1" s="1"/>
      <c r="C1" s="1"/>
      <c r="D1" s="1"/>
      <c r="E1" s="2"/>
      <c r="F1" s="1"/>
      <c r="G1" s="2"/>
      <c r="H1" s="1"/>
      <c r="I1" s="2"/>
      <c r="J1" s="1"/>
      <c r="K1" s="2"/>
      <c r="L1" s="1"/>
      <c r="N1" s="1"/>
      <c r="P1" s="1"/>
      <c r="R1" s="1"/>
      <c r="S1" s="8" t="s">
        <v>170</v>
      </c>
    </row>
    <row r="2" spans="1:19" s="3" customFormat="1" ht="19.5" customHeight="1">
      <c r="A2" s="1" t="s">
        <v>19</v>
      </c>
      <c r="B2" s="1"/>
      <c r="C2" s="1"/>
      <c r="D2" s="1"/>
      <c r="E2" s="2"/>
      <c r="F2" s="1"/>
      <c r="G2" s="2"/>
      <c r="H2" s="1"/>
      <c r="I2" s="2"/>
      <c r="J2" s="1"/>
      <c r="K2" s="2"/>
      <c r="L2" s="1"/>
      <c r="M2" s="2"/>
      <c r="N2" s="1"/>
      <c r="P2" s="1"/>
      <c r="R2" s="1"/>
    </row>
    <row r="3" spans="1:19" ht="19.5" customHeight="1">
      <c r="A3" s="162" t="s">
        <v>162</v>
      </c>
      <c r="B3" s="162"/>
      <c r="C3" s="162"/>
      <c r="D3" s="162"/>
      <c r="E3" s="44"/>
      <c r="F3" s="162"/>
      <c r="G3" s="44"/>
      <c r="H3" s="162"/>
      <c r="I3" s="44"/>
      <c r="J3" s="162"/>
      <c r="K3" s="44"/>
      <c r="L3" s="162"/>
      <c r="M3" s="44"/>
      <c r="N3" s="162"/>
      <c r="O3" s="44"/>
      <c r="P3" s="162"/>
      <c r="Q3" s="44"/>
      <c r="R3" s="162"/>
      <c r="S3" s="44"/>
    </row>
    <row r="4" spans="1:19" ht="19.5" customHeight="1">
      <c r="A4" s="53" t="s">
        <v>215</v>
      </c>
      <c r="B4" s="162"/>
      <c r="C4" s="162"/>
      <c r="D4" s="162"/>
      <c r="E4" s="44"/>
      <c r="F4" s="162"/>
      <c r="G4" s="44"/>
      <c r="H4" s="162"/>
      <c r="I4" s="44"/>
      <c r="J4" s="162"/>
      <c r="K4" s="44"/>
      <c r="L4" s="162"/>
      <c r="M4" s="44"/>
      <c r="N4" s="162"/>
      <c r="O4" s="44"/>
      <c r="P4" s="162"/>
      <c r="Q4" s="44"/>
      <c r="R4" s="162"/>
      <c r="S4" s="44"/>
    </row>
    <row r="5" spans="1:19" ht="19.5" customHeight="1">
      <c r="A5" s="163"/>
      <c r="B5" s="163"/>
      <c r="C5" s="163"/>
      <c r="D5" s="163"/>
      <c r="E5" s="164"/>
      <c r="F5" s="163"/>
      <c r="G5" s="165"/>
      <c r="H5" s="163"/>
      <c r="I5" s="165"/>
      <c r="J5" s="163"/>
      <c r="K5" s="49"/>
      <c r="L5" s="163"/>
      <c r="M5" s="49"/>
      <c r="N5" s="163"/>
      <c r="O5" s="45"/>
      <c r="P5" s="163"/>
      <c r="Q5" s="45"/>
      <c r="R5" s="163"/>
      <c r="S5" s="45" t="s">
        <v>180</v>
      </c>
    </row>
    <row r="6" spans="1:19" ht="19.5" customHeight="1">
      <c r="A6" s="163"/>
      <c r="B6" s="163"/>
      <c r="C6" s="163"/>
      <c r="D6" s="163"/>
      <c r="E6" s="197" t="s">
        <v>16</v>
      </c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</row>
    <row r="7" spans="1:19" ht="19.5" customHeight="1">
      <c r="A7" s="163"/>
      <c r="B7" s="163"/>
      <c r="C7" s="163"/>
      <c r="D7" s="163"/>
      <c r="E7" s="198" t="s">
        <v>110</v>
      </c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63"/>
      <c r="Q7" s="50"/>
      <c r="R7" s="163"/>
      <c r="S7" s="51"/>
    </row>
    <row r="8" spans="1:19" ht="19.5" customHeight="1">
      <c r="A8" s="163"/>
      <c r="B8" s="163"/>
      <c r="C8" s="163"/>
      <c r="D8" s="163"/>
      <c r="E8" s="46"/>
      <c r="F8" s="163"/>
      <c r="G8" s="46"/>
      <c r="H8" s="163"/>
      <c r="I8" s="46"/>
      <c r="J8" s="163"/>
      <c r="K8" s="46"/>
      <c r="L8" s="163"/>
      <c r="M8" s="166" t="s">
        <v>148</v>
      </c>
      <c r="N8" s="163"/>
      <c r="O8" s="46"/>
      <c r="P8" s="163"/>
      <c r="Q8" s="50"/>
      <c r="R8" s="163"/>
      <c r="S8" s="51"/>
    </row>
    <row r="9" spans="1:19" ht="19.5" customHeight="1">
      <c r="A9" s="163"/>
      <c r="B9" s="163"/>
      <c r="C9" s="163"/>
      <c r="D9" s="163"/>
      <c r="E9" s="46"/>
      <c r="F9" s="163"/>
      <c r="G9" s="46"/>
      <c r="H9" s="163"/>
      <c r="I9" s="46"/>
      <c r="J9" s="163"/>
      <c r="K9" s="46"/>
      <c r="L9" s="163"/>
      <c r="M9" s="48" t="s">
        <v>149</v>
      </c>
      <c r="N9" s="163"/>
      <c r="O9" s="46"/>
      <c r="P9" s="163"/>
      <c r="Q9" s="50"/>
      <c r="R9" s="163"/>
      <c r="S9" s="51"/>
    </row>
    <row r="10" spans="1:19" ht="19.5" customHeight="1">
      <c r="A10" s="163"/>
      <c r="B10" s="163"/>
      <c r="C10" s="163"/>
      <c r="D10" s="163"/>
      <c r="E10" s="46"/>
      <c r="F10" s="163"/>
      <c r="G10" s="46"/>
      <c r="H10" s="163"/>
      <c r="I10" s="46"/>
      <c r="J10" s="163"/>
      <c r="K10" s="46"/>
      <c r="L10" s="163"/>
      <c r="M10" s="46" t="s">
        <v>150</v>
      </c>
      <c r="N10" s="163"/>
      <c r="O10" s="46"/>
      <c r="P10" s="163"/>
      <c r="Q10" s="50"/>
      <c r="R10" s="163"/>
      <c r="S10" s="51"/>
    </row>
    <row r="11" spans="1:19" ht="19.5" customHeight="1">
      <c r="A11" s="163"/>
      <c r="B11" s="163"/>
      <c r="C11" s="163"/>
      <c r="D11" s="163"/>
      <c r="E11" s="46"/>
      <c r="F11" s="163"/>
      <c r="G11" s="46"/>
      <c r="H11" s="163"/>
      <c r="I11" s="46"/>
      <c r="J11" s="163"/>
      <c r="K11" s="46"/>
      <c r="L11" s="163"/>
      <c r="M11" s="48" t="s">
        <v>151</v>
      </c>
      <c r="N11" s="163"/>
      <c r="O11" s="46"/>
      <c r="P11" s="163"/>
      <c r="Q11" s="50"/>
      <c r="R11" s="163"/>
      <c r="S11" s="51"/>
    </row>
    <row r="12" spans="1:19" ht="19.5" customHeight="1">
      <c r="A12" s="163"/>
      <c r="B12" s="163"/>
      <c r="C12" s="163"/>
      <c r="D12" s="163"/>
      <c r="E12" s="46"/>
      <c r="F12" s="163"/>
      <c r="G12" s="46"/>
      <c r="H12" s="163"/>
      <c r="I12" s="46"/>
      <c r="J12" s="163"/>
      <c r="K12" s="46"/>
      <c r="L12" s="163"/>
      <c r="M12" s="38" t="s">
        <v>238</v>
      </c>
      <c r="N12" s="163"/>
      <c r="O12" s="46"/>
      <c r="P12" s="163"/>
      <c r="Q12" s="50"/>
      <c r="R12" s="163"/>
      <c r="S12" s="51"/>
    </row>
    <row r="13" spans="1:19" ht="19.5" customHeight="1">
      <c r="A13" s="163"/>
      <c r="B13" s="163"/>
      <c r="C13" s="163"/>
      <c r="D13" s="163"/>
      <c r="E13" s="46"/>
      <c r="F13" s="163"/>
      <c r="G13" s="46"/>
      <c r="H13" s="163"/>
      <c r="I13" s="46"/>
      <c r="J13" s="163"/>
      <c r="K13" s="46"/>
      <c r="L13" s="163"/>
      <c r="M13" s="38" t="s">
        <v>145</v>
      </c>
      <c r="N13" s="163"/>
      <c r="O13" s="46" t="s">
        <v>105</v>
      </c>
      <c r="P13" s="163"/>
      <c r="Q13" s="46" t="s">
        <v>119</v>
      </c>
      <c r="R13" s="163"/>
      <c r="S13" s="50"/>
    </row>
    <row r="14" spans="1:19" ht="19.5" customHeight="1">
      <c r="A14" s="163"/>
      <c r="B14" s="163"/>
      <c r="C14" s="163"/>
      <c r="D14" s="163"/>
      <c r="E14" s="46" t="s">
        <v>120</v>
      </c>
      <c r="F14" s="163"/>
      <c r="G14" s="167"/>
      <c r="H14" s="163"/>
      <c r="I14" s="197" t="s">
        <v>51</v>
      </c>
      <c r="J14" s="197"/>
      <c r="K14" s="197"/>
      <c r="L14" s="163"/>
      <c r="M14" s="39" t="s">
        <v>146</v>
      </c>
      <c r="N14" s="163"/>
      <c r="O14" s="46" t="s">
        <v>106</v>
      </c>
      <c r="P14" s="163"/>
      <c r="Q14" s="46" t="s">
        <v>121</v>
      </c>
      <c r="R14" s="163"/>
      <c r="S14" s="46" t="s">
        <v>54</v>
      </c>
    </row>
    <row r="15" spans="1:19" ht="19.5" customHeight="1">
      <c r="A15" s="168"/>
      <c r="B15" s="168"/>
      <c r="C15" s="168"/>
      <c r="D15" s="168"/>
      <c r="E15" s="46" t="s">
        <v>104</v>
      </c>
      <c r="F15" s="168"/>
      <c r="G15" s="46" t="s">
        <v>122</v>
      </c>
      <c r="H15" s="168"/>
      <c r="I15" s="47" t="s">
        <v>140</v>
      </c>
      <c r="J15" s="168"/>
      <c r="K15" s="168"/>
      <c r="L15" s="168"/>
      <c r="M15" s="38" t="s">
        <v>147</v>
      </c>
      <c r="N15" s="168"/>
      <c r="O15" s="47" t="s">
        <v>123</v>
      </c>
      <c r="P15" s="168"/>
      <c r="Q15" s="47" t="s">
        <v>124</v>
      </c>
      <c r="R15" s="168"/>
      <c r="S15" s="47" t="s">
        <v>143</v>
      </c>
    </row>
    <row r="16" spans="1:19" ht="19.5" customHeight="1">
      <c r="A16" s="168"/>
      <c r="B16" s="168"/>
      <c r="C16" s="48" t="s">
        <v>0</v>
      </c>
      <c r="D16" s="168"/>
      <c r="E16" s="48" t="s">
        <v>53</v>
      </c>
      <c r="F16" s="168"/>
      <c r="G16" s="48" t="s">
        <v>125</v>
      </c>
      <c r="H16" s="168"/>
      <c r="I16" s="48" t="s">
        <v>141</v>
      </c>
      <c r="J16" s="168"/>
      <c r="K16" s="48" t="s">
        <v>52</v>
      </c>
      <c r="L16" s="168"/>
      <c r="M16" s="40" t="s">
        <v>181</v>
      </c>
      <c r="N16" s="168"/>
      <c r="O16" s="48" t="s">
        <v>126</v>
      </c>
      <c r="P16" s="168"/>
      <c r="Q16" s="48" t="s">
        <v>127</v>
      </c>
      <c r="R16" s="168"/>
      <c r="S16" s="48" t="s">
        <v>144</v>
      </c>
    </row>
    <row r="17" spans="1:19" ht="19.5" customHeight="1">
      <c r="A17" s="169" t="s">
        <v>200</v>
      </c>
      <c r="B17" s="168"/>
      <c r="C17" s="168"/>
      <c r="D17" s="168"/>
      <c r="E17" s="170">
        <v>383000</v>
      </c>
      <c r="F17" s="181"/>
      <c r="G17" s="170">
        <v>519673</v>
      </c>
      <c r="H17" s="181"/>
      <c r="I17" s="170">
        <v>74100</v>
      </c>
      <c r="J17" s="182"/>
      <c r="K17" s="170">
        <v>493205</v>
      </c>
      <c r="L17" s="170"/>
      <c r="M17" s="170">
        <v>323</v>
      </c>
      <c r="N17" s="170"/>
      <c r="O17" s="170">
        <v>1470301</v>
      </c>
      <c r="P17" s="170"/>
      <c r="Q17" s="170">
        <v>214306</v>
      </c>
      <c r="R17" s="170"/>
      <c r="S17" s="170">
        <v>1684607</v>
      </c>
    </row>
    <row r="18" spans="1:19" ht="19.5" customHeight="1">
      <c r="A18" s="168" t="s">
        <v>183</v>
      </c>
      <c r="B18" s="168"/>
      <c r="C18" s="171"/>
      <c r="D18" s="168"/>
      <c r="E18" s="170">
        <v>0</v>
      </c>
      <c r="F18" s="181"/>
      <c r="G18" s="170">
        <v>0</v>
      </c>
      <c r="H18" s="181"/>
      <c r="I18" s="170">
        <v>0</v>
      </c>
      <c r="J18" s="182"/>
      <c r="K18" s="170">
        <v>80618</v>
      </c>
      <c r="L18" s="170"/>
      <c r="M18" s="170">
        <v>0</v>
      </c>
      <c r="N18" s="170"/>
      <c r="O18" s="170">
        <v>80618</v>
      </c>
      <c r="P18" s="170"/>
      <c r="Q18" s="170">
        <v>28051</v>
      </c>
      <c r="R18" s="170"/>
      <c r="S18" s="170">
        <v>108669</v>
      </c>
    </row>
    <row r="19" spans="1:19" ht="19.5" customHeight="1">
      <c r="A19" s="168" t="s">
        <v>178</v>
      </c>
      <c r="B19" s="168"/>
      <c r="C19" s="171"/>
      <c r="D19" s="168"/>
      <c r="E19" s="172">
        <v>0</v>
      </c>
      <c r="F19" s="181"/>
      <c r="G19" s="172">
        <v>0</v>
      </c>
      <c r="H19" s="181"/>
      <c r="I19" s="172">
        <v>0</v>
      </c>
      <c r="J19" s="182"/>
      <c r="K19" s="172">
        <v>0</v>
      </c>
      <c r="L19" s="170"/>
      <c r="M19" s="172">
        <v>257</v>
      </c>
      <c r="N19" s="170"/>
      <c r="O19" s="172">
        <v>257</v>
      </c>
      <c r="P19" s="170"/>
      <c r="Q19" s="172">
        <v>0</v>
      </c>
      <c r="R19" s="170"/>
      <c r="S19" s="172">
        <v>257</v>
      </c>
    </row>
    <row r="20" spans="1:19" ht="19.5" customHeight="1">
      <c r="A20" s="168" t="s">
        <v>169</v>
      </c>
      <c r="B20" s="168"/>
      <c r="C20" s="171"/>
      <c r="D20" s="168"/>
      <c r="E20" s="170">
        <v>0</v>
      </c>
      <c r="F20" s="182"/>
      <c r="G20" s="170">
        <v>0</v>
      </c>
      <c r="H20" s="182"/>
      <c r="I20" s="170">
        <v>0</v>
      </c>
      <c r="J20" s="182"/>
      <c r="K20" s="170">
        <v>80618</v>
      </c>
      <c r="L20" s="170"/>
      <c r="M20" s="170">
        <v>257</v>
      </c>
      <c r="N20" s="170"/>
      <c r="O20" s="170">
        <v>80875</v>
      </c>
      <c r="P20" s="170"/>
      <c r="Q20" s="170">
        <v>28051</v>
      </c>
      <c r="R20" s="170"/>
      <c r="S20" s="170">
        <v>108926</v>
      </c>
    </row>
    <row r="21" spans="1:19" ht="19.5" customHeight="1">
      <c r="A21" s="168" t="s">
        <v>196</v>
      </c>
      <c r="B21" s="168"/>
      <c r="C21" s="171"/>
      <c r="D21" s="168"/>
      <c r="E21" s="173">
        <v>0</v>
      </c>
      <c r="F21" s="182"/>
      <c r="G21" s="173">
        <v>0</v>
      </c>
      <c r="H21" s="182"/>
      <c r="I21" s="173">
        <v>0</v>
      </c>
      <c r="J21" s="182"/>
      <c r="K21" s="170">
        <v>0</v>
      </c>
      <c r="L21" s="170"/>
      <c r="M21" s="173">
        <v>0</v>
      </c>
      <c r="N21" s="170"/>
      <c r="O21" s="170">
        <v>0</v>
      </c>
      <c r="P21" s="170"/>
      <c r="Q21" s="170">
        <v>-26400</v>
      </c>
      <c r="R21" s="170"/>
      <c r="S21" s="170">
        <v>-26400</v>
      </c>
    </row>
    <row r="22" spans="1:19" ht="19.5" customHeight="1">
      <c r="A22" s="168" t="s">
        <v>206</v>
      </c>
      <c r="B22" s="168"/>
      <c r="C22" s="171">
        <v>21</v>
      </c>
      <c r="D22" s="168"/>
      <c r="E22" s="173">
        <v>0</v>
      </c>
      <c r="F22" s="182"/>
      <c r="G22" s="173">
        <v>0</v>
      </c>
      <c r="H22" s="182"/>
      <c r="I22" s="173">
        <v>0</v>
      </c>
      <c r="J22" s="182"/>
      <c r="K22" s="170">
        <v>-95750</v>
      </c>
      <c r="L22" s="170"/>
      <c r="M22" s="173">
        <v>0</v>
      </c>
      <c r="N22" s="170"/>
      <c r="O22" s="170">
        <v>-95750</v>
      </c>
      <c r="P22" s="170"/>
      <c r="Q22" s="170">
        <v>0</v>
      </c>
      <c r="R22" s="170"/>
      <c r="S22" s="170">
        <v>-95750</v>
      </c>
    </row>
    <row r="23" spans="1:19" ht="19.5" customHeight="1">
      <c r="A23" s="11" t="s">
        <v>204</v>
      </c>
      <c r="B23" s="168"/>
      <c r="C23" s="171"/>
      <c r="D23" s="168"/>
      <c r="E23" s="173"/>
      <c r="F23" s="182"/>
      <c r="G23" s="173"/>
      <c r="H23" s="182"/>
      <c r="I23" s="173"/>
      <c r="J23" s="182"/>
      <c r="K23" s="170"/>
      <c r="L23" s="170"/>
      <c r="M23" s="173"/>
      <c r="N23" s="170"/>
      <c r="O23" s="170"/>
      <c r="P23" s="170"/>
      <c r="Q23" s="170"/>
      <c r="R23" s="170"/>
      <c r="S23" s="170"/>
    </row>
    <row r="24" spans="1:19" ht="19.5" customHeight="1">
      <c r="A24" s="11" t="s">
        <v>205</v>
      </c>
      <c r="B24" s="168"/>
      <c r="C24" s="171">
        <v>16</v>
      </c>
      <c r="D24" s="168"/>
      <c r="E24" s="173">
        <v>0</v>
      </c>
      <c r="F24" s="182"/>
      <c r="G24" s="173">
        <v>0</v>
      </c>
      <c r="H24" s="182"/>
      <c r="I24" s="173">
        <v>600</v>
      </c>
      <c r="J24" s="182"/>
      <c r="K24" s="170">
        <v>-600</v>
      </c>
      <c r="L24" s="170"/>
      <c r="M24" s="173">
        <v>0</v>
      </c>
      <c r="N24" s="170"/>
      <c r="O24" s="170">
        <v>0</v>
      </c>
      <c r="P24" s="170"/>
      <c r="Q24" s="170">
        <v>0</v>
      </c>
      <c r="R24" s="170"/>
      <c r="S24" s="170">
        <v>0</v>
      </c>
    </row>
    <row r="25" spans="1:19" ht="19.5" customHeight="1" thickBot="1">
      <c r="A25" s="162" t="s">
        <v>203</v>
      </c>
      <c r="B25" s="51"/>
      <c r="C25" s="174"/>
      <c r="D25" s="174"/>
      <c r="E25" s="183">
        <v>383000</v>
      </c>
      <c r="F25" s="181"/>
      <c r="G25" s="183">
        <v>519673</v>
      </c>
      <c r="H25" s="181"/>
      <c r="I25" s="183">
        <v>74700</v>
      </c>
      <c r="J25" s="181"/>
      <c r="K25" s="183">
        <v>477473</v>
      </c>
      <c r="L25" s="170"/>
      <c r="M25" s="183">
        <v>580</v>
      </c>
      <c r="N25" s="170"/>
      <c r="O25" s="183">
        <v>1455426</v>
      </c>
      <c r="P25" s="184"/>
      <c r="Q25" s="183">
        <v>215957</v>
      </c>
      <c r="R25" s="184"/>
      <c r="S25" s="183">
        <v>1671383</v>
      </c>
    </row>
    <row r="26" spans="1:19" ht="19.5" customHeight="1" thickTop="1">
      <c r="A26" s="162"/>
      <c r="B26" s="51"/>
      <c r="C26" s="174"/>
      <c r="D26" s="174"/>
      <c r="E26" s="170"/>
      <c r="F26" s="181"/>
      <c r="G26" s="170"/>
      <c r="H26" s="181"/>
      <c r="I26" s="170"/>
      <c r="J26" s="181"/>
      <c r="K26" s="170"/>
      <c r="L26" s="170"/>
      <c r="M26" s="170"/>
      <c r="N26" s="170"/>
      <c r="O26" s="170"/>
      <c r="P26" s="184"/>
      <c r="Q26" s="170"/>
      <c r="R26" s="184"/>
      <c r="S26" s="170"/>
    </row>
    <row r="27" spans="1:19" ht="19.5" customHeight="1">
      <c r="A27" s="169" t="s">
        <v>216</v>
      </c>
      <c r="B27" s="51"/>
      <c r="C27" s="47"/>
      <c r="D27" s="174"/>
      <c r="E27" s="170">
        <f>E25</f>
        <v>383000</v>
      </c>
      <c r="F27" s="181"/>
      <c r="G27" s="170">
        <f>G25</f>
        <v>519673</v>
      </c>
      <c r="H27" s="181"/>
      <c r="I27" s="170">
        <v>74900</v>
      </c>
      <c r="J27" s="182"/>
      <c r="K27" s="170">
        <v>467186</v>
      </c>
      <c r="L27" s="170"/>
      <c r="M27" s="170">
        <v>853</v>
      </c>
      <c r="N27" s="170"/>
      <c r="O27" s="170">
        <f>SUM(E27:M27)</f>
        <v>1445612</v>
      </c>
      <c r="P27" s="170"/>
      <c r="Q27" s="170">
        <v>220800</v>
      </c>
      <c r="R27" s="170"/>
      <c r="S27" s="170">
        <f>SUM(O27:Q27)</f>
        <v>1666412</v>
      </c>
    </row>
    <row r="28" spans="1:19" ht="19.5" customHeight="1">
      <c r="A28" s="168" t="s">
        <v>183</v>
      </c>
      <c r="B28" s="51"/>
      <c r="C28" s="171"/>
      <c r="D28" s="174"/>
      <c r="E28" s="170">
        <v>0</v>
      </c>
      <c r="F28" s="181"/>
      <c r="G28" s="170">
        <v>0</v>
      </c>
      <c r="H28" s="181"/>
      <c r="I28" s="170">
        <v>0</v>
      </c>
      <c r="J28" s="182"/>
      <c r="K28" s="170">
        <f>'P&amp;L'!G92</f>
        <v>40132</v>
      </c>
      <c r="L28" s="170"/>
      <c r="M28" s="170">
        <v>0</v>
      </c>
      <c r="N28" s="170"/>
      <c r="O28" s="170">
        <f>SUM(E28:N28)</f>
        <v>40132</v>
      </c>
      <c r="P28" s="170"/>
      <c r="Q28" s="170">
        <v>22429</v>
      </c>
      <c r="R28" s="170"/>
      <c r="S28" s="170">
        <f>SUM(O28:Q28)</f>
        <v>62561</v>
      </c>
    </row>
    <row r="29" spans="1:19" ht="19.5" customHeight="1">
      <c r="A29" s="168" t="s">
        <v>178</v>
      </c>
      <c r="B29" s="51"/>
      <c r="C29" s="171"/>
      <c r="D29" s="174"/>
      <c r="E29" s="172">
        <v>0</v>
      </c>
      <c r="F29" s="181"/>
      <c r="G29" s="172">
        <v>0</v>
      </c>
      <c r="H29" s="181"/>
      <c r="I29" s="172">
        <v>0</v>
      </c>
      <c r="J29" s="182"/>
      <c r="K29" s="172">
        <v>0</v>
      </c>
      <c r="L29" s="170"/>
      <c r="M29" s="172">
        <f>'P&amp;L'!G117</f>
        <v>860</v>
      </c>
      <c r="N29" s="170"/>
      <c r="O29" s="172">
        <f>SUM(E29:N29)</f>
        <v>860</v>
      </c>
      <c r="P29" s="170"/>
      <c r="Q29" s="172">
        <v>0</v>
      </c>
      <c r="R29" s="170"/>
      <c r="S29" s="172">
        <f>SUM(O29:Q29)</f>
        <v>860</v>
      </c>
    </row>
    <row r="30" spans="1:19" ht="19.5" customHeight="1">
      <c r="A30" s="168" t="s">
        <v>169</v>
      </c>
      <c r="B30" s="51"/>
      <c r="C30" s="171"/>
      <c r="D30" s="174"/>
      <c r="E30" s="170">
        <f>SUM(E28:E29)</f>
        <v>0</v>
      </c>
      <c r="F30" s="182"/>
      <c r="G30" s="170">
        <f>SUM(G28:G29)</f>
        <v>0</v>
      </c>
      <c r="H30" s="182"/>
      <c r="I30" s="170">
        <f>SUM(I28:I29)</f>
        <v>0</v>
      </c>
      <c r="J30" s="182"/>
      <c r="K30" s="170">
        <f>SUM(K28:K29)</f>
        <v>40132</v>
      </c>
      <c r="L30" s="170"/>
      <c r="M30" s="170">
        <f>SUM(M28:M29)</f>
        <v>860</v>
      </c>
      <c r="N30" s="170"/>
      <c r="O30" s="170">
        <f>SUM(O28:O29)</f>
        <v>40992</v>
      </c>
      <c r="P30" s="170"/>
      <c r="Q30" s="170">
        <f>SUM(Q28:Q29)</f>
        <v>22429</v>
      </c>
      <c r="R30" s="170"/>
      <c r="S30" s="170">
        <f>SUM(S28:S29)</f>
        <v>63421</v>
      </c>
    </row>
    <row r="31" spans="1:19" ht="19.5" customHeight="1">
      <c r="A31" s="168" t="s">
        <v>196</v>
      </c>
      <c r="B31" s="51"/>
      <c r="C31" s="171"/>
      <c r="D31" s="174"/>
      <c r="E31" s="173">
        <v>0</v>
      </c>
      <c r="F31" s="182"/>
      <c r="G31" s="173">
        <v>0</v>
      </c>
      <c r="H31" s="182"/>
      <c r="I31" s="173">
        <v>0</v>
      </c>
      <c r="J31" s="182"/>
      <c r="K31" s="170">
        <v>0</v>
      </c>
      <c r="L31" s="170"/>
      <c r="M31" s="173">
        <v>0</v>
      </c>
      <c r="N31" s="170"/>
      <c r="O31" s="170">
        <f>SUM(E31:N31)</f>
        <v>0</v>
      </c>
      <c r="P31" s="170"/>
      <c r="Q31" s="170">
        <v>-27840</v>
      </c>
      <c r="R31" s="170"/>
      <c r="S31" s="170">
        <f>SUM(O31:Q31)</f>
        <v>-27840</v>
      </c>
    </row>
    <row r="32" spans="1:19" ht="19.5" customHeight="1">
      <c r="A32" s="168" t="s">
        <v>206</v>
      </c>
      <c r="B32" s="51"/>
      <c r="C32" s="171">
        <v>21</v>
      </c>
      <c r="D32" s="174"/>
      <c r="E32" s="173">
        <v>0</v>
      </c>
      <c r="F32" s="182"/>
      <c r="G32" s="173">
        <v>0</v>
      </c>
      <c r="H32" s="182"/>
      <c r="I32" s="173">
        <v>0</v>
      </c>
      <c r="J32" s="182"/>
      <c r="K32" s="170">
        <v>-68940</v>
      </c>
      <c r="L32" s="170"/>
      <c r="M32" s="173">
        <v>0</v>
      </c>
      <c r="N32" s="170"/>
      <c r="O32" s="170">
        <f>SUM(E32:N32)</f>
        <v>-68940</v>
      </c>
      <c r="P32" s="170"/>
      <c r="Q32" s="170">
        <v>0</v>
      </c>
      <c r="R32" s="170"/>
      <c r="S32" s="170">
        <f>SUM(O32:Q32)</f>
        <v>-68940</v>
      </c>
    </row>
    <row r="33" spans="1:19" ht="19.5" customHeight="1">
      <c r="A33" s="11" t="s">
        <v>204</v>
      </c>
      <c r="B33" s="51"/>
      <c r="C33" s="171"/>
      <c r="D33" s="174"/>
      <c r="E33" s="173"/>
      <c r="F33" s="182"/>
      <c r="G33" s="173"/>
      <c r="H33" s="182"/>
      <c r="I33" s="173"/>
      <c r="J33" s="182"/>
      <c r="K33" s="170"/>
      <c r="L33" s="170"/>
      <c r="M33" s="173"/>
      <c r="N33" s="170"/>
      <c r="O33" s="170"/>
      <c r="P33" s="170"/>
      <c r="Q33" s="170"/>
      <c r="R33" s="170"/>
      <c r="S33" s="170"/>
    </row>
    <row r="34" spans="1:19" ht="19.5" customHeight="1">
      <c r="A34" s="11" t="s">
        <v>205</v>
      </c>
      <c r="B34" s="51"/>
      <c r="C34" s="171">
        <v>16</v>
      </c>
      <c r="D34" s="174"/>
      <c r="E34" s="173">
        <v>0</v>
      </c>
      <c r="F34" s="182"/>
      <c r="G34" s="173">
        <v>0</v>
      </c>
      <c r="H34" s="182"/>
      <c r="I34" s="173">
        <v>170</v>
      </c>
      <c r="J34" s="182"/>
      <c r="K34" s="170">
        <f>-I34</f>
        <v>-170</v>
      </c>
      <c r="L34" s="170"/>
      <c r="M34" s="173">
        <v>0</v>
      </c>
      <c r="N34" s="170"/>
      <c r="O34" s="170">
        <v>0</v>
      </c>
      <c r="P34" s="170"/>
      <c r="Q34" s="170">
        <v>0</v>
      </c>
      <c r="R34" s="170"/>
      <c r="S34" s="170">
        <f>SUM(O34:Q34)</f>
        <v>0</v>
      </c>
    </row>
    <row r="35" spans="1:19" ht="19.5" customHeight="1" thickBot="1">
      <c r="A35" s="162" t="s">
        <v>217</v>
      </c>
      <c r="B35" s="51"/>
      <c r="C35" s="51"/>
      <c r="D35" s="174"/>
      <c r="E35" s="183">
        <f>SUM(E27,E30:E34)</f>
        <v>383000</v>
      </c>
      <c r="F35" s="181"/>
      <c r="G35" s="183">
        <f>SUM(G27,G30:G34)</f>
        <v>519673</v>
      </c>
      <c r="H35" s="181"/>
      <c r="I35" s="183">
        <f>SUM(I27,I30:I34)</f>
        <v>75070</v>
      </c>
      <c r="J35" s="181"/>
      <c r="K35" s="183">
        <f>SUM(K27,K30:K34)</f>
        <v>438208</v>
      </c>
      <c r="L35" s="170"/>
      <c r="M35" s="183">
        <f>SUM(M27,M30:M34)</f>
        <v>1713</v>
      </c>
      <c r="N35" s="170"/>
      <c r="O35" s="183">
        <f>SUM(O27,O30:O34)</f>
        <v>1417664</v>
      </c>
      <c r="P35" s="184"/>
      <c r="Q35" s="183">
        <f>SUM(Q27,Q30:Q34)</f>
        <v>215389</v>
      </c>
      <c r="R35" s="184"/>
      <c r="S35" s="183">
        <f>SUM(S27,S30:S34)</f>
        <v>1633053</v>
      </c>
    </row>
    <row r="36" spans="1:19" ht="19.5" customHeight="1" thickTop="1">
      <c r="A36" s="162"/>
      <c r="B36" s="51"/>
      <c r="C36" s="51"/>
      <c r="D36" s="174"/>
      <c r="E36" s="49">
        <f>E27-bs!I63</f>
        <v>0</v>
      </c>
      <c r="F36" s="174"/>
      <c r="G36" s="49">
        <f>G27-bs!I64</f>
        <v>0</v>
      </c>
      <c r="H36" s="174"/>
      <c r="I36" s="49">
        <f>I27-bs!I66</f>
        <v>0</v>
      </c>
      <c r="J36" s="174"/>
      <c r="K36" s="49">
        <f>K27-bs!I67</f>
        <v>0</v>
      </c>
      <c r="L36" s="174"/>
      <c r="M36" s="49">
        <f>M27-bs!I68</f>
        <v>0</v>
      </c>
      <c r="N36" s="174"/>
      <c r="O36" s="49">
        <f>O27-bs!I69</f>
        <v>0</v>
      </c>
      <c r="P36" s="174"/>
      <c r="Q36" s="49">
        <f>Q27-bs!I70</f>
        <v>0</v>
      </c>
      <c r="R36" s="174"/>
      <c r="S36" s="49">
        <f>S27-bs!I71</f>
        <v>0</v>
      </c>
    </row>
    <row r="37" spans="1:19" ht="19.5" customHeight="1">
      <c r="A37" s="51"/>
      <c r="B37" s="51"/>
      <c r="C37" s="51"/>
      <c r="D37" s="51"/>
      <c r="E37" s="49">
        <f>E35-bs!G63</f>
        <v>0</v>
      </c>
      <c r="F37" s="51"/>
      <c r="G37" s="186">
        <f>G35-bs!G64</f>
        <v>0</v>
      </c>
      <c r="H37" s="51"/>
      <c r="I37" s="164">
        <f>I35-bs!G66</f>
        <v>0</v>
      </c>
      <c r="J37" s="51"/>
      <c r="K37" s="49">
        <f>K35-bs!G67</f>
        <v>0</v>
      </c>
      <c r="L37" s="51"/>
      <c r="M37" s="49">
        <f>M35-bs!G68</f>
        <v>0</v>
      </c>
      <c r="N37" s="51"/>
      <c r="O37" s="49">
        <f>O35-bs!G69</f>
        <v>0</v>
      </c>
      <c r="P37" s="51"/>
      <c r="Q37" s="49">
        <f>Q35-bs!G70</f>
        <v>0</v>
      </c>
      <c r="R37" s="51"/>
      <c r="S37" s="49">
        <f>S35-bs!G71</f>
        <v>0</v>
      </c>
    </row>
    <row r="38" spans="1:19" ht="19.5" customHeight="1">
      <c r="A38" s="175" t="s">
        <v>5</v>
      </c>
      <c r="B38" s="51"/>
      <c r="C38" s="51"/>
      <c r="D38" s="51"/>
      <c r="E38" s="49"/>
      <c r="F38" s="51"/>
      <c r="G38" s="176"/>
      <c r="H38" s="51"/>
      <c r="I38" s="176"/>
      <c r="J38" s="51"/>
      <c r="K38" s="50"/>
      <c r="L38" s="51"/>
      <c r="M38" s="50"/>
      <c r="N38" s="51"/>
      <c r="O38" s="50"/>
      <c r="P38" s="51"/>
      <c r="Q38" s="50"/>
      <c r="R38" s="51"/>
      <c r="S38" s="50"/>
    </row>
  </sheetData>
  <mergeCells count="3">
    <mergeCell ref="E6:S6"/>
    <mergeCell ref="E7:O7"/>
    <mergeCell ref="I14:K14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769"/>
  <sheetViews>
    <sheetView showGridLines="0" view="pageBreakPreview" zoomScale="90" zoomScaleNormal="115" zoomScaleSheetLayoutView="90" workbookViewId="0">
      <selection activeCell="F19" sqref="F19"/>
    </sheetView>
  </sheetViews>
  <sheetFormatPr defaultColWidth="10.7109375" defaultRowHeight="21.95" customHeight="1"/>
  <cols>
    <col min="1" max="1" width="19.5703125" style="3" customWidth="1"/>
    <col min="2" max="2" width="27.42578125" style="3" customWidth="1"/>
    <col min="3" max="3" width="6.7109375" style="3" customWidth="1"/>
    <col min="4" max="4" width="1.42578125" style="3" customWidth="1"/>
    <col min="5" max="5" width="15.7109375" style="32" customWidth="1"/>
    <col min="6" max="6" width="2.140625" style="32" customWidth="1"/>
    <col min="7" max="7" width="15.7109375" style="32" customWidth="1"/>
    <col min="8" max="8" width="2.140625" style="32" customWidth="1"/>
    <col min="9" max="9" width="15.7109375" style="32" customWidth="1"/>
    <col min="10" max="10" width="2.140625" style="32" customWidth="1"/>
    <col min="11" max="11" width="15.7109375" style="15" customWidth="1"/>
    <col min="12" max="12" width="2.140625" style="15" customWidth="1"/>
    <col min="13" max="13" width="15.7109375" style="15" customWidth="1"/>
    <col min="14" max="14" width="2.140625" style="15" customWidth="1"/>
    <col min="15" max="16384" width="10.7109375" style="3"/>
  </cols>
  <sheetData>
    <row r="1" spans="1:14" ht="21.95" customHeight="1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8" t="s">
        <v>170</v>
      </c>
      <c r="N1" s="2"/>
    </row>
    <row r="2" spans="1:14" ht="21.95" customHeight="1">
      <c r="A2" s="1" t="s">
        <v>19</v>
      </c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1.95" customHeight="1">
      <c r="A3" s="1" t="s">
        <v>163</v>
      </c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21.95" customHeight="1">
      <c r="A4" s="1" t="s">
        <v>215</v>
      </c>
      <c r="B4" s="1"/>
      <c r="C4" s="1"/>
      <c r="D4" s="1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21.95" customHeight="1">
      <c r="A5" s="4"/>
      <c r="B5" s="4"/>
      <c r="C5" s="4"/>
      <c r="D5" s="4"/>
      <c r="E5" s="5"/>
      <c r="F5" s="5"/>
      <c r="G5" s="6"/>
      <c r="H5" s="6"/>
      <c r="I5" s="6"/>
      <c r="J5" s="6"/>
      <c r="K5" s="7"/>
      <c r="L5" s="7"/>
      <c r="M5" s="8" t="s">
        <v>167</v>
      </c>
      <c r="N5" s="7"/>
    </row>
    <row r="6" spans="1:14" ht="21.95" customHeight="1">
      <c r="A6" s="4"/>
      <c r="B6" s="4"/>
      <c r="C6" s="4"/>
      <c r="D6" s="4"/>
      <c r="E6" s="199" t="s">
        <v>17</v>
      </c>
      <c r="F6" s="199"/>
      <c r="G6" s="199"/>
      <c r="H6" s="199"/>
      <c r="I6" s="199"/>
      <c r="J6" s="199"/>
      <c r="K6" s="199"/>
      <c r="L6" s="199"/>
      <c r="M6" s="199"/>
      <c r="N6" s="3"/>
    </row>
    <row r="7" spans="1:14" ht="21.95" customHeight="1">
      <c r="A7" s="4"/>
      <c r="B7" s="4"/>
      <c r="C7" s="4"/>
      <c r="D7" s="4"/>
      <c r="E7" s="10" t="s">
        <v>103</v>
      </c>
      <c r="F7" s="7"/>
      <c r="G7" s="7"/>
      <c r="H7" s="10"/>
      <c r="I7" s="199" t="s">
        <v>51</v>
      </c>
      <c r="J7" s="199"/>
      <c r="K7" s="199"/>
      <c r="L7" s="10"/>
      <c r="M7" s="10" t="s">
        <v>54</v>
      </c>
      <c r="N7" s="10"/>
    </row>
    <row r="8" spans="1:14" s="11" customFormat="1" ht="21.95" customHeight="1">
      <c r="E8" s="10" t="s">
        <v>104</v>
      </c>
      <c r="F8" s="7"/>
      <c r="G8" s="10"/>
      <c r="H8" s="10"/>
      <c r="I8" s="37" t="s">
        <v>142</v>
      </c>
      <c r="L8" s="10"/>
      <c r="M8" s="10" t="s">
        <v>143</v>
      </c>
      <c r="N8" s="10"/>
    </row>
    <row r="9" spans="1:14" s="11" customFormat="1" ht="21.95" customHeight="1">
      <c r="C9" s="9" t="s">
        <v>0</v>
      </c>
      <c r="E9" s="9" t="s">
        <v>53</v>
      </c>
      <c r="F9" s="10"/>
      <c r="G9" s="9" t="s">
        <v>135</v>
      </c>
      <c r="H9" s="10"/>
      <c r="I9" s="9" t="s">
        <v>141</v>
      </c>
      <c r="J9" s="10"/>
      <c r="K9" s="9" t="s">
        <v>52</v>
      </c>
      <c r="L9" s="10"/>
      <c r="M9" s="9" t="s">
        <v>144</v>
      </c>
      <c r="N9" s="10"/>
    </row>
    <row r="10" spans="1:14" s="11" customFormat="1" ht="21.95" customHeight="1">
      <c r="A10" s="13" t="s">
        <v>200</v>
      </c>
      <c r="E10" s="41">
        <v>383000</v>
      </c>
      <c r="F10" s="42"/>
      <c r="G10" s="41">
        <v>519673</v>
      </c>
      <c r="H10" s="42"/>
      <c r="I10" s="41">
        <v>38300</v>
      </c>
      <c r="J10" s="43"/>
      <c r="K10" s="43">
        <v>275957</v>
      </c>
      <c r="L10" s="43"/>
      <c r="M10" s="41">
        <v>1216930</v>
      </c>
      <c r="N10" s="10"/>
    </row>
    <row r="11" spans="1:14" s="11" customFormat="1" ht="21.95" customHeight="1">
      <c r="A11" s="11" t="s">
        <v>174</v>
      </c>
      <c r="E11" s="41">
        <v>0</v>
      </c>
      <c r="F11" s="42"/>
      <c r="G11" s="41">
        <v>0</v>
      </c>
      <c r="H11" s="42"/>
      <c r="I11" s="41">
        <v>0</v>
      </c>
      <c r="J11" s="43"/>
      <c r="K11" s="43">
        <v>82850</v>
      </c>
      <c r="L11" s="43"/>
      <c r="M11" s="41">
        <v>82850</v>
      </c>
      <c r="N11" s="10"/>
    </row>
    <row r="12" spans="1:14" s="11" customFormat="1" ht="21.95" customHeight="1">
      <c r="A12" s="11" t="s">
        <v>46</v>
      </c>
      <c r="C12" s="188">
        <v>21</v>
      </c>
      <c r="E12" s="41">
        <v>0</v>
      </c>
      <c r="F12" s="42"/>
      <c r="G12" s="41">
        <v>0</v>
      </c>
      <c r="H12" s="42"/>
      <c r="I12" s="41">
        <v>0</v>
      </c>
      <c r="J12" s="43"/>
      <c r="K12" s="43">
        <v>-95750</v>
      </c>
      <c r="L12" s="43"/>
      <c r="M12" s="41">
        <v>-95750</v>
      </c>
      <c r="N12" s="10"/>
    </row>
    <row r="13" spans="1:14" ht="21.95" customHeight="1" thickBot="1">
      <c r="A13" s="1" t="s">
        <v>203</v>
      </c>
      <c r="C13" s="18"/>
      <c r="D13" s="18"/>
      <c r="E13" s="52">
        <v>383000</v>
      </c>
      <c r="F13" s="42"/>
      <c r="G13" s="52">
        <v>519673</v>
      </c>
      <c r="H13" s="42"/>
      <c r="I13" s="52">
        <v>38300</v>
      </c>
      <c r="J13" s="43"/>
      <c r="K13" s="52">
        <v>263057</v>
      </c>
      <c r="L13" s="43"/>
      <c r="M13" s="52">
        <v>1204030</v>
      </c>
      <c r="N13" s="7"/>
    </row>
    <row r="14" spans="1:14" ht="21.95" customHeight="1" thickTop="1">
      <c r="A14" s="1"/>
      <c r="C14" s="18"/>
      <c r="D14" s="18"/>
      <c r="E14" s="41"/>
      <c r="F14" s="42"/>
      <c r="G14" s="41"/>
      <c r="H14" s="42"/>
      <c r="I14" s="41"/>
      <c r="J14" s="43"/>
      <c r="K14" s="43"/>
      <c r="L14" s="43"/>
      <c r="M14" s="41"/>
      <c r="N14" s="7"/>
    </row>
    <row r="15" spans="1:14" s="11" customFormat="1" ht="21.95" customHeight="1">
      <c r="A15" s="13" t="s">
        <v>216</v>
      </c>
      <c r="E15" s="41">
        <v>383000</v>
      </c>
      <c r="F15" s="42"/>
      <c r="G15" s="41">
        <v>519673</v>
      </c>
      <c r="H15" s="42"/>
      <c r="I15" s="41">
        <v>38300</v>
      </c>
      <c r="J15" s="43"/>
      <c r="K15" s="43">
        <v>250247</v>
      </c>
      <c r="L15" s="43"/>
      <c r="M15" s="41">
        <f>SUM(E15:K15)</f>
        <v>1191220</v>
      </c>
      <c r="N15" s="10"/>
    </row>
    <row r="16" spans="1:14" s="11" customFormat="1" ht="21.95" customHeight="1">
      <c r="A16" s="11" t="s">
        <v>174</v>
      </c>
      <c r="C16" s="188"/>
      <c r="E16" s="41">
        <v>0</v>
      </c>
      <c r="F16" s="42"/>
      <c r="G16" s="41">
        <v>0</v>
      </c>
      <c r="H16" s="42"/>
      <c r="I16" s="41">
        <v>0</v>
      </c>
      <c r="J16" s="43"/>
      <c r="K16" s="43">
        <f>'P&amp;L'!K89</f>
        <v>47490</v>
      </c>
      <c r="L16" s="43"/>
      <c r="M16" s="41">
        <f>SUM(E16:K16)</f>
        <v>47490</v>
      </c>
      <c r="N16" s="10"/>
    </row>
    <row r="17" spans="1:14" s="11" customFormat="1" ht="21.95" customHeight="1">
      <c r="A17" s="11" t="s">
        <v>46</v>
      </c>
      <c r="C17" s="188">
        <v>21</v>
      </c>
      <c r="E17" s="41">
        <v>0</v>
      </c>
      <c r="F17" s="42"/>
      <c r="G17" s="41">
        <v>0</v>
      </c>
      <c r="H17" s="42"/>
      <c r="I17" s="41">
        <v>0</v>
      </c>
      <c r="J17" s="43"/>
      <c r="K17" s="43">
        <v>-68940</v>
      </c>
      <c r="L17" s="43"/>
      <c r="M17" s="41">
        <f>SUM(E17:K17)</f>
        <v>-68940</v>
      </c>
      <c r="N17" s="10"/>
    </row>
    <row r="18" spans="1:14" ht="21.95" customHeight="1" thickBot="1">
      <c r="A18" s="1" t="s">
        <v>217</v>
      </c>
      <c r="C18" s="18"/>
      <c r="D18" s="18"/>
      <c r="E18" s="52">
        <f>SUM(E15:E17)</f>
        <v>383000</v>
      </c>
      <c r="F18" s="42"/>
      <c r="G18" s="52">
        <f>SUM(G15:G17)</f>
        <v>519673</v>
      </c>
      <c r="H18" s="42"/>
      <c r="I18" s="52">
        <f>SUM(I15:I17)</f>
        <v>38300</v>
      </c>
      <c r="J18" s="43"/>
      <c r="K18" s="52">
        <f>SUM(K15:K17)</f>
        <v>228797</v>
      </c>
      <c r="L18" s="43"/>
      <c r="M18" s="52">
        <f>SUM(M15:M17)</f>
        <v>1169770</v>
      </c>
      <c r="N18" s="7"/>
    </row>
    <row r="19" spans="1:14" ht="21.95" customHeight="1" thickTop="1">
      <c r="A19" s="1"/>
      <c r="C19" s="18"/>
      <c r="D19" s="18"/>
      <c r="E19" s="41">
        <f>E15-bs!M63</f>
        <v>0</v>
      </c>
      <c r="F19" s="42"/>
      <c r="G19" s="41">
        <f>G15-bs!M64</f>
        <v>0</v>
      </c>
      <c r="H19" s="42"/>
      <c r="I19" s="41">
        <f>I15-bs!M66</f>
        <v>0</v>
      </c>
      <c r="J19" s="43"/>
      <c r="K19" s="41">
        <f>K15-bs!M67</f>
        <v>0</v>
      </c>
      <c r="L19" s="43"/>
      <c r="M19" s="41">
        <f>M15-bs!M69</f>
        <v>0</v>
      </c>
      <c r="N19" s="7"/>
    </row>
    <row r="20" spans="1:14" ht="21.95" customHeight="1">
      <c r="E20" s="7">
        <f>E18-bs!M63</f>
        <v>0</v>
      </c>
      <c r="F20" s="16"/>
      <c r="G20" s="16">
        <f>G18-bs!K64</f>
        <v>0</v>
      </c>
      <c r="H20" s="16"/>
      <c r="I20" s="16">
        <f>I18-bs!K66</f>
        <v>0</v>
      </c>
      <c r="J20" s="16"/>
      <c r="K20" s="7">
        <f>K18-bs!K67</f>
        <v>0</v>
      </c>
      <c r="L20" s="7"/>
      <c r="M20" s="7">
        <f>M18-bs!K69</f>
        <v>0</v>
      </c>
      <c r="N20" s="7"/>
    </row>
    <row r="21" spans="1:14" ht="21.95" customHeight="1">
      <c r="A21" s="20" t="s">
        <v>5</v>
      </c>
      <c r="E21" s="7"/>
      <c r="F21" s="21"/>
      <c r="G21" s="21"/>
      <c r="H21" s="21"/>
      <c r="I21" s="21"/>
      <c r="J21" s="21"/>
    </row>
    <row r="22" spans="1:14" ht="21.95" customHeight="1">
      <c r="A22" s="23"/>
      <c r="E22" s="7"/>
      <c r="F22" s="21"/>
      <c r="G22" s="21"/>
      <c r="H22" s="21"/>
      <c r="I22" s="21"/>
      <c r="J22" s="21"/>
    </row>
    <row r="23" spans="1:14" ht="21.95" customHeight="1">
      <c r="A23" s="23"/>
      <c r="E23" s="7"/>
      <c r="F23" s="21"/>
      <c r="G23" s="21"/>
      <c r="H23" s="21"/>
      <c r="I23" s="21"/>
      <c r="J23" s="21"/>
    </row>
    <row r="24" spans="1:14" ht="21.95" customHeight="1">
      <c r="A24" s="23"/>
      <c r="E24" s="7"/>
      <c r="F24" s="21"/>
      <c r="G24" s="21"/>
      <c r="H24" s="21"/>
      <c r="I24" s="21"/>
      <c r="J24" s="21"/>
    </row>
    <row r="25" spans="1:14" ht="21.95" customHeight="1">
      <c r="A25" s="23"/>
      <c r="E25" s="7"/>
      <c r="F25" s="21"/>
      <c r="G25" s="21"/>
      <c r="H25" s="21"/>
      <c r="I25" s="21"/>
      <c r="J25" s="21"/>
    </row>
    <row r="26" spans="1:14" ht="21.95" customHeight="1">
      <c r="A26" s="23"/>
      <c r="E26" s="7"/>
      <c r="F26" s="21"/>
      <c r="G26" s="21"/>
      <c r="H26" s="21"/>
      <c r="I26" s="21"/>
      <c r="J26" s="21"/>
    </row>
    <row r="27" spans="1:14" ht="21.95" customHeight="1">
      <c r="A27" s="23"/>
      <c r="E27" s="7"/>
      <c r="F27" s="21"/>
      <c r="G27" s="21"/>
      <c r="H27" s="21"/>
      <c r="I27" s="21"/>
      <c r="J27" s="21"/>
    </row>
    <row r="28" spans="1:14" ht="21.95" customHeight="1">
      <c r="A28" s="23"/>
      <c r="E28" s="7"/>
      <c r="F28" s="21"/>
      <c r="G28" s="21"/>
      <c r="H28" s="21"/>
      <c r="I28" s="21"/>
      <c r="J28" s="21"/>
    </row>
    <row r="29" spans="1:14" ht="21.95" customHeight="1">
      <c r="A29" s="23"/>
      <c r="E29" s="7"/>
      <c r="F29" s="21"/>
      <c r="G29" s="21"/>
      <c r="H29" s="21"/>
      <c r="I29" s="21"/>
      <c r="J29" s="21"/>
    </row>
    <row r="30" spans="1:14" ht="21.95" customHeight="1">
      <c r="A30" s="23"/>
      <c r="E30" s="7"/>
      <c r="F30" s="21"/>
      <c r="G30" s="21"/>
      <c r="H30" s="21"/>
      <c r="I30" s="21"/>
      <c r="J30" s="21"/>
    </row>
    <row r="31" spans="1:14" ht="21.95" customHeight="1">
      <c r="A31" s="23"/>
      <c r="E31" s="7"/>
      <c r="F31" s="21"/>
      <c r="G31" s="21"/>
      <c r="H31" s="21"/>
      <c r="I31" s="21"/>
      <c r="J31" s="21"/>
    </row>
    <row r="32" spans="1:14" ht="21.95" customHeight="1">
      <c r="A32" s="23"/>
      <c r="E32" s="7"/>
      <c r="F32" s="21"/>
      <c r="G32" s="21"/>
      <c r="H32" s="21"/>
      <c r="I32" s="21"/>
      <c r="J32" s="21"/>
    </row>
    <row r="33" spans="1:10" ht="21.95" customHeight="1">
      <c r="A33" s="23"/>
      <c r="E33" s="7"/>
      <c r="F33" s="21"/>
      <c r="G33" s="21"/>
      <c r="H33" s="21"/>
      <c r="I33" s="21"/>
      <c r="J33" s="21"/>
    </row>
    <row r="34" spans="1:10" ht="21.95" customHeight="1">
      <c r="A34" s="23"/>
      <c r="E34" s="7"/>
      <c r="F34" s="21"/>
      <c r="G34" s="21"/>
      <c r="H34" s="21"/>
      <c r="I34" s="21"/>
      <c r="J34" s="21"/>
    </row>
    <row r="35" spans="1:10" ht="21.95" customHeight="1">
      <c r="A35" s="23"/>
      <c r="E35" s="7"/>
      <c r="F35" s="21"/>
      <c r="G35" s="21"/>
      <c r="H35" s="21"/>
      <c r="I35" s="21"/>
      <c r="J35" s="21"/>
    </row>
    <row r="36" spans="1:10" ht="21.95" customHeight="1">
      <c r="A36" s="23"/>
      <c r="E36" s="7"/>
      <c r="F36" s="21"/>
      <c r="G36" s="21"/>
      <c r="H36" s="21"/>
      <c r="I36" s="21"/>
      <c r="J36" s="21"/>
    </row>
    <row r="37" spans="1:10" ht="21.95" customHeight="1">
      <c r="A37" s="23"/>
      <c r="E37" s="7"/>
      <c r="F37" s="21"/>
      <c r="G37" s="21"/>
      <c r="H37" s="21"/>
      <c r="I37" s="21"/>
      <c r="J37" s="21"/>
    </row>
    <row r="38" spans="1:10" ht="21.95" customHeight="1">
      <c r="A38" s="23"/>
      <c r="E38" s="7"/>
      <c r="F38" s="21"/>
      <c r="G38" s="21"/>
      <c r="H38" s="21"/>
      <c r="I38" s="21"/>
      <c r="J38" s="21"/>
    </row>
    <row r="39" spans="1:10" ht="21.95" customHeight="1">
      <c r="A39" s="23"/>
      <c r="E39" s="7"/>
      <c r="F39" s="21"/>
      <c r="G39" s="21"/>
      <c r="H39" s="21"/>
      <c r="I39" s="21"/>
      <c r="J39" s="21"/>
    </row>
    <row r="40" spans="1:10" ht="21.95" customHeight="1">
      <c r="A40" s="23"/>
      <c r="E40" s="7"/>
      <c r="F40" s="21"/>
      <c r="G40" s="21"/>
      <c r="H40" s="21"/>
      <c r="I40" s="21"/>
      <c r="J40" s="21"/>
    </row>
    <row r="41" spans="1:10" ht="21.95" customHeight="1">
      <c r="A41" s="23"/>
      <c r="E41" s="7"/>
      <c r="F41" s="21"/>
      <c r="G41" s="21"/>
      <c r="H41" s="21"/>
      <c r="I41" s="21"/>
      <c r="J41" s="21"/>
    </row>
    <row r="42" spans="1:10" ht="21.95" customHeight="1">
      <c r="A42" s="23"/>
      <c r="E42" s="7"/>
      <c r="F42" s="21"/>
      <c r="G42" s="21"/>
      <c r="H42" s="21"/>
      <c r="I42" s="21"/>
      <c r="J42" s="21"/>
    </row>
    <row r="43" spans="1:10" ht="21.95" customHeight="1">
      <c r="A43" s="23"/>
      <c r="E43" s="7"/>
      <c r="F43" s="21"/>
      <c r="G43" s="21"/>
      <c r="H43" s="21"/>
      <c r="I43" s="21"/>
      <c r="J43" s="21"/>
    </row>
    <row r="44" spans="1:10" ht="21.95" customHeight="1">
      <c r="A44" s="23"/>
      <c r="E44" s="7"/>
      <c r="F44" s="21"/>
      <c r="G44" s="21"/>
      <c r="H44" s="21"/>
      <c r="I44" s="21"/>
      <c r="J44" s="21"/>
    </row>
    <row r="45" spans="1:10" ht="21.95" customHeight="1">
      <c r="A45" s="23"/>
      <c r="E45" s="7"/>
      <c r="F45" s="21"/>
      <c r="G45" s="21"/>
      <c r="H45" s="21"/>
      <c r="I45" s="21"/>
      <c r="J45" s="21"/>
    </row>
    <row r="46" spans="1:10" ht="21.95" customHeight="1">
      <c r="A46" s="23"/>
      <c r="E46" s="7"/>
      <c r="F46" s="21"/>
      <c r="G46" s="21"/>
      <c r="H46" s="21"/>
      <c r="I46" s="21"/>
      <c r="J46" s="21"/>
    </row>
    <row r="47" spans="1:10" ht="21.95" customHeight="1">
      <c r="A47" s="23"/>
      <c r="E47" s="7"/>
      <c r="F47" s="21"/>
      <c r="G47" s="21"/>
      <c r="H47" s="21"/>
      <c r="I47" s="21"/>
      <c r="J47" s="21"/>
    </row>
    <row r="48" spans="1:10" ht="21.95" customHeight="1">
      <c r="A48" s="23"/>
      <c r="E48" s="7"/>
      <c r="F48" s="21"/>
      <c r="G48" s="21"/>
      <c r="H48" s="21"/>
      <c r="I48" s="21"/>
      <c r="J48" s="21"/>
    </row>
    <row r="49" spans="1:10" ht="21.95" customHeight="1">
      <c r="A49" s="23"/>
      <c r="E49" s="7"/>
      <c r="F49" s="21"/>
      <c r="G49" s="21"/>
      <c r="H49" s="21"/>
      <c r="I49" s="21"/>
      <c r="J49" s="21"/>
    </row>
    <row r="50" spans="1:10" ht="21.95" customHeight="1">
      <c r="A50" s="23"/>
      <c r="E50" s="7"/>
      <c r="F50" s="21"/>
      <c r="G50" s="21"/>
      <c r="H50" s="21"/>
      <c r="I50" s="21"/>
      <c r="J50" s="21"/>
    </row>
    <row r="51" spans="1:10" ht="21.95" customHeight="1">
      <c r="A51" s="23"/>
      <c r="E51" s="7"/>
      <c r="F51" s="21"/>
      <c r="G51" s="21"/>
      <c r="H51" s="21"/>
      <c r="I51" s="21"/>
      <c r="J51" s="21"/>
    </row>
    <row r="52" spans="1:10" ht="21.95" customHeight="1">
      <c r="A52" s="23"/>
      <c r="E52" s="7"/>
      <c r="F52" s="21"/>
      <c r="G52" s="21"/>
      <c r="H52" s="21"/>
      <c r="I52" s="21"/>
      <c r="J52" s="21"/>
    </row>
    <row r="53" spans="1:10" ht="21.95" customHeight="1">
      <c r="A53" s="23"/>
      <c r="E53" s="7"/>
      <c r="F53" s="21"/>
      <c r="G53" s="21"/>
      <c r="H53" s="21"/>
      <c r="I53" s="21"/>
      <c r="J53" s="21"/>
    </row>
    <row r="54" spans="1:10" ht="21.95" customHeight="1">
      <c r="A54" s="23"/>
      <c r="E54" s="7"/>
      <c r="F54" s="21"/>
      <c r="G54" s="21"/>
      <c r="H54" s="21"/>
      <c r="I54" s="21"/>
      <c r="J54" s="21"/>
    </row>
    <row r="55" spans="1:10" ht="21.95" customHeight="1">
      <c r="A55" s="23"/>
      <c r="E55" s="7"/>
      <c r="F55" s="21"/>
      <c r="G55" s="21"/>
      <c r="H55" s="21"/>
      <c r="I55" s="21"/>
      <c r="J55" s="21"/>
    </row>
    <row r="56" spans="1:10" ht="21.95" customHeight="1">
      <c r="A56" s="23"/>
      <c r="E56" s="7"/>
      <c r="F56" s="21"/>
      <c r="G56" s="21"/>
      <c r="H56" s="21"/>
      <c r="I56" s="21"/>
      <c r="J56" s="21"/>
    </row>
    <row r="57" spans="1:10" ht="21.95" customHeight="1">
      <c r="A57" s="23"/>
      <c r="E57" s="7"/>
      <c r="F57" s="21"/>
      <c r="G57" s="21"/>
      <c r="H57" s="21"/>
      <c r="I57" s="21"/>
      <c r="J57" s="21"/>
    </row>
    <row r="58" spans="1:10" ht="21.95" customHeight="1">
      <c r="A58" s="23"/>
      <c r="E58" s="7"/>
      <c r="F58" s="21"/>
      <c r="G58" s="21"/>
      <c r="H58" s="21"/>
      <c r="I58" s="21"/>
      <c r="J58" s="21"/>
    </row>
    <row r="59" spans="1:10" ht="21.95" customHeight="1">
      <c r="A59" s="23"/>
      <c r="E59" s="7"/>
      <c r="F59" s="21"/>
      <c r="G59" s="21"/>
      <c r="H59" s="21"/>
      <c r="I59" s="21"/>
      <c r="J59" s="21"/>
    </row>
    <row r="60" spans="1:10" ht="21.95" customHeight="1">
      <c r="A60" s="23"/>
      <c r="E60" s="7"/>
      <c r="F60" s="21"/>
      <c r="G60" s="21"/>
      <c r="H60" s="21"/>
      <c r="I60" s="21"/>
      <c r="J60" s="21"/>
    </row>
    <row r="61" spans="1:10" ht="21.95" customHeight="1">
      <c r="A61" s="23"/>
      <c r="E61" s="7"/>
      <c r="F61" s="21"/>
      <c r="G61" s="21"/>
      <c r="H61" s="21"/>
      <c r="I61" s="21"/>
      <c r="J61" s="21"/>
    </row>
    <row r="62" spans="1:10" ht="21.95" customHeight="1">
      <c r="A62" s="23"/>
      <c r="E62" s="7"/>
      <c r="F62" s="21"/>
      <c r="G62" s="21"/>
      <c r="H62" s="21"/>
      <c r="I62" s="21"/>
      <c r="J62" s="21"/>
    </row>
    <row r="63" spans="1:10" ht="21.95" customHeight="1">
      <c r="A63" s="23"/>
      <c r="E63" s="7"/>
      <c r="F63" s="21"/>
      <c r="G63" s="21"/>
      <c r="H63" s="21"/>
      <c r="I63" s="21"/>
      <c r="J63" s="21"/>
    </row>
    <row r="64" spans="1:10" ht="21.95" customHeight="1">
      <c r="A64" s="23"/>
      <c r="E64" s="7"/>
      <c r="F64" s="21"/>
      <c r="G64" s="21"/>
      <c r="H64" s="21"/>
      <c r="I64" s="21"/>
      <c r="J64" s="21"/>
    </row>
    <row r="65" spans="1:10" ht="21.95" customHeight="1">
      <c r="A65" s="23"/>
      <c r="E65" s="7"/>
      <c r="F65" s="21"/>
      <c r="G65" s="21"/>
      <c r="H65" s="21"/>
      <c r="I65" s="21"/>
      <c r="J65" s="21"/>
    </row>
    <row r="66" spans="1:10" ht="21.95" customHeight="1">
      <c r="A66" s="23"/>
      <c r="E66" s="7"/>
      <c r="F66" s="21"/>
      <c r="G66" s="21"/>
      <c r="H66" s="21"/>
      <c r="I66" s="21"/>
      <c r="J66" s="21"/>
    </row>
    <row r="67" spans="1:10" ht="21.95" customHeight="1">
      <c r="A67" s="23"/>
      <c r="E67" s="7"/>
      <c r="F67" s="21"/>
      <c r="G67" s="21"/>
      <c r="H67" s="21"/>
      <c r="I67" s="21"/>
      <c r="J67" s="21"/>
    </row>
    <row r="68" spans="1:10" ht="21.95" customHeight="1">
      <c r="A68" s="23"/>
      <c r="E68" s="7"/>
      <c r="F68" s="21"/>
      <c r="G68" s="21"/>
      <c r="H68" s="21"/>
      <c r="I68" s="21"/>
      <c r="J68" s="21"/>
    </row>
    <row r="69" spans="1:10" ht="21.95" customHeight="1">
      <c r="A69" s="23"/>
      <c r="E69" s="7"/>
      <c r="F69" s="21"/>
      <c r="G69" s="21"/>
      <c r="H69" s="21"/>
      <c r="I69" s="21"/>
      <c r="J69" s="21"/>
    </row>
    <row r="70" spans="1:10" ht="21.95" customHeight="1">
      <c r="A70" s="23"/>
      <c r="E70" s="7"/>
      <c r="F70" s="21"/>
      <c r="G70" s="21"/>
      <c r="H70" s="21"/>
      <c r="I70" s="21"/>
      <c r="J70" s="21"/>
    </row>
    <row r="71" spans="1:10" ht="21.95" customHeight="1">
      <c r="A71" s="23"/>
      <c r="E71" s="7"/>
      <c r="F71" s="21"/>
      <c r="G71" s="21"/>
      <c r="H71" s="21"/>
      <c r="I71" s="21"/>
      <c r="J71" s="21"/>
    </row>
    <row r="72" spans="1:10" ht="21.95" customHeight="1">
      <c r="A72" s="23"/>
      <c r="E72" s="7"/>
      <c r="F72" s="21"/>
      <c r="G72" s="21"/>
      <c r="H72" s="21"/>
      <c r="I72" s="21"/>
      <c r="J72" s="21"/>
    </row>
    <row r="73" spans="1:10" ht="21.95" customHeight="1">
      <c r="A73" s="23"/>
      <c r="E73" s="7"/>
      <c r="F73" s="21"/>
      <c r="G73" s="21"/>
      <c r="H73" s="21"/>
      <c r="I73" s="21"/>
      <c r="J73" s="21"/>
    </row>
    <row r="74" spans="1:10" ht="21.95" customHeight="1">
      <c r="A74" s="23"/>
      <c r="E74" s="7"/>
      <c r="F74" s="21"/>
      <c r="G74" s="21"/>
      <c r="H74" s="21"/>
      <c r="I74" s="21"/>
      <c r="J74" s="21"/>
    </row>
    <row r="75" spans="1:10" ht="21.95" customHeight="1">
      <c r="A75" s="23"/>
      <c r="E75" s="7"/>
      <c r="F75" s="21"/>
      <c r="G75" s="21"/>
      <c r="H75" s="21"/>
      <c r="I75" s="21"/>
      <c r="J75" s="21"/>
    </row>
    <row r="76" spans="1:10" ht="21.95" customHeight="1">
      <c r="A76" s="23"/>
      <c r="E76" s="7"/>
      <c r="F76" s="21"/>
      <c r="G76" s="21"/>
      <c r="H76" s="21"/>
      <c r="I76" s="21"/>
      <c r="J76" s="21"/>
    </row>
    <row r="77" spans="1:10" ht="21.95" customHeight="1">
      <c r="A77" s="23"/>
      <c r="E77" s="7"/>
      <c r="F77" s="21"/>
      <c r="G77" s="21"/>
      <c r="H77" s="21"/>
      <c r="I77" s="21"/>
      <c r="J77" s="21"/>
    </row>
    <row r="78" spans="1:10" ht="21.95" customHeight="1">
      <c r="A78" s="23"/>
      <c r="E78" s="7"/>
      <c r="F78" s="21"/>
      <c r="G78" s="21"/>
      <c r="H78" s="21"/>
      <c r="I78" s="21"/>
      <c r="J78" s="21"/>
    </row>
    <row r="79" spans="1:10" ht="21.95" customHeight="1">
      <c r="A79" s="23"/>
      <c r="E79" s="7"/>
      <c r="F79" s="21"/>
      <c r="G79" s="21"/>
      <c r="H79" s="21"/>
      <c r="I79" s="21"/>
      <c r="J79" s="21"/>
    </row>
    <row r="80" spans="1:10" ht="21.95" customHeight="1">
      <c r="A80" s="23"/>
      <c r="E80" s="7"/>
      <c r="F80" s="21"/>
      <c r="G80" s="21"/>
      <c r="H80" s="21"/>
      <c r="I80" s="21"/>
      <c r="J80" s="21"/>
    </row>
    <row r="81" spans="1:10" ht="21.95" customHeight="1">
      <c r="A81" s="23"/>
      <c r="E81" s="7"/>
      <c r="F81" s="21"/>
      <c r="G81" s="21"/>
      <c r="H81" s="21"/>
      <c r="I81" s="21"/>
      <c r="J81" s="21"/>
    </row>
    <row r="82" spans="1:10" ht="21.95" customHeight="1">
      <c r="A82" s="23"/>
      <c r="E82" s="7"/>
      <c r="F82" s="21"/>
      <c r="G82" s="21"/>
      <c r="H82" s="21"/>
      <c r="I82" s="21"/>
      <c r="J82" s="21"/>
    </row>
    <row r="83" spans="1:10" ht="21.95" customHeight="1">
      <c r="A83" s="23"/>
      <c r="E83" s="7"/>
      <c r="F83" s="21"/>
      <c r="G83" s="21"/>
      <c r="H83" s="21"/>
      <c r="I83" s="21"/>
      <c r="J83" s="21"/>
    </row>
    <row r="84" spans="1:10" ht="21.95" customHeight="1">
      <c r="A84" s="23"/>
      <c r="E84" s="7"/>
      <c r="F84" s="21"/>
      <c r="G84" s="21"/>
      <c r="H84" s="21"/>
      <c r="I84" s="21"/>
      <c r="J84" s="21"/>
    </row>
    <row r="85" spans="1:10" ht="21.95" customHeight="1">
      <c r="A85" s="23"/>
      <c r="E85" s="7"/>
      <c r="F85" s="21"/>
      <c r="G85" s="21"/>
      <c r="H85" s="21"/>
      <c r="I85" s="21"/>
      <c r="J85" s="21"/>
    </row>
    <row r="86" spans="1:10" ht="21.95" customHeight="1">
      <c r="A86" s="23"/>
      <c r="E86" s="7"/>
      <c r="F86" s="21"/>
      <c r="G86" s="21"/>
      <c r="H86" s="21"/>
      <c r="I86" s="21"/>
      <c r="J86" s="21"/>
    </row>
    <row r="87" spans="1:10" ht="21.95" customHeight="1">
      <c r="A87" s="23"/>
      <c r="E87" s="7"/>
      <c r="F87" s="21"/>
      <c r="G87" s="21"/>
      <c r="H87" s="21"/>
      <c r="I87" s="21"/>
      <c r="J87" s="21"/>
    </row>
    <row r="88" spans="1:10" ht="21.95" customHeight="1">
      <c r="A88" s="23"/>
      <c r="E88" s="7"/>
      <c r="F88" s="21"/>
      <c r="G88" s="21"/>
      <c r="H88" s="21"/>
      <c r="I88" s="21"/>
      <c r="J88" s="21"/>
    </row>
    <row r="89" spans="1:10" ht="21.95" customHeight="1">
      <c r="A89" s="23"/>
      <c r="E89" s="7"/>
      <c r="F89" s="21"/>
      <c r="G89" s="21"/>
      <c r="H89" s="21"/>
      <c r="I89" s="21"/>
      <c r="J89" s="21"/>
    </row>
    <row r="90" spans="1:10" ht="21.95" customHeight="1">
      <c r="A90" s="23"/>
      <c r="E90" s="7"/>
      <c r="F90" s="21"/>
      <c r="G90" s="21"/>
      <c r="H90" s="21"/>
      <c r="I90" s="21"/>
      <c r="J90" s="21"/>
    </row>
    <row r="91" spans="1:10" ht="21.95" customHeight="1">
      <c r="A91" s="23"/>
      <c r="E91" s="7"/>
      <c r="F91" s="21"/>
      <c r="G91" s="21"/>
      <c r="H91" s="21"/>
      <c r="I91" s="21"/>
      <c r="J91" s="21"/>
    </row>
    <row r="92" spans="1:10" ht="21.95" customHeight="1">
      <c r="A92" s="23"/>
      <c r="E92" s="7"/>
      <c r="F92" s="21"/>
      <c r="G92" s="21"/>
      <c r="H92" s="21"/>
      <c r="I92" s="21"/>
      <c r="J92" s="21"/>
    </row>
    <row r="93" spans="1:10" ht="21.95" customHeight="1">
      <c r="A93" s="23"/>
      <c r="E93" s="7"/>
      <c r="F93" s="21"/>
      <c r="G93" s="21"/>
      <c r="H93" s="21"/>
      <c r="I93" s="21"/>
      <c r="J93" s="21"/>
    </row>
    <row r="94" spans="1:10" ht="21.95" customHeight="1">
      <c r="A94" s="23"/>
      <c r="E94" s="7"/>
      <c r="F94" s="21"/>
      <c r="G94" s="21"/>
      <c r="H94" s="21"/>
      <c r="I94" s="21"/>
      <c r="J94" s="21"/>
    </row>
    <row r="95" spans="1:10" ht="21.95" customHeight="1">
      <c r="A95" s="23"/>
      <c r="E95" s="7"/>
      <c r="F95" s="21"/>
      <c r="G95" s="21"/>
      <c r="H95" s="21"/>
      <c r="I95" s="21"/>
      <c r="J95" s="21"/>
    </row>
    <row r="96" spans="1:10" ht="21.95" customHeight="1">
      <c r="A96" s="23"/>
      <c r="E96" s="7"/>
      <c r="F96" s="21"/>
      <c r="G96" s="21"/>
      <c r="H96" s="21"/>
      <c r="I96" s="21"/>
      <c r="J96" s="21"/>
    </row>
    <row r="97" spans="1:10" ht="21.95" customHeight="1">
      <c r="A97" s="23"/>
      <c r="E97" s="7"/>
      <c r="F97" s="21"/>
      <c r="G97" s="21"/>
      <c r="H97" s="21"/>
      <c r="I97" s="21"/>
      <c r="J97" s="21"/>
    </row>
    <row r="98" spans="1:10" ht="21.95" customHeight="1">
      <c r="A98" s="23"/>
      <c r="E98" s="7"/>
      <c r="F98" s="21"/>
      <c r="G98" s="21"/>
      <c r="H98" s="21"/>
      <c r="I98" s="21"/>
      <c r="J98" s="21"/>
    </row>
    <row r="99" spans="1:10" ht="21.95" customHeight="1">
      <c r="A99" s="23"/>
      <c r="E99" s="7"/>
      <c r="F99" s="21"/>
      <c r="G99" s="21"/>
      <c r="H99" s="21"/>
      <c r="I99" s="21"/>
      <c r="J99" s="21"/>
    </row>
    <row r="100" spans="1:10" ht="21.95" customHeight="1">
      <c r="A100" s="23"/>
      <c r="E100" s="7"/>
      <c r="F100" s="21"/>
      <c r="G100" s="21"/>
      <c r="H100" s="21"/>
      <c r="I100" s="21"/>
      <c r="J100" s="21"/>
    </row>
    <row r="101" spans="1:10" ht="21.95" customHeight="1">
      <c r="A101" s="23"/>
      <c r="E101" s="7"/>
      <c r="F101" s="21"/>
      <c r="G101" s="21"/>
      <c r="H101" s="21"/>
      <c r="I101" s="21"/>
      <c r="J101" s="21"/>
    </row>
    <row r="102" spans="1:10" ht="21.95" customHeight="1">
      <c r="A102" s="23"/>
      <c r="E102" s="7"/>
      <c r="F102" s="21"/>
      <c r="G102" s="21"/>
      <c r="H102" s="21"/>
      <c r="I102" s="21"/>
      <c r="J102" s="21"/>
    </row>
    <row r="103" spans="1:10" ht="21.95" customHeight="1">
      <c r="A103" s="23"/>
      <c r="E103" s="7"/>
      <c r="F103" s="21"/>
      <c r="G103" s="21"/>
      <c r="H103" s="21"/>
      <c r="I103" s="21"/>
      <c r="J103" s="21"/>
    </row>
    <row r="104" spans="1:10" ht="21.95" customHeight="1">
      <c r="A104" s="23"/>
      <c r="E104" s="7"/>
      <c r="F104" s="21"/>
      <c r="G104" s="21"/>
      <c r="H104" s="21"/>
      <c r="I104" s="21"/>
      <c r="J104" s="21"/>
    </row>
    <row r="105" spans="1:10" ht="21.95" customHeight="1">
      <c r="A105" s="23"/>
      <c r="E105" s="7"/>
      <c r="F105" s="21"/>
      <c r="G105" s="21"/>
      <c r="H105" s="21"/>
      <c r="I105" s="21"/>
      <c r="J105" s="21"/>
    </row>
    <row r="106" spans="1:10" ht="21.95" customHeight="1">
      <c r="A106" s="23"/>
      <c r="E106" s="7"/>
      <c r="F106" s="21"/>
      <c r="G106" s="21"/>
      <c r="H106" s="21"/>
      <c r="I106" s="21"/>
      <c r="J106" s="21"/>
    </row>
    <row r="107" spans="1:10" ht="21.95" customHeight="1">
      <c r="A107" s="23"/>
      <c r="E107" s="7"/>
      <c r="F107" s="21"/>
      <c r="G107" s="21"/>
      <c r="H107" s="21"/>
      <c r="I107" s="21"/>
      <c r="J107" s="21"/>
    </row>
    <row r="108" spans="1:10" ht="21.95" customHeight="1">
      <c r="A108" s="23"/>
      <c r="E108" s="7"/>
      <c r="F108" s="21"/>
      <c r="G108" s="21"/>
      <c r="H108" s="21"/>
      <c r="I108" s="21"/>
      <c r="J108" s="21"/>
    </row>
    <row r="109" spans="1:10" ht="21.95" customHeight="1">
      <c r="A109" s="23"/>
      <c r="E109" s="7"/>
      <c r="F109" s="21"/>
      <c r="G109" s="21"/>
      <c r="H109" s="21"/>
      <c r="I109" s="21"/>
      <c r="J109" s="21"/>
    </row>
    <row r="110" spans="1:10" ht="21.95" customHeight="1">
      <c r="A110" s="23"/>
      <c r="E110" s="7"/>
      <c r="F110" s="21"/>
      <c r="G110" s="21"/>
      <c r="H110" s="21"/>
      <c r="I110" s="21"/>
      <c r="J110" s="21"/>
    </row>
    <row r="111" spans="1:10" ht="21.95" customHeight="1">
      <c r="A111" s="23"/>
      <c r="E111" s="7"/>
      <c r="F111" s="21"/>
      <c r="G111" s="21"/>
      <c r="H111" s="21"/>
      <c r="I111" s="21"/>
      <c r="J111" s="21"/>
    </row>
    <row r="112" spans="1:10" ht="21.95" customHeight="1">
      <c r="A112" s="23"/>
      <c r="E112" s="7"/>
      <c r="F112" s="21"/>
      <c r="G112" s="21"/>
      <c r="H112" s="21"/>
      <c r="I112" s="21"/>
      <c r="J112" s="21"/>
    </row>
    <row r="113" spans="1:10" ht="21.95" customHeight="1">
      <c r="A113" s="23"/>
      <c r="E113" s="7"/>
      <c r="F113" s="21"/>
      <c r="G113" s="21"/>
      <c r="H113" s="21"/>
      <c r="I113" s="21"/>
      <c r="J113" s="21"/>
    </row>
    <row r="114" spans="1:10" ht="21.95" customHeight="1">
      <c r="A114" s="23"/>
      <c r="E114" s="7"/>
      <c r="F114" s="21"/>
      <c r="G114" s="21"/>
      <c r="H114" s="21"/>
      <c r="I114" s="21"/>
      <c r="J114" s="21"/>
    </row>
    <row r="115" spans="1:10" ht="21.95" customHeight="1">
      <c r="A115" s="23"/>
      <c r="E115" s="7"/>
      <c r="F115" s="21"/>
      <c r="G115" s="21"/>
      <c r="H115" s="21"/>
      <c r="I115" s="21"/>
      <c r="J115" s="21"/>
    </row>
    <row r="116" spans="1:10" ht="21.95" customHeight="1">
      <c r="A116" s="23"/>
      <c r="E116" s="7"/>
      <c r="F116" s="21"/>
      <c r="G116" s="21"/>
      <c r="H116" s="21"/>
      <c r="I116" s="21"/>
      <c r="J116" s="21"/>
    </row>
    <row r="117" spans="1:10" ht="21.95" customHeight="1">
      <c r="A117" s="23"/>
      <c r="E117" s="7"/>
      <c r="F117" s="21"/>
      <c r="G117" s="21"/>
      <c r="H117" s="21"/>
      <c r="I117" s="21"/>
      <c r="J117" s="21"/>
    </row>
    <row r="118" spans="1:10" ht="21.95" customHeight="1">
      <c r="A118" s="23"/>
      <c r="E118" s="7"/>
      <c r="F118" s="21"/>
      <c r="G118" s="21"/>
      <c r="H118" s="21"/>
      <c r="I118" s="21"/>
      <c r="J118" s="21"/>
    </row>
    <row r="119" spans="1:10" ht="21.95" customHeight="1">
      <c r="A119" s="23"/>
      <c r="E119" s="7"/>
      <c r="F119" s="21"/>
      <c r="G119" s="21"/>
      <c r="H119" s="21"/>
      <c r="I119" s="21"/>
      <c r="J119" s="21"/>
    </row>
    <row r="120" spans="1:10" ht="21.95" customHeight="1">
      <c r="A120" s="23"/>
      <c r="E120" s="7"/>
      <c r="F120" s="21"/>
      <c r="G120" s="21"/>
      <c r="H120" s="21"/>
      <c r="I120" s="21"/>
      <c r="J120" s="21"/>
    </row>
    <row r="121" spans="1:10" ht="21.95" customHeight="1">
      <c r="A121" s="23"/>
      <c r="E121" s="7"/>
      <c r="F121" s="21"/>
      <c r="G121" s="21"/>
      <c r="H121" s="21"/>
      <c r="I121" s="21"/>
      <c r="J121" s="21"/>
    </row>
    <row r="122" spans="1:10" ht="21.95" customHeight="1">
      <c r="A122" s="23"/>
      <c r="E122" s="7"/>
      <c r="F122" s="21"/>
      <c r="G122" s="21"/>
      <c r="H122" s="21"/>
      <c r="I122" s="21"/>
      <c r="J122" s="21"/>
    </row>
    <row r="123" spans="1:10" ht="21.95" customHeight="1">
      <c r="A123" s="23"/>
      <c r="E123" s="7"/>
      <c r="F123" s="21"/>
      <c r="G123" s="21"/>
      <c r="H123" s="21"/>
      <c r="I123" s="21"/>
      <c r="J123" s="21"/>
    </row>
    <row r="124" spans="1:10" ht="21.95" customHeight="1">
      <c r="A124" s="23"/>
      <c r="E124" s="7"/>
      <c r="F124" s="21"/>
      <c r="G124" s="21"/>
      <c r="H124" s="21"/>
      <c r="I124" s="21"/>
      <c r="J124" s="21"/>
    </row>
    <row r="125" spans="1:10" ht="21.95" customHeight="1">
      <c r="A125" s="23"/>
      <c r="E125" s="7"/>
      <c r="F125" s="21"/>
      <c r="G125" s="21"/>
      <c r="H125" s="21"/>
      <c r="I125" s="21"/>
      <c r="J125" s="21"/>
    </row>
    <row r="126" spans="1:10" ht="21.95" customHeight="1">
      <c r="A126" s="23"/>
      <c r="E126" s="7"/>
      <c r="F126" s="21"/>
      <c r="G126" s="21"/>
      <c r="H126" s="21"/>
      <c r="I126" s="21"/>
      <c r="J126" s="21"/>
    </row>
    <row r="127" spans="1:10" ht="21.95" customHeight="1">
      <c r="A127" s="23"/>
      <c r="E127" s="7"/>
      <c r="F127" s="21"/>
      <c r="G127" s="21"/>
      <c r="H127" s="21"/>
      <c r="I127" s="21"/>
      <c r="J127" s="21"/>
    </row>
    <row r="128" spans="1:10" ht="21.95" customHeight="1">
      <c r="A128" s="23"/>
      <c r="E128" s="7"/>
      <c r="F128" s="21"/>
      <c r="G128" s="21"/>
      <c r="H128" s="21"/>
      <c r="I128" s="21"/>
      <c r="J128" s="21"/>
    </row>
    <row r="129" spans="1:10" ht="21.95" customHeight="1">
      <c r="A129" s="23"/>
      <c r="E129" s="7"/>
      <c r="F129" s="21"/>
      <c r="G129" s="21"/>
      <c r="H129" s="21"/>
      <c r="I129" s="21"/>
      <c r="J129" s="21"/>
    </row>
    <row r="130" spans="1:10" ht="21.95" customHeight="1">
      <c r="A130" s="23"/>
      <c r="E130" s="7"/>
      <c r="F130" s="21"/>
      <c r="G130" s="21"/>
      <c r="H130" s="21"/>
      <c r="I130" s="21"/>
      <c r="J130" s="21"/>
    </row>
    <row r="131" spans="1:10" ht="21.95" customHeight="1">
      <c r="A131" s="23"/>
      <c r="E131" s="7"/>
      <c r="F131" s="21"/>
      <c r="G131" s="21"/>
      <c r="H131" s="21"/>
      <c r="I131" s="21"/>
      <c r="J131" s="21"/>
    </row>
    <row r="132" spans="1:10" ht="21.95" customHeight="1">
      <c r="A132" s="23"/>
      <c r="E132" s="7"/>
      <c r="F132" s="21"/>
      <c r="G132" s="21"/>
      <c r="H132" s="21"/>
      <c r="I132" s="21"/>
      <c r="J132" s="21"/>
    </row>
    <row r="133" spans="1:10" ht="21.95" customHeight="1">
      <c r="A133" s="23"/>
      <c r="E133" s="7"/>
      <c r="F133" s="21"/>
      <c r="G133" s="21"/>
      <c r="H133" s="21"/>
      <c r="I133" s="21"/>
      <c r="J133" s="21"/>
    </row>
    <row r="134" spans="1:10" ht="21.95" customHeight="1">
      <c r="A134" s="23"/>
      <c r="E134" s="7"/>
      <c r="F134" s="21"/>
      <c r="G134" s="21"/>
      <c r="H134" s="21"/>
      <c r="I134" s="21"/>
      <c r="J134" s="21"/>
    </row>
    <row r="135" spans="1:10" ht="21.95" customHeight="1">
      <c r="A135" s="23"/>
      <c r="E135" s="7"/>
      <c r="F135" s="21"/>
      <c r="G135" s="21"/>
      <c r="H135" s="21"/>
      <c r="I135" s="21"/>
      <c r="J135" s="21"/>
    </row>
    <row r="136" spans="1:10" ht="21.95" customHeight="1">
      <c r="A136" s="23"/>
      <c r="E136" s="7"/>
      <c r="F136" s="21"/>
      <c r="G136" s="21"/>
      <c r="H136" s="21"/>
      <c r="I136" s="21"/>
      <c r="J136" s="21"/>
    </row>
    <row r="137" spans="1:10" ht="21.95" customHeight="1">
      <c r="A137" s="23"/>
      <c r="E137" s="7"/>
      <c r="F137" s="21"/>
      <c r="G137" s="21"/>
      <c r="H137" s="21"/>
      <c r="I137" s="21"/>
      <c r="J137" s="21"/>
    </row>
    <row r="138" spans="1:10" ht="21.95" customHeight="1">
      <c r="A138" s="23"/>
      <c r="E138" s="7"/>
      <c r="F138" s="21"/>
      <c r="G138" s="21"/>
      <c r="H138" s="21"/>
      <c r="I138" s="21"/>
      <c r="J138" s="21"/>
    </row>
    <row r="139" spans="1:10" ht="21.95" customHeight="1">
      <c r="A139" s="23"/>
      <c r="E139" s="7"/>
      <c r="F139" s="21"/>
      <c r="G139" s="21"/>
      <c r="H139" s="21"/>
      <c r="I139" s="21"/>
      <c r="J139" s="21"/>
    </row>
    <row r="140" spans="1:10" ht="21.95" customHeight="1">
      <c r="A140" s="23"/>
      <c r="E140" s="7"/>
      <c r="F140" s="21"/>
      <c r="G140" s="21"/>
      <c r="H140" s="21"/>
      <c r="I140" s="21"/>
      <c r="J140" s="21"/>
    </row>
    <row r="141" spans="1:10" ht="21.95" customHeight="1">
      <c r="A141" s="23"/>
      <c r="E141" s="7"/>
      <c r="F141" s="21"/>
      <c r="G141" s="21"/>
      <c r="H141" s="21"/>
      <c r="I141" s="21"/>
      <c r="J141" s="21"/>
    </row>
    <row r="142" spans="1:10" ht="21.95" customHeight="1">
      <c r="A142" s="23"/>
      <c r="E142" s="7"/>
      <c r="F142" s="21"/>
      <c r="G142" s="21"/>
      <c r="H142" s="21"/>
      <c r="I142" s="21"/>
      <c r="J142" s="21"/>
    </row>
    <row r="143" spans="1:10" ht="21.95" customHeight="1">
      <c r="A143" s="23"/>
      <c r="E143" s="7"/>
      <c r="F143" s="21"/>
      <c r="G143" s="21"/>
      <c r="H143" s="21"/>
      <c r="I143" s="21"/>
      <c r="J143" s="21"/>
    </row>
    <row r="144" spans="1:10" ht="21.95" customHeight="1">
      <c r="A144" s="23"/>
      <c r="E144" s="7"/>
      <c r="F144" s="21"/>
      <c r="G144" s="21"/>
      <c r="H144" s="21"/>
      <c r="I144" s="21"/>
      <c r="J144" s="21"/>
    </row>
    <row r="145" spans="1:10" ht="21.95" customHeight="1">
      <c r="A145" s="23"/>
      <c r="E145" s="7"/>
      <c r="F145" s="21"/>
      <c r="G145" s="21"/>
      <c r="H145" s="21"/>
      <c r="I145" s="21"/>
      <c r="J145" s="21"/>
    </row>
    <row r="146" spans="1:10" ht="21.95" customHeight="1">
      <c r="A146" s="23"/>
      <c r="E146" s="7"/>
      <c r="F146" s="21"/>
      <c r="G146" s="21"/>
      <c r="H146" s="21"/>
      <c r="I146" s="21"/>
      <c r="J146" s="21"/>
    </row>
    <row r="147" spans="1:10" ht="21.95" customHeight="1">
      <c r="A147" s="23"/>
      <c r="E147" s="7"/>
      <c r="F147" s="21"/>
      <c r="G147" s="21"/>
      <c r="H147" s="21"/>
      <c r="I147" s="21"/>
      <c r="J147" s="21"/>
    </row>
    <row r="148" spans="1:10" ht="21.95" customHeight="1">
      <c r="A148" s="23"/>
      <c r="E148" s="7"/>
      <c r="F148" s="21"/>
      <c r="G148" s="21"/>
      <c r="H148" s="21"/>
      <c r="I148" s="21"/>
      <c r="J148" s="21"/>
    </row>
    <row r="149" spans="1:10" ht="21.95" customHeight="1">
      <c r="A149" s="23"/>
      <c r="E149" s="7"/>
      <c r="F149" s="21"/>
      <c r="G149" s="21"/>
      <c r="H149" s="21"/>
      <c r="I149" s="21"/>
      <c r="J149" s="21"/>
    </row>
    <row r="150" spans="1:10" ht="21.95" customHeight="1">
      <c r="A150" s="23"/>
      <c r="E150" s="7"/>
      <c r="F150" s="21"/>
      <c r="G150" s="21"/>
      <c r="H150" s="21"/>
      <c r="I150" s="21"/>
      <c r="J150" s="21"/>
    </row>
    <row r="151" spans="1:10" ht="21.95" customHeight="1">
      <c r="A151" s="23"/>
      <c r="E151" s="7"/>
      <c r="F151" s="21"/>
      <c r="G151" s="21"/>
      <c r="H151" s="21"/>
      <c r="I151" s="21"/>
      <c r="J151" s="21"/>
    </row>
    <row r="152" spans="1:10" ht="21.95" customHeight="1">
      <c r="A152" s="23"/>
      <c r="E152" s="7"/>
      <c r="F152" s="21"/>
      <c r="G152" s="21"/>
      <c r="H152" s="21"/>
      <c r="I152" s="21"/>
      <c r="J152" s="21"/>
    </row>
    <row r="153" spans="1:10" ht="21.95" customHeight="1">
      <c r="A153" s="23"/>
      <c r="E153" s="7"/>
      <c r="F153" s="21"/>
      <c r="G153" s="21"/>
      <c r="H153" s="21"/>
      <c r="I153" s="21"/>
      <c r="J153" s="21"/>
    </row>
    <row r="154" spans="1:10" ht="21.95" customHeight="1">
      <c r="A154" s="23"/>
      <c r="E154" s="7"/>
      <c r="F154" s="21"/>
      <c r="G154" s="21"/>
      <c r="H154" s="21"/>
      <c r="I154" s="21"/>
      <c r="J154" s="21"/>
    </row>
    <row r="155" spans="1:10" ht="21.95" customHeight="1">
      <c r="A155" s="23"/>
      <c r="E155" s="7"/>
      <c r="F155" s="21"/>
      <c r="G155" s="21"/>
      <c r="H155" s="21"/>
      <c r="I155" s="21"/>
      <c r="J155" s="21"/>
    </row>
    <row r="156" spans="1:10" ht="21.95" customHeight="1">
      <c r="A156" s="23"/>
      <c r="E156" s="7"/>
      <c r="F156" s="21"/>
      <c r="G156" s="21"/>
      <c r="H156" s="21"/>
      <c r="I156" s="21"/>
      <c r="J156" s="21"/>
    </row>
    <row r="157" spans="1:10" ht="21.95" customHeight="1">
      <c r="A157" s="23"/>
      <c r="E157" s="7"/>
      <c r="F157" s="21"/>
      <c r="G157" s="21"/>
      <c r="H157" s="21"/>
      <c r="I157" s="21"/>
      <c r="J157" s="21"/>
    </row>
    <row r="158" spans="1:10" ht="21.95" customHeight="1">
      <c r="A158" s="23"/>
      <c r="E158" s="7"/>
      <c r="F158" s="21"/>
      <c r="G158" s="21"/>
      <c r="H158" s="21"/>
      <c r="I158" s="21"/>
      <c r="J158" s="21"/>
    </row>
    <row r="159" spans="1:10" ht="21.95" customHeight="1">
      <c r="A159" s="23"/>
      <c r="E159" s="7"/>
      <c r="F159" s="21"/>
      <c r="G159" s="21"/>
      <c r="H159" s="21"/>
      <c r="I159" s="21"/>
      <c r="J159" s="21"/>
    </row>
    <row r="160" spans="1:10" ht="21.95" customHeight="1">
      <c r="A160" s="23"/>
      <c r="E160" s="7"/>
      <c r="F160" s="21"/>
      <c r="G160" s="21"/>
      <c r="H160" s="21"/>
      <c r="I160" s="21"/>
      <c r="J160" s="21"/>
    </row>
    <row r="161" spans="1:10" ht="21.95" customHeight="1">
      <c r="A161" s="23"/>
      <c r="E161" s="7"/>
      <c r="F161" s="21"/>
      <c r="G161" s="21"/>
      <c r="H161" s="21"/>
      <c r="I161" s="21"/>
      <c r="J161" s="21"/>
    </row>
    <row r="162" spans="1:10" ht="21.95" customHeight="1">
      <c r="A162" s="23"/>
      <c r="E162" s="7"/>
      <c r="F162" s="21"/>
      <c r="G162" s="21"/>
      <c r="H162" s="21"/>
      <c r="I162" s="21"/>
      <c r="J162" s="21"/>
    </row>
    <row r="163" spans="1:10" ht="21.95" customHeight="1">
      <c r="A163" s="23"/>
      <c r="E163" s="7"/>
      <c r="F163" s="21"/>
      <c r="G163" s="21"/>
      <c r="H163" s="21"/>
      <c r="I163" s="21"/>
      <c r="J163" s="21"/>
    </row>
    <row r="164" spans="1:10" ht="21.95" customHeight="1">
      <c r="A164" s="23"/>
      <c r="E164" s="7"/>
      <c r="F164" s="21"/>
      <c r="G164" s="21"/>
      <c r="H164" s="21"/>
      <c r="I164" s="21"/>
      <c r="J164" s="21"/>
    </row>
    <row r="165" spans="1:10" ht="21.95" customHeight="1">
      <c r="A165" s="23"/>
      <c r="E165" s="7"/>
      <c r="F165" s="21"/>
      <c r="G165" s="21"/>
      <c r="H165" s="21"/>
      <c r="I165" s="21"/>
      <c r="J165" s="21"/>
    </row>
    <row r="166" spans="1:10" ht="21.95" customHeight="1">
      <c r="A166" s="23"/>
      <c r="E166" s="7"/>
      <c r="F166" s="21"/>
      <c r="G166" s="21"/>
      <c r="H166" s="21"/>
      <c r="I166" s="21"/>
      <c r="J166" s="21"/>
    </row>
    <row r="167" spans="1:10" ht="21.95" customHeight="1">
      <c r="A167" s="23"/>
      <c r="E167" s="7"/>
      <c r="F167" s="21"/>
      <c r="G167" s="21"/>
      <c r="H167" s="21"/>
      <c r="I167" s="21"/>
      <c r="J167" s="21"/>
    </row>
    <row r="168" spans="1:10" ht="21.95" customHeight="1">
      <c r="A168" s="23"/>
      <c r="E168" s="7"/>
      <c r="F168" s="21"/>
      <c r="G168" s="21"/>
      <c r="H168" s="21"/>
      <c r="I168" s="21"/>
      <c r="J168" s="21"/>
    </row>
    <row r="169" spans="1:10" ht="21.95" customHeight="1">
      <c r="A169" s="23"/>
      <c r="E169" s="7"/>
      <c r="F169" s="21"/>
      <c r="G169" s="21"/>
      <c r="H169" s="21"/>
      <c r="I169" s="21"/>
      <c r="J169" s="21"/>
    </row>
    <row r="170" spans="1:10" ht="21.95" customHeight="1">
      <c r="A170" s="23"/>
      <c r="E170" s="7"/>
      <c r="F170" s="21"/>
      <c r="G170" s="21"/>
      <c r="H170" s="21"/>
      <c r="I170" s="21"/>
      <c r="J170" s="21"/>
    </row>
    <row r="171" spans="1:10" ht="21.95" customHeight="1">
      <c r="A171" s="23"/>
      <c r="E171" s="7"/>
      <c r="F171" s="21"/>
      <c r="G171" s="21"/>
      <c r="H171" s="21"/>
      <c r="I171" s="21"/>
      <c r="J171" s="21"/>
    </row>
    <row r="172" spans="1:10" ht="21.95" customHeight="1">
      <c r="A172" s="23"/>
      <c r="E172" s="7"/>
      <c r="F172" s="21"/>
      <c r="G172" s="21"/>
      <c r="H172" s="21"/>
      <c r="I172" s="21"/>
      <c r="J172" s="21"/>
    </row>
    <row r="173" spans="1:10" ht="21.95" customHeight="1">
      <c r="A173" s="23"/>
      <c r="E173" s="7"/>
      <c r="F173" s="21"/>
      <c r="G173" s="21"/>
      <c r="H173" s="21"/>
      <c r="I173" s="21"/>
      <c r="J173" s="21"/>
    </row>
    <row r="174" spans="1:10" ht="21.95" customHeight="1">
      <c r="A174" s="23"/>
      <c r="E174" s="7"/>
      <c r="F174" s="21"/>
      <c r="G174" s="21"/>
      <c r="H174" s="21"/>
      <c r="I174" s="21"/>
      <c r="J174" s="21"/>
    </row>
    <row r="175" spans="1:10" ht="21.95" customHeight="1">
      <c r="A175" s="23"/>
      <c r="E175" s="7"/>
      <c r="F175" s="21"/>
      <c r="G175" s="21"/>
      <c r="H175" s="21"/>
      <c r="I175" s="21"/>
      <c r="J175" s="21"/>
    </row>
    <row r="176" spans="1:10" ht="21.95" customHeight="1">
      <c r="A176" s="23"/>
      <c r="E176" s="7"/>
      <c r="F176" s="21"/>
      <c r="G176" s="21"/>
      <c r="H176" s="21"/>
      <c r="I176" s="21"/>
      <c r="J176" s="21"/>
    </row>
    <row r="177" spans="1:10" ht="21.95" customHeight="1">
      <c r="A177" s="23"/>
      <c r="E177" s="7"/>
      <c r="F177" s="21"/>
      <c r="G177" s="21"/>
      <c r="H177" s="21"/>
      <c r="I177" s="21"/>
      <c r="J177" s="21"/>
    </row>
    <row r="178" spans="1:10" ht="21.95" customHeight="1">
      <c r="A178" s="23"/>
      <c r="E178" s="7"/>
      <c r="F178" s="21"/>
      <c r="G178" s="21"/>
      <c r="H178" s="21"/>
      <c r="I178" s="21"/>
      <c r="J178" s="21"/>
    </row>
    <row r="179" spans="1:10" ht="21.95" customHeight="1">
      <c r="A179" s="23"/>
      <c r="E179" s="7"/>
      <c r="F179" s="21"/>
      <c r="G179" s="21"/>
      <c r="H179" s="21"/>
      <c r="I179" s="21"/>
      <c r="J179" s="21"/>
    </row>
    <row r="180" spans="1:10" ht="21.95" customHeight="1">
      <c r="A180" s="23"/>
      <c r="E180" s="7"/>
      <c r="F180" s="21"/>
      <c r="G180" s="21"/>
      <c r="H180" s="21"/>
      <c r="I180" s="21"/>
      <c r="J180" s="21"/>
    </row>
    <row r="181" spans="1:10" ht="21.95" customHeight="1">
      <c r="A181" s="23"/>
      <c r="E181" s="7"/>
      <c r="F181" s="21"/>
      <c r="G181" s="21"/>
      <c r="H181" s="21"/>
      <c r="I181" s="21"/>
      <c r="J181" s="21"/>
    </row>
    <row r="182" spans="1:10" ht="21.95" customHeight="1">
      <c r="A182" s="23"/>
      <c r="E182" s="7"/>
      <c r="F182" s="21"/>
      <c r="G182" s="21"/>
      <c r="H182" s="21"/>
      <c r="I182" s="21"/>
      <c r="J182" s="21"/>
    </row>
    <row r="183" spans="1:10" ht="21.95" customHeight="1">
      <c r="A183" s="23"/>
      <c r="E183" s="7"/>
      <c r="F183" s="21"/>
      <c r="G183" s="21"/>
      <c r="H183" s="21"/>
      <c r="I183" s="21"/>
      <c r="J183" s="21"/>
    </row>
    <row r="184" spans="1:10" ht="21.95" customHeight="1">
      <c r="A184" s="23"/>
      <c r="E184" s="7"/>
      <c r="F184" s="21"/>
      <c r="G184" s="21"/>
      <c r="H184" s="21"/>
      <c r="I184" s="21"/>
      <c r="J184" s="21"/>
    </row>
    <row r="185" spans="1:10" ht="21.95" customHeight="1">
      <c r="A185" s="23"/>
      <c r="E185" s="7"/>
      <c r="F185" s="21"/>
      <c r="G185" s="21"/>
      <c r="H185" s="21"/>
      <c r="I185" s="21"/>
      <c r="J185" s="21"/>
    </row>
    <row r="186" spans="1:10" ht="21.95" customHeight="1">
      <c r="A186" s="23"/>
      <c r="E186" s="7"/>
      <c r="F186" s="21"/>
      <c r="G186" s="21"/>
      <c r="H186" s="21"/>
      <c r="I186" s="21"/>
      <c r="J186" s="21"/>
    </row>
    <row r="187" spans="1:10" ht="21.95" customHeight="1">
      <c r="A187" s="23"/>
      <c r="E187" s="7"/>
      <c r="F187" s="21"/>
      <c r="G187" s="21"/>
      <c r="H187" s="21"/>
      <c r="I187" s="21"/>
      <c r="J187" s="21"/>
    </row>
    <row r="188" spans="1:10" ht="21.95" customHeight="1">
      <c r="A188" s="23"/>
      <c r="E188" s="7"/>
      <c r="F188" s="21"/>
      <c r="G188" s="21"/>
      <c r="H188" s="21"/>
      <c r="I188" s="21"/>
      <c r="J188" s="21"/>
    </row>
    <row r="189" spans="1:10" ht="21.95" customHeight="1">
      <c r="A189" s="23"/>
      <c r="E189" s="7"/>
      <c r="F189" s="21"/>
      <c r="G189" s="21"/>
      <c r="H189" s="21"/>
      <c r="I189" s="21"/>
      <c r="J189" s="21"/>
    </row>
    <row r="190" spans="1:10" ht="21.95" customHeight="1">
      <c r="A190" s="23"/>
      <c r="E190" s="7"/>
      <c r="F190" s="21"/>
      <c r="G190" s="21"/>
      <c r="H190" s="21"/>
      <c r="I190" s="21"/>
      <c r="J190" s="21"/>
    </row>
    <row r="191" spans="1:10" ht="21.95" customHeight="1">
      <c r="A191" s="23"/>
      <c r="E191" s="7"/>
      <c r="F191" s="21"/>
      <c r="G191" s="21"/>
      <c r="H191" s="21"/>
      <c r="I191" s="21"/>
      <c r="J191" s="21"/>
    </row>
    <row r="192" spans="1:10" ht="21.95" customHeight="1">
      <c r="A192" s="23"/>
      <c r="E192" s="7"/>
      <c r="F192" s="21"/>
      <c r="G192" s="21"/>
      <c r="H192" s="21"/>
      <c r="I192" s="21"/>
      <c r="J192" s="21"/>
    </row>
    <row r="193" spans="1:10" ht="21.95" customHeight="1">
      <c r="A193" s="23"/>
      <c r="E193" s="7"/>
      <c r="F193" s="21"/>
      <c r="G193" s="21"/>
      <c r="H193" s="21"/>
      <c r="I193" s="21"/>
      <c r="J193" s="21"/>
    </row>
    <row r="194" spans="1:10" ht="21.95" customHeight="1">
      <c r="A194" s="23"/>
      <c r="E194" s="7"/>
      <c r="F194" s="21"/>
      <c r="G194" s="21"/>
      <c r="H194" s="21"/>
      <c r="I194" s="21"/>
      <c r="J194" s="21"/>
    </row>
    <row r="195" spans="1:10" ht="21.95" customHeight="1">
      <c r="A195" s="23"/>
      <c r="E195" s="7"/>
      <c r="F195" s="21"/>
      <c r="G195" s="21"/>
      <c r="H195" s="21"/>
      <c r="I195" s="21"/>
      <c r="J195" s="21"/>
    </row>
    <row r="196" spans="1:10" ht="21.95" customHeight="1">
      <c r="A196" s="23"/>
      <c r="E196" s="7"/>
      <c r="F196" s="21"/>
      <c r="G196" s="21"/>
      <c r="H196" s="21"/>
      <c r="I196" s="21"/>
      <c r="J196" s="21"/>
    </row>
    <row r="197" spans="1:10" ht="21.95" customHeight="1">
      <c r="A197" s="23"/>
      <c r="E197" s="7"/>
      <c r="F197" s="21"/>
      <c r="G197" s="21"/>
      <c r="H197" s="21"/>
      <c r="I197" s="21"/>
      <c r="J197" s="21"/>
    </row>
    <row r="198" spans="1:10" ht="21.95" customHeight="1">
      <c r="A198" s="23"/>
      <c r="E198" s="7"/>
      <c r="F198" s="21"/>
      <c r="G198" s="21"/>
      <c r="H198" s="21"/>
      <c r="I198" s="21"/>
      <c r="J198" s="21"/>
    </row>
    <row r="199" spans="1:10" ht="21.95" customHeight="1">
      <c r="A199" s="23"/>
      <c r="E199" s="7"/>
      <c r="F199" s="21"/>
      <c r="G199" s="21"/>
      <c r="H199" s="21"/>
      <c r="I199" s="21"/>
      <c r="J199" s="21"/>
    </row>
    <row r="200" spans="1:10" ht="21.95" customHeight="1">
      <c r="A200" s="23"/>
      <c r="E200" s="7"/>
      <c r="F200" s="21"/>
      <c r="G200" s="21"/>
      <c r="H200" s="21"/>
      <c r="I200" s="21"/>
      <c r="J200" s="21"/>
    </row>
    <row r="201" spans="1:10" ht="21.95" customHeight="1">
      <c r="A201" s="23"/>
      <c r="E201" s="7"/>
      <c r="F201" s="21"/>
      <c r="G201" s="21"/>
      <c r="H201" s="21"/>
      <c r="I201" s="21"/>
      <c r="J201" s="21"/>
    </row>
    <row r="202" spans="1:10" ht="21.95" customHeight="1">
      <c r="A202" s="23"/>
      <c r="E202" s="7"/>
      <c r="F202" s="21"/>
      <c r="G202" s="21"/>
      <c r="H202" s="21"/>
      <c r="I202" s="21"/>
      <c r="J202" s="21"/>
    </row>
    <row r="203" spans="1:10" ht="21.95" customHeight="1">
      <c r="A203" s="23"/>
      <c r="E203" s="7"/>
      <c r="F203" s="21"/>
      <c r="G203" s="21"/>
      <c r="H203" s="21"/>
      <c r="I203" s="21"/>
      <c r="J203" s="21"/>
    </row>
    <row r="204" spans="1:10" ht="21.95" customHeight="1">
      <c r="A204" s="23"/>
      <c r="E204" s="7"/>
      <c r="F204" s="21"/>
      <c r="G204" s="21"/>
      <c r="H204" s="21"/>
      <c r="I204" s="21"/>
      <c r="J204" s="21"/>
    </row>
    <row r="205" spans="1:10" ht="21.95" customHeight="1">
      <c r="A205" s="23"/>
      <c r="E205" s="7"/>
      <c r="F205" s="21"/>
      <c r="G205" s="21"/>
      <c r="H205" s="21"/>
      <c r="I205" s="21"/>
      <c r="J205" s="21"/>
    </row>
    <row r="206" spans="1:10" ht="21.95" customHeight="1">
      <c r="A206" s="23"/>
      <c r="E206" s="7"/>
      <c r="F206" s="21"/>
      <c r="G206" s="21"/>
      <c r="H206" s="21"/>
      <c r="I206" s="21"/>
      <c r="J206" s="21"/>
    </row>
    <row r="207" spans="1:10" ht="21.95" customHeight="1">
      <c r="A207" s="23"/>
      <c r="E207" s="7"/>
      <c r="F207" s="21"/>
      <c r="G207" s="21"/>
      <c r="H207" s="21"/>
      <c r="I207" s="21"/>
      <c r="J207" s="21"/>
    </row>
    <row r="208" spans="1:10" ht="21.95" customHeight="1">
      <c r="A208" s="23"/>
      <c r="E208" s="7"/>
      <c r="F208" s="21"/>
      <c r="G208" s="21"/>
      <c r="H208" s="21"/>
      <c r="I208" s="21"/>
      <c r="J208" s="21"/>
    </row>
    <row r="209" spans="1:10" ht="21.95" customHeight="1">
      <c r="A209" s="23"/>
      <c r="E209" s="7"/>
      <c r="F209" s="21"/>
      <c r="G209" s="21"/>
      <c r="H209" s="21"/>
      <c r="I209" s="21"/>
      <c r="J209" s="21"/>
    </row>
    <row r="210" spans="1:10" ht="21.95" customHeight="1">
      <c r="A210" s="23"/>
      <c r="E210" s="7"/>
      <c r="F210" s="21"/>
      <c r="G210" s="21"/>
      <c r="H210" s="21"/>
      <c r="I210" s="21"/>
      <c r="J210" s="21"/>
    </row>
    <row r="211" spans="1:10" ht="21.95" customHeight="1">
      <c r="A211" s="23"/>
      <c r="E211" s="7"/>
      <c r="F211" s="21"/>
      <c r="G211" s="21"/>
      <c r="H211" s="21"/>
      <c r="I211" s="21"/>
      <c r="J211" s="21"/>
    </row>
    <row r="212" spans="1:10" ht="21.95" customHeight="1">
      <c r="A212" s="23"/>
      <c r="E212" s="7"/>
      <c r="F212" s="21"/>
      <c r="G212" s="21"/>
      <c r="H212" s="21"/>
      <c r="I212" s="21"/>
      <c r="J212" s="21"/>
    </row>
    <row r="213" spans="1:10" ht="21.95" customHeight="1">
      <c r="A213" s="23"/>
      <c r="E213" s="7"/>
      <c r="F213" s="21"/>
      <c r="G213" s="21"/>
      <c r="H213" s="21"/>
      <c r="I213" s="21"/>
      <c r="J213" s="21"/>
    </row>
    <row r="214" spans="1:10" ht="21.95" customHeight="1">
      <c r="A214" s="23"/>
      <c r="E214" s="7"/>
      <c r="F214" s="21"/>
      <c r="G214" s="21"/>
      <c r="H214" s="21"/>
      <c r="I214" s="21"/>
      <c r="J214" s="21"/>
    </row>
    <row r="215" spans="1:10" ht="21.95" customHeight="1">
      <c r="A215" s="23"/>
      <c r="E215" s="7"/>
      <c r="F215" s="21"/>
      <c r="G215" s="21"/>
      <c r="H215" s="21"/>
      <c r="I215" s="21"/>
      <c r="J215" s="21"/>
    </row>
    <row r="216" spans="1:10" ht="21.95" customHeight="1">
      <c r="A216" s="23"/>
      <c r="E216" s="7"/>
      <c r="F216" s="21"/>
      <c r="G216" s="21"/>
      <c r="H216" s="21"/>
      <c r="I216" s="21"/>
      <c r="J216" s="21"/>
    </row>
    <row r="217" spans="1:10" ht="21.95" customHeight="1">
      <c r="A217" s="23"/>
      <c r="E217" s="7"/>
      <c r="F217" s="21"/>
      <c r="G217" s="21"/>
      <c r="H217" s="21"/>
      <c r="I217" s="21"/>
      <c r="J217" s="21"/>
    </row>
    <row r="218" spans="1:10" ht="21.95" customHeight="1">
      <c r="A218" s="23"/>
      <c r="E218" s="7"/>
      <c r="F218" s="21"/>
      <c r="G218" s="21"/>
      <c r="H218" s="21"/>
      <c r="I218" s="21"/>
      <c r="J218" s="21"/>
    </row>
    <row r="219" spans="1:10" ht="21.95" customHeight="1">
      <c r="A219" s="23"/>
      <c r="E219" s="7"/>
      <c r="F219" s="21"/>
      <c r="G219" s="21"/>
      <c r="H219" s="21"/>
      <c r="I219" s="21"/>
      <c r="J219" s="21"/>
    </row>
    <row r="220" spans="1:10" ht="21.95" customHeight="1">
      <c r="A220" s="23"/>
      <c r="E220" s="7"/>
      <c r="F220" s="21"/>
      <c r="G220" s="21"/>
      <c r="H220" s="21"/>
      <c r="I220" s="21"/>
      <c r="J220" s="21"/>
    </row>
    <row r="221" spans="1:10" ht="21.95" customHeight="1">
      <c r="A221" s="23"/>
      <c r="E221" s="7"/>
      <c r="F221" s="21"/>
      <c r="G221" s="21"/>
      <c r="H221" s="21"/>
      <c r="I221" s="21"/>
      <c r="J221" s="21"/>
    </row>
    <row r="222" spans="1:10" ht="21.95" customHeight="1">
      <c r="A222" s="23"/>
      <c r="E222" s="7"/>
      <c r="F222" s="21"/>
      <c r="G222" s="21"/>
      <c r="H222" s="21"/>
      <c r="I222" s="21"/>
      <c r="J222" s="21"/>
    </row>
    <row r="223" spans="1:10" ht="21.95" customHeight="1">
      <c r="A223" s="23"/>
      <c r="E223" s="7"/>
      <c r="F223" s="21"/>
      <c r="G223" s="21"/>
      <c r="H223" s="21"/>
      <c r="I223" s="21"/>
      <c r="J223" s="21"/>
    </row>
    <row r="224" spans="1:10" ht="21.95" customHeight="1">
      <c r="A224" s="23"/>
      <c r="E224" s="7"/>
      <c r="F224" s="21"/>
      <c r="G224" s="21"/>
      <c r="H224" s="21"/>
      <c r="I224" s="21"/>
      <c r="J224" s="21"/>
    </row>
    <row r="225" spans="1:10" ht="21.95" customHeight="1">
      <c r="A225" s="23"/>
      <c r="E225" s="7"/>
      <c r="F225" s="21"/>
      <c r="G225" s="21"/>
      <c r="H225" s="21"/>
      <c r="I225" s="21"/>
      <c r="J225" s="21"/>
    </row>
    <row r="226" spans="1:10" ht="21.95" customHeight="1">
      <c r="A226" s="23"/>
      <c r="E226" s="7"/>
      <c r="F226" s="21"/>
      <c r="G226" s="21"/>
      <c r="H226" s="21"/>
      <c r="I226" s="21"/>
      <c r="J226" s="21"/>
    </row>
    <row r="227" spans="1:10" ht="21.95" customHeight="1">
      <c r="A227" s="23"/>
      <c r="E227" s="7"/>
      <c r="F227" s="21"/>
      <c r="G227" s="21"/>
      <c r="H227" s="21"/>
      <c r="I227" s="21"/>
      <c r="J227" s="21"/>
    </row>
    <row r="228" spans="1:10" ht="21.95" customHeight="1">
      <c r="A228" s="23"/>
      <c r="E228" s="7"/>
      <c r="F228" s="21"/>
      <c r="G228" s="21"/>
      <c r="H228" s="21"/>
      <c r="I228" s="21"/>
      <c r="J228" s="21"/>
    </row>
    <row r="229" spans="1:10" ht="21.95" customHeight="1">
      <c r="A229" s="23"/>
      <c r="E229" s="7"/>
      <c r="F229" s="21"/>
      <c r="G229" s="21"/>
      <c r="H229" s="21"/>
      <c r="I229" s="21"/>
      <c r="J229" s="21"/>
    </row>
    <row r="230" spans="1:10" ht="21.95" customHeight="1">
      <c r="A230" s="23"/>
      <c r="E230" s="7"/>
      <c r="F230" s="21"/>
      <c r="G230" s="21"/>
      <c r="H230" s="21"/>
      <c r="I230" s="21"/>
      <c r="J230" s="21"/>
    </row>
    <row r="231" spans="1:10" ht="21.95" customHeight="1">
      <c r="A231" s="23"/>
      <c r="E231" s="7"/>
      <c r="F231" s="21"/>
      <c r="G231" s="21"/>
      <c r="H231" s="21"/>
      <c r="I231" s="21"/>
      <c r="J231" s="21"/>
    </row>
    <row r="232" spans="1:10" ht="21.95" customHeight="1">
      <c r="A232" s="23"/>
      <c r="E232" s="7"/>
      <c r="F232" s="21"/>
      <c r="G232" s="21"/>
      <c r="H232" s="21"/>
      <c r="I232" s="21"/>
      <c r="J232" s="21"/>
    </row>
    <row r="233" spans="1:10" ht="21.95" customHeight="1">
      <c r="A233" s="23"/>
      <c r="E233" s="7"/>
      <c r="F233" s="21"/>
      <c r="G233" s="21"/>
      <c r="H233" s="21"/>
      <c r="I233" s="21"/>
      <c r="J233" s="21"/>
    </row>
    <row r="234" spans="1:10" ht="21.95" customHeight="1">
      <c r="A234" s="23"/>
      <c r="E234" s="7"/>
      <c r="F234" s="21"/>
      <c r="G234" s="21"/>
      <c r="H234" s="21"/>
      <c r="I234" s="21"/>
      <c r="J234" s="21"/>
    </row>
    <row r="235" spans="1:10" ht="21.95" customHeight="1">
      <c r="A235" s="23"/>
      <c r="E235" s="7"/>
      <c r="F235" s="21"/>
      <c r="G235" s="21"/>
      <c r="H235" s="21"/>
      <c r="I235" s="21"/>
      <c r="J235" s="21"/>
    </row>
    <row r="236" spans="1:10" ht="21.95" customHeight="1">
      <c r="A236" s="23"/>
      <c r="E236" s="7"/>
      <c r="F236" s="21"/>
      <c r="G236" s="21"/>
      <c r="H236" s="21"/>
      <c r="I236" s="21"/>
      <c r="J236" s="21"/>
    </row>
    <row r="237" spans="1:10" ht="21.95" customHeight="1">
      <c r="A237" s="23"/>
      <c r="E237" s="7"/>
      <c r="F237" s="21"/>
      <c r="G237" s="21"/>
      <c r="H237" s="21"/>
      <c r="I237" s="21"/>
      <c r="J237" s="21"/>
    </row>
    <row r="238" spans="1:10" ht="21.95" customHeight="1">
      <c r="A238" s="23"/>
      <c r="E238" s="7"/>
      <c r="F238" s="21"/>
      <c r="G238" s="21"/>
      <c r="H238" s="21"/>
      <c r="I238" s="21"/>
      <c r="J238" s="21"/>
    </row>
    <row r="239" spans="1:10" ht="21.95" customHeight="1">
      <c r="A239" s="23"/>
      <c r="E239" s="7"/>
      <c r="F239" s="21"/>
      <c r="G239" s="21"/>
      <c r="H239" s="21"/>
      <c r="I239" s="21"/>
      <c r="J239" s="21"/>
    </row>
    <row r="240" spans="1:10" ht="21.95" customHeight="1">
      <c r="A240" s="23"/>
      <c r="E240" s="7"/>
      <c r="F240" s="21"/>
      <c r="G240" s="21"/>
      <c r="H240" s="21"/>
      <c r="I240" s="21"/>
      <c r="J240" s="21"/>
    </row>
    <row r="241" spans="1:10" ht="21.95" customHeight="1">
      <c r="A241" s="23"/>
      <c r="E241" s="7"/>
      <c r="F241" s="21"/>
      <c r="G241" s="21"/>
      <c r="H241" s="21"/>
      <c r="I241" s="21"/>
      <c r="J241" s="21"/>
    </row>
    <row r="242" spans="1:10" ht="21.95" customHeight="1">
      <c r="A242" s="23"/>
      <c r="E242" s="7"/>
      <c r="F242" s="21"/>
      <c r="G242" s="21"/>
      <c r="H242" s="21"/>
      <c r="I242" s="21"/>
      <c r="J242" s="21"/>
    </row>
    <row r="243" spans="1:10" ht="21.95" customHeight="1">
      <c r="A243" s="23"/>
      <c r="E243" s="7"/>
      <c r="F243" s="21"/>
      <c r="G243" s="21"/>
      <c r="H243" s="21"/>
      <c r="I243" s="21"/>
      <c r="J243" s="21"/>
    </row>
    <row r="244" spans="1:10" ht="21.95" customHeight="1">
      <c r="A244" s="23"/>
      <c r="E244" s="7"/>
      <c r="F244" s="21"/>
      <c r="G244" s="21"/>
      <c r="H244" s="21"/>
      <c r="I244" s="21"/>
      <c r="J244" s="21"/>
    </row>
    <row r="245" spans="1:10" ht="21.95" customHeight="1">
      <c r="A245" s="23"/>
      <c r="E245" s="7"/>
      <c r="F245" s="21"/>
      <c r="G245" s="21"/>
      <c r="H245" s="21"/>
      <c r="I245" s="21"/>
      <c r="J245" s="21"/>
    </row>
    <row r="246" spans="1:10" ht="21.95" customHeight="1">
      <c r="A246" s="23"/>
      <c r="E246" s="7"/>
      <c r="F246" s="21"/>
      <c r="G246" s="21"/>
      <c r="H246" s="21"/>
      <c r="I246" s="21"/>
      <c r="J246" s="21"/>
    </row>
    <row r="247" spans="1:10" ht="21.95" customHeight="1">
      <c r="A247" s="23"/>
      <c r="E247" s="7"/>
      <c r="F247" s="21"/>
      <c r="G247" s="21"/>
      <c r="H247" s="21"/>
      <c r="I247" s="21"/>
      <c r="J247" s="21"/>
    </row>
    <row r="248" spans="1:10" ht="21.95" customHeight="1">
      <c r="A248" s="23"/>
      <c r="E248" s="7"/>
      <c r="F248" s="21"/>
      <c r="G248" s="21"/>
      <c r="H248" s="21"/>
      <c r="I248" s="21"/>
      <c r="J248" s="21"/>
    </row>
    <row r="249" spans="1:10" ht="21.95" customHeight="1">
      <c r="A249" s="23"/>
      <c r="E249" s="7"/>
      <c r="F249" s="21"/>
      <c r="G249" s="21"/>
      <c r="H249" s="21"/>
      <c r="I249" s="21"/>
      <c r="J249" s="21"/>
    </row>
    <row r="250" spans="1:10" ht="21.95" customHeight="1">
      <c r="A250" s="23"/>
      <c r="E250" s="7"/>
      <c r="F250" s="21"/>
      <c r="G250" s="21"/>
      <c r="H250" s="21"/>
      <c r="I250" s="21"/>
      <c r="J250" s="21"/>
    </row>
    <row r="251" spans="1:10" ht="21.95" customHeight="1">
      <c r="A251" s="23"/>
      <c r="E251" s="7"/>
      <c r="F251" s="21"/>
      <c r="G251" s="21"/>
      <c r="H251" s="21"/>
      <c r="I251" s="21"/>
      <c r="J251" s="21"/>
    </row>
    <row r="252" spans="1:10" ht="21.95" customHeight="1">
      <c r="A252" s="23"/>
      <c r="E252" s="7"/>
      <c r="F252" s="21"/>
      <c r="G252" s="21"/>
      <c r="H252" s="21"/>
      <c r="I252" s="21"/>
      <c r="J252" s="21"/>
    </row>
    <row r="253" spans="1:10" ht="21.95" customHeight="1">
      <c r="A253" s="23"/>
      <c r="E253" s="7"/>
      <c r="F253" s="21"/>
      <c r="G253" s="21"/>
      <c r="H253" s="21"/>
      <c r="I253" s="21"/>
      <c r="J253" s="21"/>
    </row>
    <row r="254" spans="1:10" ht="21.95" customHeight="1">
      <c r="A254" s="23"/>
      <c r="E254" s="7"/>
      <c r="F254" s="21"/>
      <c r="G254" s="21"/>
      <c r="H254" s="21"/>
      <c r="I254" s="21"/>
      <c r="J254" s="21"/>
    </row>
    <row r="255" spans="1:10" ht="21.95" customHeight="1">
      <c r="A255" s="23"/>
      <c r="E255" s="7"/>
      <c r="F255" s="21"/>
      <c r="G255" s="21"/>
      <c r="H255" s="21"/>
      <c r="I255" s="21"/>
      <c r="J255" s="21"/>
    </row>
    <row r="256" spans="1:10" ht="21.95" customHeight="1">
      <c r="A256" s="23"/>
      <c r="E256" s="7"/>
      <c r="F256" s="21"/>
      <c r="G256" s="21"/>
      <c r="H256" s="21"/>
      <c r="I256" s="21"/>
      <c r="J256" s="21"/>
    </row>
    <row r="257" spans="1:10" ht="21.95" customHeight="1">
      <c r="A257" s="23"/>
      <c r="E257" s="7"/>
      <c r="F257" s="21"/>
      <c r="G257" s="21"/>
      <c r="H257" s="21"/>
      <c r="I257" s="21"/>
      <c r="J257" s="21"/>
    </row>
    <row r="258" spans="1:10" ht="21.95" customHeight="1">
      <c r="A258" s="23"/>
      <c r="E258" s="7"/>
      <c r="F258" s="21"/>
      <c r="G258" s="21"/>
      <c r="H258" s="21"/>
      <c r="I258" s="21"/>
      <c r="J258" s="21"/>
    </row>
    <row r="259" spans="1:10" ht="21.95" customHeight="1">
      <c r="A259" s="23"/>
      <c r="E259" s="7"/>
      <c r="F259" s="21"/>
      <c r="G259" s="21"/>
      <c r="H259" s="21"/>
      <c r="I259" s="21"/>
      <c r="J259" s="21"/>
    </row>
    <row r="260" spans="1:10" ht="21.95" customHeight="1">
      <c r="A260" s="23"/>
      <c r="E260" s="7"/>
      <c r="F260" s="21"/>
      <c r="G260" s="21"/>
      <c r="H260" s="21"/>
      <c r="I260" s="21"/>
      <c r="J260" s="21"/>
    </row>
    <row r="261" spans="1:10" ht="21.95" customHeight="1">
      <c r="A261" s="23"/>
      <c r="E261" s="7"/>
      <c r="F261" s="21"/>
      <c r="G261" s="21"/>
      <c r="H261" s="21"/>
      <c r="I261" s="21"/>
      <c r="J261" s="21"/>
    </row>
    <row r="262" spans="1:10" ht="21.95" customHeight="1">
      <c r="A262" s="23"/>
      <c r="E262" s="7"/>
      <c r="F262" s="21"/>
      <c r="G262" s="21"/>
      <c r="H262" s="21"/>
      <c r="I262" s="21"/>
      <c r="J262" s="21"/>
    </row>
    <row r="263" spans="1:10" ht="21.95" customHeight="1">
      <c r="A263" s="23"/>
      <c r="E263" s="7"/>
      <c r="F263" s="21"/>
      <c r="G263" s="21"/>
      <c r="H263" s="21"/>
      <c r="I263" s="21"/>
      <c r="J263" s="21"/>
    </row>
    <row r="264" spans="1:10" ht="21.95" customHeight="1">
      <c r="A264" s="23"/>
      <c r="E264" s="7"/>
      <c r="F264" s="21"/>
      <c r="G264" s="21"/>
      <c r="H264" s="21"/>
      <c r="I264" s="21"/>
      <c r="J264" s="21"/>
    </row>
    <row r="265" spans="1:10" ht="21.95" customHeight="1">
      <c r="A265" s="23"/>
      <c r="E265" s="7"/>
      <c r="F265" s="21"/>
      <c r="G265" s="21"/>
      <c r="H265" s="21"/>
      <c r="I265" s="21"/>
      <c r="J265" s="21"/>
    </row>
    <row r="266" spans="1:10" ht="21.95" customHeight="1">
      <c r="A266" s="23"/>
      <c r="E266" s="7"/>
      <c r="F266" s="21"/>
      <c r="G266" s="21"/>
      <c r="H266" s="21"/>
      <c r="I266" s="21"/>
      <c r="J266" s="21"/>
    </row>
    <row r="267" spans="1:10" ht="21.95" customHeight="1">
      <c r="A267" s="23"/>
      <c r="E267" s="7"/>
      <c r="F267" s="21"/>
      <c r="G267" s="21"/>
      <c r="H267" s="21"/>
      <c r="I267" s="21"/>
      <c r="J267" s="21"/>
    </row>
    <row r="268" spans="1:10" ht="21.95" customHeight="1">
      <c r="A268" s="23"/>
      <c r="E268" s="7"/>
      <c r="F268" s="21"/>
      <c r="G268" s="21"/>
      <c r="H268" s="21"/>
      <c r="I268" s="21"/>
      <c r="J268" s="21"/>
    </row>
    <row r="269" spans="1:10" ht="21.95" customHeight="1">
      <c r="A269" s="23"/>
      <c r="E269" s="7"/>
      <c r="F269" s="21"/>
      <c r="G269" s="21"/>
      <c r="H269" s="21"/>
      <c r="I269" s="21"/>
      <c r="J269" s="21"/>
    </row>
    <row r="270" spans="1:10" ht="21.95" customHeight="1">
      <c r="A270" s="23"/>
      <c r="E270" s="7"/>
      <c r="F270" s="21"/>
      <c r="G270" s="21"/>
      <c r="H270" s="21"/>
      <c r="I270" s="21"/>
      <c r="J270" s="21"/>
    </row>
    <row r="271" spans="1:10" ht="21.95" customHeight="1">
      <c r="A271" s="23"/>
      <c r="E271" s="7"/>
      <c r="F271" s="21"/>
      <c r="G271" s="21"/>
      <c r="H271" s="21"/>
      <c r="I271" s="21"/>
      <c r="J271" s="21"/>
    </row>
    <row r="272" spans="1:10" ht="21.95" customHeight="1">
      <c r="A272" s="23"/>
      <c r="E272" s="7"/>
      <c r="F272" s="21"/>
      <c r="G272" s="21"/>
      <c r="H272" s="21"/>
      <c r="I272" s="21"/>
      <c r="J272" s="21"/>
    </row>
    <row r="273" spans="1:10" ht="21.95" customHeight="1">
      <c r="A273" s="23"/>
      <c r="E273" s="7"/>
      <c r="F273" s="21"/>
      <c r="G273" s="21"/>
      <c r="H273" s="21"/>
      <c r="I273" s="21"/>
      <c r="J273" s="21"/>
    </row>
    <row r="274" spans="1:10" ht="21.95" customHeight="1">
      <c r="A274" s="23"/>
      <c r="E274" s="7"/>
      <c r="F274" s="21"/>
      <c r="G274" s="21"/>
      <c r="H274" s="21"/>
      <c r="I274" s="21"/>
      <c r="J274" s="21"/>
    </row>
    <row r="275" spans="1:10" ht="21.95" customHeight="1">
      <c r="A275" s="23"/>
      <c r="E275" s="7"/>
      <c r="F275" s="21"/>
      <c r="G275" s="21"/>
      <c r="H275" s="21"/>
      <c r="I275" s="21"/>
      <c r="J275" s="21"/>
    </row>
    <row r="276" spans="1:10" ht="21.95" customHeight="1">
      <c r="A276" s="23"/>
      <c r="E276" s="7"/>
      <c r="F276" s="21"/>
      <c r="G276" s="21"/>
      <c r="H276" s="21"/>
      <c r="I276" s="21"/>
      <c r="J276" s="21"/>
    </row>
    <row r="277" spans="1:10" ht="21.95" customHeight="1">
      <c r="A277" s="23"/>
      <c r="E277" s="7"/>
      <c r="F277" s="21"/>
      <c r="G277" s="21"/>
      <c r="H277" s="21"/>
      <c r="I277" s="21"/>
      <c r="J277" s="21"/>
    </row>
    <row r="278" spans="1:10" ht="21.95" customHeight="1">
      <c r="A278" s="23"/>
      <c r="E278" s="7"/>
      <c r="F278" s="21"/>
      <c r="G278" s="21"/>
      <c r="H278" s="21"/>
      <c r="I278" s="21"/>
      <c r="J278" s="21"/>
    </row>
    <row r="279" spans="1:10" ht="21.95" customHeight="1">
      <c r="A279" s="23"/>
      <c r="E279" s="7"/>
      <c r="F279" s="21"/>
      <c r="G279" s="21"/>
      <c r="H279" s="21"/>
      <c r="I279" s="21"/>
      <c r="J279" s="21"/>
    </row>
    <row r="280" spans="1:10" ht="21.95" customHeight="1">
      <c r="A280" s="23"/>
      <c r="E280" s="7"/>
      <c r="F280" s="21"/>
      <c r="G280" s="21"/>
      <c r="H280" s="21"/>
      <c r="I280" s="21"/>
      <c r="J280" s="21"/>
    </row>
    <row r="281" spans="1:10" ht="21.95" customHeight="1">
      <c r="A281" s="23"/>
      <c r="E281" s="7"/>
      <c r="F281" s="21"/>
      <c r="G281" s="21"/>
      <c r="H281" s="21"/>
      <c r="I281" s="21"/>
      <c r="J281" s="21"/>
    </row>
    <row r="282" spans="1:10" ht="21.95" customHeight="1">
      <c r="A282" s="23"/>
      <c r="E282" s="7"/>
      <c r="F282" s="21"/>
      <c r="G282" s="21"/>
      <c r="H282" s="21"/>
      <c r="I282" s="21"/>
      <c r="J282" s="21"/>
    </row>
    <row r="283" spans="1:10" ht="21.95" customHeight="1">
      <c r="A283" s="23"/>
      <c r="E283" s="7"/>
      <c r="F283" s="21"/>
      <c r="G283" s="21"/>
      <c r="H283" s="21"/>
      <c r="I283" s="21"/>
      <c r="J283" s="21"/>
    </row>
    <row r="284" spans="1:10" ht="21.95" customHeight="1">
      <c r="A284" s="23"/>
      <c r="E284" s="7"/>
      <c r="F284" s="21"/>
      <c r="G284" s="21"/>
      <c r="H284" s="21"/>
      <c r="I284" s="21"/>
      <c r="J284" s="21"/>
    </row>
    <row r="285" spans="1:10" ht="21.95" customHeight="1">
      <c r="A285" s="23"/>
      <c r="E285" s="7"/>
      <c r="F285" s="21"/>
      <c r="G285" s="21"/>
      <c r="H285" s="21"/>
      <c r="I285" s="21"/>
      <c r="J285" s="21"/>
    </row>
    <row r="286" spans="1:10" ht="21.95" customHeight="1">
      <c r="A286" s="23"/>
      <c r="E286" s="7"/>
      <c r="F286" s="21"/>
      <c r="G286" s="21"/>
      <c r="H286" s="21"/>
      <c r="I286" s="21"/>
      <c r="J286" s="21"/>
    </row>
    <row r="287" spans="1:10" ht="21.95" customHeight="1">
      <c r="A287" s="23"/>
      <c r="E287" s="7"/>
      <c r="F287" s="21"/>
      <c r="G287" s="21"/>
      <c r="H287" s="21"/>
      <c r="I287" s="21"/>
      <c r="J287" s="21"/>
    </row>
    <row r="288" spans="1:10" ht="21.95" customHeight="1">
      <c r="A288" s="23"/>
      <c r="E288" s="7"/>
      <c r="F288" s="21"/>
      <c r="G288" s="21"/>
      <c r="H288" s="21"/>
      <c r="I288" s="21"/>
      <c r="J288" s="21"/>
    </row>
    <row r="289" spans="1:10" ht="21.95" customHeight="1">
      <c r="A289" s="23"/>
      <c r="E289" s="7"/>
      <c r="F289" s="21"/>
      <c r="G289" s="21"/>
      <c r="H289" s="21"/>
      <c r="I289" s="21"/>
      <c r="J289" s="21"/>
    </row>
    <row r="290" spans="1:10" ht="21.95" customHeight="1">
      <c r="A290" s="23"/>
      <c r="E290" s="7"/>
      <c r="F290" s="21"/>
      <c r="G290" s="21"/>
      <c r="H290" s="21"/>
      <c r="I290" s="21"/>
      <c r="J290" s="21"/>
    </row>
    <row r="291" spans="1:10" ht="21.95" customHeight="1">
      <c r="A291" s="23"/>
      <c r="E291" s="7"/>
      <c r="F291" s="21"/>
      <c r="G291" s="21"/>
      <c r="H291" s="21"/>
      <c r="I291" s="21"/>
      <c r="J291" s="21"/>
    </row>
    <row r="292" spans="1:10" ht="21.95" customHeight="1">
      <c r="A292" s="23"/>
      <c r="E292" s="7"/>
      <c r="F292" s="21"/>
      <c r="G292" s="21"/>
      <c r="H292" s="21"/>
      <c r="I292" s="21"/>
      <c r="J292" s="21"/>
    </row>
    <row r="293" spans="1:10" ht="21.95" customHeight="1">
      <c r="A293" s="23"/>
      <c r="E293" s="7"/>
      <c r="F293" s="21"/>
      <c r="G293" s="21"/>
      <c r="H293" s="21"/>
      <c r="I293" s="21"/>
      <c r="J293" s="21"/>
    </row>
    <row r="294" spans="1:10" ht="21.95" customHeight="1">
      <c r="A294" s="23"/>
      <c r="E294" s="7"/>
      <c r="F294" s="21"/>
      <c r="G294" s="21"/>
      <c r="H294" s="21"/>
      <c r="I294" s="21"/>
      <c r="J294" s="21"/>
    </row>
    <row r="295" spans="1:10" ht="21.95" customHeight="1">
      <c r="A295" s="23"/>
      <c r="E295" s="7"/>
      <c r="F295" s="21"/>
      <c r="G295" s="21"/>
      <c r="H295" s="21"/>
      <c r="I295" s="21"/>
      <c r="J295" s="21"/>
    </row>
    <row r="296" spans="1:10" ht="21.95" customHeight="1">
      <c r="A296" s="23"/>
      <c r="E296" s="7"/>
      <c r="F296" s="21"/>
      <c r="G296" s="21"/>
      <c r="H296" s="21"/>
      <c r="I296" s="21"/>
      <c r="J296" s="21"/>
    </row>
    <row r="297" spans="1:10" ht="21.95" customHeight="1">
      <c r="A297" s="23"/>
      <c r="E297" s="7"/>
      <c r="F297" s="21"/>
      <c r="G297" s="21"/>
      <c r="H297" s="21"/>
      <c r="I297" s="21"/>
      <c r="J297" s="21"/>
    </row>
    <row r="298" spans="1:10" ht="21.95" customHeight="1">
      <c r="A298" s="23"/>
      <c r="E298" s="7"/>
      <c r="F298" s="21"/>
      <c r="G298" s="21"/>
      <c r="H298" s="21"/>
      <c r="I298" s="21"/>
      <c r="J298" s="21"/>
    </row>
    <row r="299" spans="1:10" ht="21.95" customHeight="1">
      <c r="A299" s="23"/>
      <c r="E299" s="7"/>
      <c r="F299" s="21"/>
      <c r="G299" s="21"/>
      <c r="H299" s="21"/>
      <c r="I299" s="21"/>
      <c r="J299" s="21"/>
    </row>
    <row r="300" spans="1:10" ht="21.95" customHeight="1">
      <c r="A300" s="23"/>
      <c r="E300" s="7"/>
      <c r="F300" s="21"/>
      <c r="G300" s="21"/>
      <c r="H300" s="21"/>
      <c r="I300" s="21"/>
      <c r="J300" s="21"/>
    </row>
    <row r="301" spans="1:10" ht="21.95" customHeight="1">
      <c r="A301" s="23"/>
      <c r="E301" s="7"/>
      <c r="F301" s="21"/>
      <c r="G301" s="21"/>
      <c r="H301" s="21"/>
      <c r="I301" s="21"/>
      <c r="J301" s="21"/>
    </row>
    <row r="302" spans="1:10" ht="21.95" customHeight="1">
      <c r="A302" s="23"/>
      <c r="E302" s="7"/>
      <c r="F302" s="21"/>
      <c r="G302" s="21"/>
      <c r="H302" s="21"/>
      <c r="I302" s="21"/>
      <c r="J302" s="21"/>
    </row>
    <row r="303" spans="1:10" ht="21.95" customHeight="1">
      <c r="A303" s="23"/>
      <c r="E303" s="7"/>
      <c r="F303" s="21"/>
      <c r="G303" s="21"/>
      <c r="H303" s="21"/>
      <c r="I303" s="21"/>
      <c r="J303" s="21"/>
    </row>
    <row r="304" spans="1:10" ht="21.95" customHeight="1">
      <c r="A304" s="23"/>
      <c r="E304" s="7"/>
      <c r="F304" s="21"/>
      <c r="G304" s="21"/>
      <c r="H304" s="21"/>
      <c r="I304" s="21"/>
      <c r="J304" s="21"/>
    </row>
    <row r="305" spans="1:10" ht="21.95" customHeight="1">
      <c r="A305" s="23"/>
      <c r="E305" s="7"/>
      <c r="F305" s="21"/>
      <c r="G305" s="21"/>
      <c r="H305" s="21"/>
      <c r="I305" s="21"/>
      <c r="J305" s="21"/>
    </row>
    <row r="306" spans="1:10" ht="21.95" customHeight="1">
      <c r="A306" s="23"/>
      <c r="E306" s="7"/>
      <c r="F306" s="21"/>
      <c r="G306" s="21"/>
      <c r="H306" s="21"/>
      <c r="I306" s="21"/>
      <c r="J306" s="21"/>
    </row>
    <row r="307" spans="1:10" ht="21.95" customHeight="1">
      <c r="A307" s="23"/>
      <c r="E307" s="7"/>
      <c r="F307" s="21"/>
      <c r="G307" s="21"/>
      <c r="H307" s="21"/>
      <c r="I307" s="21"/>
      <c r="J307" s="21"/>
    </row>
    <row r="308" spans="1:10" ht="21.95" customHeight="1">
      <c r="A308" s="23"/>
      <c r="E308" s="7"/>
      <c r="F308" s="21"/>
      <c r="G308" s="21"/>
      <c r="H308" s="21"/>
      <c r="I308" s="21"/>
      <c r="J308" s="21"/>
    </row>
    <row r="309" spans="1:10" ht="21.95" customHeight="1">
      <c r="A309" s="23"/>
      <c r="E309" s="7"/>
      <c r="F309" s="21"/>
      <c r="G309" s="21"/>
      <c r="H309" s="21"/>
      <c r="I309" s="21"/>
      <c r="J309" s="21"/>
    </row>
    <row r="310" spans="1:10" ht="21.95" customHeight="1">
      <c r="A310" s="23"/>
      <c r="E310" s="7"/>
      <c r="F310" s="21"/>
      <c r="G310" s="21"/>
      <c r="H310" s="21"/>
      <c r="I310" s="21"/>
      <c r="J310" s="21"/>
    </row>
    <row r="311" spans="1:10" ht="21.95" customHeight="1">
      <c r="A311" s="23"/>
      <c r="E311" s="7"/>
      <c r="F311" s="21"/>
      <c r="G311" s="21"/>
      <c r="H311" s="21"/>
      <c r="I311" s="21"/>
      <c r="J311" s="21"/>
    </row>
    <row r="312" spans="1:10" ht="21.95" customHeight="1">
      <c r="A312" s="23"/>
      <c r="E312" s="7"/>
      <c r="F312" s="21"/>
      <c r="G312" s="21"/>
      <c r="H312" s="21"/>
      <c r="I312" s="21"/>
      <c r="J312" s="21"/>
    </row>
    <row r="313" spans="1:10" ht="21.95" customHeight="1">
      <c r="A313" s="23"/>
      <c r="E313" s="7"/>
      <c r="F313" s="21"/>
      <c r="G313" s="21"/>
      <c r="H313" s="21"/>
      <c r="I313" s="21"/>
      <c r="J313" s="21"/>
    </row>
    <row r="314" spans="1:10" ht="21.95" customHeight="1">
      <c r="A314" s="23"/>
      <c r="E314" s="7"/>
      <c r="F314" s="21"/>
      <c r="G314" s="21"/>
      <c r="H314" s="21"/>
      <c r="I314" s="21"/>
      <c r="J314" s="21"/>
    </row>
    <row r="315" spans="1:10" ht="21.95" customHeight="1">
      <c r="A315" s="23"/>
      <c r="E315" s="7"/>
      <c r="F315" s="21"/>
      <c r="G315" s="21"/>
      <c r="H315" s="21"/>
      <c r="I315" s="21"/>
      <c r="J315" s="21"/>
    </row>
    <row r="316" spans="1:10" ht="21.95" customHeight="1">
      <c r="A316" s="23"/>
      <c r="E316" s="7"/>
      <c r="F316" s="21"/>
      <c r="G316" s="21"/>
      <c r="H316" s="21"/>
      <c r="I316" s="21"/>
      <c r="J316" s="21"/>
    </row>
    <row r="317" spans="1:10" ht="21.95" customHeight="1">
      <c r="A317" s="23"/>
      <c r="E317" s="7"/>
      <c r="F317" s="21"/>
      <c r="G317" s="21"/>
      <c r="H317" s="21"/>
      <c r="I317" s="21"/>
      <c r="J317" s="21"/>
    </row>
    <row r="318" spans="1:10" ht="21.95" customHeight="1">
      <c r="A318" s="23"/>
      <c r="E318" s="7"/>
      <c r="F318" s="21"/>
      <c r="G318" s="21"/>
      <c r="H318" s="21"/>
      <c r="I318" s="21"/>
      <c r="J318" s="21"/>
    </row>
    <row r="319" spans="1:10" ht="21.95" customHeight="1">
      <c r="A319" s="23"/>
      <c r="E319" s="7"/>
      <c r="F319" s="21"/>
      <c r="G319" s="21"/>
      <c r="H319" s="21"/>
      <c r="I319" s="21"/>
      <c r="J319" s="21"/>
    </row>
    <row r="320" spans="1:10" ht="21.95" customHeight="1">
      <c r="A320" s="23"/>
      <c r="E320" s="7"/>
      <c r="F320" s="21"/>
      <c r="G320" s="21"/>
      <c r="H320" s="21"/>
      <c r="I320" s="21"/>
      <c r="J320" s="21"/>
    </row>
    <row r="321" spans="1:10" ht="21.95" customHeight="1">
      <c r="A321" s="23"/>
      <c r="E321" s="7"/>
      <c r="F321" s="21"/>
      <c r="G321" s="21"/>
      <c r="H321" s="21"/>
      <c r="I321" s="21"/>
      <c r="J321" s="21"/>
    </row>
    <row r="322" spans="1:10" ht="21.95" customHeight="1">
      <c r="A322" s="23"/>
      <c r="E322" s="7"/>
      <c r="F322" s="21"/>
      <c r="G322" s="21"/>
      <c r="H322" s="21"/>
      <c r="I322" s="21"/>
      <c r="J322" s="21"/>
    </row>
    <row r="323" spans="1:10" ht="21.95" customHeight="1">
      <c r="A323" s="23"/>
      <c r="E323" s="7"/>
      <c r="F323" s="21"/>
      <c r="G323" s="21"/>
      <c r="H323" s="21"/>
      <c r="I323" s="21"/>
      <c r="J323" s="21"/>
    </row>
    <row r="324" spans="1:10" ht="21.95" customHeight="1">
      <c r="A324" s="23"/>
      <c r="E324" s="7"/>
      <c r="F324" s="21"/>
      <c r="G324" s="21"/>
      <c r="H324" s="21"/>
      <c r="I324" s="21"/>
      <c r="J324" s="21"/>
    </row>
    <row r="325" spans="1:10" ht="21.95" customHeight="1">
      <c r="A325" s="23"/>
      <c r="E325" s="7"/>
      <c r="F325" s="21"/>
      <c r="G325" s="21"/>
      <c r="H325" s="21"/>
      <c r="I325" s="21"/>
      <c r="J325" s="21"/>
    </row>
    <row r="326" spans="1:10" ht="21.95" customHeight="1">
      <c r="A326" s="23"/>
      <c r="E326" s="7"/>
      <c r="F326" s="21"/>
      <c r="G326" s="21"/>
      <c r="H326" s="21"/>
      <c r="I326" s="21"/>
      <c r="J326" s="21"/>
    </row>
    <row r="327" spans="1:10" ht="21.95" customHeight="1">
      <c r="A327" s="23"/>
      <c r="E327" s="7"/>
      <c r="F327" s="21"/>
      <c r="G327" s="21"/>
      <c r="H327" s="21"/>
      <c r="I327" s="21"/>
      <c r="J327" s="21"/>
    </row>
    <row r="328" spans="1:10" ht="21.95" customHeight="1">
      <c r="A328" s="23"/>
      <c r="E328" s="7"/>
      <c r="F328" s="21"/>
      <c r="G328" s="21"/>
      <c r="H328" s="21"/>
      <c r="I328" s="21"/>
      <c r="J328" s="21"/>
    </row>
    <row r="329" spans="1:10" ht="21.95" customHeight="1">
      <c r="A329" s="23"/>
      <c r="E329" s="7"/>
      <c r="F329" s="21"/>
      <c r="G329" s="21"/>
      <c r="H329" s="21"/>
      <c r="I329" s="21"/>
      <c r="J329" s="21"/>
    </row>
    <row r="330" spans="1:10" ht="21.95" customHeight="1">
      <c r="A330" s="23"/>
      <c r="E330" s="7"/>
      <c r="F330" s="21"/>
      <c r="G330" s="21"/>
      <c r="H330" s="21"/>
      <c r="I330" s="21"/>
      <c r="J330" s="21"/>
    </row>
    <row r="331" spans="1:10" ht="21.95" customHeight="1">
      <c r="A331" s="23"/>
      <c r="E331" s="7"/>
      <c r="F331" s="21"/>
      <c r="G331" s="21"/>
      <c r="H331" s="21"/>
      <c r="I331" s="21"/>
      <c r="J331" s="21"/>
    </row>
    <row r="332" spans="1:10" ht="21.95" customHeight="1">
      <c r="A332" s="23"/>
      <c r="E332" s="7"/>
      <c r="F332" s="21"/>
      <c r="G332" s="21"/>
      <c r="H332" s="21"/>
      <c r="I332" s="21"/>
      <c r="J332" s="21"/>
    </row>
    <row r="333" spans="1:10" ht="21.95" customHeight="1">
      <c r="A333" s="23"/>
      <c r="E333" s="7"/>
      <c r="F333" s="21"/>
      <c r="G333" s="21"/>
      <c r="H333" s="21"/>
      <c r="I333" s="21"/>
      <c r="J333" s="21"/>
    </row>
    <row r="334" spans="1:10" ht="21.95" customHeight="1">
      <c r="A334" s="23"/>
      <c r="E334" s="7"/>
      <c r="F334" s="21"/>
      <c r="G334" s="21"/>
      <c r="H334" s="21"/>
      <c r="I334" s="21"/>
      <c r="J334" s="21"/>
    </row>
    <row r="335" spans="1:10" ht="21.95" customHeight="1">
      <c r="A335" s="23"/>
      <c r="E335" s="7"/>
      <c r="F335" s="21"/>
      <c r="G335" s="21"/>
      <c r="H335" s="21"/>
      <c r="I335" s="21"/>
      <c r="J335" s="21"/>
    </row>
    <row r="336" spans="1:10" ht="21.95" customHeight="1">
      <c r="A336" s="23"/>
      <c r="E336" s="7"/>
      <c r="F336" s="21"/>
      <c r="G336" s="21"/>
      <c r="H336" s="21"/>
      <c r="I336" s="21"/>
      <c r="J336" s="21"/>
    </row>
    <row r="337" spans="1:10" ht="21.95" customHeight="1">
      <c r="A337" s="23"/>
      <c r="E337" s="7"/>
      <c r="F337" s="21"/>
      <c r="G337" s="21"/>
      <c r="H337" s="21"/>
      <c r="I337" s="21"/>
      <c r="J337" s="21"/>
    </row>
    <row r="338" spans="1:10" ht="21.95" customHeight="1">
      <c r="A338" s="23"/>
      <c r="E338" s="7"/>
      <c r="F338" s="21"/>
      <c r="G338" s="21"/>
      <c r="H338" s="21"/>
      <c r="I338" s="21"/>
      <c r="J338" s="21"/>
    </row>
    <row r="339" spans="1:10" ht="21.95" customHeight="1">
      <c r="A339" s="23"/>
      <c r="E339" s="7"/>
      <c r="F339" s="21"/>
      <c r="G339" s="21"/>
      <c r="H339" s="21"/>
      <c r="I339" s="21"/>
      <c r="J339" s="21"/>
    </row>
    <row r="340" spans="1:10" ht="21.95" customHeight="1">
      <c r="A340" s="23"/>
      <c r="E340" s="7"/>
      <c r="F340" s="21"/>
      <c r="G340" s="21"/>
      <c r="H340" s="21"/>
      <c r="I340" s="21"/>
      <c r="J340" s="21"/>
    </row>
    <row r="341" spans="1:10" ht="21.95" customHeight="1">
      <c r="A341" s="23"/>
      <c r="E341" s="7"/>
      <c r="F341" s="21"/>
      <c r="G341" s="21"/>
      <c r="H341" s="21"/>
      <c r="I341" s="21"/>
      <c r="J341" s="21"/>
    </row>
    <row r="342" spans="1:10" ht="21.95" customHeight="1">
      <c r="A342" s="23"/>
      <c r="E342" s="7"/>
      <c r="F342" s="21"/>
      <c r="G342" s="21"/>
      <c r="H342" s="21"/>
      <c r="I342" s="21"/>
      <c r="J342" s="21"/>
    </row>
    <row r="343" spans="1:10" ht="21.95" customHeight="1">
      <c r="A343" s="23"/>
      <c r="E343" s="7"/>
      <c r="F343" s="21"/>
      <c r="G343" s="21"/>
      <c r="H343" s="21"/>
      <c r="I343" s="21"/>
      <c r="J343" s="21"/>
    </row>
    <row r="344" spans="1:10" ht="21.95" customHeight="1">
      <c r="A344" s="23"/>
      <c r="E344" s="7"/>
      <c r="F344" s="21"/>
      <c r="G344" s="21"/>
      <c r="H344" s="21"/>
      <c r="I344" s="21"/>
      <c r="J344" s="21"/>
    </row>
    <row r="345" spans="1:10" ht="21.95" customHeight="1">
      <c r="A345" s="23"/>
      <c r="E345" s="7"/>
      <c r="F345" s="21"/>
      <c r="G345" s="21"/>
      <c r="H345" s="21"/>
      <c r="I345" s="21"/>
      <c r="J345" s="21"/>
    </row>
    <row r="346" spans="1:10" ht="21.95" customHeight="1">
      <c r="A346" s="23"/>
      <c r="E346" s="7"/>
      <c r="F346" s="21"/>
      <c r="G346" s="21"/>
      <c r="H346" s="21"/>
      <c r="I346" s="21"/>
      <c r="J346" s="21"/>
    </row>
    <row r="347" spans="1:10" ht="21.95" customHeight="1">
      <c r="A347" s="23"/>
      <c r="E347" s="7"/>
      <c r="F347" s="21"/>
      <c r="G347" s="21"/>
      <c r="H347" s="21"/>
      <c r="I347" s="21"/>
      <c r="J347" s="21"/>
    </row>
    <row r="348" spans="1:10" ht="21.95" customHeight="1">
      <c r="A348" s="23"/>
      <c r="E348" s="7"/>
      <c r="F348" s="21"/>
      <c r="G348" s="21"/>
      <c r="H348" s="21"/>
      <c r="I348" s="21"/>
      <c r="J348" s="21"/>
    </row>
    <row r="349" spans="1:10" ht="21.95" customHeight="1">
      <c r="A349" s="23"/>
      <c r="E349" s="7"/>
      <c r="F349" s="21"/>
      <c r="G349" s="21"/>
      <c r="H349" s="21"/>
      <c r="I349" s="21"/>
      <c r="J349" s="21"/>
    </row>
    <row r="350" spans="1:10" ht="21.95" customHeight="1">
      <c r="A350" s="23"/>
      <c r="E350" s="7"/>
      <c r="F350" s="21"/>
      <c r="G350" s="21"/>
      <c r="H350" s="21"/>
      <c r="I350" s="21"/>
      <c r="J350" s="21"/>
    </row>
    <row r="351" spans="1:10" ht="21.95" customHeight="1">
      <c r="A351" s="23"/>
      <c r="E351" s="7"/>
      <c r="F351" s="21"/>
      <c r="G351" s="21"/>
      <c r="H351" s="21"/>
      <c r="I351" s="21"/>
      <c r="J351" s="21"/>
    </row>
    <row r="352" spans="1:10" ht="21.95" customHeight="1">
      <c r="A352" s="23"/>
      <c r="E352" s="7"/>
      <c r="F352" s="21"/>
      <c r="G352" s="21"/>
      <c r="H352" s="21"/>
      <c r="I352" s="21"/>
      <c r="J352" s="21"/>
    </row>
    <row r="353" spans="1:10" ht="21.95" customHeight="1">
      <c r="A353" s="23"/>
      <c r="E353" s="7"/>
      <c r="F353" s="21"/>
      <c r="G353" s="21"/>
      <c r="H353" s="21"/>
      <c r="I353" s="21"/>
      <c r="J353" s="21"/>
    </row>
    <row r="354" spans="1:10" ht="21.95" customHeight="1">
      <c r="A354" s="23"/>
      <c r="E354" s="7"/>
      <c r="F354" s="21"/>
      <c r="G354" s="21"/>
      <c r="H354" s="21"/>
      <c r="I354" s="21"/>
      <c r="J354" s="21"/>
    </row>
    <row r="355" spans="1:10" ht="21.95" customHeight="1">
      <c r="A355" s="23"/>
      <c r="E355" s="7"/>
      <c r="F355" s="21"/>
      <c r="G355" s="21"/>
      <c r="H355" s="21"/>
      <c r="I355" s="21"/>
      <c r="J355" s="21"/>
    </row>
    <row r="356" spans="1:10" ht="21.95" customHeight="1">
      <c r="A356" s="23"/>
      <c r="E356" s="7"/>
      <c r="F356" s="21"/>
      <c r="G356" s="21"/>
      <c r="H356" s="21"/>
      <c r="I356" s="21"/>
      <c r="J356" s="21"/>
    </row>
    <row r="357" spans="1:10" ht="21.95" customHeight="1">
      <c r="A357" s="23"/>
      <c r="E357" s="7"/>
      <c r="F357" s="21"/>
      <c r="G357" s="21"/>
      <c r="H357" s="21"/>
      <c r="I357" s="21"/>
      <c r="J357" s="21"/>
    </row>
    <row r="358" spans="1:10" ht="21.95" customHeight="1">
      <c r="A358" s="23"/>
      <c r="E358" s="7"/>
      <c r="F358" s="21"/>
      <c r="G358" s="21"/>
      <c r="H358" s="21"/>
      <c r="I358" s="21"/>
      <c r="J358" s="21"/>
    </row>
    <row r="359" spans="1:10" ht="21.95" customHeight="1">
      <c r="A359" s="23"/>
      <c r="E359" s="7"/>
      <c r="F359" s="21"/>
      <c r="G359" s="21"/>
      <c r="H359" s="21"/>
      <c r="I359" s="21"/>
      <c r="J359" s="21"/>
    </row>
    <row r="360" spans="1:10" ht="21.95" customHeight="1">
      <c r="A360" s="23"/>
      <c r="E360" s="7"/>
      <c r="F360" s="21"/>
      <c r="G360" s="21"/>
      <c r="H360" s="21"/>
      <c r="I360" s="21"/>
      <c r="J360" s="21"/>
    </row>
    <row r="361" spans="1:10" ht="21.95" customHeight="1">
      <c r="A361" s="23"/>
      <c r="E361" s="7"/>
      <c r="F361" s="21"/>
      <c r="G361" s="21"/>
      <c r="H361" s="21"/>
      <c r="I361" s="21"/>
      <c r="J361" s="21"/>
    </row>
    <row r="362" spans="1:10" ht="21.95" customHeight="1">
      <c r="A362" s="23"/>
      <c r="E362" s="7"/>
      <c r="F362" s="21"/>
      <c r="G362" s="21"/>
      <c r="H362" s="21"/>
      <c r="I362" s="21"/>
      <c r="J362" s="21"/>
    </row>
    <row r="363" spans="1:10" ht="21.95" customHeight="1">
      <c r="A363" s="23"/>
      <c r="E363" s="7"/>
      <c r="F363" s="21"/>
      <c r="G363" s="21"/>
      <c r="H363" s="21"/>
      <c r="I363" s="21"/>
      <c r="J363" s="21"/>
    </row>
    <row r="364" spans="1:10" ht="21.95" customHeight="1">
      <c r="A364" s="23"/>
      <c r="E364" s="7"/>
      <c r="F364" s="21"/>
      <c r="G364" s="21"/>
      <c r="H364" s="21"/>
      <c r="I364" s="21"/>
      <c r="J364" s="21"/>
    </row>
    <row r="365" spans="1:10" ht="21.95" customHeight="1">
      <c r="A365" s="23"/>
      <c r="E365" s="7"/>
      <c r="F365" s="21"/>
      <c r="G365" s="21"/>
      <c r="H365" s="21"/>
      <c r="I365" s="21"/>
      <c r="J365" s="21"/>
    </row>
    <row r="366" spans="1:10" ht="21.95" customHeight="1">
      <c r="A366" s="23"/>
      <c r="E366" s="7"/>
      <c r="F366" s="21"/>
      <c r="G366" s="21"/>
      <c r="H366" s="21"/>
      <c r="I366" s="21"/>
      <c r="J366" s="21"/>
    </row>
    <row r="367" spans="1:10" ht="21.95" customHeight="1">
      <c r="A367" s="23"/>
      <c r="E367" s="7"/>
      <c r="F367" s="21"/>
      <c r="G367" s="21"/>
      <c r="H367" s="21"/>
      <c r="I367" s="21"/>
      <c r="J367" s="21"/>
    </row>
    <row r="368" spans="1:10" ht="21.95" customHeight="1">
      <c r="A368" s="23"/>
      <c r="E368" s="7"/>
      <c r="F368" s="21"/>
      <c r="G368" s="21"/>
      <c r="H368" s="21"/>
      <c r="I368" s="21"/>
      <c r="J368" s="21"/>
    </row>
    <row r="369" spans="1:10" ht="21.95" customHeight="1">
      <c r="A369" s="23"/>
      <c r="E369" s="7"/>
      <c r="F369" s="21"/>
      <c r="G369" s="21"/>
      <c r="H369" s="21"/>
      <c r="I369" s="21"/>
      <c r="J369" s="21"/>
    </row>
    <row r="370" spans="1:10" ht="21.95" customHeight="1">
      <c r="A370" s="23"/>
      <c r="E370" s="7"/>
      <c r="F370" s="21"/>
      <c r="G370" s="21"/>
      <c r="H370" s="21"/>
      <c r="I370" s="21"/>
      <c r="J370" s="21"/>
    </row>
    <row r="371" spans="1:10" ht="21.95" customHeight="1">
      <c r="A371" s="23"/>
      <c r="E371" s="7"/>
      <c r="F371" s="21"/>
      <c r="G371" s="21"/>
      <c r="H371" s="21"/>
      <c r="I371" s="21"/>
      <c r="J371" s="21"/>
    </row>
    <row r="372" spans="1:10" ht="21.95" customHeight="1">
      <c r="A372" s="23"/>
      <c r="E372" s="7"/>
      <c r="F372" s="21"/>
      <c r="G372" s="21"/>
      <c r="H372" s="21"/>
      <c r="I372" s="21"/>
      <c r="J372" s="21"/>
    </row>
    <row r="373" spans="1:10" ht="21.95" customHeight="1">
      <c r="A373" s="23"/>
      <c r="E373" s="7"/>
      <c r="F373" s="21"/>
      <c r="G373" s="21"/>
      <c r="H373" s="21"/>
      <c r="I373" s="21"/>
      <c r="J373" s="21"/>
    </row>
    <row r="374" spans="1:10" ht="21.95" customHeight="1">
      <c r="A374" s="23"/>
      <c r="E374" s="7"/>
      <c r="F374" s="21"/>
      <c r="G374" s="21"/>
      <c r="H374" s="21"/>
      <c r="I374" s="21"/>
      <c r="J374" s="21"/>
    </row>
    <row r="375" spans="1:10" ht="21.95" customHeight="1">
      <c r="A375" s="23"/>
      <c r="E375" s="7"/>
      <c r="F375" s="21"/>
      <c r="G375" s="21"/>
      <c r="H375" s="21"/>
      <c r="I375" s="21"/>
      <c r="J375" s="21"/>
    </row>
    <row r="376" spans="1:10" ht="21.95" customHeight="1">
      <c r="A376" s="23"/>
      <c r="E376" s="7"/>
      <c r="F376" s="21"/>
      <c r="G376" s="21"/>
      <c r="H376" s="21"/>
      <c r="I376" s="21"/>
      <c r="J376" s="21"/>
    </row>
    <row r="377" spans="1:10" ht="21.95" customHeight="1">
      <c r="A377" s="23"/>
      <c r="E377" s="7"/>
      <c r="F377" s="21"/>
      <c r="G377" s="21"/>
      <c r="H377" s="21"/>
      <c r="I377" s="21"/>
      <c r="J377" s="21"/>
    </row>
    <row r="378" spans="1:10" ht="21.95" customHeight="1">
      <c r="A378" s="23"/>
      <c r="E378" s="7"/>
      <c r="F378" s="21"/>
      <c r="G378" s="21"/>
      <c r="H378" s="21"/>
      <c r="I378" s="21"/>
      <c r="J378" s="21"/>
    </row>
    <row r="379" spans="1:10" ht="21.95" customHeight="1">
      <c r="A379" s="23"/>
      <c r="E379" s="7"/>
      <c r="F379" s="21"/>
      <c r="G379" s="21"/>
      <c r="H379" s="21"/>
      <c r="I379" s="21"/>
      <c r="J379" s="21"/>
    </row>
    <row r="380" spans="1:10" ht="21.95" customHeight="1">
      <c r="A380" s="23"/>
      <c r="E380" s="7"/>
      <c r="F380" s="21"/>
      <c r="G380" s="21"/>
      <c r="H380" s="21"/>
      <c r="I380" s="21"/>
      <c r="J380" s="21"/>
    </row>
    <row r="381" spans="1:10" ht="21.95" customHeight="1">
      <c r="A381" s="23"/>
      <c r="E381" s="7"/>
      <c r="F381" s="21"/>
      <c r="G381" s="21"/>
      <c r="H381" s="21"/>
      <c r="I381" s="21"/>
      <c r="J381" s="21"/>
    </row>
    <row r="382" spans="1:10" ht="21.95" customHeight="1">
      <c r="A382" s="23"/>
      <c r="E382" s="7"/>
      <c r="F382" s="21"/>
      <c r="G382" s="21"/>
      <c r="H382" s="21"/>
      <c r="I382" s="21"/>
      <c r="J382" s="21"/>
    </row>
    <row r="383" spans="1:10" ht="21.95" customHeight="1">
      <c r="A383" s="23"/>
      <c r="E383" s="7"/>
      <c r="F383" s="21"/>
      <c r="G383" s="21"/>
      <c r="H383" s="21"/>
      <c r="I383" s="21"/>
      <c r="J383" s="21"/>
    </row>
    <row r="384" spans="1:10" ht="21.95" customHeight="1">
      <c r="A384" s="23"/>
      <c r="E384" s="7"/>
      <c r="F384" s="21"/>
      <c r="G384" s="21"/>
      <c r="H384" s="21"/>
      <c r="I384" s="21"/>
      <c r="J384" s="21"/>
    </row>
    <row r="385" spans="1:10" ht="21.95" customHeight="1">
      <c r="A385" s="23"/>
      <c r="E385" s="7"/>
      <c r="F385" s="21"/>
      <c r="G385" s="21"/>
      <c r="H385" s="21"/>
      <c r="I385" s="21"/>
      <c r="J385" s="21"/>
    </row>
    <row r="386" spans="1:10" ht="21.95" customHeight="1">
      <c r="A386" s="23"/>
      <c r="E386" s="7"/>
      <c r="F386" s="21"/>
      <c r="G386" s="21"/>
      <c r="H386" s="21"/>
      <c r="I386" s="21"/>
      <c r="J386" s="21"/>
    </row>
    <row r="387" spans="1:10" ht="21.95" customHeight="1">
      <c r="A387" s="23"/>
      <c r="E387" s="7"/>
      <c r="F387" s="21"/>
      <c r="G387" s="21"/>
      <c r="H387" s="21"/>
      <c r="I387" s="21"/>
      <c r="J387" s="21"/>
    </row>
    <row r="388" spans="1:10" ht="21.95" customHeight="1">
      <c r="A388" s="23"/>
      <c r="E388" s="7"/>
      <c r="F388" s="21"/>
      <c r="G388" s="21"/>
      <c r="H388" s="21"/>
      <c r="I388" s="21"/>
      <c r="J388" s="21"/>
    </row>
    <row r="389" spans="1:10" ht="21.95" customHeight="1">
      <c r="A389" s="23"/>
      <c r="E389" s="7"/>
      <c r="F389" s="21"/>
      <c r="G389" s="21"/>
      <c r="H389" s="21"/>
      <c r="I389" s="21"/>
      <c r="J389" s="21"/>
    </row>
    <row r="390" spans="1:10" ht="21.95" customHeight="1">
      <c r="A390" s="23"/>
      <c r="E390" s="7"/>
      <c r="F390" s="21"/>
      <c r="G390" s="21"/>
      <c r="H390" s="21"/>
      <c r="I390" s="21"/>
      <c r="J390" s="21"/>
    </row>
    <row r="391" spans="1:10" ht="21.95" customHeight="1">
      <c r="A391" s="23"/>
      <c r="E391" s="7"/>
      <c r="F391" s="21"/>
      <c r="G391" s="21"/>
      <c r="H391" s="21"/>
      <c r="I391" s="21"/>
      <c r="J391" s="21"/>
    </row>
    <row r="392" spans="1:10" ht="21.95" customHeight="1">
      <c r="A392" s="23"/>
      <c r="E392" s="7"/>
      <c r="F392" s="21"/>
      <c r="G392" s="21"/>
      <c r="H392" s="21"/>
      <c r="I392" s="21"/>
      <c r="J392" s="21"/>
    </row>
    <row r="393" spans="1:10" ht="21.95" customHeight="1">
      <c r="A393" s="23"/>
      <c r="E393" s="7"/>
      <c r="F393" s="21"/>
      <c r="G393" s="21"/>
      <c r="H393" s="21"/>
      <c r="I393" s="21"/>
      <c r="J393" s="21"/>
    </row>
    <row r="394" spans="1:10" ht="21.95" customHeight="1">
      <c r="A394" s="23"/>
      <c r="E394" s="7"/>
      <c r="F394" s="21"/>
      <c r="G394" s="21"/>
      <c r="H394" s="21"/>
      <c r="I394" s="21"/>
      <c r="J394" s="21"/>
    </row>
    <row r="395" spans="1:10" ht="21.95" customHeight="1">
      <c r="A395" s="23"/>
      <c r="E395" s="7"/>
      <c r="F395" s="21"/>
      <c r="G395" s="21"/>
      <c r="H395" s="21"/>
      <c r="I395" s="21"/>
      <c r="J395" s="21"/>
    </row>
    <row r="396" spans="1:10" ht="21.95" customHeight="1">
      <c r="A396" s="23"/>
      <c r="E396" s="7"/>
      <c r="F396" s="21"/>
      <c r="G396" s="21"/>
      <c r="H396" s="21"/>
      <c r="I396" s="21"/>
      <c r="J396" s="21"/>
    </row>
    <row r="397" spans="1:10" ht="21.95" customHeight="1">
      <c r="A397" s="23"/>
      <c r="E397" s="7"/>
      <c r="F397" s="21"/>
      <c r="G397" s="21"/>
      <c r="H397" s="21"/>
      <c r="I397" s="21"/>
      <c r="J397" s="21"/>
    </row>
    <row r="398" spans="1:10" ht="21.95" customHeight="1">
      <c r="A398" s="23"/>
      <c r="E398" s="7"/>
      <c r="F398" s="21"/>
      <c r="G398" s="21"/>
      <c r="H398" s="21"/>
      <c r="I398" s="21"/>
      <c r="J398" s="21"/>
    </row>
    <row r="399" spans="1:10" ht="21.95" customHeight="1">
      <c r="A399" s="23"/>
      <c r="E399" s="7"/>
      <c r="F399" s="21"/>
      <c r="G399" s="21"/>
      <c r="H399" s="21"/>
      <c r="I399" s="21"/>
      <c r="J399" s="21"/>
    </row>
    <row r="400" spans="1:10" ht="21.95" customHeight="1">
      <c r="A400" s="23"/>
      <c r="E400" s="7"/>
      <c r="F400" s="21"/>
      <c r="G400" s="21"/>
      <c r="H400" s="21"/>
      <c r="I400" s="21"/>
      <c r="J400" s="21"/>
    </row>
    <row r="401" spans="1:10" ht="21.95" customHeight="1">
      <c r="A401" s="23"/>
      <c r="E401" s="7"/>
      <c r="F401" s="21"/>
      <c r="G401" s="21"/>
      <c r="H401" s="21"/>
      <c r="I401" s="21"/>
      <c r="J401" s="21"/>
    </row>
    <row r="402" spans="1:10" ht="21.95" customHeight="1">
      <c r="A402" s="23"/>
      <c r="E402" s="7"/>
      <c r="F402" s="21"/>
      <c r="G402" s="21"/>
      <c r="H402" s="21"/>
      <c r="I402" s="21"/>
      <c r="J402" s="21"/>
    </row>
    <row r="403" spans="1:10" ht="21.95" customHeight="1">
      <c r="A403" s="23"/>
      <c r="E403" s="7"/>
      <c r="F403" s="21"/>
      <c r="G403" s="21"/>
      <c r="H403" s="21"/>
      <c r="I403" s="21"/>
      <c r="J403" s="21"/>
    </row>
    <row r="404" spans="1:10" ht="21.95" customHeight="1">
      <c r="A404" s="23"/>
      <c r="E404" s="7"/>
      <c r="F404" s="21"/>
      <c r="G404" s="21"/>
      <c r="H404" s="21"/>
      <c r="I404" s="21"/>
      <c r="J404" s="21"/>
    </row>
    <row r="405" spans="1:10" ht="21.95" customHeight="1">
      <c r="A405" s="23"/>
      <c r="E405" s="7"/>
      <c r="F405" s="21"/>
      <c r="G405" s="21"/>
      <c r="H405" s="21"/>
      <c r="I405" s="21"/>
      <c r="J405" s="21"/>
    </row>
    <row r="406" spans="1:10" ht="21.95" customHeight="1">
      <c r="A406" s="23"/>
      <c r="E406" s="7"/>
      <c r="F406" s="21"/>
      <c r="G406" s="21"/>
      <c r="H406" s="21"/>
      <c r="I406" s="21"/>
      <c r="J406" s="21"/>
    </row>
    <row r="407" spans="1:10" ht="21.95" customHeight="1">
      <c r="A407" s="23"/>
      <c r="E407" s="7"/>
      <c r="F407" s="21"/>
      <c r="G407" s="21"/>
      <c r="H407" s="21"/>
      <c r="I407" s="21"/>
      <c r="J407" s="21"/>
    </row>
    <row r="408" spans="1:10" ht="21.95" customHeight="1">
      <c r="A408" s="23"/>
      <c r="E408" s="7"/>
      <c r="F408" s="21"/>
      <c r="G408" s="21"/>
      <c r="H408" s="21"/>
      <c r="I408" s="21"/>
      <c r="J408" s="21"/>
    </row>
    <row r="409" spans="1:10" ht="21.95" customHeight="1">
      <c r="A409" s="23"/>
      <c r="E409" s="7"/>
      <c r="F409" s="21"/>
      <c r="G409" s="21"/>
      <c r="H409" s="21"/>
      <c r="I409" s="21"/>
      <c r="J409" s="21"/>
    </row>
    <row r="410" spans="1:10" ht="21.95" customHeight="1">
      <c r="A410" s="23"/>
      <c r="E410" s="7"/>
      <c r="F410" s="21"/>
      <c r="G410" s="21"/>
      <c r="H410" s="21"/>
      <c r="I410" s="21"/>
      <c r="J410" s="21"/>
    </row>
    <row r="411" spans="1:10" ht="21.95" customHeight="1">
      <c r="A411" s="23"/>
      <c r="E411" s="7"/>
      <c r="F411" s="21"/>
      <c r="G411" s="21"/>
      <c r="H411" s="21"/>
      <c r="I411" s="21"/>
      <c r="J411" s="21"/>
    </row>
    <row r="412" spans="1:10" ht="21.95" customHeight="1">
      <c r="A412" s="23"/>
      <c r="E412" s="7"/>
      <c r="F412" s="21"/>
      <c r="G412" s="21"/>
      <c r="H412" s="21"/>
      <c r="I412" s="21"/>
      <c r="J412" s="21"/>
    </row>
    <row r="413" spans="1:10" ht="21.95" customHeight="1">
      <c r="A413" s="23"/>
      <c r="E413" s="7"/>
      <c r="F413" s="21"/>
      <c r="G413" s="21"/>
      <c r="H413" s="21"/>
      <c r="I413" s="21"/>
      <c r="J413" s="21"/>
    </row>
    <row r="414" spans="1:10" ht="21.95" customHeight="1">
      <c r="A414" s="23"/>
      <c r="E414" s="7"/>
      <c r="F414" s="21"/>
      <c r="G414" s="21"/>
      <c r="H414" s="21"/>
      <c r="I414" s="21"/>
      <c r="J414" s="21"/>
    </row>
    <row r="415" spans="1:10" ht="21.95" customHeight="1">
      <c r="A415" s="23"/>
      <c r="E415" s="7"/>
      <c r="F415" s="21"/>
      <c r="G415" s="21"/>
      <c r="H415" s="21"/>
      <c r="I415" s="21"/>
      <c r="J415" s="21"/>
    </row>
    <row r="416" spans="1:10" ht="21.95" customHeight="1">
      <c r="A416" s="23"/>
      <c r="E416" s="7"/>
      <c r="F416" s="21"/>
      <c r="G416" s="21"/>
      <c r="H416" s="21"/>
      <c r="I416" s="21"/>
      <c r="J416" s="21"/>
    </row>
    <row r="417" spans="1:10" ht="21.95" customHeight="1">
      <c r="A417" s="23"/>
      <c r="E417" s="7"/>
      <c r="F417" s="21"/>
      <c r="G417" s="21"/>
      <c r="H417" s="21"/>
      <c r="I417" s="21"/>
      <c r="J417" s="21"/>
    </row>
    <row r="418" spans="1:10" ht="21.95" customHeight="1">
      <c r="A418" s="23"/>
      <c r="E418" s="7"/>
      <c r="F418" s="21"/>
      <c r="G418" s="21"/>
      <c r="H418" s="21"/>
      <c r="I418" s="21"/>
      <c r="J418" s="21"/>
    </row>
    <row r="419" spans="1:10" ht="21.95" customHeight="1">
      <c r="A419" s="23"/>
      <c r="E419" s="7"/>
      <c r="F419" s="21"/>
      <c r="G419" s="21"/>
      <c r="H419" s="21"/>
      <c r="I419" s="21"/>
      <c r="J419" s="21"/>
    </row>
    <row r="420" spans="1:10" ht="21.95" customHeight="1">
      <c r="A420" s="23"/>
      <c r="E420" s="7"/>
      <c r="F420" s="21"/>
      <c r="G420" s="21"/>
      <c r="H420" s="21"/>
      <c r="I420" s="21"/>
      <c r="J420" s="21"/>
    </row>
    <row r="421" spans="1:10" ht="21.95" customHeight="1">
      <c r="A421" s="23"/>
      <c r="E421" s="7"/>
      <c r="F421" s="21"/>
      <c r="G421" s="21"/>
      <c r="H421" s="21"/>
      <c r="I421" s="21"/>
      <c r="J421" s="21"/>
    </row>
    <row r="422" spans="1:10" ht="21.95" customHeight="1">
      <c r="A422" s="23"/>
      <c r="E422" s="7"/>
      <c r="F422" s="21"/>
      <c r="G422" s="21"/>
      <c r="H422" s="21"/>
      <c r="I422" s="21"/>
      <c r="J422" s="21"/>
    </row>
    <row r="423" spans="1:10" ht="21.95" customHeight="1">
      <c r="A423" s="23"/>
      <c r="E423" s="7"/>
      <c r="F423" s="21"/>
      <c r="G423" s="21"/>
      <c r="H423" s="21"/>
      <c r="I423" s="21"/>
      <c r="J423" s="21"/>
    </row>
    <row r="424" spans="1:10" ht="21.95" customHeight="1">
      <c r="A424" s="23"/>
      <c r="E424" s="7"/>
      <c r="F424" s="21"/>
      <c r="G424" s="21"/>
      <c r="H424" s="21"/>
      <c r="I424" s="21"/>
      <c r="J424" s="21"/>
    </row>
    <row r="425" spans="1:10" ht="21.95" customHeight="1">
      <c r="A425" s="23"/>
      <c r="E425" s="7"/>
      <c r="F425" s="21"/>
      <c r="G425" s="21"/>
      <c r="H425" s="21"/>
      <c r="I425" s="21"/>
      <c r="J425" s="21"/>
    </row>
    <row r="426" spans="1:10" ht="21.95" customHeight="1">
      <c r="A426" s="23"/>
      <c r="E426" s="7"/>
      <c r="F426" s="21"/>
      <c r="G426" s="21"/>
      <c r="H426" s="21"/>
      <c r="I426" s="21"/>
      <c r="J426" s="21"/>
    </row>
    <row r="427" spans="1:10" ht="21.95" customHeight="1">
      <c r="A427" s="23"/>
      <c r="E427" s="7"/>
      <c r="F427" s="21"/>
      <c r="G427" s="21"/>
      <c r="H427" s="21"/>
      <c r="I427" s="21"/>
      <c r="J427" s="21"/>
    </row>
    <row r="428" spans="1:10" ht="21.95" customHeight="1">
      <c r="A428" s="23"/>
      <c r="E428" s="7"/>
      <c r="F428" s="21"/>
      <c r="G428" s="21"/>
      <c r="H428" s="21"/>
      <c r="I428" s="21"/>
      <c r="J428" s="21"/>
    </row>
    <row r="429" spans="1:10" ht="21.95" customHeight="1">
      <c r="A429" s="23"/>
      <c r="E429" s="7"/>
      <c r="F429" s="21"/>
      <c r="G429" s="21"/>
      <c r="H429" s="21"/>
      <c r="I429" s="21"/>
      <c r="J429" s="21"/>
    </row>
    <row r="430" spans="1:10" ht="21.95" customHeight="1">
      <c r="A430" s="23"/>
      <c r="E430" s="7"/>
      <c r="F430" s="21"/>
      <c r="G430" s="21"/>
      <c r="H430" s="21"/>
      <c r="I430" s="21"/>
      <c r="J430" s="21"/>
    </row>
    <row r="431" spans="1:10" ht="21.95" customHeight="1">
      <c r="A431" s="23"/>
      <c r="E431" s="7"/>
      <c r="F431" s="21"/>
      <c r="G431" s="21"/>
      <c r="H431" s="21"/>
      <c r="I431" s="21"/>
      <c r="J431" s="21"/>
    </row>
    <row r="432" spans="1:10" ht="21.95" customHeight="1">
      <c r="A432" s="23"/>
      <c r="E432" s="7"/>
      <c r="F432" s="21"/>
      <c r="G432" s="21"/>
      <c r="H432" s="21"/>
      <c r="I432" s="21"/>
      <c r="J432" s="21"/>
    </row>
    <row r="433" spans="1:10" ht="21.95" customHeight="1">
      <c r="A433" s="23"/>
      <c r="E433" s="7"/>
      <c r="F433" s="21"/>
      <c r="G433" s="21"/>
      <c r="H433" s="21"/>
      <c r="I433" s="21"/>
      <c r="J433" s="21"/>
    </row>
    <row r="434" spans="1:10" ht="21.95" customHeight="1">
      <c r="A434" s="23"/>
      <c r="E434" s="7"/>
      <c r="F434" s="21"/>
      <c r="G434" s="21"/>
      <c r="H434" s="21"/>
      <c r="I434" s="21"/>
      <c r="J434" s="21"/>
    </row>
    <row r="435" spans="1:10" ht="21.95" customHeight="1">
      <c r="A435" s="23"/>
      <c r="E435" s="7"/>
      <c r="F435" s="21"/>
      <c r="G435" s="21"/>
      <c r="H435" s="21"/>
      <c r="I435" s="21"/>
      <c r="J435" s="21"/>
    </row>
    <row r="436" spans="1:10" ht="21.95" customHeight="1">
      <c r="A436" s="23"/>
      <c r="E436" s="7"/>
      <c r="F436" s="21"/>
      <c r="G436" s="21"/>
      <c r="H436" s="21"/>
      <c r="I436" s="21"/>
      <c r="J436" s="21"/>
    </row>
    <row r="437" spans="1:10" ht="21.95" customHeight="1">
      <c r="A437" s="23"/>
      <c r="E437" s="7"/>
      <c r="F437" s="21"/>
      <c r="G437" s="21"/>
      <c r="H437" s="21"/>
      <c r="I437" s="21"/>
      <c r="J437" s="21"/>
    </row>
    <row r="438" spans="1:10" ht="21.95" customHeight="1">
      <c r="A438" s="23"/>
      <c r="E438" s="7"/>
      <c r="F438" s="21"/>
      <c r="G438" s="21"/>
      <c r="H438" s="21"/>
      <c r="I438" s="21"/>
      <c r="J438" s="21"/>
    </row>
    <row r="439" spans="1:10" ht="21.95" customHeight="1">
      <c r="A439" s="23"/>
      <c r="E439" s="7"/>
      <c r="F439" s="21"/>
      <c r="G439" s="21"/>
      <c r="H439" s="21"/>
      <c r="I439" s="21"/>
      <c r="J439" s="21"/>
    </row>
    <row r="440" spans="1:10" ht="21.95" customHeight="1">
      <c r="A440" s="23"/>
      <c r="E440" s="7"/>
      <c r="F440" s="21"/>
      <c r="G440" s="21"/>
      <c r="H440" s="21"/>
      <c r="I440" s="21"/>
      <c r="J440" s="21"/>
    </row>
    <row r="441" spans="1:10" ht="21.95" customHeight="1">
      <c r="A441" s="23"/>
      <c r="E441" s="7"/>
      <c r="F441" s="21"/>
      <c r="G441" s="21"/>
      <c r="H441" s="21"/>
      <c r="I441" s="21"/>
      <c r="J441" s="21"/>
    </row>
    <row r="442" spans="1:10" ht="21.95" customHeight="1">
      <c r="A442" s="23"/>
      <c r="E442" s="7"/>
      <c r="F442" s="21"/>
      <c r="G442" s="21"/>
      <c r="H442" s="21"/>
      <c r="I442" s="21"/>
      <c r="J442" s="21"/>
    </row>
    <row r="443" spans="1:10" ht="21.95" customHeight="1">
      <c r="A443" s="23"/>
      <c r="E443" s="7"/>
      <c r="F443" s="21"/>
      <c r="G443" s="21"/>
      <c r="H443" s="21"/>
      <c r="I443" s="21"/>
      <c r="J443" s="21"/>
    </row>
    <row r="444" spans="1:10" ht="21.95" customHeight="1">
      <c r="A444" s="23"/>
      <c r="E444" s="7"/>
      <c r="F444" s="21"/>
      <c r="G444" s="21"/>
      <c r="H444" s="21"/>
      <c r="I444" s="21"/>
      <c r="J444" s="21"/>
    </row>
    <row r="445" spans="1:10" ht="21.95" customHeight="1">
      <c r="A445" s="23"/>
      <c r="E445" s="7"/>
      <c r="F445" s="21"/>
      <c r="G445" s="21"/>
      <c r="H445" s="21"/>
      <c r="I445" s="21"/>
      <c r="J445" s="21"/>
    </row>
    <row r="446" spans="1:10" ht="21.95" customHeight="1">
      <c r="A446" s="23"/>
      <c r="E446" s="7"/>
      <c r="F446" s="21"/>
      <c r="G446" s="21"/>
      <c r="H446" s="21"/>
      <c r="I446" s="21"/>
      <c r="J446" s="21"/>
    </row>
    <row r="447" spans="1:10" ht="21.95" customHeight="1">
      <c r="A447" s="23"/>
      <c r="E447" s="7"/>
      <c r="F447" s="21"/>
      <c r="G447" s="21"/>
      <c r="H447" s="21"/>
      <c r="I447" s="21"/>
      <c r="J447" s="21"/>
    </row>
    <row r="448" spans="1:10" ht="21.95" customHeight="1">
      <c r="A448" s="23"/>
      <c r="E448" s="7"/>
      <c r="F448" s="21"/>
      <c r="G448" s="21"/>
      <c r="H448" s="21"/>
      <c r="I448" s="21"/>
      <c r="J448" s="21"/>
    </row>
    <row r="449" spans="1:10" ht="21.95" customHeight="1">
      <c r="A449" s="23"/>
      <c r="E449" s="7"/>
      <c r="F449" s="21"/>
      <c r="G449" s="21"/>
      <c r="H449" s="21"/>
      <c r="I449" s="21"/>
      <c r="J449" s="21"/>
    </row>
    <row r="450" spans="1:10" ht="21.95" customHeight="1">
      <c r="A450" s="23"/>
      <c r="E450" s="7"/>
      <c r="F450" s="21"/>
      <c r="G450" s="21"/>
      <c r="H450" s="21"/>
      <c r="I450" s="21"/>
      <c r="J450" s="21"/>
    </row>
    <row r="451" spans="1:10" ht="21.95" customHeight="1">
      <c r="A451" s="23"/>
      <c r="E451" s="7"/>
      <c r="F451" s="21"/>
      <c r="G451" s="21"/>
      <c r="H451" s="21"/>
      <c r="I451" s="21"/>
      <c r="J451" s="21"/>
    </row>
    <row r="452" spans="1:10" ht="21.95" customHeight="1">
      <c r="A452" s="23"/>
      <c r="E452" s="7"/>
      <c r="F452" s="21"/>
      <c r="G452" s="21"/>
      <c r="H452" s="21"/>
      <c r="I452" s="21"/>
      <c r="J452" s="21"/>
    </row>
    <row r="453" spans="1:10" ht="21.95" customHeight="1">
      <c r="A453" s="23"/>
      <c r="E453" s="7"/>
      <c r="F453" s="21"/>
      <c r="G453" s="21"/>
      <c r="H453" s="21"/>
      <c r="I453" s="21"/>
      <c r="J453" s="21"/>
    </row>
    <row r="454" spans="1:10" ht="21.95" customHeight="1">
      <c r="A454" s="23"/>
      <c r="E454" s="7"/>
      <c r="F454" s="21"/>
      <c r="G454" s="21"/>
      <c r="H454" s="21"/>
      <c r="I454" s="21"/>
      <c r="J454" s="21"/>
    </row>
    <row r="455" spans="1:10" ht="21.95" customHeight="1">
      <c r="A455" s="23"/>
      <c r="E455" s="7"/>
      <c r="F455" s="21"/>
      <c r="G455" s="21"/>
      <c r="H455" s="21"/>
      <c r="I455" s="21"/>
      <c r="J455" s="21"/>
    </row>
    <row r="456" spans="1:10" ht="21.95" customHeight="1">
      <c r="A456" s="23"/>
      <c r="E456" s="7"/>
      <c r="F456" s="21"/>
      <c r="G456" s="21"/>
      <c r="H456" s="21"/>
      <c r="I456" s="21"/>
      <c r="J456" s="21"/>
    </row>
    <row r="457" spans="1:10" ht="21.95" customHeight="1">
      <c r="A457" s="23"/>
      <c r="E457" s="7"/>
      <c r="F457" s="21"/>
      <c r="G457" s="21"/>
      <c r="H457" s="21"/>
      <c r="I457" s="21"/>
      <c r="J457" s="21"/>
    </row>
    <row r="458" spans="1:10" ht="21.95" customHeight="1">
      <c r="A458" s="23"/>
      <c r="E458" s="7"/>
      <c r="F458" s="21"/>
      <c r="G458" s="21"/>
      <c r="H458" s="21"/>
      <c r="I458" s="21"/>
      <c r="J458" s="21"/>
    </row>
    <row r="459" spans="1:10" ht="21.95" customHeight="1">
      <c r="A459" s="23"/>
      <c r="E459" s="7"/>
      <c r="F459" s="21"/>
      <c r="G459" s="21"/>
      <c r="H459" s="21"/>
      <c r="I459" s="21"/>
      <c r="J459" s="21"/>
    </row>
    <row r="460" spans="1:10" ht="21.95" customHeight="1">
      <c r="A460" s="23"/>
      <c r="E460" s="7"/>
      <c r="F460" s="21"/>
      <c r="G460" s="21"/>
      <c r="H460" s="21"/>
      <c r="I460" s="21"/>
      <c r="J460" s="21"/>
    </row>
    <row r="461" spans="1:10" ht="21.95" customHeight="1">
      <c r="A461" s="23"/>
      <c r="E461" s="7"/>
      <c r="F461" s="21"/>
      <c r="G461" s="21"/>
      <c r="H461" s="21"/>
      <c r="I461" s="21"/>
      <c r="J461" s="21"/>
    </row>
    <row r="462" spans="1:10" ht="21.95" customHeight="1">
      <c r="A462" s="23"/>
      <c r="E462" s="7"/>
      <c r="F462" s="21"/>
      <c r="G462" s="21"/>
      <c r="H462" s="21"/>
      <c r="I462" s="21"/>
      <c r="J462" s="21"/>
    </row>
    <row r="463" spans="1:10" ht="21.95" customHeight="1">
      <c r="A463" s="23"/>
      <c r="E463" s="7"/>
      <c r="F463" s="21"/>
      <c r="G463" s="21"/>
      <c r="H463" s="21"/>
      <c r="I463" s="21"/>
      <c r="J463" s="21"/>
    </row>
    <row r="464" spans="1:10" ht="21.95" customHeight="1">
      <c r="A464" s="23"/>
      <c r="E464" s="7"/>
      <c r="F464" s="21"/>
      <c r="G464" s="21"/>
      <c r="H464" s="21"/>
      <c r="I464" s="21"/>
      <c r="J464" s="21"/>
    </row>
    <row r="465" spans="1:10" ht="21.95" customHeight="1">
      <c r="A465" s="23"/>
      <c r="E465" s="7"/>
      <c r="F465" s="21"/>
      <c r="G465" s="21"/>
      <c r="H465" s="21"/>
      <c r="I465" s="21"/>
      <c r="J465" s="21"/>
    </row>
    <row r="466" spans="1:10" ht="21.95" customHeight="1">
      <c r="A466" s="23"/>
      <c r="E466" s="7"/>
      <c r="F466" s="21"/>
      <c r="G466" s="21"/>
      <c r="H466" s="21"/>
      <c r="I466" s="21"/>
      <c r="J466" s="21"/>
    </row>
    <row r="467" spans="1:10" ht="21.95" customHeight="1">
      <c r="A467" s="23"/>
      <c r="E467" s="7"/>
      <c r="F467" s="21"/>
      <c r="G467" s="21"/>
      <c r="H467" s="21"/>
      <c r="I467" s="21"/>
      <c r="J467" s="21"/>
    </row>
    <row r="468" spans="1:10" ht="21.95" customHeight="1">
      <c r="A468" s="23"/>
      <c r="E468" s="7"/>
      <c r="F468" s="21"/>
      <c r="G468" s="21"/>
      <c r="H468" s="21"/>
      <c r="I468" s="21"/>
      <c r="J468" s="21"/>
    </row>
    <row r="469" spans="1:10" ht="21.95" customHeight="1">
      <c r="A469" s="23"/>
      <c r="E469" s="7"/>
      <c r="F469" s="21"/>
      <c r="G469" s="21"/>
      <c r="H469" s="21"/>
      <c r="I469" s="21"/>
      <c r="J469" s="21"/>
    </row>
    <row r="470" spans="1:10" ht="21.95" customHeight="1">
      <c r="A470" s="23"/>
      <c r="E470" s="7"/>
      <c r="F470" s="21"/>
      <c r="G470" s="21"/>
      <c r="H470" s="21"/>
      <c r="I470" s="21"/>
      <c r="J470" s="21"/>
    </row>
    <row r="471" spans="1:10" ht="21.95" customHeight="1">
      <c r="A471" s="23"/>
      <c r="E471" s="7"/>
      <c r="F471" s="21"/>
      <c r="G471" s="21"/>
      <c r="H471" s="21"/>
      <c r="I471" s="21"/>
      <c r="J471" s="21"/>
    </row>
    <row r="472" spans="1:10" ht="21.95" customHeight="1">
      <c r="A472" s="23"/>
      <c r="E472" s="7"/>
      <c r="F472" s="21"/>
      <c r="G472" s="21"/>
      <c r="H472" s="21"/>
      <c r="I472" s="21"/>
      <c r="J472" s="21"/>
    </row>
    <row r="473" spans="1:10" ht="21.95" customHeight="1">
      <c r="A473" s="23"/>
      <c r="E473" s="7"/>
      <c r="F473" s="21"/>
      <c r="G473" s="21"/>
      <c r="H473" s="21"/>
      <c r="I473" s="21"/>
      <c r="J473" s="21"/>
    </row>
    <row r="474" spans="1:10" ht="21.95" customHeight="1">
      <c r="A474" s="23"/>
      <c r="E474" s="7"/>
      <c r="F474" s="21"/>
      <c r="G474" s="21"/>
      <c r="H474" s="21"/>
      <c r="I474" s="21"/>
      <c r="J474" s="21"/>
    </row>
    <row r="475" spans="1:10" ht="21.95" customHeight="1">
      <c r="A475" s="23"/>
      <c r="E475" s="7"/>
      <c r="F475" s="21"/>
      <c r="G475" s="21"/>
      <c r="H475" s="21"/>
      <c r="I475" s="21"/>
      <c r="J475" s="21"/>
    </row>
    <row r="476" spans="1:10" ht="21.95" customHeight="1">
      <c r="A476" s="23"/>
      <c r="E476" s="7"/>
      <c r="F476" s="21"/>
      <c r="G476" s="21"/>
      <c r="H476" s="21"/>
      <c r="I476" s="21"/>
      <c r="J476" s="21"/>
    </row>
    <row r="477" spans="1:10" ht="21.95" customHeight="1">
      <c r="A477" s="23"/>
      <c r="E477" s="7"/>
      <c r="F477" s="21"/>
      <c r="G477" s="21"/>
      <c r="H477" s="21"/>
      <c r="I477" s="21"/>
      <c r="J477" s="21"/>
    </row>
    <row r="478" spans="1:10" ht="21.95" customHeight="1">
      <c r="A478" s="23"/>
      <c r="E478" s="7"/>
      <c r="F478" s="21"/>
      <c r="G478" s="21"/>
      <c r="H478" s="21"/>
      <c r="I478" s="21"/>
      <c r="J478" s="21"/>
    </row>
    <row r="479" spans="1:10" ht="21.95" customHeight="1">
      <c r="A479" s="23"/>
      <c r="E479" s="7"/>
      <c r="F479" s="21"/>
      <c r="G479" s="21"/>
      <c r="H479" s="21"/>
      <c r="I479" s="21"/>
      <c r="J479" s="21"/>
    </row>
    <row r="480" spans="1:10" ht="21.95" customHeight="1">
      <c r="A480" s="23"/>
      <c r="E480" s="7"/>
      <c r="F480" s="21"/>
      <c r="G480" s="21"/>
      <c r="H480" s="21"/>
      <c r="I480" s="21"/>
      <c r="J480" s="21"/>
    </row>
    <row r="481" spans="1:10" ht="21.95" customHeight="1">
      <c r="A481" s="23"/>
      <c r="E481" s="7"/>
      <c r="F481" s="21"/>
      <c r="G481" s="21"/>
      <c r="H481" s="21"/>
      <c r="I481" s="21"/>
      <c r="J481" s="21"/>
    </row>
    <row r="482" spans="1:10" ht="21.95" customHeight="1">
      <c r="A482" s="23"/>
      <c r="E482" s="7"/>
      <c r="F482" s="21"/>
      <c r="G482" s="21"/>
      <c r="H482" s="21"/>
      <c r="I482" s="21"/>
      <c r="J482" s="21"/>
    </row>
    <row r="483" spans="1:10" ht="21.95" customHeight="1">
      <c r="A483" s="23"/>
      <c r="E483" s="7"/>
      <c r="F483" s="21"/>
      <c r="G483" s="21"/>
      <c r="H483" s="21"/>
      <c r="I483" s="21"/>
      <c r="J483" s="21"/>
    </row>
    <row r="484" spans="1:10" ht="21.95" customHeight="1">
      <c r="A484" s="23"/>
      <c r="E484" s="7"/>
      <c r="F484" s="21"/>
      <c r="G484" s="21"/>
      <c r="H484" s="21"/>
      <c r="I484" s="21"/>
      <c r="J484" s="21"/>
    </row>
    <row r="485" spans="1:10" ht="21.95" customHeight="1">
      <c r="A485" s="23"/>
      <c r="E485" s="7"/>
      <c r="F485" s="21"/>
      <c r="G485" s="21"/>
      <c r="H485" s="21"/>
      <c r="I485" s="21"/>
      <c r="J485" s="21"/>
    </row>
    <row r="486" spans="1:10" ht="21.95" customHeight="1">
      <c r="A486" s="23"/>
      <c r="E486" s="7"/>
      <c r="F486" s="21"/>
      <c r="G486" s="21"/>
      <c r="H486" s="21"/>
      <c r="I486" s="21"/>
      <c r="J486" s="21"/>
    </row>
    <row r="487" spans="1:10" ht="21.95" customHeight="1">
      <c r="A487" s="23"/>
      <c r="E487" s="7"/>
      <c r="F487" s="21"/>
      <c r="G487" s="21"/>
      <c r="H487" s="21"/>
      <c r="I487" s="21"/>
      <c r="J487" s="21"/>
    </row>
    <row r="488" spans="1:10" ht="21.95" customHeight="1">
      <c r="A488" s="23"/>
      <c r="E488" s="7"/>
      <c r="F488" s="21"/>
      <c r="G488" s="21"/>
      <c r="H488" s="21"/>
      <c r="I488" s="21"/>
      <c r="J488" s="21"/>
    </row>
    <row r="489" spans="1:10" ht="21.95" customHeight="1">
      <c r="A489" s="23"/>
      <c r="E489" s="7"/>
      <c r="F489" s="21"/>
      <c r="G489" s="21"/>
      <c r="H489" s="21"/>
      <c r="I489" s="21"/>
      <c r="J489" s="21"/>
    </row>
    <row r="490" spans="1:10" ht="21.95" customHeight="1">
      <c r="A490" s="23"/>
      <c r="E490" s="7"/>
      <c r="F490" s="21"/>
      <c r="G490" s="21"/>
      <c r="H490" s="21"/>
      <c r="I490" s="21"/>
      <c r="J490" s="21"/>
    </row>
    <row r="491" spans="1:10" ht="21.95" customHeight="1">
      <c r="A491" s="23"/>
      <c r="E491" s="7"/>
      <c r="F491" s="21"/>
      <c r="G491" s="21"/>
      <c r="H491" s="21"/>
      <c r="I491" s="21"/>
      <c r="J491" s="21"/>
    </row>
    <row r="492" spans="1:10" ht="21.95" customHeight="1">
      <c r="A492" s="23"/>
      <c r="E492" s="7"/>
      <c r="F492" s="21"/>
      <c r="G492" s="21"/>
      <c r="H492" s="21"/>
      <c r="I492" s="21"/>
      <c r="J492" s="21"/>
    </row>
    <row r="493" spans="1:10" ht="21.95" customHeight="1">
      <c r="A493" s="23"/>
      <c r="E493" s="7"/>
      <c r="F493" s="21"/>
      <c r="G493" s="21"/>
      <c r="H493" s="21"/>
      <c r="I493" s="21"/>
      <c r="J493" s="21"/>
    </row>
    <row r="494" spans="1:10" ht="21.95" customHeight="1">
      <c r="A494" s="23"/>
      <c r="E494" s="7"/>
      <c r="F494" s="21"/>
      <c r="G494" s="21"/>
      <c r="H494" s="21"/>
      <c r="I494" s="21"/>
      <c r="J494" s="21"/>
    </row>
    <row r="495" spans="1:10" ht="21.95" customHeight="1">
      <c r="A495" s="23"/>
      <c r="E495" s="7"/>
      <c r="F495" s="21"/>
      <c r="G495" s="21"/>
      <c r="H495" s="21"/>
      <c r="I495" s="21"/>
      <c r="J495" s="21"/>
    </row>
    <row r="496" spans="1:10" ht="21.95" customHeight="1">
      <c r="A496" s="23"/>
      <c r="E496" s="7"/>
      <c r="F496" s="21"/>
      <c r="G496" s="21"/>
      <c r="H496" s="21"/>
      <c r="I496" s="21"/>
      <c r="J496" s="21"/>
    </row>
    <row r="497" spans="1:10" ht="21.95" customHeight="1">
      <c r="A497" s="23"/>
      <c r="E497" s="7"/>
      <c r="F497" s="21"/>
      <c r="G497" s="21"/>
      <c r="H497" s="21"/>
      <c r="I497" s="21"/>
      <c r="J497" s="21"/>
    </row>
    <row r="498" spans="1:10" ht="21.95" customHeight="1">
      <c r="A498" s="23"/>
      <c r="E498" s="7"/>
      <c r="F498" s="21"/>
      <c r="G498" s="21"/>
      <c r="H498" s="21"/>
      <c r="I498" s="21"/>
      <c r="J498" s="21"/>
    </row>
    <row r="499" spans="1:10" ht="21.95" customHeight="1">
      <c r="A499" s="23"/>
      <c r="E499" s="7"/>
      <c r="F499" s="21"/>
      <c r="G499" s="21"/>
      <c r="H499" s="21"/>
      <c r="I499" s="21"/>
      <c r="J499" s="21"/>
    </row>
    <row r="500" spans="1:10" ht="21.95" customHeight="1">
      <c r="A500" s="23"/>
      <c r="E500" s="7"/>
      <c r="F500" s="21"/>
      <c r="G500" s="21"/>
      <c r="H500" s="21"/>
      <c r="I500" s="21"/>
      <c r="J500" s="21"/>
    </row>
    <row r="501" spans="1:10" ht="21.95" customHeight="1">
      <c r="A501" s="23"/>
      <c r="E501" s="7"/>
      <c r="F501" s="21"/>
      <c r="G501" s="21"/>
      <c r="H501" s="21"/>
      <c r="I501" s="21"/>
      <c r="J501" s="21"/>
    </row>
    <row r="502" spans="1:10" ht="21.95" customHeight="1">
      <c r="A502" s="23"/>
      <c r="E502" s="7"/>
      <c r="F502" s="21"/>
      <c r="G502" s="21"/>
      <c r="H502" s="21"/>
      <c r="I502" s="21"/>
      <c r="J502" s="21"/>
    </row>
    <row r="503" spans="1:10" ht="21.95" customHeight="1">
      <c r="A503" s="23"/>
      <c r="E503" s="7"/>
      <c r="F503" s="21"/>
      <c r="G503" s="21"/>
      <c r="H503" s="21"/>
      <c r="I503" s="21"/>
      <c r="J503" s="21"/>
    </row>
    <row r="504" spans="1:10" ht="21.95" customHeight="1">
      <c r="A504" s="23"/>
      <c r="E504" s="7"/>
      <c r="F504" s="21"/>
      <c r="G504" s="21"/>
      <c r="H504" s="21"/>
      <c r="I504" s="21"/>
      <c r="J504" s="21"/>
    </row>
    <row r="505" spans="1:10" ht="21.95" customHeight="1">
      <c r="A505" s="23"/>
      <c r="E505" s="7"/>
      <c r="F505" s="21"/>
      <c r="G505" s="21"/>
      <c r="H505" s="21"/>
      <c r="I505" s="21"/>
      <c r="J505" s="21"/>
    </row>
    <row r="506" spans="1:10" ht="21.95" customHeight="1">
      <c r="A506" s="23"/>
      <c r="E506" s="7"/>
      <c r="F506" s="21"/>
      <c r="G506" s="21"/>
      <c r="H506" s="21"/>
      <c r="I506" s="21"/>
      <c r="J506" s="21"/>
    </row>
    <row r="507" spans="1:10" ht="21.95" customHeight="1">
      <c r="A507" s="23"/>
      <c r="E507" s="7"/>
      <c r="F507" s="21"/>
      <c r="G507" s="21"/>
      <c r="H507" s="21"/>
      <c r="I507" s="21"/>
      <c r="J507" s="21"/>
    </row>
    <row r="508" spans="1:10" ht="21.95" customHeight="1">
      <c r="A508" s="23"/>
      <c r="E508" s="7"/>
      <c r="F508" s="21"/>
      <c r="G508" s="21"/>
      <c r="H508" s="21"/>
      <c r="I508" s="21"/>
      <c r="J508" s="21"/>
    </row>
    <row r="509" spans="1:10" ht="21.95" customHeight="1">
      <c r="A509" s="23"/>
      <c r="E509" s="7"/>
      <c r="F509" s="21"/>
      <c r="G509" s="21"/>
      <c r="H509" s="21"/>
      <c r="I509" s="21"/>
      <c r="J509" s="21"/>
    </row>
    <row r="510" spans="1:10" ht="21.95" customHeight="1">
      <c r="A510" s="23"/>
      <c r="E510" s="7"/>
      <c r="F510" s="21"/>
      <c r="G510" s="21"/>
      <c r="H510" s="21"/>
      <c r="I510" s="21"/>
      <c r="J510" s="21"/>
    </row>
    <row r="511" spans="1:10" ht="21.95" customHeight="1">
      <c r="A511" s="23"/>
      <c r="E511" s="7"/>
      <c r="F511" s="21"/>
      <c r="G511" s="21"/>
      <c r="H511" s="21"/>
      <c r="I511" s="21"/>
      <c r="J511" s="21"/>
    </row>
    <row r="512" spans="1:10" ht="21.95" customHeight="1">
      <c r="A512" s="23"/>
      <c r="E512" s="7"/>
      <c r="F512" s="21"/>
      <c r="G512" s="21"/>
      <c r="H512" s="21"/>
      <c r="I512" s="21"/>
      <c r="J512" s="21"/>
    </row>
    <row r="513" spans="1:10" ht="21.95" customHeight="1">
      <c r="A513" s="23"/>
      <c r="E513" s="7"/>
      <c r="F513" s="21"/>
      <c r="G513" s="21"/>
      <c r="H513" s="21"/>
      <c r="I513" s="21"/>
      <c r="J513" s="21"/>
    </row>
    <row r="514" spans="1:10" ht="21.95" customHeight="1">
      <c r="A514" s="23"/>
      <c r="E514" s="7"/>
      <c r="F514" s="21"/>
      <c r="G514" s="21"/>
      <c r="H514" s="21"/>
      <c r="I514" s="21"/>
      <c r="J514" s="21"/>
    </row>
    <row r="515" spans="1:10" ht="21.95" customHeight="1">
      <c r="A515" s="23"/>
      <c r="E515" s="7"/>
      <c r="F515" s="21"/>
      <c r="G515" s="21"/>
      <c r="H515" s="21"/>
      <c r="I515" s="21"/>
      <c r="J515" s="21"/>
    </row>
    <row r="516" spans="1:10" ht="21.95" customHeight="1">
      <c r="A516" s="23"/>
      <c r="E516" s="7"/>
      <c r="F516" s="21"/>
      <c r="G516" s="21"/>
      <c r="H516" s="21"/>
      <c r="I516" s="21"/>
      <c r="J516" s="21"/>
    </row>
    <row r="517" spans="1:10" ht="21.95" customHeight="1">
      <c r="A517" s="23"/>
      <c r="E517" s="7"/>
      <c r="F517" s="21"/>
      <c r="G517" s="21"/>
      <c r="H517" s="21"/>
      <c r="I517" s="21"/>
      <c r="J517" s="21"/>
    </row>
    <row r="518" spans="1:10" ht="21.95" customHeight="1">
      <c r="A518" s="23"/>
      <c r="E518" s="7"/>
      <c r="F518" s="21"/>
      <c r="G518" s="21"/>
      <c r="H518" s="21"/>
      <c r="I518" s="21"/>
      <c r="J518" s="21"/>
    </row>
    <row r="519" spans="1:10" ht="21.95" customHeight="1">
      <c r="A519" s="23"/>
      <c r="E519" s="7"/>
      <c r="F519" s="21"/>
      <c r="G519" s="21"/>
      <c r="H519" s="21"/>
      <c r="I519" s="21"/>
      <c r="J519" s="21"/>
    </row>
    <row r="520" spans="1:10" ht="21.95" customHeight="1">
      <c r="A520" s="23"/>
      <c r="E520" s="7"/>
      <c r="F520" s="21"/>
      <c r="G520" s="21"/>
      <c r="H520" s="21"/>
      <c r="I520" s="21"/>
      <c r="J520" s="21"/>
    </row>
    <row r="521" spans="1:10" ht="21.95" customHeight="1">
      <c r="A521" s="23"/>
      <c r="E521" s="7"/>
      <c r="F521" s="21"/>
      <c r="G521" s="21"/>
      <c r="H521" s="21"/>
      <c r="I521" s="21"/>
      <c r="J521" s="21"/>
    </row>
    <row r="522" spans="1:10" ht="21.95" customHeight="1">
      <c r="A522" s="23"/>
      <c r="E522" s="7"/>
      <c r="F522" s="21"/>
      <c r="G522" s="21"/>
      <c r="H522" s="21"/>
      <c r="I522" s="21"/>
      <c r="J522" s="21"/>
    </row>
    <row r="523" spans="1:10" ht="21.95" customHeight="1">
      <c r="A523" s="23"/>
      <c r="E523" s="7"/>
      <c r="F523" s="21"/>
      <c r="G523" s="21"/>
      <c r="H523" s="21"/>
      <c r="I523" s="21"/>
      <c r="J523" s="21"/>
    </row>
    <row r="524" spans="1:10" ht="21.95" customHeight="1">
      <c r="A524" s="23"/>
      <c r="E524" s="7"/>
      <c r="F524" s="21"/>
      <c r="G524" s="21"/>
      <c r="H524" s="21"/>
      <c r="I524" s="21"/>
      <c r="J524" s="21"/>
    </row>
    <row r="525" spans="1:10" ht="21.95" customHeight="1">
      <c r="A525" s="23"/>
      <c r="E525" s="7"/>
      <c r="F525" s="21"/>
      <c r="G525" s="21"/>
      <c r="H525" s="21"/>
      <c r="I525" s="21"/>
      <c r="J525" s="21"/>
    </row>
    <row r="526" spans="1:10" ht="21.95" customHeight="1">
      <c r="A526" s="23"/>
      <c r="E526" s="7"/>
      <c r="F526" s="21"/>
      <c r="G526" s="21"/>
      <c r="H526" s="21"/>
      <c r="I526" s="21"/>
      <c r="J526" s="21"/>
    </row>
    <row r="527" spans="1:10" ht="21.95" customHeight="1">
      <c r="A527" s="23"/>
      <c r="E527" s="7"/>
      <c r="F527" s="21"/>
      <c r="G527" s="21"/>
      <c r="H527" s="21"/>
      <c r="I527" s="21"/>
      <c r="J527" s="21"/>
    </row>
    <row r="528" spans="1:10" ht="21.95" customHeight="1">
      <c r="A528" s="23"/>
      <c r="E528" s="7"/>
      <c r="F528" s="21"/>
      <c r="G528" s="21"/>
      <c r="H528" s="21"/>
      <c r="I528" s="21"/>
      <c r="J528" s="21"/>
    </row>
    <row r="529" spans="1:10" ht="21.95" customHeight="1">
      <c r="A529" s="23"/>
      <c r="E529" s="7"/>
      <c r="F529" s="21"/>
      <c r="G529" s="21"/>
      <c r="H529" s="21"/>
      <c r="I529" s="21"/>
      <c r="J529" s="21"/>
    </row>
    <row r="530" spans="1:10" ht="21.95" customHeight="1">
      <c r="A530" s="23"/>
      <c r="E530" s="7"/>
      <c r="F530" s="21"/>
      <c r="G530" s="21"/>
      <c r="H530" s="21"/>
      <c r="I530" s="21"/>
      <c r="J530" s="21"/>
    </row>
    <row r="531" spans="1:10" ht="21.95" customHeight="1">
      <c r="A531" s="23"/>
      <c r="E531" s="7"/>
      <c r="F531" s="21"/>
      <c r="G531" s="21"/>
      <c r="H531" s="21"/>
      <c r="I531" s="21"/>
      <c r="J531" s="21"/>
    </row>
    <row r="532" spans="1:10" ht="21.95" customHeight="1">
      <c r="A532" s="23"/>
      <c r="E532" s="7"/>
      <c r="F532" s="21"/>
      <c r="G532" s="21"/>
      <c r="H532" s="21"/>
      <c r="I532" s="21"/>
      <c r="J532" s="21"/>
    </row>
    <row r="533" spans="1:10" ht="21.95" customHeight="1">
      <c r="A533" s="23"/>
      <c r="E533" s="7"/>
      <c r="F533" s="21"/>
      <c r="G533" s="21"/>
      <c r="H533" s="21"/>
      <c r="I533" s="21"/>
      <c r="J533" s="21"/>
    </row>
    <row r="534" spans="1:10" ht="21.95" customHeight="1">
      <c r="A534" s="23"/>
      <c r="E534" s="7"/>
      <c r="F534" s="21"/>
      <c r="G534" s="21"/>
      <c r="H534" s="21"/>
      <c r="I534" s="21"/>
      <c r="J534" s="21"/>
    </row>
    <row r="535" spans="1:10" ht="21.95" customHeight="1">
      <c r="A535" s="23"/>
      <c r="E535" s="7"/>
      <c r="F535" s="21"/>
      <c r="G535" s="21"/>
      <c r="H535" s="21"/>
      <c r="I535" s="21"/>
      <c r="J535" s="21"/>
    </row>
    <row r="536" spans="1:10" ht="21.95" customHeight="1">
      <c r="A536" s="23"/>
      <c r="E536" s="7"/>
      <c r="F536" s="21"/>
      <c r="G536" s="21"/>
      <c r="H536" s="21"/>
      <c r="I536" s="21"/>
      <c r="J536" s="21"/>
    </row>
    <row r="537" spans="1:10" ht="21.95" customHeight="1">
      <c r="A537" s="23"/>
      <c r="E537" s="7"/>
      <c r="F537" s="21"/>
      <c r="G537" s="21"/>
      <c r="H537" s="21"/>
      <c r="I537" s="21"/>
      <c r="J537" s="21"/>
    </row>
    <row r="538" spans="1:10" ht="21.95" customHeight="1">
      <c r="A538" s="23"/>
      <c r="E538" s="7"/>
      <c r="F538" s="21"/>
      <c r="G538" s="21"/>
      <c r="H538" s="21"/>
      <c r="I538" s="21"/>
      <c r="J538" s="21"/>
    </row>
    <row r="539" spans="1:10" ht="21.95" customHeight="1">
      <c r="A539" s="23"/>
      <c r="E539" s="7"/>
      <c r="F539" s="21"/>
      <c r="G539" s="21"/>
      <c r="H539" s="21"/>
      <c r="I539" s="21"/>
      <c r="J539" s="21"/>
    </row>
    <row r="540" spans="1:10" ht="21.95" customHeight="1">
      <c r="A540" s="23"/>
      <c r="E540" s="7"/>
      <c r="F540" s="21"/>
      <c r="G540" s="21"/>
      <c r="H540" s="21"/>
      <c r="I540" s="21"/>
      <c r="J540" s="21"/>
    </row>
    <row r="541" spans="1:10" ht="21.95" customHeight="1">
      <c r="A541" s="23"/>
      <c r="E541" s="7"/>
      <c r="F541" s="21"/>
      <c r="G541" s="21"/>
      <c r="H541" s="21"/>
      <c r="I541" s="21"/>
      <c r="J541" s="21"/>
    </row>
    <row r="542" spans="1:10" ht="21.95" customHeight="1">
      <c r="A542" s="23"/>
      <c r="E542" s="7"/>
      <c r="F542" s="21"/>
      <c r="G542" s="21"/>
      <c r="H542" s="21"/>
      <c r="I542" s="21"/>
      <c r="J542" s="21"/>
    </row>
    <row r="543" spans="1:10" ht="21.95" customHeight="1">
      <c r="A543" s="23"/>
      <c r="E543" s="7"/>
      <c r="F543" s="21"/>
      <c r="G543" s="21"/>
      <c r="H543" s="21"/>
      <c r="I543" s="21"/>
      <c r="J543" s="21"/>
    </row>
    <row r="544" spans="1:10" ht="21.95" customHeight="1">
      <c r="A544" s="23"/>
      <c r="E544" s="7"/>
      <c r="F544" s="21"/>
      <c r="G544" s="21"/>
      <c r="H544" s="21"/>
      <c r="I544" s="21"/>
      <c r="J544" s="21"/>
    </row>
    <row r="545" spans="1:10" ht="21.95" customHeight="1">
      <c r="A545" s="23"/>
      <c r="E545" s="7"/>
      <c r="F545" s="21"/>
      <c r="G545" s="21"/>
      <c r="H545" s="21"/>
      <c r="I545" s="21"/>
      <c r="J545" s="21"/>
    </row>
    <row r="546" spans="1:10" ht="21.95" customHeight="1">
      <c r="A546" s="23"/>
      <c r="E546" s="7"/>
      <c r="F546" s="21"/>
      <c r="G546" s="21"/>
      <c r="H546" s="21"/>
      <c r="I546" s="21"/>
      <c r="J546" s="21"/>
    </row>
    <row r="547" spans="1:10" ht="21.95" customHeight="1">
      <c r="A547" s="23"/>
      <c r="E547" s="7"/>
      <c r="F547" s="21"/>
      <c r="G547" s="21"/>
      <c r="H547" s="21"/>
      <c r="I547" s="21"/>
      <c r="J547" s="21"/>
    </row>
    <row r="548" spans="1:10" ht="21.95" customHeight="1">
      <c r="A548" s="23"/>
      <c r="E548" s="7"/>
      <c r="F548" s="21"/>
      <c r="G548" s="21"/>
      <c r="H548" s="21"/>
      <c r="I548" s="21"/>
      <c r="J548" s="21"/>
    </row>
    <row r="549" spans="1:10" ht="21.95" customHeight="1">
      <c r="A549" s="23"/>
      <c r="E549" s="7"/>
      <c r="F549" s="21"/>
      <c r="G549" s="21"/>
      <c r="H549" s="21"/>
      <c r="I549" s="21"/>
      <c r="J549" s="21"/>
    </row>
    <row r="550" spans="1:10" ht="21.95" customHeight="1">
      <c r="A550" s="23"/>
      <c r="E550" s="7"/>
      <c r="F550" s="21"/>
      <c r="G550" s="21"/>
      <c r="H550" s="21"/>
      <c r="I550" s="21"/>
      <c r="J550" s="21"/>
    </row>
    <row r="551" spans="1:10" ht="21.95" customHeight="1">
      <c r="A551" s="23"/>
      <c r="E551" s="7"/>
      <c r="F551" s="21"/>
      <c r="G551" s="21"/>
      <c r="H551" s="21"/>
      <c r="I551" s="21"/>
      <c r="J551" s="21"/>
    </row>
    <row r="552" spans="1:10" ht="21.95" customHeight="1">
      <c r="A552" s="23"/>
      <c r="E552" s="7"/>
      <c r="F552" s="21"/>
      <c r="G552" s="21"/>
      <c r="H552" s="21"/>
      <c r="I552" s="21"/>
      <c r="J552" s="21"/>
    </row>
    <row r="553" spans="1:10" ht="21.95" customHeight="1">
      <c r="A553" s="23"/>
      <c r="E553" s="7"/>
      <c r="F553" s="21"/>
      <c r="G553" s="21"/>
      <c r="H553" s="21"/>
      <c r="I553" s="21"/>
      <c r="J553" s="21"/>
    </row>
    <row r="554" spans="1:10" ht="21.95" customHeight="1">
      <c r="A554" s="23"/>
      <c r="E554" s="7"/>
      <c r="F554" s="21"/>
      <c r="G554" s="21"/>
      <c r="H554" s="21"/>
      <c r="I554" s="21"/>
      <c r="J554" s="21"/>
    </row>
    <row r="555" spans="1:10" ht="21.95" customHeight="1">
      <c r="A555" s="23"/>
      <c r="E555" s="7"/>
      <c r="F555" s="21"/>
      <c r="G555" s="21"/>
      <c r="H555" s="21"/>
      <c r="I555" s="21"/>
      <c r="J555" s="21"/>
    </row>
    <row r="556" spans="1:10" ht="21.95" customHeight="1">
      <c r="A556" s="23"/>
      <c r="E556" s="7"/>
      <c r="F556" s="21"/>
      <c r="G556" s="21"/>
      <c r="H556" s="21"/>
      <c r="I556" s="21"/>
      <c r="J556" s="21"/>
    </row>
    <row r="557" spans="1:10" ht="21.95" customHeight="1">
      <c r="A557" s="23"/>
      <c r="E557" s="7"/>
      <c r="F557" s="21"/>
      <c r="G557" s="21"/>
      <c r="H557" s="21"/>
      <c r="I557" s="21"/>
      <c r="J557" s="21"/>
    </row>
    <row r="558" spans="1:10" ht="21.95" customHeight="1">
      <c r="A558" s="23"/>
      <c r="E558" s="7"/>
      <c r="F558" s="21"/>
      <c r="G558" s="21"/>
      <c r="H558" s="21"/>
      <c r="I558" s="21"/>
      <c r="J558" s="21"/>
    </row>
    <row r="559" spans="1:10" ht="21.95" customHeight="1">
      <c r="A559" s="23"/>
      <c r="E559" s="7"/>
      <c r="F559" s="21"/>
      <c r="G559" s="21"/>
      <c r="H559" s="21"/>
      <c r="I559" s="21"/>
      <c r="J559" s="21"/>
    </row>
    <row r="560" spans="1:10" ht="21.95" customHeight="1">
      <c r="A560" s="23"/>
      <c r="E560" s="7"/>
      <c r="F560" s="21"/>
      <c r="G560" s="21"/>
      <c r="H560" s="21"/>
      <c r="I560" s="21"/>
      <c r="J560" s="21"/>
    </row>
    <row r="561" spans="1:10" ht="21.95" customHeight="1">
      <c r="A561" s="23"/>
      <c r="E561" s="7"/>
      <c r="F561" s="21"/>
      <c r="G561" s="21"/>
      <c r="H561" s="21"/>
      <c r="I561" s="21"/>
      <c r="J561" s="21"/>
    </row>
    <row r="562" spans="1:10" ht="21.95" customHeight="1">
      <c r="A562" s="23"/>
      <c r="E562" s="7"/>
      <c r="F562" s="21"/>
      <c r="G562" s="21"/>
      <c r="H562" s="21"/>
      <c r="I562" s="21"/>
      <c r="J562" s="21"/>
    </row>
    <row r="563" spans="1:10" ht="21.95" customHeight="1">
      <c r="A563" s="23"/>
      <c r="E563" s="7"/>
      <c r="F563" s="21"/>
      <c r="G563" s="21"/>
      <c r="H563" s="21"/>
      <c r="I563" s="21"/>
      <c r="J563" s="21"/>
    </row>
    <row r="564" spans="1:10" ht="21.95" customHeight="1">
      <c r="A564" s="23"/>
      <c r="E564" s="7"/>
      <c r="F564" s="21"/>
      <c r="G564" s="21"/>
      <c r="H564" s="21"/>
      <c r="I564" s="21"/>
      <c r="J564" s="21"/>
    </row>
    <row r="565" spans="1:10" ht="21.95" customHeight="1">
      <c r="A565" s="23"/>
      <c r="E565" s="7"/>
      <c r="F565" s="21"/>
      <c r="G565" s="21"/>
      <c r="H565" s="21"/>
      <c r="I565" s="21"/>
      <c r="J565" s="21"/>
    </row>
    <row r="566" spans="1:10" ht="21.95" customHeight="1">
      <c r="A566" s="23"/>
      <c r="E566" s="7"/>
      <c r="F566" s="21"/>
      <c r="G566" s="21"/>
      <c r="H566" s="21"/>
      <c r="I566" s="21"/>
      <c r="J566" s="21"/>
    </row>
    <row r="567" spans="1:10" ht="21.95" customHeight="1">
      <c r="A567" s="23"/>
      <c r="E567" s="7"/>
      <c r="F567" s="21"/>
      <c r="G567" s="21"/>
      <c r="H567" s="21"/>
      <c r="I567" s="21"/>
      <c r="J567" s="21"/>
    </row>
    <row r="568" spans="1:10" ht="21.95" customHeight="1">
      <c r="A568" s="23"/>
      <c r="E568" s="7"/>
      <c r="F568" s="21"/>
      <c r="G568" s="21"/>
      <c r="H568" s="21"/>
      <c r="I568" s="21"/>
      <c r="J568" s="21"/>
    </row>
    <row r="569" spans="1:10" ht="21.95" customHeight="1">
      <c r="A569" s="23"/>
      <c r="E569" s="7"/>
      <c r="F569" s="21"/>
      <c r="G569" s="21"/>
      <c r="H569" s="21"/>
      <c r="I569" s="21"/>
      <c r="J569" s="21"/>
    </row>
    <row r="570" spans="1:10" ht="21.95" customHeight="1">
      <c r="A570" s="23"/>
      <c r="E570" s="7"/>
      <c r="F570" s="21"/>
      <c r="G570" s="21"/>
      <c r="H570" s="21"/>
      <c r="I570" s="21"/>
      <c r="J570" s="21"/>
    </row>
    <row r="571" spans="1:10" ht="21.95" customHeight="1">
      <c r="A571" s="23"/>
      <c r="E571" s="7"/>
      <c r="F571" s="21"/>
      <c r="G571" s="21"/>
      <c r="H571" s="21"/>
      <c r="I571" s="21"/>
      <c r="J571" s="21"/>
    </row>
    <row r="572" spans="1:10" ht="21.95" customHeight="1">
      <c r="A572" s="23"/>
      <c r="E572" s="7"/>
      <c r="F572" s="21"/>
      <c r="G572" s="21"/>
      <c r="H572" s="21"/>
      <c r="I572" s="21"/>
      <c r="J572" s="21"/>
    </row>
    <row r="573" spans="1:10" ht="21.95" customHeight="1">
      <c r="A573" s="23"/>
      <c r="E573" s="7"/>
      <c r="F573" s="21"/>
      <c r="G573" s="21"/>
      <c r="H573" s="21"/>
      <c r="I573" s="21"/>
      <c r="J573" s="21"/>
    </row>
    <row r="574" spans="1:10" ht="21.95" customHeight="1">
      <c r="A574" s="23"/>
      <c r="E574" s="7"/>
      <c r="F574" s="21"/>
      <c r="G574" s="21"/>
      <c r="H574" s="21"/>
      <c r="I574" s="21"/>
      <c r="J574" s="21"/>
    </row>
    <row r="575" spans="1:10" ht="21.95" customHeight="1">
      <c r="A575" s="23"/>
      <c r="E575" s="7"/>
      <c r="F575" s="21"/>
      <c r="G575" s="21"/>
      <c r="H575" s="21"/>
      <c r="I575" s="21"/>
      <c r="J575" s="21"/>
    </row>
    <row r="576" spans="1:10" ht="21.95" customHeight="1">
      <c r="A576" s="23"/>
      <c r="E576" s="7"/>
      <c r="F576" s="21"/>
      <c r="G576" s="21"/>
      <c r="H576" s="21"/>
      <c r="I576" s="21"/>
      <c r="J576" s="21"/>
    </row>
    <row r="577" spans="1:10" ht="21.95" customHeight="1">
      <c r="A577" s="23"/>
      <c r="E577" s="7"/>
      <c r="F577" s="21"/>
      <c r="G577" s="21"/>
      <c r="H577" s="21"/>
      <c r="I577" s="21"/>
      <c r="J577" s="21"/>
    </row>
    <row r="578" spans="1:10" ht="21.95" customHeight="1">
      <c r="A578" s="23"/>
      <c r="E578" s="7"/>
      <c r="F578" s="21"/>
      <c r="G578" s="21"/>
      <c r="H578" s="21"/>
      <c r="I578" s="21"/>
      <c r="J578" s="21"/>
    </row>
    <row r="579" spans="1:10" ht="21.95" customHeight="1">
      <c r="A579" s="23"/>
      <c r="E579" s="7"/>
      <c r="F579" s="21"/>
      <c r="G579" s="21"/>
      <c r="H579" s="21"/>
      <c r="I579" s="21"/>
      <c r="J579" s="21"/>
    </row>
    <row r="580" spans="1:10" ht="21.95" customHeight="1">
      <c r="A580" s="23"/>
      <c r="E580" s="7"/>
      <c r="F580" s="21"/>
      <c r="G580" s="21"/>
      <c r="H580" s="21"/>
      <c r="I580" s="21"/>
      <c r="J580" s="21"/>
    </row>
    <row r="581" spans="1:10" ht="21.95" customHeight="1">
      <c r="A581" s="23"/>
      <c r="E581" s="7"/>
      <c r="F581" s="21"/>
      <c r="G581" s="21"/>
      <c r="H581" s="21"/>
      <c r="I581" s="21"/>
      <c r="J581" s="21"/>
    </row>
    <row r="582" spans="1:10" ht="21.95" customHeight="1">
      <c r="A582" s="23"/>
      <c r="E582" s="7"/>
      <c r="F582" s="21"/>
      <c r="G582" s="21"/>
      <c r="H582" s="21"/>
      <c r="I582" s="21"/>
      <c r="J582" s="21"/>
    </row>
    <row r="583" spans="1:10" ht="21.95" customHeight="1">
      <c r="A583" s="23"/>
      <c r="E583" s="7"/>
      <c r="F583" s="21"/>
      <c r="G583" s="21"/>
      <c r="H583" s="21"/>
      <c r="I583" s="21"/>
      <c r="J583" s="21"/>
    </row>
    <row r="584" spans="1:10" ht="21.95" customHeight="1">
      <c r="A584" s="23"/>
      <c r="E584" s="7"/>
      <c r="F584" s="21"/>
      <c r="G584" s="21"/>
      <c r="H584" s="21"/>
      <c r="I584" s="21"/>
      <c r="J584" s="21"/>
    </row>
    <row r="585" spans="1:10" ht="21.95" customHeight="1">
      <c r="A585" s="23"/>
      <c r="E585" s="7"/>
      <c r="F585" s="21"/>
      <c r="G585" s="21"/>
      <c r="H585" s="21"/>
      <c r="I585" s="21"/>
      <c r="J585" s="21"/>
    </row>
    <row r="586" spans="1:10" ht="21.95" customHeight="1">
      <c r="A586" s="23"/>
      <c r="E586" s="7"/>
      <c r="F586" s="21"/>
      <c r="G586" s="21"/>
      <c r="H586" s="21"/>
      <c r="I586" s="21"/>
      <c r="J586" s="21"/>
    </row>
    <row r="587" spans="1:10" ht="21.95" customHeight="1">
      <c r="A587" s="23"/>
      <c r="E587" s="7"/>
      <c r="F587" s="21"/>
      <c r="G587" s="21"/>
      <c r="H587" s="21"/>
      <c r="I587" s="21"/>
      <c r="J587" s="21"/>
    </row>
    <row r="588" spans="1:10" ht="21.95" customHeight="1">
      <c r="A588" s="23"/>
      <c r="E588" s="7"/>
      <c r="F588" s="21"/>
      <c r="G588" s="21"/>
      <c r="H588" s="21"/>
      <c r="I588" s="21"/>
      <c r="J588" s="21"/>
    </row>
    <row r="589" spans="1:10" ht="21.95" customHeight="1">
      <c r="A589" s="23"/>
      <c r="E589" s="7"/>
      <c r="F589" s="21"/>
      <c r="G589" s="21"/>
      <c r="H589" s="21"/>
      <c r="I589" s="21"/>
      <c r="J589" s="21"/>
    </row>
    <row r="590" spans="1:10" ht="21.95" customHeight="1">
      <c r="A590" s="23"/>
      <c r="E590" s="7"/>
      <c r="F590" s="21"/>
      <c r="G590" s="21"/>
      <c r="H590" s="21"/>
      <c r="I590" s="21"/>
      <c r="J590" s="21"/>
    </row>
    <row r="591" spans="1:10" ht="21.95" customHeight="1">
      <c r="A591" s="23"/>
      <c r="E591" s="7"/>
      <c r="F591" s="21"/>
      <c r="G591" s="21"/>
      <c r="H591" s="21"/>
      <c r="I591" s="21"/>
      <c r="J591" s="21"/>
    </row>
    <row r="592" spans="1:10" ht="21.95" customHeight="1">
      <c r="A592" s="23"/>
      <c r="E592" s="7"/>
      <c r="F592" s="21"/>
      <c r="G592" s="21"/>
      <c r="H592" s="21"/>
      <c r="I592" s="21"/>
      <c r="J592" s="21"/>
    </row>
    <row r="593" spans="1:14" ht="21.95" customHeight="1">
      <c r="A593" s="23"/>
      <c r="E593" s="7"/>
      <c r="F593" s="21"/>
      <c r="G593" s="21"/>
      <c r="H593" s="21"/>
      <c r="I593" s="21"/>
      <c r="J593" s="21"/>
    </row>
    <row r="594" spans="1:14" ht="21.95" customHeight="1">
      <c r="A594" s="23"/>
      <c r="E594" s="7"/>
      <c r="F594" s="21"/>
      <c r="G594" s="21"/>
      <c r="H594" s="21"/>
      <c r="I594" s="21"/>
      <c r="J594" s="21"/>
    </row>
    <row r="595" spans="1:14" ht="21.95" customHeight="1">
      <c r="A595" s="23"/>
      <c r="E595" s="7"/>
      <c r="F595" s="21"/>
      <c r="G595" s="21"/>
      <c r="H595" s="21"/>
      <c r="I595" s="21"/>
      <c r="J595" s="21"/>
    </row>
    <row r="596" spans="1:14" ht="21.95" customHeight="1">
      <c r="A596" s="3" t="s">
        <v>55</v>
      </c>
      <c r="D596" s="4"/>
      <c r="E596" s="5"/>
      <c r="F596" s="5"/>
      <c r="G596" s="5"/>
      <c r="H596" s="5"/>
      <c r="I596" s="5"/>
      <c r="J596" s="5"/>
    </row>
    <row r="597" spans="1:14" ht="21.95" customHeight="1">
      <c r="A597" s="4" t="s">
        <v>56</v>
      </c>
      <c r="B597" s="4"/>
      <c r="C597" s="4"/>
      <c r="D597" s="4"/>
      <c r="E597" s="5"/>
      <c r="F597" s="5"/>
      <c r="G597" s="5"/>
      <c r="H597" s="5"/>
      <c r="I597" s="5"/>
      <c r="J597" s="5"/>
    </row>
    <row r="598" spans="1:14" ht="21.95" customHeight="1">
      <c r="A598" s="4" t="s">
        <v>57</v>
      </c>
      <c r="B598" s="4"/>
      <c r="C598" s="4"/>
      <c r="D598" s="4"/>
      <c r="E598" s="5"/>
      <c r="F598" s="5"/>
      <c r="G598" s="5"/>
      <c r="H598" s="5"/>
      <c r="I598" s="5"/>
      <c r="J598" s="5"/>
    </row>
    <row r="599" spans="1:14" ht="21.95" customHeight="1">
      <c r="A599" s="4" t="s">
        <v>58</v>
      </c>
      <c r="B599" s="4"/>
      <c r="C599" s="4"/>
      <c r="D599" s="4"/>
      <c r="E599" s="5"/>
      <c r="F599" s="5"/>
      <c r="G599" s="5"/>
      <c r="H599" s="5"/>
      <c r="I599" s="5"/>
      <c r="J599" s="5"/>
    </row>
    <row r="600" spans="1:14" ht="21.95" customHeight="1">
      <c r="A600" s="4"/>
      <c r="B600" s="4"/>
      <c r="C600" s="4"/>
      <c r="D600" s="4"/>
      <c r="E600" s="5"/>
      <c r="F600" s="5"/>
      <c r="G600" s="5"/>
      <c r="H600" s="5"/>
      <c r="I600" s="5"/>
      <c r="J600" s="5"/>
      <c r="K600" s="7"/>
      <c r="L600" s="7"/>
      <c r="N600" s="7"/>
    </row>
    <row r="601" spans="1:14" s="11" customFormat="1" ht="21.95" customHeight="1">
      <c r="E601" s="24">
        <v>2544</v>
      </c>
      <c r="F601" s="10"/>
      <c r="G601" s="10"/>
      <c r="H601" s="10"/>
      <c r="I601" s="10"/>
      <c r="J601" s="10"/>
      <c r="K601" s="7"/>
      <c r="L601" s="7"/>
      <c r="M601" s="7"/>
      <c r="N601" s="7"/>
    </row>
    <row r="602" spans="1:14" ht="21.95" customHeight="1">
      <c r="A602" s="25" t="s">
        <v>59</v>
      </c>
      <c r="E602" s="8"/>
      <c r="F602" s="16"/>
      <c r="G602" s="16"/>
      <c r="H602" s="16"/>
      <c r="I602" s="16"/>
      <c r="J602" s="16"/>
    </row>
    <row r="603" spans="1:14" ht="21.95" customHeight="1">
      <c r="A603" s="3" t="s">
        <v>60</v>
      </c>
      <c r="E603" s="8"/>
      <c r="F603" s="26"/>
      <c r="G603" s="26"/>
      <c r="H603" s="26"/>
      <c r="I603" s="26"/>
      <c r="J603" s="26"/>
    </row>
    <row r="604" spans="1:14" ht="21.95" customHeight="1">
      <c r="A604" s="3" t="s">
        <v>61</v>
      </c>
      <c r="E604" s="8"/>
      <c r="F604" s="26"/>
      <c r="G604" s="26"/>
      <c r="H604" s="26"/>
      <c r="I604" s="26"/>
      <c r="J604" s="26"/>
    </row>
    <row r="605" spans="1:14" ht="21.95" customHeight="1">
      <c r="A605" s="3" t="s">
        <v>62</v>
      </c>
      <c r="E605" s="8"/>
      <c r="F605" s="26"/>
      <c r="G605" s="26"/>
      <c r="H605" s="26"/>
      <c r="I605" s="26"/>
      <c r="J605" s="26"/>
    </row>
    <row r="606" spans="1:14" ht="21.95" customHeight="1">
      <c r="A606" s="3" t="s">
        <v>63</v>
      </c>
      <c r="E606" s="8"/>
      <c r="F606" s="26"/>
      <c r="G606" s="26"/>
      <c r="H606" s="26"/>
      <c r="I606" s="26"/>
      <c r="J606" s="26"/>
    </row>
    <row r="607" spans="1:14" ht="21.95" customHeight="1">
      <c r="A607" s="3" t="s">
        <v>64</v>
      </c>
      <c r="E607" s="8"/>
      <c r="F607" s="26"/>
      <c r="G607" s="26"/>
      <c r="H607" s="26"/>
      <c r="I607" s="26"/>
      <c r="J607" s="26"/>
    </row>
    <row r="608" spans="1:14" ht="21.95" customHeight="1">
      <c r="A608" s="3" t="s">
        <v>65</v>
      </c>
      <c r="D608" s="11"/>
      <c r="E608" s="9"/>
      <c r="F608" s="26"/>
      <c r="G608" s="26"/>
      <c r="H608" s="26"/>
      <c r="I608" s="26"/>
      <c r="J608" s="26"/>
    </row>
    <row r="609" spans="1:10" ht="21.95" customHeight="1">
      <c r="A609" s="3" t="s">
        <v>66</v>
      </c>
      <c r="E609" s="7">
        <f>SUM(E604:E608)</f>
        <v>0</v>
      </c>
      <c r="F609" s="22"/>
      <c r="G609" s="22"/>
      <c r="H609" s="22"/>
      <c r="I609" s="22"/>
      <c r="J609" s="22"/>
    </row>
    <row r="610" spans="1:10" ht="21.95" customHeight="1">
      <c r="A610" s="3" t="s">
        <v>67</v>
      </c>
      <c r="E610" s="17"/>
      <c r="F610" s="22"/>
      <c r="G610" s="22"/>
      <c r="H610" s="22"/>
      <c r="I610" s="22"/>
      <c r="J610" s="22"/>
    </row>
    <row r="611" spans="1:10" ht="21.95" customHeight="1">
      <c r="A611" s="3" t="s">
        <v>68</v>
      </c>
      <c r="E611" s="17">
        <f>SUM(E609:E610)</f>
        <v>0</v>
      </c>
      <c r="F611" s="26"/>
      <c r="G611" s="26"/>
      <c r="H611" s="26"/>
      <c r="I611" s="26"/>
      <c r="J611" s="26"/>
    </row>
    <row r="612" spans="1:10" ht="21.95" customHeight="1">
      <c r="A612" s="25" t="s">
        <v>69</v>
      </c>
      <c r="E612" s="27"/>
      <c r="F612" s="14"/>
      <c r="G612" s="14"/>
      <c r="H612" s="14"/>
      <c r="I612" s="14"/>
      <c r="J612" s="14"/>
    </row>
    <row r="613" spans="1:10" ht="21.95" customHeight="1">
      <c r="A613" s="20" t="s">
        <v>70</v>
      </c>
      <c r="E613" s="27"/>
      <c r="F613" s="16"/>
      <c r="G613" s="16"/>
      <c r="H613" s="16"/>
      <c r="I613" s="16"/>
      <c r="J613" s="16"/>
    </row>
    <row r="614" spans="1:10" ht="21.95" customHeight="1">
      <c r="A614" s="20" t="s">
        <v>71</v>
      </c>
      <c r="E614" s="27"/>
      <c r="F614" s="16"/>
      <c r="G614" s="16"/>
      <c r="H614" s="16"/>
      <c r="I614" s="16"/>
      <c r="J614" s="16"/>
    </row>
    <row r="615" spans="1:10" ht="21.95" customHeight="1">
      <c r="A615" s="20" t="s">
        <v>72</v>
      </c>
      <c r="E615" s="27"/>
      <c r="F615" s="16"/>
      <c r="G615" s="16"/>
      <c r="H615" s="16"/>
      <c r="I615" s="16"/>
      <c r="J615" s="16"/>
    </row>
    <row r="616" spans="1:10" ht="21.95" customHeight="1">
      <c r="A616" s="28" t="s">
        <v>73</v>
      </c>
      <c r="E616" s="27"/>
      <c r="F616" s="16"/>
      <c r="G616" s="16"/>
      <c r="H616" s="16"/>
      <c r="I616" s="16"/>
      <c r="J616" s="16"/>
    </row>
    <row r="617" spans="1:10" ht="21.95" customHeight="1">
      <c r="A617" s="20" t="s">
        <v>74</v>
      </c>
      <c r="E617" s="27"/>
      <c r="F617" s="16"/>
      <c r="G617" s="16"/>
      <c r="H617" s="16"/>
      <c r="I617" s="16"/>
      <c r="J617" s="16"/>
    </row>
    <row r="618" spans="1:10" ht="21.95" customHeight="1">
      <c r="A618" s="20" t="s">
        <v>75</v>
      </c>
      <c r="E618" s="29"/>
      <c r="F618" s="16"/>
      <c r="G618" s="16"/>
      <c r="H618" s="16"/>
      <c r="I618" s="16"/>
      <c r="J618" s="16"/>
    </row>
    <row r="619" spans="1:10" ht="21.95" customHeight="1">
      <c r="A619" s="25" t="s">
        <v>76</v>
      </c>
      <c r="E619" s="17">
        <f>SUM(E615:E618)</f>
        <v>0</v>
      </c>
      <c r="F619" s="26"/>
      <c r="G619" s="26"/>
      <c r="H619" s="26"/>
      <c r="I619" s="26"/>
      <c r="J619" s="26"/>
    </row>
    <row r="620" spans="1:10" ht="21.95" customHeight="1" thickBot="1">
      <c r="A620" s="25" t="s">
        <v>77</v>
      </c>
      <c r="E620" s="30">
        <f>SUM(E611+E619)</f>
        <v>0</v>
      </c>
      <c r="F620" s="26"/>
      <c r="G620" s="26"/>
      <c r="H620" s="26"/>
      <c r="I620" s="26"/>
      <c r="J620" s="26"/>
    </row>
    <row r="621" spans="1:10" ht="21.95" customHeight="1" thickTop="1">
      <c r="E621" s="27" t="e">
        <f>E620-#REF!</f>
        <v>#REF!</v>
      </c>
      <c r="F621" s="26"/>
      <c r="G621" s="26"/>
      <c r="H621" s="26"/>
      <c r="I621" s="26"/>
      <c r="J621" s="26"/>
    </row>
    <row r="622" spans="1:10" ht="21.95" customHeight="1">
      <c r="A622" s="3" t="s">
        <v>55</v>
      </c>
      <c r="E622" s="16"/>
      <c r="F622" s="16"/>
      <c r="G622" s="16"/>
      <c r="H622" s="16"/>
      <c r="I622" s="16"/>
      <c r="J622" s="16"/>
    </row>
    <row r="623" spans="1:10" ht="21.95" customHeight="1">
      <c r="E623" s="16"/>
      <c r="F623" s="16"/>
      <c r="G623" s="16"/>
      <c r="H623" s="16"/>
      <c r="I623" s="16"/>
      <c r="J623" s="16"/>
    </row>
    <row r="624" spans="1:10" ht="21.95" customHeight="1">
      <c r="A624" s="31"/>
      <c r="B624" s="31"/>
      <c r="C624" s="31"/>
      <c r="E624" s="16"/>
      <c r="F624" s="16"/>
      <c r="G624" s="16"/>
      <c r="H624" s="16"/>
      <c r="I624" s="16"/>
      <c r="J624" s="16"/>
    </row>
    <row r="625" spans="1:14" ht="21.95" customHeight="1">
      <c r="A625" s="11"/>
      <c r="B625" s="11"/>
      <c r="C625" s="11"/>
      <c r="F625" s="16"/>
      <c r="G625" s="16"/>
      <c r="H625" s="16"/>
      <c r="I625" s="16"/>
      <c r="J625" s="16"/>
    </row>
    <row r="626" spans="1:14" ht="21.95" customHeight="1">
      <c r="A626" s="11"/>
      <c r="B626" s="11"/>
      <c r="C626" s="11"/>
      <c r="F626" s="16"/>
      <c r="G626" s="16"/>
      <c r="H626" s="16"/>
      <c r="I626" s="16"/>
      <c r="J626" s="16"/>
    </row>
    <row r="627" spans="1:14" ht="21.95" customHeight="1">
      <c r="A627" s="31"/>
      <c r="B627" s="31"/>
      <c r="C627" s="31"/>
      <c r="D627" s="4"/>
      <c r="E627" s="5"/>
      <c r="F627" s="16"/>
      <c r="G627" s="16"/>
      <c r="H627" s="16"/>
      <c r="I627" s="16"/>
      <c r="J627" s="16"/>
    </row>
    <row r="628" spans="1:14" ht="21.95" customHeight="1">
      <c r="A628" s="4" t="s">
        <v>56</v>
      </c>
      <c r="B628" s="4"/>
      <c r="C628" s="4"/>
      <c r="D628" s="4"/>
      <c r="E628" s="5"/>
      <c r="F628" s="5"/>
      <c r="G628" s="5"/>
      <c r="H628" s="5"/>
      <c r="I628" s="5"/>
      <c r="J628" s="5"/>
    </row>
    <row r="629" spans="1:14" ht="21.95" customHeight="1">
      <c r="A629" s="4" t="s">
        <v>78</v>
      </c>
      <c r="B629" s="4"/>
      <c r="C629" s="4"/>
      <c r="D629" s="4"/>
      <c r="E629" s="5"/>
      <c r="F629" s="5"/>
      <c r="G629" s="5"/>
      <c r="H629" s="5"/>
      <c r="I629" s="5"/>
      <c r="J629" s="5"/>
    </row>
    <row r="630" spans="1:14" ht="21.95" customHeight="1">
      <c r="A630" s="4" t="s">
        <v>79</v>
      </c>
      <c r="B630" s="4"/>
      <c r="C630" s="4"/>
      <c r="D630" s="4"/>
      <c r="E630" s="5"/>
      <c r="F630" s="5"/>
      <c r="G630" s="5"/>
      <c r="H630" s="5"/>
      <c r="I630" s="5"/>
      <c r="J630" s="5"/>
    </row>
    <row r="631" spans="1:14" ht="21.95" customHeight="1">
      <c r="A631" s="4"/>
      <c r="B631" s="4"/>
      <c r="C631" s="4"/>
      <c r="D631" s="4"/>
      <c r="E631" s="5"/>
      <c r="F631" s="5"/>
      <c r="G631" s="5"/>
      <c r="H631" s="5"/>
      <c r="I631" s="5"/>
      <c r="J631" s="5"/>
      <c r="K631" s="7"/>
      <c r="L631" s="7"/>
      <c r="N631" s="7"/>
    </row>
    <row r="632" spans="1:14" s="11" customFormat="1" ht="21.95" customHeight="1">
      <c r="E632" s="24">
        <v>2544</v>
      </c>
      <c r="F632" s="10"/>
      <c r="G632" s="10"/>
      <c r="H632" s="10"/>
      <c r="I632" s="10"/>
      <c r="J632" s="10"/>
      <c r="K632" s="15"/>
      <c r="L632" s="15"/>
      <c r="M632" s="7"/>
      <c r="N632" s="15"/>
    </row>
    <row r="633" spans="1:14" ht="21.95" customHeight="1">
      <c r="A633" s="3" t="s">
        <v>80</v>
      </c>
      <c r="E633" s="12"/>
      <c r="F633" s="10"/>
      <c r="G633" s="10"/>
      <c r="H633" s="10"/>
      <c r="I633" s="10"/>
      <c r="J633" s="10"/>
      <c r="K633" s="7"/>
      <c r="L633" s="7"/>
      <c r="N633" s="7"/>
    </row>
    <row r="634" spans="1:14" s="11" customFormat="1" ht="21.95" customHeight="1">
      <c r="A634" s="11" t="s">
        <v>81</v>
      </c>
      <c r="D634" s="3"/>
      <c r="E634" s="15"/>
      <c r="F634" s="15"/>
      <c r="G634" s="15"/>
      <c r="H634" s="15"/>
      <c r="I634" s="15"/>
      <c r="J634" s="15"/>
      <c r="K634" s="7"/>
      <c r="L634" s="7"/>
      <c r="M634" s="7"/>
      <c r="N634" s="7"/>
    </row>
    <row r="635" spans="1:14" ht="21.95" customHeight="1">
      <c r="A635" s="11" t="s">
        <v>82</v>
      </c>
      <c r="B635" s="11"/>
      <c r="C635" s="11"/>
      <c r="E635" s="17"/>
      <c r="F635" s="10"/>
      <c r="G635" s="10"/>
      <c r="H635" s="10"/>
      <c r="I635" s="10"/>
      <c r="J635" s="10"/>
    </row>
    <row r="636" spans="1:14" ht="21.95" customHeight="1">
      <c r="A636" s="11" t="s">
        <v>83</v>
      </c>
      <c r="B636" s="11"/>
      <c r="C636" s="11"/>
      <c r="E636" s="17">
        <f>SUM(E634:E635)</f>
        <v>0</v>
      </c>
      <c r="F636" s="10"/>
      <c r="G636" s="10"/>
      <c r="H636" s="10"/>
      <c r="I636" s="10"/>
      <c r="J636" s="10"/>
    </row>
    <row r="637" spans="1:14" ht="21.95" customHeight="1">
      <c r="A637" s="11" t="s">
        <v>84</v>
      </c>
      <c r="B637" s="11"/>
      <c r="C637" s="11"/>
      <c r="E637" s="15"/>
    </row>
    <row r="638" spans="1:14" ht="21.95" customHeight="1">
      <c r="A638" s="11" t="s">
        <v>85</v>
      </c>
      <c r="B638" s="11"/>
      <c r="C638" s="11"/>
      <c r="E638" s="15"/>
    </row>
    <row r="639" spans="1:14" ht="21.95" customHeight="1">
      <c r="A639" s="11" t="s">
        <v>86</v>
      </c>
      <c r="B639" s="11"/>
      <c r="C639" s="11"/>
      <c r="E639" s="15"/>
    </row>
    <row r="640" spans="1:14" ht="21.95" customHeight="1">
      <c r="A640" s="11" t="s">
        <v>87</v>
      </c>
      <c r="B640" s="11"/>
      <c r="C640" s="11"/>
      <c r="E640" s="15"/>
    </row>
    <row r="641" spans="1:14" ht="21.95" customHeight="1">
      <c r="A641" s="11" t="s">
        <v>88</v>
      </c>
      <c r="B641" s="11"/>
      <c r="C641" s="11"/>
      <c r="E641" s="7"/>
    </row>
    <row r="642" spans="1:14" ht="21.95" customHeight="1">
      <c r="A642" s="11" t="s">
        <v>89</v>
      </c>
      <c r="B642" s="11"/>
      <c r="C642" s="11"/>
      <c r="E642" s="33">
        <f>SUM(E638:E641)</f>
        <v>0</v>
      </c>
    </row>
    <row r="643" spans="1:14" ht="21.95" customHeight="1">
      <c r="A643" s="11" t="s">
        <v>90</v>
      </c>
      <c r="B643" s="11"/>
      <c r="C643" s="11"/>
      <c r="E643" s="7">
        <f>E636-E642</f>
        <v>0</v>
      </c>
    </row>
    <row r="644" spans="1:14" ht="21.95" customHeight="1">
      <c r="A644" s="11" t="s">
        <v>91</v>
      </c>
      <c r="B644" s="11"/>
      <c r="C644" s="11"/>
      <c r="E644" s="7"/>
    </row>
    <row r="645" spans="1:14" ht="21.95" customHeight="1">
      <c r="A645" s="11" t="s">
        <v>92</v>
      </c>
      <c r="B645" s="11"/>
      <c r="C645" s="11"/>
      <c r="E645" s="9" t="s">
        <v>93</v>
      </c>
    </row>
    <row r="646" spans="1:14" ht="21.95" customHeight="1" thickBot="1">
      <c r="A646" s="11" t="s">
        <v>94</v>
      </c>
      <c r="B646" s="11"/>
      <c r="C646" s="11"/>
      <c r="E646" s="19">
        <f>SUM(E643:E645)</f>
        <v>0</v>
      </c>
    </row>
    <row r="647" spans="1:14" ht="21.95" customHeight="1" thickTop="1">
      <c r="A647" s="11"/>
      <c r="B647" s="11"/>
      <c r="C647" s="11"/>
      <c r="E647" s="7"/>
    </row>
    <row r="648" spans="1:14" ht="21.95" customHeight="1">
      <c r="A648" s="11" t="s">
        <v>95</v>
      </c>
      <c r="B648" s="11"/>
      <c r="C648" s="11"/>
      <c r="E648" s="15"/>
    </row>
    <row r="649" spans="1:14" ht="21.95" customHeight="1" thickBot="1">
      <c r="A649" s="11" t="s">
        <v>96</v>
      </c>
      <c r="B649" s="11"/>
      <c r="C649" s="11"/>
      <c r="D649" s="34"/>
      <c r="E649" s="30">
        <f>E643/800000</f>
        <v>0</v>
      </c>
    </row>
    <row r="650" spans="1:14" ht="21.95" customHeight="1" thickTop="1">
      <c r="A650" s="11"/>
      <c r="B650" s="11"/>
      <c r="C650" s="11"/>
      <c r="D650" s="34"/>
      <c r="E650" s="7"/>
    </row>
    <row r="651" spans="1:14" ht="21.95" customHeight="1">
      <c r="A651" s="11"/>
      <c r="B651" s="11"/>
      <c r="C651" s="11"/>
      <c r="D651" s="34"/>
      <c r="E651" s="7"/>
    </row>
    <row r="652" spans="1:14" ht="21.95" customHeight="1">
      <c r="A652" s="3" t="s">
        <v>55</v>
      </c>
      <c r="B652" s="11"/>
      <c r="C652" s="11"/>
      <c r="E652" s="15"/>
    </row>
    <row r="653" spans="1:14" s="35" customFormat="1" ht="21.95" customHeight="1">
      <c r="E653" s="36"/>
      <c r="F653" s="36"/>
      <c r="G653" s="36"/>
      <c r="H653" s="36"/>
      <c r="I653" s="36"/>
      <c r="J653" s="36"/>
      <c r="K653" s="36"/>
      <c r="L653" s="36"/>
      <c r="M653" s="36"/>
      <c r="N653" s="36"/>
    </row>
    <row r="654" spans="1:14" s="35" customFormat="1" ht="21.95" customHeight="1">
      <c r="E654" s="36"/>
      <c r="F654" s="36"/>
      <c r="G654" s="36"/>
      <c r="H654" s="36"/>
      <c r="I654" s="36"/>
      <c r="J654" s="36"/>
      <c r="K654" s="36"/>
      <c r="L654" s="36"/>
      <c r="M654" s="36"/>
      <c r="N654" s="36"/>
    </row>
    <row r="655" spans="1:14" s="35" customFormat="1" ht="21.95" customHeight="1">
      <c r="E655" s="36"/>
      <c r="F655" s="36"/>
      <c r="G655" s="36"/>
      <c r="H655" s="36"/>
      <c r="I655" s="36"/>
      <c r="J655" s="36"/>
      <c r="K655" s="36"/>
      <c r="L655" s="36"/>
      <c r="M655" s="36"/>
      <c r="N655" s="36"/>
    </row>
    <row r="656" spans="1:14" s="35" customFormat="1" ht="21.95" customHeight="1">
      <c r="E656" s="36"/>
      <c r="F656" s="36"/>
      <c r="G656" s="36"/>
      <c r="H656" s="36"/>
      <c r="I656" s="36"/>
      <c r="J656" s="36"/>
      <c r="K656" s="36"/>
      <c r="L656" s="36"/>
      <c r="M656" s="36"/>
      <c r="N656" s="36"/>
    </row>
    <row r="657" spans="5:14" s="35" customFormat="1" ht="21.95" customHeight="1">
      <c r="E657" s="36"/>
      <c r="F657" s="36"/>
      <c r="G657" s="36"/>
      <c r="H657" s="36"/>
      <c r="I657" s="36"/>
      <c r="J657" s="36"/>
      <c r="K657" s="36"/>
      <c r="L657" s="36"/>
      <c r="M657" s="36"/>
      <c r="N657" s="36"/>
    </row>
    <row r="658" spans="5:14" s="35" customFormat="1" ht="21.95" customHeight="1">
      <c r="E658" s="36"/>
      <c r="F658" s="36"/>
      <c r="G658" s="36"/>
      <c r="H658" s="36"/>
      <c r="I658" s="36"/>
      <c r="J658" s="36"/>
      <c r="K658" s="36"/>
      <c r="L658" s="36"/>
      <c r="M658" s="36"/>
      <c r="N658" s="36"/>
    </row>
    <row r="659" spans="5:14" s="35" customFormat="1" ht="21.95" customHeight="1">
      <c r="E659" s="36"/>
      <c r="F659" s="36"/>
      <c r="G659" s="36"/>
      <c r="H659" s="36"/>
      <c r="I659" s="36"/>
      <c r="J659" s="36"/>
      <c r="K659" s="36"/>
      <c r="L659" s="36"/>
      <c r="M659" s="36"/>
      <c r="N659" s="36"/>
    </row>
    <row r="660" spans="5:14" s="35" customFormat="1" ht="21.95" customHeight="1">
      <c r="E660" s="36"/>
      <c r="F660" s="36"/>
      <c r="G660" s="36"/>
      <c r="H660" s="36"/>
      <c r="I660" s="36"/>
      <c r="J660" s="36"/>
      <c r="K660" s="36"/>
      <c r="L660" s="36"/>
      <c r="M660" s="36"/>
      <c r="N660" s="36"/>
    </row>
    <row r="661" spans="5:14" s="35" customFormat="1" ht="21.95" customHeight="1">
      <c r="E661" s="36"/>
      <c r="F661" s="36"/>
      <c r="G661" s="36"/>
      <c r="H661" s="36"/>
      <c r="I661" s="36"/>
      <c r="J661" s="36"/>
      <c r="K661" s="36"/>
      <c r="L661" s="36"/>
      <c r="M661" s="36"/>
      <c r="N661" s="36"/>
    </row>
    <row r="662" spans="5:14" s="35" customFormat="1" ht="21.95" customHeight="1">
      <c r="E662" s="36"/>
      <c r="F662" s="36"/>
      <c r="G662" s="36"/>
      <c r="H662" s="36"/>
      <c r="I662" s="36"/>
      <c r="J662" s="36"/>
      <c r="K662" s="36"/>
      <c r="L662" s="36"/>
      <c r="M662" s="36"/>
      <c r="N662" s="36"/>
    </row>
    <row r="663" spans="5:14" s="35" customFormat="1" ht="21.95" customHeight="1">
      <c r="E663" s="36"/>
      <c r="F663" s="36"/>
      <c r="G663" s="36"/>
      <c r="H663" s="36"/>
      <c r="I663" s="36"/>
      <c r="J663" s="36"/>
      <c r="K663" s="36"/>
      <c r="L663" s="36"/>
      <c r="M663" s="36"/>
      <c r="N663" s="36"/>
    </row>
    <row r="664" spans="5:14" s="35" customFormat="1" ht="21.95" customHeight="1">
      <c r="E664" s="36"/>
      <c r="F664" s="36"/>
      <c r="G664" s="36"/>
      <c r="H664" s="36"/>
      <c r="I664" s="36"/>
      <c r="J664" s="36"/>
      <c r="K664" s="36"/>
      <c r="L664" s="36"/>
      <c r="M664" s="36"/>
      <c r="N664" s="36"/>
    </row>
    <row r="665" spans="5:14" s="35" customFormat="1" ht="21.95" customHeight="1">
      <c r="E665" s="36"/>
      <c r="F665" s="36"/>
      <c r="G665" s="36"/>
      <c r="H665" s="36"/>
      <c r="I665" s="36"/>
      <c r="J665" s="36"/>
      <c r="K665" s="36"/>
      <c r="L665" s="36"/>
      <c r="M665" s="36"/>
      <c r="N665" s="36"/>
    </row>
    <row r="666" spans="5:14" s="35" customFormat="1" ht="21.95" customHeight="1">
      <c r="E666" s="36"/>
      <c r="F666" s="36"/>
      <c r="G666" s="36"/>
      <c r="H666" s="36"/>
      <c r="I666" s="36"/>
      <c r="J666" s="36"/>
      <c r="K666" s="36"/>
      <c r="L666" s="36"/>
      <c r="M666" s="36"/>
      <c r="N666" s="36"/>
    </row>
    <row r="667" spans="5:14" s="35" customFormat="1" ht="21.95" customHeight="1">
      <c r="E667" s="36"/>
      <c r="F667" s="36"/>
      <c r="G667" s="36"/>
      <c r="H667" s="36"/>
      <c r="I667" s="36"/>
      <c r="J667" s="36"/>
      <c r="K667" s="36"/>
      <c r="L667" s="36"/>
      <c r="M667" s="36"/>
      <c r="N667" s="36"/>
    </row>
    <row r="668" spans="5:14" s="35" customFormat="1" ht="21.95" customHeight="1">
      <c r="E668" s="36"/>
      <c r="F668" s="36"/>
      <c r="G668" s="36"/>
      <c r="H668" s="36"/>
      <c r="I668" s="36"/>
      <c r="J668" s="36"/>
      <c r="K668" s="36"/>
      <c r="L668" s="36"/>
      <c r="M668" s="36"/>
      <c r="N668" s="36"/>
    </row>
    <row r="669" spans="5:14" s="35" customFormat="1" ht="21.95" customHeight="1">
      <c r="E669" s="36"/>
      <c r="F669" s="36"/>
      <c r="G669" s="36"/>
      <c r="H669" s="36"/>
      <c r="I669" s="36"/>
      <c r="J669" s="36"/>
      <c r="K669" s="36"/>
      <c r="L669" s="36"/>
      <c r="M669" s="36"/>
      <c r="N669" s="36"/>
    </row>
    <row r="670" spans="5:14" s="35" customFormat="1" ht="21.95" customHeight="1">
      <c r="E670" s="36"/>
      <c r="F670" s="36"/>
      <c r="G670" s="36"/>
      <c r="H670" s="36"/>
      <c r="I670" s="36"/>
      <c r="J670" s="36"/>
      <c r="K670" s="36"/>
      <c r="L670" s="36"/>
      <c r="M670" s="36"/>
      <c r="N670" s="36"/>
    </row>
    <row r="671" spans="5:14" s="35" customFormat="1" ht="21.95" customHeight="1">
      <c r="E671" s="36"/>
      <c r="F671" s="36"/>
      <c r="G671" s="36"/>
      <c r="H671" s="36"/>
      <c r="I671" s="36"/>
      <c r="J671" s="36"/>
      <c r="K671" s="36"/>
      <c r="L671" s="36"/>
      <c r="M671" s="36"/>
      <c r="N671" s="36"/>
    </row>
    <row r="672" spans="5:14" s="35" customFormat="1" ht="21.95" customHeight="1">
      <c r="E672" s="36"/>
      <c r="F672" s="36"/>
      <c r="G672" s="36"/>
      <c r="H672" s="36"/>
      <c r="I672" s="36"/>
      <c r="J672" s="36"/>
      <c r="K672" s="36"/>
      <c r="L672" s="36"/>
      <c r="M672" s="36"/>
      <c r="N672" s="36"/>
    </row>
    <row r="673" spans="5:14" s="35" customFormat="1" ht="21.95" customHeight="1">
      <c r="E673" s="36"/>
      <c r="F673" s="36"/>
      <c r="G673" s="36"/>
      <c r="H673" s="36"/>
      <c r="I673" s="36"/>
      <c r="J673" s="36"/>
      <c r="K673" s="36"/>
      <c r="L673" s="36"/>
      <c r="M673" s="36"/>
      <c r="N673" s="36"/>
    </row>
    <row r="674" spans="5:14" s="35" customFormat="1" ht="21.95" customHeight="1">
      <c r="E674" s="36"/>
      <c r="F674" s="36"/>
      <c r="G674" s="36"/>
      <c r="H674" s="36"/>
      <c r="I674" s="36"/>
      <c r="J674" s="36"/>
      <c r="K674" s="36"/>
      <c r="L674" s="36"/>
      <c r="M674" s="36"/>
      <c r="N674" s="36"/>
    </row>
    <row r="675" spans="5:14" s="35" customFormat="1" ht="21.95" customHeight="1">
      <c r="E675" s="36"/>
      <c r="F675" s="36"/>
      <c r="G675" s="36"/>
      <c r="H675" s="36"/>
      <c r="I675" s="36"/>
      <c r="J675" s="36"/>
      <c r="K675" s="36"/>
      <c r="L675" s="36"/>
      <c r="M675" s="36"/>
      <c r="N675" s="36"/>
    </row>
    <row r="676" spans="5:14" s="35" customFormat="1" ht="21.95" customHeight="1">
      <c r="E676" s="36"/>
      <c r="F676" s="36"/>
      <c r="G676" s="36"/>
      <c r="H676" s="36"/>
      <c r="I676" s="36"/>
      <c r="J676" s="36"/>
      <c r="K676" s="36"/>
      <c r="L676" s="36"/>
      <c r="M676" s="36"/>
      <c r="N676" s="36"/>
    </row>
    <row r="677" spans="5:14" s="35" customFormat="1" ht="21.95" customHeight="1">
      <c r="E677" s="36"/>
      <c r="F677" s="36"/>
      <c r="G677" s="36"/>
      <c r="H677" s="36"/>
      <c r="I677" s="36"/>
      <c r="J677" s="36"/>
      <c r="K677" s="36"/>
      <c r="L677" s="36"/>
      <c r="M677" s="36"/>
      <c r="N677" s="36"/>
    </row>
    <row r="678" spans="5:14" s="35" customFormat="1" ht="21.95" customHeight="1">
      <c r="E678" s="36"/>
      <c r="F678" s="36"/>
      <c r="G678" s="36"/>
      <c r="H678" s="36"/>
      <c r="I678" s="36"/>
      <c r="J678" s="36"/>
      <c r="K678" s="36"/>
      <c r="L678" s="36"/>
      <c r="M678" s="36"/>
      <c r="N678" s="36"/>
    </row>
    <row r="679" spans="5:14" s="35" customFormat="1" ht="21.95" customHeight="1">
      <c r="E679" s="36"/>
      <c r="F679" s="36"/>
      <c r="G679" s="36"/>
      <c r="H679" s="36"/>
      <c r="I679" s="36"/>
      <c r="J679" s="36"/>
      <c r="K679" s="36"/>
      <c r="L679" s="36"/>
      <c r="M679" s="36"/>
      <c r="N679" s="36"/>
    </row>
    <row r="680" spans="5:14" s="35" customFormat="1" ht="21.95" customHeight="1">
      <c r="E680" s="36"/>
      <c r="F680" s="36"/>
      <c r="G680" s="36"/>
      <c r="H680" s="36"/>
      <c r="I680" s="36"/>
      <c r="J680" s="36"/>
      <c r="K680" s="36"/>
      <c r="L680" s="36"/>
      <c r="M680" s="36"/>
      <c r="N680" s="36"/>
    </row>
    <row r="681" spans="5:14" s="35" customFormat="1" ht="21.95" customHeight="1">
      <c r="E681" s="36"/>
      <c r="F681" s="36"/>
      <c r="G681" s="36"/>
      <c r="H681" s="36"/>
      <c r="I681" s="36"/>
      <c r="J681" s="36"/>
      <c r="K681" s="36"/>
      <c r="L681" s="36"/>
      <c r="M681" s="36"/>
      <c r="N681" s="36"/>
    </row>
    <row r="682" spans="5:14" s="35" customFormat="1" ht="21.95" customHeight="1">
      <c r="E682" s="36"/>
      <c r="F682" s="36"/>
      <c r="G682" s="36"/>
      <c r="H682" s="36"/>
      <c r="I682" s="36"/>
      <c r="J682" s="36"/>
      <c r="K682" s="36"/>
      <c r="L682" s="36"/>
      <c r="M682" s="36"/>
      <c r="N682" s="36"/>
    </row>
    <row r="685" spans="5:14" ht="21.95" customHeight="1">
      <c r="F685" s="15"/>
      <c r="G685" s="15"/>
      <c r="H685" s="15"/>
      <c r="I685" s="15"/>
      <c r="J685" s="15"/>
    </row>
    <row r="686" spans="5:14" ht="21.95" customHeight="1">
      <c r="F686" s="15"/>
      <c r="G686" s="15"/>
      <c r="H686" s="15"/>
      <c r="I686" s="15"/>
      <c r="J686" s="15"/>
    </row>
    <row r="687" spans="5:14" ht="21.95" customHeight="1">
      <c r="F687" s="15"/>
      <c r="G687" s="15"/>
      <c r="H687" s="15"/>
      <c r="I687" s="15"/>
      <c r="J687" s="15"/>
    </row>
    <row r="754" spans="1:14" ht="21.95" customHeight="1">
      <c r="A754" s="23"/>
      <c r="B754" s="23"/>
      <c r="C754" s="23"/>
      <c r="D754" s="23"/>
      <c r="E754" s="15"/>
    </row>
    <row r="755" spans="1:14" ht="21.95" customHeight="1">
      <c r="A755" s="23"/>
      <c r="B755" s="23"/>
      <c r="C755" s="23"/>
      <c r="D755" s="23"/>
      <c r="E755" s="15"/>
    </row>
    <row r="756" spans="1:14" ht="21.95" customHeight="1">
      <c r="A756" s="23"/>
      <c r="B756" s="23"/>
      <c r="C756" s="23"/>
      <c r="D756" s="23"/>
      <c r="E756" s="15"/>
    </row>
    <row r="757" spans="1:14" ht="21.95" customHeight="1">
      <c r="A757" s="23"/>
      <c r="B757" s="23"/>
      <c r="C757" s="23"/>
      <c r="D757" s="23"/>
      <c r="E757" s="15"/>
    </row>
    <row r="758" spans="1:14" ht="21.95" customHeight="1">
      <c r="A758" s="23"/>
      <c r="B758" s="23"/>
      <c r="C758" s="23"/>
      <c r="D758" s="23"/>
      <c r="E758" s="15"/>
    </row>
    <row r="765" spans="1:14" s="23" customFormat="1" ht="21.95" customHeight="1">
      <c r="A765" s="3"/>
      <c r="B765" s="3"/>
      <c r="C765" s="3"/>
      <c r="D765" s="3"/>
      <c r="E765" s="32"/>
      <c r="F765" s="15"/>
      <c r="G765" s="15"/>
      <c r="H765" s="15"/>
      <c r="I765" s="15"/>
      <c r="J765" s="15"/>
      <c r="K765" s="15"/>
      <c r="L765" s="15"/>
      <c r="M765" s="15"/>
      <c r="N765" s="15"/>
    </row>
    <row r="766" spans="1:14" s="23" customFormat="1" ht="21.95" customHeight="1">
      <c r="A766" s="3"/>
      <c r="B766" s="3"/>
      <c r="C766" s="3"/>
      <c r="D766" s="3"/>
      <c r="E766" s="32"/>
      <c r="F766" s="15"/>
      <c r="G766" s="15"/>
      <c r="H766" s="15"/>
      <c r="I766" s="15"/>
      <c r="J766" s="15"/>
      <c r="K766" s="15"/>
      <c r="L766" s="15"/>
      <c r="M766" s="15"/>
      <c r="N766" s="15"/>
    </row>
    <row r="767" spans="1:14" s="23" customFormat="1" ht="21.95" customHeight="1">
      <c r="A767" s="3"/>
      <c r="B767" s="3"/>
      <c r="C767" s="3"/>
      <c r="D767" s="3"/>
      <c r="E767" s="32"/>
      <c r="F767" s="15"/>
      <c r="G767" s="15"/>
      <c r="H767" s="15"/>
      <c r="I767" s="15"/>
      <c r="J767" s="15"/>
      <c r="K767" s="15"/>
      <c r="L767" s="15"/>
      <c r="M767" s="15"/>
      <c r="N767" s="15"/>
    </row>
    <row r="768" spans="1:14" s="23" customFormat="1" ht="21.95" customHeight="1">
      <c r="A768" s="3"/>
      <c r="B768" s="3"/>
      <c r="C768" s="3"/>
      <c r="D768" s="3"/>
      <c r="E768" s="32"/>
      <c r="F768" s="15"/>
      <c r="G768" s="15"/>
      <c r="H768" s="15"/>
      <c r="I768" s="15"/>
      <c r="J768" s="15"/>
      <c r="K768" s="15"/>
      <c r="L768" s="15"/>
      <c r="M768" s="15"/>
      <c r="N768" s="15"/>
    </row>
    <row r="769" spans="1:14" s="23" customFormat="1" ht="21.95" customHeight="1">
      <c r="A769" s="3"/>
      <c r="B769" s="3"/>
      <c r="C769" s="3"/>
      <c r="D769" s="3"/>
      <c r="E769" s="32"/>
      <c r="F769" s="15"/>
      <c r="G769" s="15"/>
      <c r="H769" s="15"/>
      <c r="I769" s="15"/>
      <c r="J769" s="15"/>
      <c r="K769" s="15"/>
      <c r="L769" s="15"/>
      <c r="M769" s="15"/>
      <c r="N769" s="15"/>
    </row>
  </sheetData>
  <mergeCells count="2">
    <mergeCell ref="E6:M6"/>
    <mergeCell ref="I7:K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orientation="landscape" r:id="rId1"/>
  <headerFooter alignWithMargins="0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68382</vt:lpwstr>
  </property>
  <property fmtid="{D5CDD505-2E9C-101B-9397-08002B2CF9AE}" pid="4" name="OptimizationTime">
    <vt:lpwstr>20191111_1212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NAV000</vt:lpstr>
      <vt:lpstr>bs</vt:lpstr>
      <vt:lpstr>P&amp;L</vt:lpstr>
      <vt:lpstr>conso</vt:lpstr>
      <vt:lpstr>Separate</vt:lpstr>
      <vt:lpstr>conso!Print_Area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2019-10-30T06:06:57Z</cp:lastPrinted>
  <dcterms:created xsi:type="dcterms:W3CDTF">1998-05-15T13:01:49Z</dcterms:created>
  <dcterms:modified xsi:type="dcterms:W3CDTF">2019-10-30T06:07:01Z</dcterms:modified>
</cp:coreProperties>
</file>