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9\M-09\"/>
    </mc:Choice>
  </mc:AlternateContent>
  <xr:revisionPtr revIDLastSave="0" documentId="13_ncr:1_{F24CB2F8-F642-40FA-947A-F101BD1036B9}" xr6:coauthVersionLast="41" xr6:coauthVersionMax="41" xr10:uidLastSave="{00000000-0000-0000-0000-000000000000}"/>
  <bookViews>
    <workbookView xWindow="-120" yWindow="-120" windowWidth="20730" windowHeight="11160" tabRatio="781" activeTab="4" xr2:uid="{00000000-000D-0000-FFFF-FFFF00000000}"/>
  </bookViews>
  <sheets>
    <sheet name="3-5" sheetId="1" r:id="rId1"/>
    <sheet name="6-7" sheetId="5" r:id="rId2"/>
    <sheet name="8-9" sheetId="8" r:id="rId3"/>
    <sheet name="10-11" sheetId="10" r:id="rId4"/>
    <sheet name="12-13" sheetId="4" r:id="rId5"/>
  </sheets>
  <definedNames>
    <definedName name="_xlnm.Print_Area" localSheetId="3">'10-11'!$A$1:$M$46</definedName>
    <definedName name="_xlnm.Print_Area" localSheetId="4">'12-13'!$A$1:$I$85</definedName>
    <definedName name="_xlnm.Print_Area" localSheetId="0">'3-5'!$A$1:$I$83</definedName>
    <definedName name="_xlnm.Print_Area" localSheetId="1">'6-7'!$A$1:$I$69</definedName>
    <definedName name="_xlnm.Print_Area" localSheetId="2">'8-9'!$A$1:$O$50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43" i="8" l="1"/>
  <c r="H43" i="8"/>
  <c r="G43" i="8"/>
  <c r="F43" i="8"/>
  <c r="E43" i="8"/>
  <c r="D43" i="8"/>
  <c r="C43" i="8"/>
  <c r="M43" i="8"/>
  <c r="I38" i="10"/>
  <c r="H38" i="10"/>
  <c r="G38" i="10"/>
  <c r="F38" i="10"/>
  <c r="E38" i="10"/>
  <c r="D38" i="10"/>
  <c r="C38" i="10"/>
  <c r="K38" i="10"/>
  <c r="M42" i="10" l="1"/>
  <c r="M37" i="10"/>
  <c r="K34" i="10"/>
  <c r="I34" i="10"/>
  <c r="G34" i="10"/>
  <c r="E34" i="10"/>
  <c r="C34" i="10"/>
  <c r="M47" i="8"/>
  <c r="O47" i="8" s="1"/>
  <c r="O42" i="8"/>
  <c r="M39" i="8"/>
  <c r="K39" i="8"/>
  <c r="I39" i="8"/>
  <c r="G39" i="8"/>
  <c r="E39" i="8"/>
  <c r="C39" i="8"/>
  <c r="O39" i="8" s="1"/>
  <c r="I65" i="4"/>
  <c r="E65" i="4"/>
  <c r="G65" i="4"/>
  <c r="C65" i="4"/>
  <c r="C45" i="10" l="1"/>
  <c r="M34" i="10"/>
  <c r="I84" i="4"/>
  <c r="I72" i="4"/>
  <c r="I27" i="4"/>
  <c r="I38" i="4" s="1"/>
  <c r="I40" i="4" s="1"/>
  <c r="I74" i="4" s="1"/>
  <c r="I76" i="4" s="1"/>
  <c r="E84" i="4"/>
  <c r="E72" i="4"/>
  <c r="E27" i="4"/>
  <c r="E38" i="4" s="1"/>
  <c r="E40" i="4" s="1"/>
  <c r="I43" i="10"/>
  <c r="I45" i="10" s="1"/>
  <c r="G43" i="10"/>
  <c r="G45" i="10" s="1"/>
  <c r="E43" i="10"/>
  <c r="E45" i="10" s="1"/>
  <c r="C43" i="10"/>
  <c r="M38" i="10"/>
  <c r="I48" i="8"/>
  <c r="G48" i="8"/>
  <c r="G50" i="8" s="1"/>
  <c r="E48" i="8"/>
  <c r="C48" i="8"/>
  <c r="M48" i="8"/>
  <c r="M50" i="8" s="1"/>
  <c r="K43" i="8"/>
  <c r="E50" i="8"/>
  <c r="C50" i="8"/>
  <c r="O43" i="8"/>
  <c r="I55" i="5"/>
  <c r="I48" i="5"/>
  <c r="I58" i="5" s="1"/>
  <c r="I60" i="5" s="1"/>
  <c r="I67" i="5" s="1"/>
  <c r="I20" i="5"/>
  <c r="I13" i="5"/>
  <c r="E55" i="5"/>
  <c r="E48" i="5"/>
  <c r="E58" i="5" s="1"/>
  <c r="E60" i="5" s="1"/>
  <c r="E67" i="5" s="1"/>
  <c r="E20" i="5"/>
  <c r="E13" i="5"/>
  <c r="E23" i="5" s="1"/>
  <c r="E25" i="5" s="1"/>
  <c r="E32" i="5" s="1"/>
  <c r="H85" i="1"/>
  <c r="F85" i="1"/>
  <c r="D85" i="1"/>
  <c r="I80" i="1"/>
  <c r="E80" i="1"/>
  <c r="G80" i="1"/>
  <c r="C80" i="1"/>
  <c r="I55" i="1"/>
  <c r="I57" i="1" s="1"/>
  <c r="I82" i="1" s="1"/>
  <c r="G55" i="1"/>
  <c r="E55" i="1"/>
  <c r="C55" i="1"/>
  <c r="I49" i="1"/>
  <c r="G49" i="1"/>
  <c r="G57" i="1" s="1"/>
  <c r="E49" i="1"/>
  <c r="C49" i="1"/>
  <c r="I29" i="1"/>
  <c r="I31" i="1" s="1"/>
  <c r="G29" i="1"/>
  <c r="E29" i="1"/>
  <c r="C29" i="1"/>
  <c r="I18" i="1"/>
  <c r="G18" i="1"/>
  <c r="E18" i="1"/>
  <c r="C18" i="1"/>
  <c r="I50" i="8"/>
  <c r="C20" i="5"/>
  <c r="G84" i="4"/>
  <c r="C84" i="4"/>
  <c r="G72" i="4"/>
  <c r="C72" i="4"/>
  <c r="G55" i="5"/>
  <c r="C55" i="5"/>
  <c r="G48" i="5"/>
  <c r="C48" i="5"/>
  <c r="G20" i="5"/>
  <c r="G13" i="5"/>
  <c r="C13" i="5"/>
  <c r="G27" i="4"/>
  <c r="G38" i="4" s="1"/>
  <c r="G40" i="4" s="1"/>
  <c r="C27" i="4"/>
  <c r="C38" i="4" s="1"/>
  <c r="C40" i="4" s="1"/>
  <c r="C74" i="4" s="1"/>
  <c r="C76" i="4" s="1"/>
  <c r="K76" i="4" s="1"/>
  <c r="E74" i="4" l="1"/>
  <c r="E76" i="4" s="1"/>
  <c r="E31" i="1"/>
  <c r="E57" i="1"/>
  <c r="E82" i="1" s="1"/>
  <c r="C58" i="5"/>
  <c r="C60" i="5" s="1"/>
  <c r="G74" i="4"/>
  <c r="G76" i="4" s="1"/>
  <c r="M76" i="4" s="1"/>
  <c r="C23" i="5"/>
  <c r="C25" i="5" s="1"/>
  <c r="C32" i="5" s="1"/>
  <c r="C57" i="1"/>
  <c r="C82" i="1" s="1"/>
  <c r="C31" i="1"/>
  <c r="G82" i="1"/>
  <c r="G31" i="1"/>
  <c r="G58" i="5"/>
  <c r="G60" i="5" s="1"/>
  <c r="I23" i="5"/>
  <c r="I25" i="5" s="1"/>
  <c r="I32" i="5" s="1"/>
  <c r="G23" i="5"/>
  <c r="G25" i="5" s="1"/>
  <c r="G32" i="5" s="1"/>
  <c r="Q82" i="1"/>
  <c r="I85" i="1"/>
  <c r="M82" i="1"/>
  <c r="E85" i="1"/>
  <c r="C67" i="5" l="1"/>
  <c r="K46" i="8"/>
  <c r="G67" i="5"/>
  <c r="K41" i="10"/>
  <c r="G85" i="1"/>
  <c r="K82" i="1"/>
  <c r="C85" i="1"/>
  <c r="O82" i="1"/>
  <c r="O46" i="8" l="1"/>
  <c r="O48" i="8" s="1"/>
  <c r="O50" i="8" s="1"/>
  <c r="P50" i="8" s="1"/>
  <c r="K48" i="8"/>
  <c r="K50" i="8" s="1"/>
  <c r="M41" i="10"/>
  <c r="M43" i="10" s="1"/>
  <c r="K43" i="10"/>
  <c r="K45" i="10" s="1"/>
  <c r="M45" i="10" l="1"/>
  <c r="N45" i="10" s="1"/>
</calcChain>
</file>

<file path=xl/sharedStrings.xml><?xml version="1.0" encoding="utf-8"?>
<sst xmlns="http://schemas.openxmlformats.org/spreadsheetml/2006/main" count="368" uniqueCount="179">
  <si>
    <t>หมายเหตุ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</si>
  <si>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</si>
  <si>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</si>
  <si>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</si>
  <si>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</si>
  <si>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</si>
  <si>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</si>
  <si>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</si>
  <si>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</si>
  <si>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</si>
  <si>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รวมหนี้สินหมุนเวียน</t>
  </si>
  <si>
    <t xml:space="preserve">ส่วนของผู้ถือหุ้น </t>
  </si>
  <si>
    <t xml:space="preserve">รวมส่วนของผู้ถือหุ้น </t>
  </si>
  <si>
    <t xml:space="preserve">รวมหนี้สินและส่วนของผู้ถือหุ้น </t>
  </si>
  <si>
    <t>รายได้</t>
  </si>
  <si>
    <t>รายได้อื่น</t>
  </si>
  <si>
    <t>รวมรายได้</t>
  </si>
  <si>
    <t xml:space="preserve">ค่าใช้จ่าย </t>
  </si>
  <si>
    <t>ต้นทุนขาย</t>
  </si>
  <si>
    <t>รวมค่าใช้จ่าย</t>
  </si>
  <si>
    <t>สินทรัพย์</t>
  </si>
  <si>
    <t>สินค้าคงเหลือ</t>
  </si>
  <si>
    <t xml:space="preserve">ทุนเรือนหุ้น </t>
  </si>
  <si>
    <t>รายได้จากการขาย</t>
  </si>
  <si>
    <t>ค่าใช้จ่ายในการบริหาร</t>
  </si>
  <si>
    <t>เงินสดและรายการเทียบเท่าเงินสด</t>
  </si>
  <si>
    <t>งบแสดงฐานะการเงิน</t>
  </si>
  <si>
    <t>เงินกู้ยืมระยะสั้นจากสถาบันการเงิน</t>
  </si>
  <si>
    <t>หนี้สินไม่หมุนเวียน</t>
  </si>
  <si>
    <t>รวมหนี้สินไม่หมุนเวียน</t>
  </si>
  <si>
    <t>รวมหนี้สิน</t>
  </si>
  <si>
    <t>ต้นทุนทางการเงิน</t>
  </si>
  <si>
    <t>ที่ดิน อาคารและอุปกรณ์</t>
  </si>
  <si>
    <t>สินทรัพย์ไม่มีตัวตน</t>
  </si>
  <si>
    <t>ทุนจดทะเบียน</t>
  </si>
  <si>
    <t xml:space="preserve">ทุนที่ออกและชำระแล้ว </t>
  </si>
  <si>
    <t>ลูกหนี้การค้า</t>
  </si>
  <si>
    <t>เจ้าหนี้อื่น</t>
  </si>
  <si>
    <t>กำไรขาดทุนเบ็ดเสร็จอื่น</t>
  </si>
  <si>
    <t>รวมส่วนของ</t>
  </si>
  <si>
    <t>ผู้ถือหุ้น</t>
  </si>
  <si>
    <t>กระแสเงินสดจากกิจกรรมดำเนินงาน</t>
  </si>
  <si>
    <t>ค่าเสื่อมราคา</t>
  </si>
  <si>
    <t>ค่าตัดจำหน่ายสินทรัพย์ไม่มีตัวตน</t>
  </si>
  <si>
    <t>กระแสเงินสดจากกิจกรรมลงทุน</t>
  </si>
  <si>
    <t>กระแสเงินสดจากกิจกรรมจัดหาเงิน</t>
  </si>
  <si>
    <t>ค่าใช้จ่ายค้างจ่าย</t>
  </si>
  <si>
    <t>กำไรสะสม</t>
  </si>
  <si>
    <t>สินทรัพย์ภาษีเงินได้รอการตัดบัญชี</t>
  </si>
  <si>
    <t>เงินกู้ยืมระยะยาวจากสถาบันการเงิน</t>
  </si>
  <si>
    <t>ยังไม่ได้จัดสรร</t>
  </si>
  <si>
    <t>ส่วนเกินทุน</t>
  </si>
  <si>
    <t>ใช้หุ้นเป็นเกณฑ์</t>
  </si>
  <si>
    <t>จากการจ่ายโดย</t>
  </si>
  <si>
    <t>ทุนเรือนหุ้น</t>
  </si>
  <si>
    <t>ชำระแล้ว</t>
  </si>
  <si>
    <t>ที่ออกและ</t>
  </si>
  <si>
    <t>จัดสรรแล้ว</t>
  </si>
  <si>
    <t>ทุนสำรอง</t>
  </si>
  <si>
    <t>ตามกฎหมาย</t>
  </si>
  <si>
    <t>ที่ถึงกำหนดชำระภายในหนึ่งปี</t>
  </si>
  <si>
    <t>ขาดทุนจากการตัดจำหน่ายสินค้าคงเหลือ</t>
  </si>
  <si>
    <t>เงินจ่ายล่วงหน้าค่าซื้อเครื่องจักรและอุปกรณ์</t>
  </si>
  <si>
    <t>ภาษีมูลค่าเพิ่มระหว่างการขอคืน</t>
  </si>
  <si>
    <t>ส่วนเกินมูลค่าหุ้น</t>
  </si>
  <si>
    <t>ส่วนเกินมูลค่าหุ้นสามัญ</t>
  </si>
  <si>
    <t>ส่วนเกินมูลค่า</t>
  </si>
  <si>
    <t>หุ้นสามัญ</t>
  </si>
  <si>
    <t>ข้อมูลงบกระแสเงินสดเปิดเผยเพิ่มเติม</t>
  </si>
  <si>
    <t>ที่ดิน อาคารและอุปกรณ์ที่จ่ายชำระเป็นเงินสดมีรายละเอียดดังนี้</t>
  </si>
  <si>
    <t>ที่ดิน อาคารและอุปกรณ์ที่จ่ายเป็นเงินสด</t>
  </si>
  <si>
    <t>งบการเงินเฉพาะกิจการ</t>
  </si>
  <si>
    <t>ส่วนของผู้ถือหุ้น</t>
  </si>
  <si>
    <t>องค์ประกอบอื่นของส่วนของผู้ถือหุ้น</t>
  </si>
  <si>
    <t>(พันบาท)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</si>
  <si>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</si>
  <si>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</si>
  <si>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</si>
  <si>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กำไรขาดทุนเบ็ดเสร็จสำหรับงวด</t>
  </si>
  <si>
    <t>รวมกำไรขาดทุนเบ็ดเสร็จสำหรับงวด</t>
  </si>
  <si>
    <t>ที่ดิน อาคารและอุปกรณ์ที่ซื้อทั้งหมดในระหว่างงวด</t>
  </si>
  <si>
    <t>องค์ประกอบอื่นของ</t>
  </si>
  <si>
    <t>เงินลงทุนในการร่วมค้า</t>
  </si>
  <si>
    <t>ขาดทุนจากการด้อยค่าเงินจ่ายล่วงหน้าค่าซื้อ</t>
  </si>
  <si>
    <t>เจ้าหนี้ค่าซื้อที่ดิน อาคารและอุปกรณ์</t>
  </si>
  <si>
    <t>ทุนสำรองตามกฎหมาย</t>
  </si>
  <si>
    <t xml:space="preserve">งบการเงินรวม </t>
  </si>
  <si>
    <t>เงินลงทุนในบริษัทย่อย</t>
  </si>
  <si>
    <t>บริษัท อิชิตัน กรุ๊ป จำกัด (มหาชน) และบริษัทย่อย</t>
  </si>
  <si>
    <t>งบการเงินรวม</t>
  </si>
  <si>
    <t>ส่วนแบ่งขาดทุนจากเงินลงทุนในการร่วมค้า</t>
  </si>
  <si>
    <t>เงินสดจ่ายสำหรับเงินลงทุนในบริษัทย่อย</t>
  </si>
  <si>
    <t>ลูกหนี้หมุนเวียนอื่น</t>
  </si>
  <si>
    <t>เงินให้กู้ยืมระยะสั้นแก่บริษัทย่อย</t>
  </si>
  <si>
    <t>ลูกหนี้ไม่หมุนเวียนอื่น</t>
  </si>
  <si>
    <t>ต้นทุนในการจัดจำหน่าย</t>
  </si>
  <si>
    <t>รายการที่อาจถูกจัดประเภทใหม่</t>
  </si>
  <si>
    <t xml:space="preserve">   ไว้ในกำไรหรือขาดทุนในภายหลัง</t>
  </si>
  <si>
    <t>ผลต่างของอัตราแลกเปลี่ยนจากการแปลงค่า</t>
  </si>
  <si>
    <t>ดอกเบี้ยรับ</t>
  </si>
  <si>
    <t>31 ธันวาคม</t>
  </si>
  <si>
    <t>ขาดทุนจากการด้อยค่าเงินลงทุนในการร่วมค้า</t>
  </si>
  <si>
    <t>เงินสดจ่ายเพื่อซื้อสินทรัพย์ไม่มีตัวตน</t>
  </si>
  <si>
    <t>ดอกเบี้ยจ่าย</t>
  </si>
  <si>
    <t>เงินสดจ่ายเพื่อชำระเงินกู้ยืม</t>
  </si>
  <si>
    <t>ประมาณการหนี้สินสำหรับ</t>
  </si>
  <si>
    <t>ผลต่างของ</t>
  </si>
  <si>
    <t>อัตราแลกเปลี่ยน</t>
  </si>
  <si>
    <t>จากการแปลงค่า</t>
  </si>
  <si>
    <t>เป็นเกณฑ์</t>
  </si>
  <si>
    <t>ส่วนเกินทุนจากการจ่ายโดยใช้หุ้น</t>
  </si>
  <si>
    <t xml:space="preserve">   สิทธิในการใช้เครื่องหมายการค้า</t>
  </si>
  <si>
    <t>กำไร</t>
  </si>
  <si>
    <t>ประมาณการหนี้สินสำหรับผลประโยชน์พนักงาน</t>
  </si>
  <si>
    <t>เงินสดจ่ายเพื่อซื้ออาคารและอุปกรณ์</t>
  </si>
  <si>
    <t>เงินสดจ่ายล่วงหน้าค่าซื้อสิทธิในการใช้</t>
  </si>
  <si>
    <t xml:space="preserve">   เครื่องหมายการค้า</t>
  </si>
  <si>
    <t>เจ้าหนี้การค้ากิจการอื่น</t>
  </si>
  <si>
    <t>ผลประโยชน์พนักงาน</t>
  </si>
  <si>
    <t>ยอดคงเหลือ ณ วันที่ 1 มกราคม 2561</t>
  </si>
  <si>
    <t>3, 4</t>
  </si>
  <si>
    <t>(ไม่ได้ตรวจสอบ)</t>
  </si>
  <si>
    <t>เงินลงทุนในตราสารหนี้ระยะสั้น</t>
  </si>
  <si>
    <t>กำไรขาดทุนเบ็ดเสร็จรวมสำหรับงวด</t>
  </si>
  <si>
    <t>กระแสเงินสดสุทธิใช้ไปในกิจกรรมลงทุน</t>
  </si>
  <si>
    <t>เงินสดรับจากเงินกู้ยืม</t>
  </si>
  <si>
    <t>ขาดทุนจากการปรับมูลค่าสินค้า</t>
  </si>
  <si>
    <t>เงินสดจ่ายล่วงหน้าค่าซื้อเครื่องจักรและอุปกรณ์</t>
  </si>
  <si>
    <t>เงินปันผลจ่ายให้ผู้ถือหุ้นของบริษัท</t>
  </si>
  <si>
    <t>กระแสเงินสดสุทธิใช้ไปในกิจกรรมจัดหาเงิน</t>
  </si>
  <si>
    <t>สำหรับงวดสามเดือนสิ้นสุด</t>
  </si>
  <si>
    <t>กำไร (ขาดทุน) สำหรับงวด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</si>
  <si>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</si>
  <si>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ขาดทุน</t>
  </si>
  <si>
    <r>
      <rPr>
        <i/>
        <sz val="15"/>
        <rFont val="Angsana New"/>
        <family val="1"/>
      </rPr>
      <t>บวก (หัก)</t>
    </r>
    <r>
      <rPr>
        <sz val="15"/>
        <rFont val="Angsana New"/>
        <family val="1"/>
      </rPr>
      <t xml:space="preserve"> - การเปลี่ยนแปลงในเงินจ่ายล่วงหน้า</t>
    </r>
  </si>
  <si>
    <t>Conso</t>
  </si>
  <si>
    <t>Separate</t>
  </si>
  <si>
    <t>รายการกับผู้ถือหุ้นที่บันทึกโดยตรงเข้าส่วนของผู้ถือหุ้น</t>
  </si>
  <si>
    <t xml:space="preserve">   การร่วมค้า</t>
  </si>
  <si>
    <t>เงินสดจ่ายค่าหุ้นเพิ่มทุนสำหรับเงินลงทุนใน</t>
  </si>
  <si>
    <t>รวมรายการกับผู้ถือหุ้นที่บันทึกโดยตรงเข้าส่วนของผู้ถือหุ้น</t>
  </si>
  <si>
    <t>รายได้ภาษีเงินได้</t>
  </si>
  <si>
    <t>เงินสดจ่ายเพื่อซื้อตราสารหนี้ระยะสั้น</t>
  </si>
  <si>
    <t>ภาษีเงินได้จ่ายออก</t>
  </si>
  <si>
    <t>กระแสเงินสดสุทธิได้มาจากกิจกรรมดำเนินงาน</t>
  </si>
  <si>
    <t>กระแสเงินสดสุทธิได้มาจากการดำเนินงาน</t>
  </si>
  <si>
    <t>กำไร (ขาดทุน) ก่อนภาษีเงินได้</t>
  </si>
  <si>
    <r>
      <rPr>
        <i/>
        <sz val="12"/>
        <rFont val="Angsana New"/>
        <family val="1"/>
      </rPr>
      <t xml:space="preserve">                  </t>
    </r>
    <r>
      <rPr>
        <i/>
        <sz val="12"/>
        <color indexed="9"/>
        <rFont val="Angsana New"/>
        <family val="1"/>
      </rPr>
      <t xml:space="preserve">.  </t>
    </r>
    <r>
      <rPr>
        <sz val="15"/>
        <rFont val="Angsana New"/>
        <family val="1"/>
      </rPr>
      <t>- ดอกเบี้ยจ่ายที่บันทึกเป็นต้นทุน</t>
    </r>
  </si>
  <si>
    <t>การเปลี่ยนแปลงในสินทรัพย์และหนี้สินดำเนินงาน</t>
  </si>
  <si>
    <t>ปรับรายการที่กระทบกำไร (ขาดทุน) เป็นเงินสดรับ</t>
  </si>
  <si>
    <t>เงินสดจ่ายจากเงินให้กู้ยืมระยะสั้นแก่บริษัทย่อย</t>
  </si>
  <si>
    <t>เงินสดรับจากเงินให้กู้ยืมระยะสั้นแก่บริษัทย่อย</t>
  </si>
  <si>
    <t>30 กันยายน</t>
  </si>
  <si>
    <t>วันที่ 30 กันยายน</t>
  </si>
  <si>
    <t>สำหรับงวดเก้าเดือนสิ้นสุด</t>
  </si>
  <si>
    <t>ยอดคงเหลือ ณ วันที่ 30 กันยายน 2561</t>
  </si>
  <si>
    <t>สำหรับงวดเก้าเดือนสิ้นสุดวันที่ 30 กันยายน 2561</t>
  </si>
  <si>
    <t>กำไรสำหรับงวด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</si>
  <si>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</si>
  <si>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เงินปันผลให้ผู้ถือหุ้นของบริษัท</t>
  </si>
  <si>
    <t xml:space="preserve">                                                              </t>
  </si>
  <si>
    <t>สำหรับงวดเก้าเดือนสิ้นสุดวันที่ 30 กันยายน 2562</t>
  </si>
  <si>
    <t>ยอดคงเหลือ ณ วันที่ 1 มกราคม 2562</t>
  </si>
  <si>
    <t>ยอดคงเหลือ ณ วันที่ 30 กันยายน 2562</t>
  </si>
  <si>
    <t xml:space="preserve">   หน่วยงานต่างประเทศ</t>
  </si>
  <si>
    <t>กำไร (ขาดทุน) เบ็ดเสร็จรวมสำหรับงวด</t>
  </si>
  <si>
    <t>เงินสดและรายการเทียบเท่าเงินสด ณ 1 มกราคม</t>
  </si>
  <si>
    <t>เงินสดและรายการเทียบเท่าเงินสด ณ 30 กันยายน</t>
  </si>
  <si>
    <t>เงินจ่ายสุทธิจากการลงทุนในกิจการที่ควบคุมร่วมกัน</t>
  </si>
  <si>
    <t>หน่วยงานต่างประเทศ</t>
  </si>
  <si>
    <t>กำไรก่อนภาษีเงินได้</t>
  </si>
  <si>
    <t>กำไรจากอัตราแลกเปลี่ยนที่ยังไม่เกิดขึ้นจริง</t>
  </si>
  <si>
    <t>เงินสดและรายการเทียบเท่าเงินสดลดลงสุทธิ</t>
  </si>
  <si>
    <r>
      <rPr>
        <sz val="12"/>
        <rFont val="Angsana New"/>
        <family val="1"/>
      </rPr>
      <t xml:space="preserve">                   </t>
    </r>
    <r>
      <rPr>
        <sz val="14"/>
        <color indexed="9"/>
        <rFont val="Angsana New"/>
        <family val="1"/>
      </rPr>
      <t xml:space="preserve">. </t>
    </r>
    <r>
      <rPr>
        <sz val="15"/>
        <rFont val="Angsana New"/>
        <family val="1"/>
      </rPr>
      <t>- การเปลี่ยนแปลงในเจ้าหนี้</t>
    </r>
  </si>
  <si>
    <t>ส่วนแบ่งกำไร (ขาดทุน) จากเงินลงทุนในการร่วมค้า</t>
  </si>
  <si>
    <r>
      <t xml:space="preserve">หนี้สินและส่วนของผู้ถือหุ้น </t>
    </r>
    <r>
      <rPr>
        <b/>
        <i/>
        <sz val="16"/>
        <rFont val="Angsana New"/>
        <family val="1"/>
      </rPr>
      <t>(ต่อ)</t>
    </r>
  </si>
  <si>
    <t>ขาดทุนจากการตัดจำหน่ายอาคารและอุปกรณ์</t>
  </si>
  <si>
    <t>กำไรจากการจำหน่ายอาคารและอุปกรณ์</t>
  </si>
  <si>
    <t>เงินสดรับจากการขายอาคารและอุปกรณ์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</si>
</sst>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.00_);_(* \(#,##0.00\);_(* &quot;-&quot;_);_(@_)"/>
  </numFmts>
  <fonts count="26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8"/>
      <name val="Angsana New"/>
      <family val="1"/>
    </font>
    <font>
      <sz val="8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sz val="8"/>
      <name val="Arial"/>
      <family val="2"/>
    </font>
    <font>
      <b/>
      <i/>
      <sz val="15"/>
      <name val="Angsana New"/>
      <family val="1"/>
    </font>
    <font>
      <i/>
      <sz val="15"/>
      <name val="Angsana New"/>
      <family val="1"/>
    </font>
    <font>
      <i/>
      <sz val="8"/>
      <name val="Angsana New"/>
      <family val="1"/>
    </font>
    <font>
      <i/>
      <sz val="14"/>
      <name val="Angsana New"/>
      <family val="1"/>
    </font>
    <font>
      <i/>
      <sz val="12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i/>
      <sz val="16"/>
      <name val="Angsana New"/>
      <family val="1"/>
    </font>
    <font>
      <sz val="14"/>
      <color indexed="9"/>
      <name val="Angsana New"/>
      <family val="1"/>
    </font>
    <font>
      <i/>
      <sz val="12"/>
      <color indexed="9"/>
      <name val="Angsana New"/>
      <family val="1"/>
    </font>
    <font>
      <sz val="15"/>
      <color rgb="FFFF0000"/>
      <name val="Angsana New"/>
      <family val="1"/>
    </font>
    <font>
      <i/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b/>
      <i/>
      <sz val="16"/>
      <name val="Angsana New"/>
      <family val="1"/>
    </font>
  </fonts>
  <fills count="9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</cellStyleXfs>
  <cellXfs count="143">
    <xf numFmtId="0" fontId="0" fillId="0" borderId="0" xfId="0"/>
    <xf numFmtId="0" fontId="2" fillId="0" borderId="0" xfId="0" applyFont="1" applyBorder="1" applyAlignment="1"/>
    <xf numFmtId="0" fontId="0" fillId="0" borderId="0" xfId="0" applyBorder="1" applyAlignment="1"/>
    <xf numFmtId="0" fontId="0" fillId="0" borderId="0" xfId="0" applyAlignment="1"/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4" fillId="0" borderId="0" xfId="0" applyFont="1" applyBorder="1" applyAlignment="1"/>
    <xf numFmtId="0" fontId="6" fillId="0" borderId="0" xfId="0" applyFont="1" applyBorder="1" applyAlignment="1"/>
    <xf numFmtId="0" fontId="3" fillId="0" borderId="0" xfId="0" applyFont="1" applyFill="1" applyBorder="1" applyAlignment="1"/>
    <xf numFmtId="0" fontId="13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0" fillId="0" borderId="0" xfId="0" applyFill="1" applyBorder="1" applyAlignment="1"/>
    <xf numFmtId="0" fontId="0" fillId="0" borderId="0" xfId="0" applyFont="1" applyBorder="1" applyAlignment="1"/>
    <xf numFmtId="0" fontId="0" fillId="0" borderId="0" xfId="0" applyFont="1" applyFill="1" applyBorder="1" applyAlignment="1"/>
    <xf numFmtId="41" fontId="3" fillId="0" borderId="0" xfId="1" applyNumberFormat="1" applyFont="1" applyFill="1" applyBorder="1" applyAlignment="1"/>
    <xf numFmtId="41" fontId="0" fillId="0" borderId="0" xfId="0" applyNumberFormat="1" applyFont="1" applyFill="1" applyBorder="1" applyAlignment="1"/>
    <xf numFmtId="41" fontId="0" fillId="0" borderId="0" xfId="0" applyNumberFormat="1" applyBorder="1" applyAlignment="1">
      <alignment horizontal="center"/>
    </xf>
    <xf numFmtId="41" fontId="0" fillId="0" borderId="0" xfId="0" applyNumberFormat="1" applyFont="1" applyBorder="1" applyAlignment="1"/>
    <xf numFmtId="41" fontId="4" fillId="0" borderId="1" xfId="0" applyNumberFormat="1" applyFont="1" applyBorder="1" applyAlignment="1">
      <alignment horizontal="right"/>
    </xf>
    <xf numFmtId="0" fontId="0" fillId="0" borderId="0" xfId="0" applyFill="1" applyBorder="1" applyAlignment="1">
      <alignment horizontal="left" indent="1"/>
    </xf>
    <xf numFmtId="41" fontId="4" fillId="0" borderId="0" xfId="0" applyNumberFormat="1" applyFont="1" applyBorder="1" applyAlignment="1">
      <alignment horizontal="right"/>
    </xf>
    <xf numFmtId="0" fontId="12" fillId="0" borderId="0" xfId="0" applyFont="1" applyBorder="1" applyAlignment="1">
      <alignment horizontal="center"/>
    </xf>
    <xf numFmtId="41" fontId="0" fillId="0" borderId="0" xfId="0" applyNumberFormat="1" applyFont="1" applyBorder="1" applyAlignment="1">
      <alignment horizontal="right"/>
    </xf>
    <xf numFmtId="41" fontId="4" fillId="0" borderId="2" xfId="0" applyNumberFormat="1" applyFont="1" applyBorder="1" applyAlignment="1">
      <alignment horizontal="right"/>
    </xf>
    <xf numFmtId="0" fontId="4" fillId="0" borderId="0" xfId="0" applyFont="1" applyFill="1" applyBorder="1" applyAlignment="1"/>
    <xf numFmtId="41" fontId="0" fillId="0" borderId="0" xfId="0" applyNumberFormat="1" applyFont="1" applyBorder="1" applyAlignment="1">
      <alignment horizontal="center"/>
    </xf>
    <xf numFmtId="41" fontId="3" fillId="0" borderId="3" xfId="1" applyNumberFormat="1" applyFont="1" applyFill="1" applyBorder="1" applyAlignment="1"/>
    <xf numFmtId="41" fontId="3" fillId="0" borderId="0" xfId="0" applyNumberFormat="1" applyFont="1" applyFill="1" applyBorder="1" applyAlignment="1"/>
    <xf numFmtId="41" fontId="0" fillId="0" borderId="3" xfId="0" applyNumberFormat="1" applyFont="1" applyFill="1" applyBorder="1" applyAlignment="1"/>
    <xf numFmtId="41" fontId="4" fillId="0" borderId="2" xfId="0" applyNumberFormat="1" applyFont="1" applyFill="1" applyBorder="1" applyAlignment="1"/>
    <xf numFmtId="41" fontId="10" fillId="0" borderId="0" xfId="0" applyNumberFormat="1" applyFont="1" applyFill="1" applyBorder="1" applyAlignment="1"/>
    <xf numFmtId="41" fontId="4" fillId="0" borderId="0" xfId="0" applyNumberFormat="1" applyFont="1" applyFill="1" applyBorder="1" applyAlignment="1"/>
    <xf numFmtId="41" fontId="4" fillId="0" borderId="0" xfId="1" applyNumberFormat="1" applyFont="1" applyFill="1" applyBorder="1" applyAlignment="1">
      <alignment horizontal="center"/>
    </xf>
    <xf numFmtId="41" fontId="4" fillId="0" borderId="2" xfId="1" applyNumberFormat="1" applyFont="1" applyFill="1" applyBorder="1" applyAlignment="1"/>
    <xf numFmtId="41" fontId="4" fillId="0" borderId="0" xfId="1" applyNumberFormat="1" applyFont="1" applyFill="1" applyBorder="1" applyAlignment="1"/>
    <xf numFmtId="0" fontId="17" fillId="0" borderId="0" xfId="0" applyFont="1" applyBorder="1" applyAlignment="1"/>
    <xf numFmtId="0" fontId="0" fillId="0" borderId="0" xfId="0" applyAlignment="1">
      <alignment horizontal="center"/>
    </xf>
    <xf numFmtId="41" fontId="0" fillId="0" borderId="0" xfId="1" applyNumberFormat="1" applyFont="1" applyFill="1" applyBorder="1" applyAlignment="1"/>
    <xf numFmtId="0" fontId="0" fillId="0" borderId="0" xfId="0" applyFill="1" applyBorder="1" applyAlignment="1">
      <alignment horizontal="left" indent="2"/>
    </xf>
    <xf numFmtId="41" fontId="0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/>
    <xf numFmtId="0" fontId="2" fillId="0" borderId="0" xfId="0" applyFont="1" applyFill="1" applyBorder="1" applyAlignment="1"/>
    <xf numFmtId="0" fontId="13" fillId="0" borderId="0" xfId="0" applyFont="1" applyFill="1" applyBorder="1" applyAlignment="1"/>
    <xf numFmtId="0" fontId="0" fillId="0" borderId="0" xfId="0" applyFill="1" applyAlignment="1"/>
    <xf numFmtId="0" fontId="3" fillId="0" borderId="0" xfId="0" applyFont="1" applyFill="1" applyBorder="1" applyAlignment="1">
      <alignment horizontal="center"/>
    </xf>
    <xf numFmtId="0" fontId="12" fillId="0" borderId="0" xfId="0" applyFont="1" applyFill="1" applyBorder="1" applyAlignment="1"/>
    <xf numFmtId="0" fontId="4" fillId="0" borderId="0" xfId="0" applyFont="1" applyFill="1" applyAlignment="1"/>
    <xf numFmtId="0" fontId="9" fillId="0" borderId="0" xfId="0" applyFont="1" applyFill="1" applyBorder="1" applyAlignment="1"/>
    <xf numFmtId="41" fontId="4" fillId="0" borderId="0" xfId="0" applyNumberFormat="1" applyFont="1" applyFill="1" applyBorder="1" applyAlignment="1">
      <alignment horizontal="center"/>
    </xf>
    <xf numFmtId="41" fontId="4" fillId="0" borderId="4" xfId="0" applyNumberFormat="1" applyFont="1" applyFill="1" applyBorder="1" applyAlignment="1">
      <alignment horizontal="right"/>
    </xf>
    <xf numFmtId="41" fontId="0" fillId="0" borderId="0" xfId="0" applyNumberFormat="1" applyFill="1" applyAlignment="1"/>
    <xf numFmtId="41" fontId="4" fillId="0" borderId="0" xfId="0" applyNumberFormat="1" applyFont="1" applyFill="1" applyBorder="1" applyAlignment="1">
      <alignment horizontal="right"/>
    </xf>
    <xf numFmtId="0" fontId="13" fillId="0" borderId="0" xfId="0" applyFont="1" applyFill="1" applyBorder="1" applyAlignment="1">
      <alignment horizontal="center"/>
    </xf>
    <xf numFmtId="41" fontId="0" fillId="0" borderId="3" xfId="1" applyNumberFormat="1" applyFont="1" applyFill="1" applyBorder="1" applyAlignment="1"/>
    <xf numFmtId="41" fontId="6" fillId="0" borderId="0" xfId="1" applyNumberFormat="1" applyFont="1" applyFill="1" applyBorder="1" applyAlignment="1"/>
    <xf numFmtId="41" fontId="6" fillId="0" borderId="0" xfId="0" applyNumberFormat="1" applyFont="1" applyFill="1" applyBorder="1" applyAlignment="1"/>
    <xf numFmtId="41" fontId="4" fillId="0" borderId="1" xfId="1" applyNumberFormat="1" applyFont="1" applyFill="1" applyBorder="1" applyAlignment="1"/>
    <xf numFmtId="165" fontId="4" fillId="0" borderId="0" xfId="1" applyNumberFormat="1" applyFont="1" applyFill="1" applyBorder="1" applyAlignment="1"/>
    <xf numFmtId="165" fontId="0" fillId="0" borderId="0" xfId="1" applyNumberFormat="1" applyFont="1" applyFill="1" applyBorder="1" applyAlignment="1"/>
    <xf numFmtId="41" fontId="4" fillId="0" borderId="5" xfId="0" applyNumberFormat="1" applyFont="1" applyFill="1" applyBorder="1" applyAlignment="1"/>
    <xf numFmtId="41" fontId="4" fillId="0" borderId="3" xfId="0" applyNumberFormat="1" applyFont="1" applyFill="1" applyBorder="1" applyAlignment="1"/>
    <xf numFmtId="41" fontId="8" fillId="0" borderId="0" xfId="0" applyNumberFormat="1" applyFont="1" applyFill="1" applyBorder="1" applyAlignment="1"/>
    <xf numFmtId="41" fontId="3" fillId="0" borderId="1" xfId="1" applyNumberFormat="1" applyFont="1" applyFill="1" applyBorder="1" applyAlignment="1"/>
    <xf numFmtId="41" fontId="4" fillId="0" borderId="1" xfId="0" applyNumberFormat="1" applyFont="1" applyFill="1" applyBorder="1" applyAlignment="1">
      <alignment horizontal="right"/>
    </xf>
    <xf numFmtId="165" fontId="0" fillId="0" borderId="0" xfId="1" applyNumberFormat="1" applyFont="1" applyFill="1" applyAlignment="1"/>
    <xf numFmtId="0" fontId="0" fillId="0" borderId="0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3" xfId="0" applyBorder="1" applyAlignment="1">
      <alignment horizontal="center"/>
    </xf>
    <xf numFmtId="41" fontId="0" fillId="0" borderId="0" xfId="1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right"/>
    </xf>
    <xf numFmtId="0" fontId="16" fillId="0" borderId="0" xfId="0" applyFont="1" applyFill="1" applyBorder="1" applyAlignment="1">
      <alignment horizontal="center"/>
    </xf>
    <xf numFmtId="41" fontId="0" fillId="0" borderId="3" xfId="1" applyNumberFormat="1" applyFont="1" applyFill="1" applyBorder="1" applyAlignment="1">
      <alignment horizontal="right" vertical="center"/>
    </xf>
    <xf numFmtId="0" fontId="12" fillId="0" borderId="0" xfId="0" applyFont="1" applyFill="1" applyBorder="1" applyAlignment="1">
      <alignment horizontal="center"/>
    </xf>
    <xf numFmtId="0" fontId="13" fillId="0" borderId="0" xfId="0" applyFont="1" applyFill="1" applyAlignment="1"/>
    <xf numFmtId="0" fontId="13" fillId="0" borderId="0" xfId="0" applyFont="1" applyBorder="1" applyAlignment="1"/>
    <xf numFmtId="0" fontId="12" fillId="0" borderId="0" xfId="0" applyFont="1" applyBorder="1" applyAlignment="1"/>
    <xf numFmtId="0" fontId="5" fillId="0" borderId="0" xfId="0" applyFont="1" applyBorder="1" applyAlignment="1"/>
    <xf numFmtId="0" fontId="14" fillId="0" borderId="0" xfId="0" applyFont="1" applyBorder="1" applyAlignment="1">
      <alignment horizontal="center"/>
    </xf>
    <xf numFmtId="0" fontId="0" fillId="0" borderId="0" xfId="0" applyFill="1" applyAlignment="1">
      <alignment wrapText="1"/>
    </xf>
    <xf numFmtId="0" fontId="0" fillId="0" borderId="0" xfId="0" applyBorder="1" applyAlignment="1">
      <alignment horizontal="left" indent="1"/>
    </xf>
    <xf numFmtId="0" fontId="7" fillId="0" borderId="0" xfId="0" applyFont="1" applyBorder="1" applyAlignment="1"/>
    <xf numFmtId="0" fontId="15" fillId="0" borderId="0" xfId="0" applyFont="1" applyBorder="1" applyAlignment="1">
      <alignment horizontal="center"/>
    </xf>
    <xf numFmtId="0" fontId="0" fillId="0" borderId="0" xfId="0" applyAlignment="1">
      <alignment horizontal="left" indent="1"/>
    </xf>
    <xf numFmtId="0" fontId="13" fillId="0" borderId="0" xfId="0" applyFont="1" applyAlignment="1"/>
    <xf numFmtId="43" fontId="22" fillId="0" borderId="0" xfId="1" applyFont="1" applyAlignment="1"/>
    <xf numFmtId="41" fontId="0" fillId="0" borderId="0" xfId="0" applyNumberFormat="1" applyFill="1" applyBorder="1" applyAlignment="1"/>
    <xf numFmtId="41" fontId="0" fillId="0" borderId="0" xfId="0" applyNumberFormat="1" applyAlignment="1"/>
    <xf numFmtId="0" fontId="4" fillId="0" borderId="0" xfId="0" applyFont="1" applyFill="1" applyAlignment="1">
      <alignment horizontal="left"/>
    </xf>
    <xf numFmtId="41" fontId="4" fillId="0" borderId="2" xfId="2" applyNumberFormat="1" applyFont="1" applyFill="1" applyBorder="1" applyAlignment="1"/>
    <xf numFmtId="43" fontId="0" fillId="0" borderId="0" xfId="1" applyFont="1" applyBorder="1" applyAlignment="1">
      <alignment horizontal="right"/>
    </xf>
    <xf numFmtId="43" fontId="4" fillId="0" borderId="0" xfId="1" applyFont="1" applyBorder="1" applyAlignment="1">
      <alignment horizontal="right"/>
    </xf>
    <xf numFmtId="0" fontId="19" fillId="0" borderId="0" xfId="0" applyFont="1" applyFill="1" applyBorder="1" applyAlignment="1"/>
    <xf numFmtId="0" fontId="0" fillId="0" borderId="0" xfId="0" applyFill="1" applyBorder="1" applyAlignment="1">
      <alignment horizontal="left"/>
    </xf>
    <xf numFmtId="0" fontId="0" fillId="2" borderId="0" xfId="0" applyFill="1" applyAlignment="1"/>
    <xf numFmtId="0" fontId="22" fillId="0" borderId="0" xfId="0" applyFont="1" applyBorder="1" applyAlignment="1"/>
    <xf numFmtId="0" fontId="23" fillId="0" borderId="0" xfId="0" applyFont="1" applyBorder="1" applyAlignment="1"/>
    <xf numFmtId="41" fontId="22" fillId="0" borderId="0" xfId="1" applyNumberFormat="1" applyFont="1" applyFill="1" applyBorder="1" applyAlignment="1">
      <alignment horizontal="right"/>
    </xf>
    <xf numFmtId="0" fontId="22" fillId="0" borderId="0" xfId="0" applyFont="1" applyFill="1" applyBorder="1" applyAlignment="1"/>
    <xf numFmtId="41" fontId="22" fillId="0" borderId="0" xfId="0" applyNumberFormat="1" applyFont="1" applyFill="1" applyBorder="1" applyAlignment="1"/>
    <xf numFmtId="0" fontId="16" fillId="0" borderId="0" xfId="0" applyFont="1" applyFill="1" applyBorder="1" applyAlignment="1"/>
    <xf numFmtId="0" fontId="13" fillId="0" borderId="0" xfId="0" quotePrefix="1" applyFont="1" applyFill="1" applyAlignment="1"/>
    <xf numFmtId="41" fontId="4" fillId="0" borderId="3" xfId="1" applyNumberFormat="1" applyFont="1" applyFill="1" applyBorder="1" applyAlignment="1"/>
    <xf numFmtId="41" fontId="3" fillId="0" borderId="5" xfId="1" applyNumberFormat="1" applyFont="1" applyFill="1" applyBorder="1" applyAlignment="1"/>
    <xf numFmtId="41" fontId="0" fillId="0" borderId="0" xfId="0" applyNumberFormat="1" applyFill="1" applyBorder="1" applyAlignment="1">
      <alignment horizontal="center"/>
    </xf>
    <xf numFmtId="41" fontId="0" fillId="0" borderId="0" xfId="0" applyNumberFormat="1" applyFont="1" applyFill="1" applyBorder="1" applyAlignment="1">
      <alignment horizontal="center"/>
    </xf>
    <xf numFmtId="41" fontId="3" fillId="0" borderId="0" xfId="2" applyNumberFormat="1" applyFont="1" applyFill="1" applyBorder="1" applyAlignment="1"/>
    <xf numFmtId="43" fontId="3" fillId="0" borderId="0" xfId="1" applyFont="1" applyFill="1" applyBorder="1" applyAlignment="1">
      <alignment horizontal="center"/>
    </xf>
    <xf numFmtId="43" fontId="3" fillId="0" borderId="0" xfId="1" applyFont="1" applyFill="1" applyBorder="1" applyAlignment="1">
      <alignment horizontal="right"/>
    </xf>
    <xf numFmtId="0" fontId="24" fillId="0" borderId="0" xfId="0" applyFont="1" applyAlignment="1"/>
    <xf numFmtId="0" fontId="14" fillId="0" borderId="0" xfId="0" applyFont="1" applyFill="1" applyBorder="1" applyAlignment="1">
      <alignment horizontal="center"/>
    </xf>
    <xf numFmtId="165" fontId="3" fillId="0" borderId="0" xfId="1" applyNumberFormat="1" applyFont="1" applyFill="1" applyBorder="1" applyAlignment="1"/>
    <xf numFmtId="0" fontId="15" fillId="0" borderId="0" xfId="0" applyFont="1" applyFill="1" applyBorder="1" applyAlignment="1">
      <alignment horizontal="center"/>
    </xf>
    <xf numFmtId="0" fontId="0" fillId="3" borderId="0" xfId="0" applyFill="1" applyAlignment="1"/>
    <xf numFmtId="0" fontId="4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41" fontId="24" fillId="0" borderId="0" xfId="0" applyNumberFormat="1" applyFont="1" applyAlignment="1"/>
    <xf numFmtId="41" fontId="0" fillId="0" borderId="0" xfId="0" applyNumberFormat="1"/>
    <xf numFmtId="0" fontId="0" fillId="4" borderId="0" xfId="0" applyFill="1" applyAlignment="1"/>
    <xf numFmtId="0" fontId="0" fillId="5" borderId="0" xfId="0" applyFill="1" applyAlignment="1"/>
    <xf numFmtId="0" fontId="0" fillId="6" borderId="0" xfId="0" applyFill="1" applyAlignment="1"/>
    <xf numFmtId="0" fontId="13" fillId="6" borderId="0" xfId="0" applyFont="1" applyFill="1" applyAlignment="1"/>
    <xf numFmtId="166" fontId="0" fillId="6" borderId="0" xfId="0" applyNumberFormat="1" applyFill="1" applyAlignment="1"/>
    <xf numFmtId="41" fontId="0" fillId="6" borderId="0" xfId="0" applyNumberFormat="1" applyFill="1" applyAlignment="1"/>
    <xf numFmtId="166" fontId="0" fillId="4" borderId="0" xfId="0" applyNumberFormat="1" applyFill="1" applyAlignment="1"/>
    <xf numFmtId="41" fontId="0" fillId="4" borderId="0" xfId="0" applyNumberFormat="1" applyFill="1" applyAlignment="1"/>
    <xf numFmtId="0" fontId="13" fillId="7" borderId="0" xfId="0" applyFont="1" applyFill="1" applyAlignment="1"/>
    <xf numFmtId="43" fontId="0" fillId="7" borderId="0" xfId="0" applyNumberFormat="1" applyFill="1" applyAlignment="1"/>
    <xf numFmtId="0" fontId="0" fillId="8" borderId="0" xfId="0" applyFill="1" applyAlignment="1"/>
    <xf numFmtId="43" fontId="0" fillId="8" borderId="0" xfId="0" applyNumberFormat="1" applyFill="1" applyAlignment="1"/>
    <xf numFmtId="43" fontId="4" fillId="0" borderId="1" xfId="0" applyNumberFormat="1" applyFont="1" applyFill="1" applyBorder="1" applyAlignment="1">
      <alignment horizontal="right"/>
    </xf>
    <xf numFmtId="43" fontId="4" fillId="0" borderId="0" xfId="0" applyNumberFormat="1" applyFont="1" applyFill="1" applyBorder="1" applyAlignment="1"/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3" xfId="0" applyBorder="1" applyAlignment="1">
      <alignment horizontal="center"/>
    </xf>
    <xf numFmtId="164" fontId="13" fillId="0" borderId="0" xfId="0" applyNumberFormat="1" applyFont="1" applyBorder="1" applyAlignment="1">
      <alignment horizontal="center"/>
    </xf>
  </cellXfs>
  <cellStyles count="4">
    <cellStyle name="Comma" xfId="1" builtinId="3"/>
    <cellStyle name="Comma 2" xfId="2" xr:uid="{00000000-0005-0000-0000-000001000000}"/>
    <cellStyle name="Normal" xfId="0" builtinId="0"/>
    <cellStyle name="Normal 2 3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92"/>
  <sheetViews>
    <sheetView view="pageBreakPreview" topLeftCell="A68" zoomScale="85" zoomScaleNormal="100" zoomScaleSheetLayoutView="85" workbookViewId="0">
      <selection activeCell="E71" sqref="E71"/>
    </sheetView>
  </sheetViews>
  <sheetFormatPr defaultColWidth="9.140625" defaultRowHeight="23.25" customHeight="1" x14ac:dyDescent="0.45"/>
  <cols>
    <col min="1" max="1" width="35.85546875" style="3" customWidth="1"/>
    <col min="2" max="2" width="8.42578125" style="86" customWidth="1"/>
    <col min="3" max="3" width="14.5703125" style="123" customWidth="1"/>
    <col min="4" max="4" width="1" style="124" customWidth="1"/>
    <col min="5" max="5" width="14.5703125" style="123" customWidth="1"/>
    <col min="6" max="6" width="1.140625" style="43" customWidth="1"/>
    <col min="7" max="7" width="14.5703125" style="121" customWidth="1"/>
    <col min="8" max="8" width="1" style="121" customWidth="1"/>
    <col min="9" max="9" width="14.5703125" style="121" customWidth="1"/>
    <col min="10" max="10" width="15.85546875" style="3" customWidth="1"/>
    <col min="11" max="11" width="16.5703125" style="3" bestFit="1" customWidth="1"/>
    <col min="12" max="12" width="1.42578125" style="3" customWidth="1"/>
    <col min="13" max="13" width="15.5703125" style="3" bestFit="1" customWidth="1"/>
    <col min="14" max="14" width="1.28515625" style="3" customWidth="1"/>
    <col min="15" max="15" width="15.140625" style="3" bestFit="1" customWidth="1"/>
    <col min="16" max="16" width="1.28515625" style="3" customWidth="1"/>
    <col min="17" max="17" width="16.42578125" style="3" bestFit="1" customWidth="1"/>
    <col min="18" max="16384" width="9.140625" style="3"/>
  </cols>
  <sheetData>
    <row r="1" spans="1:10" x14ac:dyDescent="0.5">
      <c r="A1" s="1" t="s">
        <v>88</v>
      </c>
      <c r="B1" s="77"/>
      <c r="C1" s="11"/>
      <c r="D1" s="42"/>
      <c r="E1" s="11"/>
      <c r="F1" s="11"/>
      <c r="G1" s="11"/>
      <c r="H1" s="11"/>
      <c r="I1" s="11"/>
    </row>
    <row r="2" spans="1:10" ht="23.25" customHeight="1" x14ac:dyDescent="0.5">
      <c r="A2" s="1" t="s">
        <v>26</v>
      </c>
      <c r="B2" s="77"/>
      <c r="C2" s="11"/>
      <c r="D2" s="42"/>
      <c r="E2" s="11"/>
      <c r="F2" s="11"/>
      <c r="G2" s="11"/>
      <c r="H2" s="11"/>
      <c r="I2" s="11"/>
    </row>
    <row r="3" spans="1:10" ht="23.25" customHeight="1" x14ac:dyDescent="0.5">
      <c r="A3" s="1"/>
      <c r="B3" s="77"/>
      <c r="C3" s="43"/>
      <c r="D3" s="42"/>
      <c r="E3" s="43"/>
      <c r="F3" s="11"/>
      <c r="G3" s="11"/>
      <c r="H3" s="11"/>
      <c r="I3" s="11"/>
    </row>
    <row r="4" spans="1:10" ht="23.25" customHeight="1" x14ac:dyDescent="0.5">
      <c r="A4" s="1"/>
      <c r="B4" s="77"/>
      <c r="C4" s="137" t="s">
        <v>86</v>
      </c>
      <c r="D4" s="137"/>
      <c r="E4" s="137"/>
      <c r="F4" s="24"/>
      <c r="G4" s="137" t="s">
        <v>71</v>
      </c>
      <c r="H4" s="137"/>
      <c r="I4" s="137"/>
    </row>
    <row r="5" spans="1:10" ht="23.25" customHeight="1" x14ac:dyDescent="0.5">
      <c r="A5" s="1"/>
      <c r="B5" s="77"/>
      <c r="C5" s="118" t="s">
        <v>152</v>
      </c>
      <c r="D5" s="118"/>
      <c r="E5" s="118" t="s">
        <v>100</v>
      </c>
      <c r="F5" s="11"/>
      <c r="G5" s="118" t="s">
        <v>152</v>
      </c>
      <c r="H5" s="118"/>
      <c r="I5" s="118" t="s">
        <v>100</v>
      </c>
    </row>
    <row r="6" spans="1:10" ht="23.25" customHeight="1" x14ac:dyDescent="0.5">
      <c r="A6" s="1" t="s">
        <v>20</v>
      </c>
      <c r="B6" s="9" t="s">
        <v>0</v>
      </c>
      <c r="C6" s="44">
        <v>2562</v>
      </c>
      <c r="D6" s="117"/>
      <c r="E6" s="44">
        <v>2561</v>
      </c>
      <c r="F6" s="8"/>
      <c r="G6" s="44">
        <v>2562</v>
      </c>
      <c r="H6" s="117"/>
      <c r="I6" s="44">
        <v>2561</v>
      </c>
      <c r="J6" s="111"/>
    </row>
    <row r="7" spans="1:10" ht="23.25" customHeight="1" x14ac:dyDescent="0.5">
      <c r="A7" s="1"/>
      <c r="B7" s="9"/>
      <c r="C7" s="68" t="s">
        <v>121</v>
      </c>
      <c r="D7" s="117"/>
      <c r="E7" s="44"/>
      <c r="F7" s="8"/>
      <c r="G7" s="68" t="s">
        <v>121</v>
      </c>
      <c r="H7" s="117"/>
      <c r="I7" s="44"/>
      <c r="J7" s="111"/>
    </row>
    <row r="8" spans="1:10" ht="23.25" customHeight="1" x14ac:dyDescent="0.45">
      <c r="A8" s="4"/>
      <c r="B8" s="9"/>
      <c r="C8" s="138" t="s">
        <v>74</v>
      </c>
      <c r="D8" s="138"/>
      <c r="E8" s="138"/>
      <c r="F8" s="138"/>
      <c r="G8" s="138"/>
      <c r="H8" s="138"/>
      <c r="I8" s="138"/>
      <c r="J8" s="111"/>
    </row>
    <row r="9" spans="1:10" ht="23.25" customHeight="1" x14ac:dyDescent="0.45">
      <c r="A9" s="78" t="s">
        <v>1</v>
      </c>
      <c r="B9" s="9"/>
      <c r="C9" s="8"/>
      <c r="D9" s="117"/>
      <c r="E9" s="8"/>
      <c r="F9" s="8"/>
      <c r="G9" s="8"/>
      <c r="H9" s="8"/>
      <c r="I9" s="8"/>
    </row>
    <row r="10" spans="1:10" ht="23.25" customHeight="1" x14ac:dyDescent="0.45">
      <c r="A10" s="4" t="s">
        <v>25</v>
      </c>
      <c r="B10" s="9"/>
      <c r="C10" s="14">
        <v>53182</v>
      </c>
      <c r="D10" s="117"/>
      <c r="E10" s="14">
        <v>114558</v>
      </c>
      <c r="F10" s="27"/>
      <c r="G10" s="37">
        <v>36588</v>
      </c>
      <c r="H10" s="27"/>
      <c r="I10" s="14">
        <v>97330</v>
      </c>
      <c r="J10" s="119"/>
    </row>
    <row r="11" spans="1:10" ht="23.25" customHeight="1" x14ac:dyDescent="0.45">
      <c r="A11" s="2" t="s">
        <v>36</v>
      </c>
      <c r="B11" s="9" t="s">
        <v>120</v>
      </c>
      <c r="C11" s="14">
        <v>660187</v>
      </c>
      <c r="D11" s="117"/>
      <c r="E11" s="14">
        <v>747744</v>
      </c>
      <c r="F11" s="27"/>
      <c r="G11" s="14">
        <v>1054217</v>
      </c>
      <c r="H11" s="27"/>
      <c r="I11" s="14">
        <v>747744</v>
      </c>
      <c r="J11" s="119"/>
    </row>
    <row r="12" spans="1:10" ht="23.25" customHeight="1" x14ac:dyDescent="0.45">
      <c r="A12" s="11" t="s">
        <v>92</v>
      </c>
      <c r="B12" s="9">
        <v>3</v>
      </c>
      <c r="C12" s="14">
        <v>66237</v>
      </c>
      <c r="D12" s="117"/>
      <c r="E12" s="14">
        <v>49136</v>
      </c>
      <c r="F12" s="27"/>
      <c r="G12" s="14">
        <v>43593</v>
      </c>
      <c r="H12" s="27"/>
      <c r="I12" s="14">
        <v>50741</v>
      </c>
      <c r="J12" s="119"/>
    </row>
    <row r="13" spans="1:10" ht="23.25" hidden="1" customHeight="1" x14ac:dyDescent="0.45">
      <c r="A13" s="2" t="s">
        <v>63</v>
      </c>
      <c r="B13" s="9"/>
      <c r="C13" s="14"/>
      <c r="D13" s="117"/>
      <c r="E13" s="14"/>
      <c r="F13" s="27"/>
      <c r="G13" s="14"/>
      <c r="H13" s="27"/>
      <c r="I13" s="14"/>
      <c r="J13" s="119"/>
    </row>
    <row r="14" spans="1:10" ht="23.25" customHeight="1" x14ac:dyDescent="0.45">
      <c r="A14" s="11" t="s">
        <v>21</v>
      </c>
      <c r="B14" s="9"/>
      <c r="C14" s="14">
        <v>694429</v>
      </c>
      <c r="D14" s="117"/>
      <c r="E14" s="14">
        <v>654357</v>
      </c>
      <c r="F14" s="27"/>
      <c r="G14" s="14">
        <v>412302</v>
      </c>
      <c r="H14" s="27"/>
      <c r="I14" s="14">
        <v>654354</v>
      </c>
      <c r="J14" s="119"/>
    </row>
    <row r="15" spans="1:10" ht="23.25" customHeight="1" x14ac:dyDescent="0.45">
      <c r="A15" s="11" t="s">
        <v>122</v>
      </c>
      <c r="B15" s="9"/>
      <c r="C15" s="14">
        <v>10</v>
      </c>
      <c r="D15" s="117"/>
      <c r="E15" s="14">
        <v>10</v>
      </c>
      <c r="F15" s="27"/>
      <c r="G15" s="14">
        <v>10</v>
      </c>
      <c r="H15" s="27"/>
      <c r="I15" s="14">
        <v>10</v>
      </c>
      <c r="J15" s="119"/>
    </row>
    <row r="16" spans="1:10" ht="23.25" customHeight="1" x14ac:dyDescent="0.45">
      <c r="A16" s="11" t="s">
        <v>93</v>
      </c>
      <c r="B16" s="9">
        <v>3</v>
      </c>
      <c r="C16" s="14">
        <v>0</v>
      </c>
      <c r="D16" s="117"/>
      <c r="E16" s="14">
        <v>0</v>
      </c>
      <c r="F16" s="27"/>
      <c r="G16" s="14">
        <v>100000</v>
      </c>
      <c r="H16" s="27"/>
      <c r="I16" s="14">
        <v>100000</v>
      </c>
      <c r="J16" s="119"/>
    </row>
    <row r="17" spans="1:13" ht="23.25" customHeight="1" x14ac:dyDescent="0.45">
      <c r="A17" s="4" t="s">
        <v>2</v>
      </c>
      <c r="B17" s="9"/>
      <c r="C17" s="14">
        <v>0</v>
      </c>
      <c r="D17" s="117"/>
      <c r="E17" s="14">
        <v>113</v>
      </c>
      <c r="F17" s="27"/>
      <c r="G17" s="14">
        <v>0</v>
      </c>
      <c r="H17" s="27"/>
      <c r="I17" s="14">
        <v>113</v>
      </c>
      <c r="J17" s="119"/>
    </row>
    <row r="18" spans="1:13" ht="23.25" customHeight="1" x14ac:dyDescent="0.45">
      <c r="A18" s="6" t="s">
        <v>3</v>
      </c>
      <c r="B18" s="9"/>
      <c r="C18" s="33">
        <f>SUM(C10:C17)</f>
        <v>1474045</v>
      </c>
      <c r="D18" s="117"/>
      <c r="E18" s="33">
        <f>SUM(E10:E17)</f>
        <v>1565918</v>
      </c>
      <c r="F18" s="27"/>
      <c r="G18" s="33">
        <f>SUM(G10:G17)</f>
        <v>1646710</v>
      </c>
      <c r="H18" s="27"/>
      <c r="I18" s="33">
        <f>SUM(I10:I17)</f>
        <v>1650292</v>
      </c>
      <c r="J18" s="119"/>
    </row>
    <row r="19" spans="1:13" ht="23.25" customHeight="1" x14ac:dyDescent="0.45">
      <c r="A19" s="79"/>
      <c r="B19" s="80"/>
      <c r="C19" s="54"/>
      <c r="D19" s="112"/>
      <c r="E19" s="54"/>
      <c r="F19" s="55"/>
      <c r="G19" s="54"/>
      <c r="H19" s="55"/>
      <c r="I19" s="54"/>
      <c r="J19" s="119"/>
    </row>
    <row r="20" spans="1:13" ht="23.25" customHeight="1" x14ac:dyDescent="0.45">
      <c r="A20" s="78" t="s">
        <v>4</v>
      </c>
      <c r="B20" s="9"/>
      <c r="C20" s="14"/>
      <c r="D20" s="117"/>
      <c r="E20" s="14"/>
      <c r="F20" s="27"/>
      <c r="G20" s="14"/>
      <c r="H20" s="27"/>
      <c r="I20" s="14"/>
      <c r="J20" s="119"/>
    </row>
    <row r="21" spans="1:13" s="43" customFormat="1" ht="23.25" customHeight="1" x14ac:dyDescent="0.45">
      <c r="A21" s="81" t="s">
        <v>82</v>
      </c>
      <c r="B21" s="52">
        <v>5</v>
      </c>
      <c r="C21" s="14">
        <v>173198</v>
      </c>
      <c r="D21" s="117"/>
      <c r="E21" s="14">
        <v>86934</v>
      </c>
      <c r="F21" s="27"/>
      <c r="G21" s="14">
        <v>173170</v>
      </c>
      <c r="H21" s="27"/>
      <c r="I21" s="14">
        <v>86970</v>
      </c>
      <c r="J21" s="119"/>
      <c r="M21" s="50"/>
    </row>
    <row r="22" spans="1:13" s="43" customFormat="1" ht="23.25" customHeight="1" x14ac:dyDescent="0.45">
      <c r="A22" s="81" t="s">
        <v>87</v>
      </c>
      <c r="B22" s="52">
        <v>6</v>
      </c>
      <c r="C22" s="14">
        <v>0</v>
      </c>
      <c r="D22" s="117"/>
      <c r="E22" s="14">
        <v>0</v>
      </c>
      <c r="F22" s="27"/>
      <c r="G22" s="14">
        <v>1000</v>
      </c>
      <c r="H22" s="27"/>
      <c r="I22" s="14">
        <v>1000</v>
      </c>
      <c r="J22" s="119"/>
      <c r="M22" s="50"/>
    </row>
    <row r="23" spans="1:13" s="43" customFormat="1" ht="23.25" customHeight="1" x14ac:dyDescent="0.45">
      <c r="A23" s="81" t="s">
        <v>94</v>
      </c>
      <c r="B23" s="52"/>
      <c r="C23" s="14">
        <v>26403</v>
      </c>
      <c r="D23" s="117"/>
      <c r="E23" s="14">
        <v>26321</v>
      </c>
      <c r="F23" s="27"/>
      <c r="G23" s="14">
        <v>26403</v>
      </c>
      <c r="H23" s="27"/>
      <c r="I23" s="14">
        <v>26321</v>
      </c>
      <c r="J23" s="119"/>
      <c r="M23" s="50"/>
    </row>
    <row r="24" spans="1:13" ht="23.25" customHeight="1" x14ac:dyDescent="0.45">
      <c r="A24" s="2" t="s">
        <v>62</v>
      </c>
      <c r="B24" s="9"/>
      <c r="C24" s="14">
        <v>19424</v>
      </c>
      <c r="D24" s="117"/>
      <c r="E24" s="14">
        <v>31844</v>
      </c>
      <c r="F24" s="27"/>
      <c r="G24" s="14">
        <v>19424</v>
      </c>
      <c r="H24" s="27"/>
      <c r="I24" s="14">
        <v>31844</v>
      </c>
      <c r="J24" s="119"/>
      <c r="M24" s="50"/>
    </row>
    <row r="25" spans="1:13" s="43" customFormat="1" ht="23.25" customHeight="1" x14ac:dyDescent="0.45">
      <c r="A25" s="11" t="s">
        <v>32</v>
      </c>
      <c r="B25" s="52">
        <v>7</v>
      </c>
      <c r="C25" s="14">
        <v>5939728</v>
      </c>
      <c r="D25" s="117"/>
      <c r="E25" s="14">
        <v>6264043</v>
      </c>
      <c r="F25" s="27"/>
      <c r="G25" s="14">
        <v>5939728</v>
      </c>
      <c r="H25" s="27"/>
      <c r="I25" s="14">
        <v>6264043</v>
      </c>
      <c r="J25" s="119"/>
      <c r="M25" s="50"/>
    </row>
    <row r="26" spans="1:13" s="43" customFormat="1" ht="23.25" customHeight="1" x14ac:dyDescent="0.45">
      <c r="A26" s="11" t="s">
        <v>33</v>
      </c>
      <c r="B26" s="52"/>
      <c r="C26" s="14">
        <v>20443</v>
      </c>
      <c r="D26" s="117"/>
      <c r="E26" s="14">
        <v>21345</v>
      </c>
      <c r="F26" s="27"/>
      <c r="G26" s="14">
        <v>20443</v>
      </c>
      <c r="H26" s="27"/>
      <c r="I26" s="14">
        <v>21345</v>
      </c>
      <c r="J26" s="119"/>
      <c r="M26" s="50"/>
    </row>
    <row r="27" spans="1:13" ht="23.25" customHeight="1" x14ac:dyDescent="0.45">
      <c r="A27" s="2" t="s">
        <v>48</v>
      </c>
      <c r="B27" s="9"/>
      <c r="C27" s="37">
        <v>198155</v>
      </c>
      <c r="D27" s="117"/>
      <c r="E27" s="14">
        <v>178513</v>
      </c>
      <c r="F27" s="88"/>
      <c r="G27" s="37">
        <v>198155</v>
      </c>
      <c r="H27" s="88"/>
      <c r="I27" s="14">
        <v>178513</v>
      </c>
      <c r="J27" s="119"/>
      <c r="M27" s="50"/>
    </row>
    <row r="28" spans="1:13" ht="23.25" customHeight="1" x14ac:dyDescent="0.45">
      <c r="A28" s="8" t="s">
        <v>5</v>
      </c>
      <c r="B28" s="9"/>
      <c r="C28" s="14">
        <v>5267</v>
      </c>
      <c r="D28" s="117"/>
      <c r="E28" s="14">
        <v>1858</v>
      </c>
      <c r="F28" s="27"/>
      <c r="G28" s="14">
        <v>5267</v>
      </c>
      <c r="H28" s="27"/>
      <c r="I28" s="14">
        <v>1858</v>
      </c>
      <c r="J28" s="119"/>
      <c r="M28" s="50"/>
    </row>
    <row r="29" spans="1:13" ht="23.25" customHeight="1" x14ac:dyDescent="0.45">
      <c r="A29" s="6" t="s">
        <v>6</v>
      </c>
      <c r="B29" s="9"/>
      <c r="C29" s="33">
        <f>SUM(C21:C28)</f>
        <v>6382618</v>
      </c>
      <c r="D29" s="117"/>
      <c r="E29" s="33">
        <f>SUM(E21:E28)</f>
        <v>6610858</v>
      </c>
      <c r="F29" s="27"/>
      <c r="G29" s="33">
        <f>SUM(G21:G28)</f>
        <v>6383590</v>
      </c>
      <c r="H29" s="27"/>
      <c r="I29" s="33">
        <f>SUM(I21:I28)</f>
        <v>6611894</v>
      </c>
      <c r="J29" s="119"/>
    </row>
    <row r="30" spans="1:13" ht="23.25" customHeight="1" x14ac:dyDescent="0.45">
      <c r="A30" s="6"/>
      <c r="B30" s="9"/>
      <c r="C30" s="14"/>
      <c r="D30" s="117"/>
      <c r="E30" s="14"/>
      <c r="F30" s="27"/>
      <c r="G30" s="14"/>
      <c r="H30" s="27"/>
      <c r="I30" s="14"/>
      <c r="J30" s="119"/>
    </row>
    <row r="31" spans="1:13" ht="23.25" customHeight="1" thickBot="1" x14ac:dyDescent="0.5">
      <c r="A31" s="6" t="s">
        <v>7</v>
      </c>
      <c r="B31" s="9"/>
      <c r="C31" s="56">
        <f>SUM(C18+C29)</f>
        <v>7856663</v>
      </c>
      <c r="D31" s="117"/>
      <c r="E31" s="56">
        <f>SUM(E18+E29)</f>
        <v>8176776</v>
      </c>
      <c r="F31" s="27"/>
      <c r="G31" s="56">
        <f>SUM(G18+G29)</f>
        <v>8030300</v>
      </c>
      <c r="H31" s="27"/>
      <c r="I31" s="56">
        <f>SUM(I18+I29)</f>
        <v>8262186</v>
      </c>
      <c r="J31" s="119"/>
    </row>
    <row r="32" spans="1:13" ht="23.25" customHeight="1" thickTop="1" x14ac:dyDescent="0.45">
      <c r="A32" s="6"/>
      <c r="B32" s="9"/>
      <c r="C32" s="57"/>
      <c r="D32" s="117"/>
      <c r="E32" s="57"/>
      <c r="F32" s="8"/>
      <c r="G32" s="57"/>
      <c r="H32" s="8"/>
      <c r="I32" s="57"/>
      <c r="J32" s="119"/>
    </row>
    <row r="33" spans="1:13" ht="23.25" customHeight="1" x14ac:dyDescent="0.5">
      <c r="A33" s="1" t="s">
        <v>88</v>
      </c>
      <c r="B33" s="77"/>
      <c r="C33" s="58"/>
      <c r="D33" s="42"/>
      <c r="E33" s="113"/>
      <c r="F33" s="11"/>
      <c r="G33" s="58"/>
      <c r="H33" s="11"/>
      <c r="I33" s="113"/>
      <c r="J33" s="119"/>
    </row>
    <row r="34" spans="1:13" ht="23.25" customHeight="1" x14ac:dyDescent="0.5">
      <c r="A34" s="1" t="s">
        <v>26</v>
      </c>
      <c r="B34" s="77"/>
      <c r="C34" s="58"/>
      <c r="D34" s="42"/>
      <c r="E34" s="113"/>
      <c r="F34" s="11"/>
      <c r="G34" s="58"/>
      <c r="H34" s="11"/>
      <c r="I34" s="113"/>
      <c r="J34" s="119"/>
    </row>
    <row r="35" spans="1:13" ht="23.25" customHeight="1" x14ac:dyDescent="0.5">
      <c r="A35" s="1"/>
      <c r="B35" s="77"/>
      <c r="C35" s="58"/>
      <c r="D35" s="42"/>
      <c r="E35" s="113"/>
      <c r="F35" s="11"/>
      <c r="G35" s="58"/>
      <c r="H35" s="11"/>
      <c r="I35" s="113"/>
      <c r="J35" s="119"/>
    </row>
    <row r="36" spans="1:13" ht="23.25" customHeight="1" x14ac:dyDescent="0.5">
      <c r="A36" s="1"/>
      <c r="B36" s="77"/>
      <c r="C36" s="137" t="s">
        <v>86</v>
      </c>
      <c r="D36" s="137"/>
      <c r="E36" s="137"/>
      <c r="F36" s="24"/>
      <c r="G36" s="137" t="s">
        <v>71</v>
      </c>
      <c r="H36" s="137"/>
      <c r="I36" s="137"/>
      <c r="J36" s="119"/>
    </row>
    <row r="37" spans="1:13" ht="23.25" customHeight="1" x14ac:dyDescent="0.5">
      <c r="A37" s="1"/>
      <c r="B37" s="77"/>
      <c r="C37" s="118" t="s">
        <v>152</v>
      </c>
      <c r="D37" s="118"/>
      <c r="E37" s="118" t="s">
        <v>100</v>
      </c>
      <c r="F37" s="11"/>
      <c r="G37" s="118" t="s">
        <v>152</v>
      </c>
      <c r="H37" s="118"/>
      <c r="I37" s="118" t="s">
        <v>100</v>
      </c>
      <c r="J37" s="119"/>
    </row>
    <row r="38" spans="1:13" ht="23.25" customHeight="1" x14ac:dyDescent="0.5">
      <c r="A38" s="1" t="s">
        <v>8</v>
      </c>
      <c r="B38" s="9" t="s">
        <v>0</v>
      </c>
      <c r="C38" s="44">
        <v>2562</v>
      </c>
      <c r="D38" s="117"/>
      <c r="E38" s="44">
        <v>2561</v>
      </c>
      <c r="F38" s="8"/>
      <c r="G38" s="44">
        <v>2562</v>
      </c>
      <c r="H38" s="117"/>
      <c r="I38" s="44">
        <v>2561</v>
      </c>
      <c r="J38" s="119"/>
    </row>
    <row r="39" spans="1:13" ht="23.25" customHeight="1" x14ac:dyDescent="0.5">
      <c r="A39" s="1"/>
      <c r="B39" s="9"/>
      <c r="C39" s="68" t="s">
        <v>121</v>
      </c>
      <c r="D39" s="117"/>
      <c r="E39" s="44"/>
      <c r="F39" s="8"/>
      <c r="G39" s="68" t="s">
        <v>121</v>
      </c>
      <c r="H39" s="117"/>
      <c r="I39" s="44"/>
      <c r="J39" s="119"/>
    </row>
    <row r="40" spans="1:13" ht="23.25" customHeight="1" x14ac:dyDescent="0.45">
      <c r="A40" s="4"/>
      <c r="B40" s="9"/>
      <c r="C40" s="138" t="s">
        <v>74</v>
      </c>
      <c r="D40" s="138"/>
      <c r="E40" s="138"/>
      <c r="F40" s="138"/>
      <c r="G40" s="138"/>
      <c r="H40" s="138"/>
      <c r="I40" s="138"/>
      <c r="J40" s="119"/>
    </row>
    <row r="41" spans="1:13" ht="23.25" customHeight="1" x14ac:dyDescent="0.45">
      <c r="A41" s="78" t="s">
        <v>9</v>
      </c>
      <c r="B41" s="9"/>
      <c r="C41" s="8"/>
      <c r="D41" s="117"/>
      <c r="E41" s="8"/>
      <c r="F41" s="8"/>
      <c r="G41" s="8"/>
      <c r="H41" s="8"/>
      <c r="I41" s="8"/>
      <c r="J41" s="119"/>
    </row>
    <row r="42" spans="1:13" ht="23.25" customHeight="1" x14ac:dyDescent="0.45">
      <c r="A42" s="2" t="s">
        <v>27</v>
      </c>
      <c r="B42" s="9"/>
      <c r="C42" s="27">
        <v>150000</v>
      </c>
      <c r="D42" s="117"/>
      <c r="E42" s="27">
        <v>460000</v>
      </c>
      <c r="F42" s="27"/>
      <c r="G42" s="27">
        <v>150000</v>
      </c>
      <c r="H42" s="27"/>
      <c r="I42" s="27">
        <v>460000</v>
      </c>
      <c r="J42" s="119"/>
      <c r="M42" s="89"/>
    </row>
    <row r="43" spans="1:13" ht="23.25" customHeight="1" x14ac:dyDescent="0.45">
      <c r="A43" s="2" t="s">
        <v>117</v>
      </c>
      <c r="B43" s="9"/>
      <c r="C43" s="27">
        <v>435524</v>
      </c>
      <c r="D43" s="117"/>
      <c r="E43" s="27">
        <v>389953</v>
      </c>
      <c r="F43" s="27"/>
      <c r="G43" s="27">
        <v>435433</v>
      </c>
      <c r="H43" s="27"/>
      <c r="I43" s="27">
        <v>394067</v>
      </c>
      <c r="J43" s="119"/>
      <c r="M43" s="89"/>
    </row>
    <row r="44" spans="1:13" ht="23.25" customHeight="1" x14ac:dyDescent="0.45">
      <c r="A44" s="11" t="s">
        <v>37</v>
      </c>
      <c r="B44" s="9"/>
      <c r="C44" s="27">
        <v>180039</v>
      </c>
      <c r="D44" s="117"/>
      <c r="E44" s="27">
        <v>159565</v>
      </c>
      <c r="F44" s="27"/>
      <c r="G44" s="27">
        <v>180036</v>
      </c>
      <c r="H44" s="27"/>
      <c r="I44" s="27">
        <v>159565</v>
      </c>
      <c r="J44" s="119"/>
      <c r="M44" s="89"/>
    </row>
    <row r="45" spans="1:13" ht="23.25" customHeight="1" x14ac:dyDescent="0.45">
      <c r="A45" s="2" t="s">
        <v>84</v>
      </c>
      <c r="B45" s="9"/>
      <c r="C45" s="27">
        <v>91208</v>
      </c>
      <c r="D45" s="117"/>
      <c r="E45" s="27">
        <v>84076</v>
      </c>
      <c r="F45" s="27"/>
      <c r="G45" s="27">
        <v>91208</v>
      </c>
      <c r="H45" s="27"/>
      <c r="I45" s="27">
        <v>84076</v>
      </c>
      <c r="J45" s="119"/>
      <c r="M45" s="89"/>
    </row>
    <row r="46" spans="1:13" ht="23.25" customHeight="1" x14ac:dyDescent="0.45">
      <c r="A46" s="11" t="s">
        <v>46</v>
      </c>
      <c r="B46" s="9">
        <v>3</v>
      </c>
      <c r="C46" s="27">
        <v>214143</v>
      </c>
      <c r="D46" s="117"/>
      <c r="E46" s="27">
        <v>183445</v>
      </c>
      <c r="F46" s="27"/>
      <c r="G46" s="27">
        <v>212898</v>
      </c>
      <c r="H46" s="27"/>
      <c r="I46" s="27">
        <v>181972</v>
      </c>
      <c r="J46" s="119"/>
      <c r="M46" s="89"/>
    </row>
    <row r="47" spans="1:13" ht="23.25" customHeight="1" x14ac:dyDescent="0.45">
      <c r="A47" s="2" t="s">
        <v>49</v>
      </c>
      <c r="B47" s="9"/>
      <c r="C47" s="27"/>
      <c r="D47" s="117"/>
      <c r="E47" s="27"/>
      <c r="F47" s="27"/>
      <c r="G47" s="27"/>
      <c r="H47" s="27"/>
      <c r="I47" s="27"/>
      <c r="J47" s="119"/>
      <c r="M47" s="89"/>
    </row>
    <row r="48" spans="1:13" ht="23.25" customHeight="1" x14ac:dyDescent="0.45">
      <c r="A48" s="82" t="s">
        <v>60</v>
      </c>
      <c r="B48" s="9"/>
      <c r="C48" s="27">
        <v>262189</v>
      </c>
      <c r="D48" s="117"/>
      <c r="E48" s="27">
        <v>444225</v>
      </c>
      <c r="F48" s="27"/>
      <c r="G48" s="27">
        <v>262189</v>
      </c>
      <c r="H48" s="27"/>
      <c r="I48" s="27">
        <v>444225</v>
      </c>
      <c r="J48" s="119"/>
      <c r="M48" s="89"/>
    </row>
    <row r="49" spans="1:256" ht="23.25" customHeight="1" x14ac:dyDescent="0.45">
      <c r="A49" s="6" t="s">
        <v>10</v>
      </c>
      <c r="B49" s="9"/>
      <c r="C49" s="29">
        <f>SUM(C42:C48)</f>
        <v>1333103</v>
      </c>
      <c r="D49" s="117"/>
      <c r="E49" s="29">
        <f>SUM(E42:E48)</f>
        <v>1721264</v>
      </c>
      <c r="F49" s="27"/>
      <c r="G49" s="29">
        <f>SUM(G42:G48)</f>
        <v>1331764</v>
      </c>
      <c r="H49" s="27"/>
      <c r="I49" s="29">
        <f>SUM(I42:I48)</f>
        <v>1723905</v>
      </c>
      <c r="J49" s="119"/>
    </row>
    <row r="50" spans="1:256" ht="23.25" customHeight="1" x14ac:dyDescent="0.45">
      <c r="A50" s="6"/>
      <c r="B50" s="9"/>
      <c r="C50" s="31"/>
      <c r="D50" s="117"/>
      <c r="E50" s="31"/>
      <c r="F50" s="27"/>
      <c r="G50" s="31"/>
      <c r="H50" s="27"/>
      <c r="I50" s="31"/>
      <c r="J50" s="119"/>
    </row>
    <row r="51" spans="1:256" ht="23.25" customHeight="1" x14ac:dyDescent="0.45">
      <c r="A51" s="78" t="s">
        <v>28</v>
      </c>
      <c r="B51" s="9"/>
      <c r="C51" s="31"/>
      <c r="D51" s="117"/>
      <c r="E51" s="31"/>
      <c r="F51" s="27"/>
      <c r="G51" s="31"/>
      <c r="H51" s="27"/>
      <c r="I51" s="31"/>
      <c r="J51" s="119"/>
    </row>
    <row r="52" spans="1:256" ht="23.25" customHeight="1" x14ac:dyDescent="0.45">
      <c r="A52" s="2" t="s">
        <v>49</v>
      </c>
      <c r="B52" s="9"/>
      <c r="C52" s="15">
        <v>351731</v>
      </c>
      <c r="D52" s="117"/>
      <c r="E52" s="15">
        <v>540664</v>
      </c>
      <c r="F52" s="15"/>
      <c r="G52" s="15">
        <v>351731</v>
      </c>
      <c r="H52" s="15"/>
      <c r="I52" s="15">
        <v>540664</v>
      </c>
      <c r="J52" s="119"/>
      <c r="M52" s="89"/>
    </row>
    <row r="53" spans="1:256" ht="23.25" customHeight="1" x14ac:dyDescent="0.45">
      <c r="A53" s="2" t="s">
        <v>105</v>
      </c>
      <c r="B53" s="9"/>
      <c r="C53" s="15"/>
      <c r="D53" s="117"/>
      <c r="E53" s="15"/>
      <c r="F53" s="15"/>
      <c r="G53" s="15"/>
      <c r="H53" s="15"/>
      <c r="I53" s="15"/>
      <c r="J53" s="119"/>
      <c r="M53" s="89"/>
    </row>
    <row r="54" spans="1:256" ht="23.25" customHeight="1" x14ac:dyDescent="0.45">
      <c r="A54" s="82" t="s">
        <v>118</v>
      </c>
      <c r="B54" s="9"/>
      <c r="C54" s="15">
        <v>35872</v>
      </c>
      <c r="D54" s="117"/>
      <c r="E54" s="15">
        <v>29363</v>
      </c>
      <c r="F54" s="15"/>
      <c r="G54" s="15">
        <v>35872</v>
      </c>
      <c r="H54" s="15"/>
      <c r="I54" s="15">
        <v>29363</v>
      </c>
      <c r="J54" s="119"/>
      <c r="M54" s="89"/>
    </row>
    <row r="55" spans="1:256" ht="23.25" customHeight="1" x14ac:dyDescent="0.45">
      <c r="A55" s="6" t="s">
        <v>29</v>
      </c>
      <c r="B55" s="9"/>
      <c r="C55" s="29">
        <f>SUM(C52:C54)</f>
        <v>387603</v>
      </c>
      <c r="D55" s="117"/>
      <c r="E55" s="29">
        <f>SUM(E52:E54)</f>
        <v>570027</v>
      </c>
      <c r="F55" s="27"/>
      <c r="G55" s="29">
        <f>SUM(G52:G54)</f>
        <v>387603</v>
      </c>
      <c r="H55" s="27"/>
      <c r="I55" s="29">
        <f>SUM(I52:I54)</f>
        <v>570027</v>
      </c>
      <c r="J55" s="119"/>
    </row>
    <row r="56" spans="1:256" ht="23.25" customHeight="1" x14ac:dyDescent="0.45">
      <c r="A56" s="6"/>
      <c r="B56" s="9"/>
      <c r="C56" s="59"/>
      <c r="D56" s="117"/>
      <c r="E56" s="59"/>
      <c r="F56" s="27"/>
      <c r="G56" s="59"/>
      <c r="H56" s="27"/>
      <c r="I56" s="59"/>
      <c r="J56" s="119"/>
    </row>
    <row r="57" spans="1:256" ht="23.25" customHeight="1" x14ac:dyDescent="0.45">
      <c r="A57" s="6" t="s">
        <v>30</v>
      </c>
      <c r="B57" s="9"/>
      <c r="C57" s="60">
        <f>SUM(C49+C55)</f>
        <v>1720706</v>
      </c>
      <c r="D57" s="117"/>
      <c r="E57" s="60">
        <f>SUM(E49+E55)</f>
        <v>2291291</v>
      </c>
      <c r="F57" s="27"/>
      <c r="G57" s="60">
        <f>SUM(G49+G55)</f>
        <v>1719367</v>
      </c>
      <c r="H57" s="27"/>
      <c r="I57" s="60">
        <f>SUM(I49+I55)</f>
        <v>2293932</v>
      </c>
      <c r="J57" s="119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</row>
    <row r="58" spans="1:256" s="2" customFormat="1" ht="23.25" customHeight="1" x14ac:dyDescent="0.45">
      <c r="A58" s="83"/>
      <c r="B58" s="84"/>
      <c r="C58" s="61"/>
      <c r="D58" s="114"/>
      <c r="E58" s="61"/>
      <c r="F58" s="61"/>
      <c r="G58" s="61"/>
      <c r="H58" s="61"/>
      <c r="I58" s="61"/>
      <c r="J58" s="119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</row>
    <row r="59" spans="1:256" ht="23.25" customHeight="1" x14ac:dyDescent="0.5">
      <c r="A59" s="1" t="s">
        <v>88</v>
      </c>
      <c r="B59" s="77"/>
      <c r="C59" s="58"/>
      <c r="D59" s="42"/>
      <c r="E59" s="113"/>
      <c r="F59" s="11"/>
      <c r="G59" s="58"/>
      <c r="H59" s="11"/>
      <c r="I59" s="113"/>
      <c r="J59" s="119"/>
    </row>
    <row r="60" spans="1:256" ht="23.25" customHeight="1" x14ac:dyDescent="0.5">
      <c r="A60" s="1" t="s">
        <v>26</v>
      </c>
      <c r="B60" s="77"/>
      <c r="C60" s="58"/>
      <c r="D60" s="42"/>
      <c r="E60" s="113"/>
      <c r="F60" s="11"/>
      <c r="G60" s="58"/>
      <c r="H60" s="11"/>
      <c r="I60" s="113"/>
      <c r="J60" s="119"/>
    </row>
    <row r="61" spans="1:256" ht="23.25" customHeight="1" x14ac:dyDescent="0.5">
      <c r="A61" s="1"/>
      <c r="B61" s="77"/>
      <c r="C61" s="58"/>
      <c r="D61" s="42"/>
      <c r="E61" s="113"/>
      <c r="F61" s="11"/>
      <c r="G61" s="58"/>
      <c r="H61" s="11"/>
      <c r="I61" s="113"/>
      <c r="J61" s="119"/>
    </row>
    <row r="62" spans="1:256" ht="23.25" customHeight="1" x14ac:dyDescent="0.5">
      <c r="A62" s="1"/>
      <c r="B62" s="77"/>
      <c r="C62" s="137" t="s">
        <v>86</v>
      </c>
      <c r="D62" s="137"/>
      <c r="E62" s="137"/>
      <c r="F62" s="24"/>
      <c r="G62" s="137" t="s">
        <v>71</v>
      </c>
      <c r="H62" s="137"/>
      <c r="I62" s="137"/>
      <c r="J62" s="119"/>
    </row>
    <row r="63" spans="1:256" ht="23.25" customHeight="1" x14ac:dyDescent="0.5">
      <c r="A63" s="1"/>
      <c r="B63" s="77"/>
      <c r="C63" s="118" t="s">
        <v>152</v>
      </c>
      <c r="D63" s="118"/>
      <c r="E63" s="118" t="s">
        <v>100</v>
      </c>
      <c r="F63" s="11"/>
      <c r="G63" s="118" t="s">
        <v>152</v>
      </c>
      <c r="H63" s="118"/>
      <c r="I63" s="118" t="s">
        <v>100</v>
      </c>
      <c r="J63" s="119"/>
    </row>
    <row r="64" spans="1:256" ht="23.25" customHeight="1" x14ac:dyDescent="0.5">
      <c r="A64" s="1" t="s">
        <v>175</v>
      </c>
      <c r="B64" s="9"/>
      <c r="C64" s="44">
        <v>2562</v>
      </c>
      <c r="D64" s="117"/>
      <c r="E64" s="44">
        <v>2561</v>
      </c>
      <c r="F64" s="8"/>
      <c r="G64" s="44">
        <v>2562</v>
      </c>
      <c r="H64" s="117"/>
      <c r="I64" s="44">
        <v>2561</v>
      </c>
      <c r="J64" s="119"/>
    </row>
    <row r="65" spans="1:256" ht="23.25" customHeight="1" x14ac:dyDescent="0.5">
      <c r="A65" s="1"/>
      <c r="B65" s="9"/>
      <c r="C65" s="68" t="s">
        <v>121</v>
      </c>
      <c r="D65" s="117"/>
      <c r="E65" s="44"/>
      <c r="F65" s="8"/>
      <c r="G65" s="68" t="s">
        <v>121</v>
      </c>
      <c r="H65" s="117"/>
      <c r="I65" s="44"/>
      <c r="J65" s="119"/>
    </row>
    <row r="66" spans="1:256" ht="23.25" customHeight="1" x14ac:dyDescent="0.45">
      <c r="A66" s="4"/>
      <c r="B66" s="9"/>
      <c r="C66" s="138" t="s">
        <v>74</v>
      </c>
      <c r="D66" s="138"/>
      <c r="E66" s="138"/>
      <c r="F66" s="138"/>
      <c r="G66" s="138"/>
      <c r="H66" s="138"/>
      <c r="I66" s="138"/>
      <c r="J66" s="119"/>
    </row>
    <row r="67" spans="1:256" ht="23.25" customHeight="1" x14ac:dyDescent="0.45">
      <c r="A67" s="78" t="s">
        <v>11</v>
      </c>
      <c r="B67" s="9"/>
      <c r="C67" s="27"/>
      <c r="D67" s="117"/>
      <c r="E67" s="27"/>
      <c r="F67" s="27"/>
      <c r="G67" s="27"/>
      <c r="H67" s="27"/>
      <c r="I67" s="27"/>
      <c r="J67" s="119"/>
    </row>
    <row r="68" spans="1:256" ht="23.25" customHeight="1" x14ac:dyDescent="0.45">
      <c r="A68" s="4" t="s">
        <v>22</v>
      </c>
      <c r="B68" s="9"/>
      <c r="C68" s="27"/>
      <c r="D68" s="117"/>
      <c r="E68" s="27"/>
      <c r="F68" s="27"/>
      <c r="G68" s="27"/>
      <c r="H68" s="27"/>
      <c r="I68" s="27"/>
      <c r="J68" s="119"/>
    </row>
    <row r="69" spans="1:256" ht="23.25" customHeight="1" thickBot="1" x14ac:dyDescent="0.5">
      <c r="A69" s="85" t="s">
        <v>34</v>
      </c>
      <c r="C69" s="62">
        <v>1300000</v>
      </c>
      <c r="D69" s="76"/>
      <c r="E69" s="62">
        <v>1300000</v>
      </c>
      <c r="F69" s="27"/>
      <c r="G69" s="62">
        <v>1300000</v>
      </c>
      <c r="H69" s="27"/>
      <c r="I69" s="62">
        <v>1300000</v>
      </c>
      <c r="J69" s="119"/>
    </row>
    <row r="70" spans="1:256" ht="23.25" customHeight="1" thickTop="1" x14ac:dyDescent="0.45">
      <c r="A70" s="82" t="s">
        <v>35</v>
      </c>
      <c r="B70" s="9"/>
      <c r="C70" s="14">
        <v>1300000</v>
      </c>
      <c r="D70" s="117"/>
      <c r="E70" s="14">
        <v>1300000</v>
      </c>
      <c r="F70" s="27"/>
      <c r="G70" s="14">
        <v>1300000</v>
      </c>
      <c r="H70" s="27"/>
      <c r="I70" s="14">
        <v>1300000</v>
      </c>
      <c r="J70" s="119"/>
    </row>
    <row r="71" spans="1:256" ht="23.25" customHeight="1" x14ac:dyDescent="0.45">
      <c r="A71" s="2" t="s">
        <v>64</v>
      </c>
      <c r="B71" s="9"/>
      <c r="C71" s="14"/>
      <c r="D71" s="117"/>
      <c r="E71" s="14"/>
      <c r="F71" s="27"/>
      <c r="G71" s="14"/>
      <c r="H71" s="27"/>
      <c r="I71" s="14"/>
      <c r="J71" s="119"/>
    </row>
    <row r="72" spans="1:256" ht="23.25" customHeight="1" x14ac:dyDescent="0.45">
      <c r="A72" s="85" t="s">
        <v>65</v>
      </c>
      <c r="B72" s="9"/>
      <c r="C72" s="14">
        <v>3515423</v>
      </c>
      <c r="D72" s="117"/>
      <c r="E72" s="14">
        <v>3515423</v>
      </c>
      <c r="F72" s="27"/>
      <c r="G72" s="14">
        <v>3515423</v>
      </c>
      <c r="H72" s="27"/>
      <c r="I72" s="14">
        <v>3515423</v>
      </c>
      <c r="J72" s="119"/>
      <c r="M72" s="89"/>
    </row>
    <row r="73" spans="1:256" ht="23.25" customHeight="1" x14ac:dyDescent="0.45">
      <c r="A73" s="2" t="s">
        <v>110</v>
      </c>
      <c r="B73" s="9"/>
      <c r="C73" s="14"/>
      <c r="D73" s="117"/>
      <c r="E73" s="14"/>
      <c r="F73" s="27"/>
      <c r="G73" s="14"/>
      <c r="H73" s="27"/>
      <c r="I73" s="14"/>
      <c r="J73" s="119"/>
      <c r="M73" s="89"/>
    </row>
    <row r="74" spans="1:256" ht="23.25" customHeight="1" x14ac:dyDescent="0.45">
      <c r="A74" s="82" t="s">
        <v>109</v>
      </c>
      <c r="B74" s="9"/>
      <c r="C74" s="14">
        <v>56079</v>
      </c>
      <c r="D74" s="117"/>
      <c r="E74" s="14">
        <v>56079</v>
      </c>
      <c r="F74" s="27"/>
      <c r="G74" s="14">
        <v>56079</v>
      </c>
      <c r="H74" s="27"/>
      <c r="I74" s="14">
        <v>56079</v>
      </c>
      <c r="J74" s="119"/>
      <c r="M74" s="89"/>
    </row>
    <row r="75" spans="1:256" ht="23.25" customHeight="1" x14ac:dyDescent="0.45">
      <c r="A75" s="2" t="s">
        <v>47</v>
      </c>
      <c r="B75" s="9"/>
      <c r="C75" s="14"/>
      <c r="D75" s="117"/>
      <c r="E75" s="14"/>
      <c r="F75" s="27"/>
      <c r="G75" s="14"/>
      <c r="H75" s="27"/>
      <c r="I75" s="14"/>
      <c r="J75" s="119"/>
    </row>
    <row r="76" spans="1:256" ht="23.25" customHeight="1" x14ac:dyDescent="0.45">
      <c r="A76" s="19" t="s">
        <v>57</v>
      </c>
      <c r="B76" s="9"/>
      <c r="C76" s="14"/>
      <c r="D76" s="117"/>
      <c r="E76" s="14"/>
      <c r="F76" s="27"/>
      <c r="G76" s="14"/>
      <c r="H76" s="27"/>
      <c r="I76" s="14"/>
      <c r="J76" s="119"/>
    </row>
    <row r="77" spans="1:256" ht="23.25" customHeight="1" x14ac:dyDescent="0.45">
      <c r="A77" s="38" t="s">
        <v>85</v>
      </c>
      <c r="B77" s="9"/>
      <c r="C77" s="14">
        <v>130000</v>
      </c>
      <c r="D77" s="117"/>
      <c r="E77" s="14">
        <v>130000</v>
      </c>
      <c r="F77" s="27"/>
      <c r="G77" s="14">
        <v>130000</v>
      </c>
      <c r="H77" s="27"/>
      <c r="I77" s="14">
        <v>130000</v>
      </c>
      <c r="J77" s="119"/>
      <c r="M77" s="89"/>
    </row>
    <row r="78" spans="1:256" ht="23.25" customHeight="1" x14ac:dyDescent="0.45">
      <c r="A78" s="19" t="s">
        <v>50</v>
      </c>
      <c r="B78" s="9"/>
      <c r="C78" s="14">
        <v>1187878</v>
      </c>
      <c r="D78" s="117"/>
      <c r="E78" s="14">
        <v>929276</v>
      </c>
      <c r="F78" s="27"/>
      <c r="G78" s="14">
        <v>1309431</v>
      </c>
      <c r="H78" s="27"/>
      <c r="I78" s="14">
        <v>966752</v>
      </c>
      <c r="J78" s="119"/>
      <c r="M78" s="89"/>
    </row>
    <row r="79" spans="1:256" ht="23.25" customHeight="1" x14ac:dyDescent="0.45">
      <c r="A79" s="2" t="s">
        <v>73</v>
      </c>
      <c r="B79" s="9"/>
      <c r="C79" s="14">
        <v>-53423</v>
      </c>
      <c r="D79" s="117"/>
      <c r="E79" s="14">
        <v>-45293</v>
      </c>
      <c r="F79" s="27"/>
      <c r="G79" s="37">
        <v>0</v>
      </c>
      <c r="H79" s="27"/>
      <c r="I79" s="14">
        <v>0</v>
      </c>
      <c r="J79" s="119"/>
      <c r="M79" s="89"/>
    </row>
    <row r="80" spans="1:256" ht="23.25" customHeight="1" x14ac:dyDescent="0.45">
      <c r="A80" s="24" t="s">
        <v>12</v>
      </c>
      <c r="B80" s="52"/>
      <c r="C80" s="33">
        <f>SUM(C70:C79)</f>
        <v>6135957</v>
      </c>
      <c r="D80" s="117"/>
      <c r="E80" s="33">
        <f>SUM(E70:E79)</f>
        <v>5885485</v>
      </c>
      <c r="F80" s="27"/>
      <c r="G80" s="33">
        <f>SUM(G70:G79)</f>
        <v>6310933</v>
      </c>
      <c r="H80" s="27"/>
      <c r="I80" s="33">
        <f>SUM(I70:I79)</f>
        <v>5968254</v>
      </c>
      <c r="J80" s="119"/>
      <c r="K80" s="115"/>
      <c r="L80" s="115"/>
      <c r="M80" s="115"/>
      <c r="N80" s="115"/>
      <c r="O80" s="115"/>
      <c r="P80" s="115"/>
      <c r="Q80" s="115"/>
      <c r="R80" s="115"/>
      <c r="S80" s="115"/>
      <c r="T80" s="115"/>
      <c r="U80" s="115"/>
      <c r="V80" s="115"/>
      <c r="W80" s="115"/>
      <c r="X80" s="115"/>
      <c r="Y80" s="115"/>
      <c r="Z80" s="115"/>
      <c r="AA80" s="115"/>
      <c r="AB80" s="115"/>
      <c r="AC80" s="115"/>
      <c r="AD80" s="115"/>
      <c r="AE80" s="115"/>
      <c r="AF80" s="115"/>
      <c r="AG80" s="115"/>
      <c r="AH80" s="115"/>
      <c r="AI80" s="115"/>
      <c r="AJ80" s="115"/>
      <c r="AK80" s="115"/>
      <c r="AL80" s="115"/>
      <c r="AM80" s="115"/>
      <c r="AN80" s="115"/>
      <c r="AO80" s="115"/>
      <c r="AP80" s="115"/>
      <c r="AQ80" s="115"/>
      <c r="AR80" s="115"/>
      <c r="AS80" s="115"/>
      <c r="AT80" s="115"/>
      <c r="AU80" s="115"/>
      <c r="AV80" s="115"/>
      <c r="AW80" s="115"/>
      <c r="AX80" s="115"/>
      <c r="AY80" s="115"/>
      <c r="AZ80" s="115"/>
      <c r="BA80" s="115"/>
      <c r="BB80" s="115"/>
      <c r="BC80" s="115"/>
      <c r="BD80" s="115"/>
      <c r="BE80" s="115"/>
      <c r="BF80" s="115"/>
      <c r="BG80" s="115"/>
      <c r="BH80" s="115"/>
      <c r="BI80" s="115"/>
      <c r="BJ80" s="115"/>
      <c r="BK80" s="115"/>
      <c r="BL80" s="115"/>
      <c r="BM80" s="115"/>
      <c r="BN80" s="115"/>
      <c r="BO80" s="115"/>
      <c r="BP80" s="115"/>
      <c r="BQ80" s="115"/>
      <c r="BR80" s="115"/>
      <c r="BS80" s="115"/>
      <c r="BT80" s="115"/>
      <c r="BU80" s="115"/>
      <c r="BV80" s="115"/>
      <c r="BW80" s="115"/>
      <c r="BX80" s="115"/>
      <c r="BY80" s="115"/>
      <c r="BZ80" s="115"/>
      <c r="CA80" s="115"/>
      <c r="CB80" s="115"/>
      <c r="CC80" s="115"/>
      <c r="CD80" s="115"/>
      <c r="CE80" s="115"/>
      <c r="CF80" s="115"/>
      <c r="CG80" s="115"/>
      <c r="CH80" s="115"/>
      <c r="CI80" s="115"/>
      <c r="CJ80" s="115"/>
      <c r="CK80" s="115"/>
      <c r="CL80" s="115"/>
      <c r="CM80" s="115"/>
      <c r="CN80" s="115"/>
      <c r="CO80" s="115"/>
      <c r="CP80" s="115"/>
      <c r="CQ80" s="115"/>
      <c r="CR80" s="115"/>
      <c r="CS80" s="115"/>
      <c r="CT80" s="115"/>
      <c r="CU80" s="115"/>
      <c r="CV80" s="115"/>
      <c r="CW80" s="115"/>
      <c r="CX80" s="115"/>
      <c r="CY80" s="115"/>
      <c r="CZ80" s="115"/>
      <c r="DA80" s="115"/>
      <c r="DB80" s="115"/>
      <c r="DC80" s="115"/>
      <c r="DD80" s="115"/>
      <c r="DE80" s="115"/>
      <c r="DF80" s="115"/>
      <c r="DG80" s="115"/>
      <c r="DH80" s="115"/>
      <c r="DI80" s="115"/>
      <c r="DJ80" s="115"/>
      <c r="DK80" s="115"/>
      <c r="DL80" s="115"/>
      <c r="DM80" s="115"/>
      <c r="DN80" s="115"/>
      <c r="DO80" s="115"/>
      <c r="DP80" s="115"/>
      <c r="DQ80" s="115"/>
      <c r="DR80" s="115"/>
      <c r="DS80" s="115"/>
      <c r="DT80" s="115"/>
      <c r="DU80" s="115"/>
      <c r="DV80" s="115"/>
      <c r="DW80" s="115"/>
      <c r="DX80" s="115"/>
      <c r="DY80" s="115"/>
      <c r="DZ80" s="115"/>
      <c r="EA80" s="115"/>
      <c r="EB80" s="115"/>
      <c r="EC80" s="115"/>
      <c r="ED80" s="115"/>
      <c r="EE80" s="115"/>
      <c r="EF80" s="115"/>
      <c r="EG80" s="115"/>
      <c r="EH80" s="115"/>
      <c r="EI80" s="115"/>
      <c r="EJ80" s="115"/>
      <c r="EK80" s="115"/>
      <c r="EL80" s="115"/>
      <c r="EM80" s="115"/>
      <c r="EN80" s="115"/>
      <c r="EO80" s="115"/>
      <c r="EP80" s="115"/>
      <c r="EQ80" s="115"/>
      <c r="ER80" s="115"/>
      <c r="ES80" s="115"/>
      <c r="ET80" s="115"/>
      <c r="EU80" s="115"/>
      <c r="EV80" s="115"/>
      <c r="EW80" s="115"/>
      <c r="EX80" s="115"/>
      <c r="EY80" s="115"/>
      <c r="EZ80" s="115"/>
      <c r="FA80" s="115"/>
      <c r="FB80" s="115"/>
      <c r="FC80" s="115"/>
      <c r="FD80" s="115"/>
      <c r="FE80" s="115"/>
      <c r="FF80" s="115"/>
      <c r="FG80" s="115"/>
      <c r="FH80" s="115"/>
      <c r="FI80" s="115"/>
      <c r="FJ80" s="115"/>
      <c r="FK80" s="115"/>
      <c r="FL80" s="115"/>
      <c r="FM80" s="115"/>
      <c r="FN80" s="115"/>
      <c r="FO80" s="115"/>
      <c r="FP80" s="115"/>
      <c r="FQ80" s="115"/>
      <c r="FR80" s="115"/>
      <c r="FS80" s="115"/>
      <c r="FT80" s="115"/>
      <c r="FU80" s="115"/>
      <c r="FV80" s="115"/>
      <c r="FW80" s="115"/>
      <c r="FX80" s="115"/>
      <c r="FY80" s="115"/>
      <c r="FZ80" s="115"/>
      <c r="GA80" s="115"/>
      <c r="GB80" s="115"/>
      <c r="GC80" s="115"/>
      <c r="GD80" s="115"/>
      <c r="GE80" s="115"/>
      <c r="GF80" s="115"/>
      <c r="GG80" s="115"/>
      <c r="GH80" s="115"/>
      <c r="GI80" s="115"/>
      <c r="GJ80" s="115"/>
      <c r="GK80" s="115"/>
      <c r="GL80" s="115"/>
      <c r="GM80" s="115"/>
      <c r="GN80" s="115"/>
      <c r="GO80" s="115"/>
      <c r="GP80" s="115"/>
      <c r="GQ80" s="115"/>
      <c r="GR80" s="115"/>
      <c r="GS80" s="115"/>
      <c r="GT80" s="115"/>
      <c r="GU80" s="115"/>
      <c r="GV80" s="115"/>
      <c r="GW80" s="115"/>
      <c r="GX80" s="115"/>
      <c r="GY80" s="115"/>
      <c r="GZ80" s="115"/>
      <c r="HA80" s="115"/>
      <c r="HB80" s="115"/>
      <c r="HC80" s="115"/>
      <c r="HD80" s="115"/>
      <c r="HE80" s="115"/>
      <c r="HF80" s="115"/>
      <c r="HG80" s="115"/>
      <c r="HH80" s="115"/>
      <c r="HI80" s="115"/>
      <c r="HJ80" s="115"/>
      <c r="HK80" s="115"/>
      <c r="HL80" s="115"/>
      <c r="HM80" s="115"/>
      <c r="HN80" s="115"/>
      <c r="HO80" s="115"/>
      <c r="HP80" s="115"/>
      <c r="HQ80" s="115"/>
      <c r="HR80" s="115"/>
      <c r="HS80" s="115"/>
      <c r="HT80" s="115"/>
      <c r="HU80" s="115"/>
      <c r="HV80" s="115"/>
      <c r="HW80" s="115"/>
      <c r="HX80" s="115"/>
      <c r="HY80" s="115"/>
      <c r="HZ80" s="115"/>
      <c r="IA80" s="115"/>
      <c r="IB80" s="115"/>
      <c r="IC80" s="115"/>
      <c r="ID80" s="115"/>
      <c r="IE80" s="115"/>
      <c r="IF80" s="115"/>
      <c r="IG80" s="115"/>
      <c r="IH80" s="115"/>
      <c r="II80" s="115"/>
      <c r="IJ80" s="115"/>
      <c r="IK80" s="115"/>
      <c r="IL80" s="115"/>
      <c r="IM80" s="115"/>
      <c r="IN80" s="115"/>
      <c r="IO80" s="115"/>
      <c r="IP80" s="115"/>
      <c r="IQ80" s="115"/>
      <c r="IR80" s="115"/>
      <c r="IS80" s="115"/>
      <c r="IT80" s="115"/>
      <c r="IU80" s="115"/>
      <c r="IV80" s="115"/>
    </row>
    <row r="81" spans="1:256" s="43" customFormat="1" ht="23.25" customHeight="1" x14ac:dyDescent="0.45">
      <c r="A81" s="90"/>
      <c r="B81" s="9"/>
      <c r="C81" s="34"/>
      <c r="D81" s="117"/>
      <c r="E81" s="34"/>
      <c r="F81" s="27"/>
      <c r="G81" s="34"/>
      <c r="H81" s="27"/>
      <c r="I81" s="34"/>
      <c r="J81" s="119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/>
      <c r="GY81" s="3"/>
      <c r="GZ81" s="3"/>
      <c r="HA81" s="3"/>
      <c r="HB81" s="3"/>
      <c r="HC81" s="3"/>
      <c r="HD81" s="3"/>
      <c r="HE81" s="3"/>
      <c r="HF81" s="3"/>
      <c r="HG81" s="3"/>
      <c r="HH81" s="3"/>
      <c r="HI81" s="3"/>
      <c r="HJ81" s="3"/>
      <c r="HK81" s="3"/>
      <c r="HL81" s="3"/>
      <c r="HM81" s="3"/>
      <c r="HN81" s="3"/>
      <c r="HO81" s="3"/>
      <c r="HP81" s="3"/>
      <c r="HQ81" s="3"/>
      <c r="HR81" s="3"/>
      <c r="HS81" s="3"/>
      <c r="HT81" s="3"/>
      <c r="HU81" s="3"/>
      <c r="HV81" s="3"/>
      <c r="HW81" s="3"/>
      <c r="HX81" s="3"/>
      <c r="HY81" s="3"/>
      <c r="HZ81" s="3"/>
      <c r="IA81" s="3"/>
      <c r="IB81" s="3"/>
      <c r="IC81" s="3"/>
      <c r="ID81" s="3"/>
      <c r="IE81" s="3"/>
      <c r="IF81" s="3"/>
      <c r="IG81" s="3"/>
      <c r="IH81" s="3"/>
      <c r="II81" s="3"/>
      <c r="IJ81" s="3"/>
      <c r="IK81" s="3"/>
      <c r="IL81" s="3"/>
      <c r="IM81" s="3"/>
      <c r="IN81" s="3"/>
      <c r="IO81" s="3"/>
      <c r="IP81" s="3"/>
      <c r="IQ81" s="3"/>
      <c r="IR81" s="3"/>
      <c r="IS81" s="3"/>
      <c r="IT81" s="3"/>
      <c r="IU81" s="3"/>
      <c r="IV81" s="3"/>
    </row>
    <row r="82" spans="1:256" ht="23.25" customHeight="1" thickBot="1" x14ac:dyDescent="0.5">
      <c r="A82" s="6" t="s">
        <v>13</v>
      </c>
      <c r="B82" s="9"/>
      <c r="C82" s="63">
        <f>SUM(C57+C80)</f>
        <v>7856663</v>
      </c>
      <c r="D82" s="117"/>
      <c r="E82" s="63">
        <f>SUM(E57+E80)</f>
        <v>8176776</v>
      </c>
      <c r="F82" s="27"/>
      <c r="G82" s="63">
        <f>SUM(G57+G80)</f>
        <v>8030300</v>
      </c>
      <c r="H82" s="27"/>
      <c r="I82" s="63">
        <f>SUM(I57+I80)</f>
        <v>8262186</v>
      </c>
      <c r="J82" s="119"/>
      <c r="K82" s="87">
        <f>C82-C31</f>
        <v>0</v>
      </c>
      <c r="L82" s="87"/>
      <c r="M82" s="87">
        <f>E82-E31</f>
        <v>0</v>
      </c>
      <c r="N82" s="87"/>
      <c r="O82" s="87">
        <f>G82-G31</f>
        <v>0</v>
      </c>
      <c r="P82" s="87"/>
      <c r="Q82" s="87">
        <f>I82-I31</f>
        <v>0</v>
      </c>
    </row>
    <row r="83" spans="1:256" ht="23.25" customHeight="1" thickTop="1" x14ac:dyDescent="0.45">
      <c r="A83" s="2"/>
      <c r="B83" s="77"/>
      <c r="C83" s="11"/>
      <c r="D83" s="42"/>
      <c r="E83" s="11"/>
      <c r="F83" s="11"/>
      <c r="G83" s="11"/>
      <c r="H83" s="11"/>
      <c r="I83" s="11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</row>
    <row r="84" spans="1:256" s="2" customFormat="1" ht="23.25" customHeight="1" x14ac:dyDescent="0.45">
      <c r="A84" s="3"/>
      <c r="B84" s="86"/>
      <c r="C84" s="125"/>
      <c r="D84" s="124"/>
      <c r="E84" s="125"/>
      <c r="F84" s="43"/>
      <c r="G84" s="127"/>
      <c r="H84" s="121"/>
      <c r="I84" s="127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</row>
    <row r="85" spans="1:256" ht="23.25" customHeight="1" x14ac:dyDescent="0.45">
      <c r="C85" s="126">
        <f>C82-C31</f>
        <v>0</v>
      </c>
      <c r="D85" s="126">
        <f t="shared" ref="D85:I85" si="0">D82-D31</f>
        <v>0</v>
      </c>
      <c r="E85" s="126">
        <f t="shared" si="0"/>
        <v>0</v>
      </c>
      <c r="F85" s="50">
        <f t="shared" si="0"/>
        <v>0</v>
      </c>
      <c r="G85" s="128">
        <f t="shared" si="0"/>
        <v>0</v>
      </c>
      <c r="H85" s="128">
        <f t="shared" si="0"/>
        <v>0</v>
      </c>
      <c r="I85" s="128">
        <f t="shared" si="0"/>
        <v>0</v>
      </c>
    </row>
    <row r="92" spans="1:256" ht="23.25" customHeight="1" x14ac:dyDescent="0.45">
      <c r="A92" s="115"/>
    </row>
  </sheetData>
  <mergeCells count="9">
    <mergeCell ref="G62:I62"/>
    <mergeCell ref="C66:I66"/>
    <mergeCell ref="G4:I4"/>
    <mergeCell ref="C8:I8"/>
    <mergeCell ref="G36:I36"/>
    <mergeCell ref="C40:I40"/>
    <mergeCell ref="C4:E4"/>
    <mergeCell ref="C36:E36"/>
    <mergeCell ref="C62:E62"/>
  </mergeCells>
  <phoneticPr fontId="11" type="noConversion"/>
  <pageMargins left="0.75" right="0.75" top="0.5" bottom="0.5" header="0.5" footer="0.5"/>
  <pageSetup paperSize="9" scale="93" firstPageNumber="3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2" max="16383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3"/>
  <sheetViews>
    <sheetView view="pageBreakPreview" topLeftCell="A55" zoomScaleNormal="90" zoomScaleSheetLayoutView="100" workbookViewId="0">
      <selection activeCell="G41" sqref="G41:I41"/>
    </sheetView>
  </sheetViews>
  <sheetFormatPr defaultColWidth="9.140625" defaultRowHeight="23.25" customHeight="1" x14ac:dyDescent="0.45"/>
  <cols>
    <col min="1" max="1" width="41.85546875" style="43" customWidth="1"/>
    <col min="2" max="2" width="8.42578125" style="76" customWidth="1"/>
    <col min="3" max="3" width="13.5703125" style="129" customWidth="1"/>
    <col min="4" max="4" width="1.5703125" style="129" customWidth="1"/>
    <col min="5" max="5" width="13.5703125" style="129" customWidth="1"/>
    <col min="6" max="6" width="1.28515625" style="43" customWidth="1"/>
    <col min="7" max="7" width="13.5703125" style="131" customWidth="1"/>
    <col min="8" max="8" width="1.28515625" style="131" customWidth="1"/>
    <col min="9" max="9" width="13.5703125" style="131" customWidth="1"/>
    <col min="10" max="10" width="14.28515625" style="43" customWidth="1"/>
    <col min="11" max="16384" width="9.140625" style="43"/>
  </cols>
  <sheetData>
    <row r="1" spans="1:10" ht="23.25" customHeight="1" x14ac:dyDescent="0.5">
      <c r="A1" s="41" t="s">
        <v>88</v>
      </c>
      <c r="B1" s="42"/>
      <c r="C1" s="42"/>
      <c r="D1" s="42"/>
      <c r="E1" s="42"/>
      <c r="F1" s="11"/>
      <c r="G1" s="11"/>
      <c r="H1" s="11"/>
      <c r="I1" s="11"/>
    </row>
    <row r="2" spans="1:10" ht="23.25" customHeight="1" x14ac:dyDescent="0.5">
      <c r="A2" s="41" t="s">
        <v>75</v>
      </c>
      <c r="B2" s="42"/>
      <c r="C2" s="42"/>
      <c r="D2" s="42"/>
      <c r="E2" s="42"/>
      <c r="F2" s="11"/>
      <c r="G2" s="11"/>
      <c r="H2" s="11"/>
      <c r="I2" s="11"/>
    </row>
    <row r="3" spans="1:10" ht="23.25" customHeight="1" x14ac:dyDescent="0.5">
      <c r="A3" s="41"/>
      <c r="B3" s="42"/>
      <c r="C3" s="42"/>
      <c r="D3" s="42"/>
      <c r="E3" s="42"/>
      <c r="F3" s="24"/>
      <c r="G3" s="24"/>
      <c r="H3" s="24"/>
      <c r="I3" s="24"/>
    </row>
    <row r="4" spans="1:10" ht="23.25" customHeight="1" x14ac:dyDescent="0.5">
      <c r="A4" s="41"/>
      <c r="B4" s="42"/>
      <c r="C4" s="137" t="s">
        <v>86</v>
      </c>
      <c r="D4" s="137"/>
      <c r="E4" s="137"/>
      <c r="F4" s="116"/>
      <c r="G4" s="137" t="s">
        <v>71</v>
      </c>
      <c r="H4" s="137"/>
      <c r="I4" s="137"/>
    </row>
    <row r="5" spans="1:10" ht="23.25" customHeight="1" x14ac:dyDescent="0.5">
      <c r="A5" s="41"/>
      <c r="B5" s="42"/>
      <c r="C5" s="139" t="s">
        <v>130</v>
      </c>
      <c r="D5" s="139"/>
      <c r="E5" s="139"/>
      <c r="F5" s="116"/>
      <c r="G5" s="139" t="s">
        <v>130</v>
      </c>
      <c r="H5" s="139"/>
      <c r="I5" s="139"/>
    </row>
    <row r="6" spans="1:10" ht="23.25" customHeight="1" x14ac:dyDescent="0.5">
      <c r="A6" s="41"/>
      <c r="B6" s="42"/>
      <c r="C6" s="139" t="s">
        <v>153</v>
      </c>
      <c r="D6" s="139"/>
      <c r="E6" s="139"/>
      <c r="F6" s="116"/>
      <c r="G6" s="139" t="s">
        <v>153</v>
      </c>
      <c r="H6" s="139"/>
      <c r="I6" s="139"/>
    </row>
    <row r="7" spans="1:10" ht="23.25" customHeight="1" x14ac:dyDescent="0.45">
      <c r="A7" s="8"/>
      <c r="B7" s="52" t="s">
        <v>0</v>
      </c>
      <c r="C7" s="44">
        <v>2562</v>
      </c>
      <c r="D7" s="8"/>
      <c r="E7" s="44">
        <v>2561</v>
      </c>
      <c r="F7" s="8"/>
      <c r="G7" s="44">
        <v>2562</v>
      </c>
      <c r="H7" s="8"/>
      <c r="I7" s="44">
        <v>2561</v>
      </c>
    </row>
    <row r="8" spans="1:10" ht="23.25" customHeight="1" x14ac:dyDescent="0.45">
      <c r="A8" s="8"/>
      <c r="B8" s="52"/>
      <c r="C8" s="138" t="s">
        <v>74</v>
      </c>
      <c r="D8" s="138"/>
      <c r="E8" s="138"/>
      <c r="F8" s="138"/>
      <c r="G8" s="138"/>
      <c r="H8" s="138"/>
      <c r="I8" s="138"/>
    </row>
    <row r="9" spans="1:10" ht="23.25" customHeight="1" x14ac:dyDescent="0.45">
      <c r="A9" s="45" t="s">
        <v>14</v>
      </c>
      <c r="B9" s="135">
        <v>3</v>
      </c>
      <c r="C9" s="117"/>
      <c r="D9" s="117"/>
      <c r="E9" s="117"/>
      <c r="F9" s="8"/>
      <c r="G9" s="8"/>
      <c r="H9" s="8"/>
      <c r="I9" s="8"/>
    </row>
    <row r="10" spans="1:10" ht="23.25" customHeight="1" x14ac:dyDescent="0.45">
      <c r="A10" s="4" t="s">
        <v>23</v>
      </c>
      <c r="B10" s="52">
        <v>8</v>
      </c>
      <c r="C10" s="14">
        <v>1135360</v>
      </c>
      <c r="D10" s="117"/>
      <c r="E10" s="14">
        <v>1237156</v>
      </c>
      <c r="F10" s="27"/>
      <c r="G10" s="14">
        <v>1505855</v>
      </c>
      <c r="H10" s="27"/>
      <c r="I10" s="14">
        <v>1232548</v>
      </c>
      <c r="J10" s="50"/>
    </row>
    <row r="11" spans="1:10" ht="23.25" customHeight="1" x14ac:dyDescent="0.45">
      <c r="A11" s="12" t="s">
        <v>99</v>
      </c>
      <c r="B11" s="52"/>
      <c r="C11" s="14">
        <v>0</v>
      </c>
      <c r="D11" s="117"/>
      <c r="E11" s="14">
        <v>0</v>
      </c>
      <c r="F11" s="27"/>
      <c r="G11" s="14">
        <v>1260</v>
      </c>
      <c r="H11" s="27"/>
      <c r="I11" s="14">
        <v>1260</v>
      </c>
      <c r="J11" s="50"/>
    </row>
    <row r="12" spans="1:10" ht="23.25" customHeight="1" x14ac:dyDescent="0.45">
      <c r="A12" s="4" t="s">
        <v>15</v>
      </c>
      <c r="B12" s="52"/>
      <c r="C12" s="14">
        <v>2697</v>
      </c>
      <c r="D12" s="117"/>
      <c r="E12" s="14">
        <v>3318</v>
      </c>
      <c r="F12" s="27"/>
      <c r="G12" s="14">
        <v>2697</v>
      </c>
      <c r="H12" s="27"/>
      <c r="I12" s="14">
        <v>3918</v>
      </c>
      <c r="J12" s="50"/>
    </row>
    <row r="13" spans="1:10" ht="23.25" customHeight="1" x14ac:dyDescent="0.45">
      <c r="A13" s="24" t="s">
        <v>16</v>
      </c>
      <c r="B13" s="52"/>
      <c r="C13" s="29">
        <f>SUM(C10:C12)</f>
        <v>1138057</v>
      </c>
      <c r="D13" s="117"/>
      <c r="E13" s="29">
        <f>SUM(E10:E12)</f>
        <v>1240474</v>
      </c>
      <c r="F13" s="27"/>
      <c r="G13" s="29">
        <f>SUM(G10:G12)</f>
        <v>1509812</v>
      </c>
      <c r="H13" s="27"/>
      <c r="I13" s="29">
        <f>SUM(I10:I12)</f>
        <v>1237726</v>
      </c>
      <c r="J13" s="50"/>
    </row>
    <row r="14" spans="1:10" ht="23.25" customHeight="1" x14ac:dyDescent="0.45">
      <c r="A14" s="47"/>
      <c r="B14" s="73"/>
      <c r="C14" s="73"/>
      <c r="D14" s="73"/>
      <c r="E14" s="73"/>
      <c r="F14" s="30"/>
      <c r="G14" s="30"/>
      <c r="H14" s="30"/>
      <c r="I14" s="30"/>
      <c r="J14" s="50"/>
    </row>
    <row r="15" spans="1:10" ht="23.25" customHeight="1" x14ac:dyDescent="0.45">
      <c r="A15" s="45" t="s">
        <v>17</v>
      </c>
      <c r="B15" s="52"/>
      <c r="C15" s="117"/>
      <c r="D15" s="117"/>
      <c r="E15" s="117"/>
      <c r="F15" s="27"/>
      <c r="G15" s="27"/>
      <c r="H15" s="27"/>
      <c r="I15" s="27"/>
      <c r="J15" s="50"/>
    </row>
    <row r="16" spans="1:10" ht="23.25" customHeight="1" x14ac:dyDescent="0.45">
      <c r="A16" s="8" t="s">
        <v>18</v>
      </c>
      <c r="B16" s="52">
        <v>3</v>
      </c>
      <c r="C16" s="14">
        <v>931360</v>
      </c>
      <c r="D16" s="117"/>
      <c r="E16" s="14">
        <v>1074348</v>
      </c>
      <c r="F16" s="27"/>
      <c r="G16" s="14">
        <v>1213487</v>
      </c>
      <c r="H16" s="27"/>
      <c r="I16" s="14">
        <v>1071234</v>
      </c>
      <c r="J16" s="50"/>
    </row>
    <row r="17" spans="1:10" ht="23.25" customHeight="1" x14ac:dyDescent="0.45">
      <c r="A17" s="13" t="s">
        <v>95</v>
      </c>
      <c r="B17" s="52">
        <v>3</v>
      </c>
      <c r="C17" s="14">
        <v>91162</v>
      </c>
      <c r="D17" s="117"/>
      <c r="E17" s="14">
        <v>102790</v>
      </c>
      <c r="F17" s="27"/>
      <c r="G17" s="14">
        <v>91162</v>
      </c>
      <c r="H17" s="27"/>
      <c r="I17" s="14">
        <v>99764</v>
      </c>
      <c r="J17" s="50"/>
    </row>
    <row r="18" spans="1:10" ht="23.25" customHeight="1" x14ac:dyDescent="0.45">
      <c r="A18" s="8" t="s">
        <v>24</v>
      </c>
      <c r="B18" s="52">
        <v>3</v>
      </c>
      <c r="C18" s="14">
        <v>38215</v>
      </c>
      <c r="D18" s="117"/>
      <c r="E18" s="14">
        <v>31366</v>
      </c>
      <c r="F18" s="27"/>
      <c r="G18" s="14">
        <v>38313</v>
      </c>
      <c r="H18" s="27"/>
      <c r="I18" s="14">
        <v>46645</v>
      </c>
      <c r="J18" s="50"/>
    </row>
    <row r="19" spans="1:10" ht="23.25" customHeight="1" x14ac:dyDescent="0.45">
      <c r="A19" s="13" t="s">
        <v>31</v>
      </c>
      <c r="B19" s="52"/>
      <c r="C19" s="28">
        <v>8118</v>
      </c>
      <c r="D19" s="117"/>
      <c r="E19" s="28">
        <v>14371</v>
      </c>
      <c r="F19" s="15"/>
      <c r="G19" s="28">
        <v>8118</v>
      </c>
      <c r="H19" s="15"/>
      <c r="I19" s="28">
        <v>14371</v>
      </c>
      <c r="J19" s="50"/>
    </row>
    <row r="20" spans="1:10" ht="23.25" customHeight="1" x14ac:dyDescent="0.45">
      <c r="A20" s="24" t="s">
        <v>19</v>
      </c>
      <c r="B20" s="52"/>
      <c r="C20" s="29">
        <f>SUM(C16:C19)</f>
        <v>1068855</v>
      </c>
      <c r="D20" s="117"/>
      <c r="E20" s="29">
        <f>SUM(E16:E19)</f>
        <v>1222875</v>
      </c>
      <c r="F20" s="27"/>
      <c r="G20" s="29">
        <f>SUM(G16:G19)</f>
        <v>1351080</v>
      </c>
      <c r="H20" s="27"/>
      <c r="I20" s="29">
        <f>SUM(I16:I19)</f>
        <v>1232014</v>
      </c>
      <c r="J20" s="50"/>
    </row>
    <row r="21" spans="1:10" ht="23.25" customHeight="1" x14ac:dyDescent="0.45">
      <c r="A21" s="47"/>
      <c r="B21" s="73"/>
      <c r="C21" s="73"/>
      <c r="D21" s="73"/>
      <c r="E21" s="73"/>
      <c r="F21" s="30"/>
      <c r="G21" s="30"/>
      <c r="H21" s="30"/>
      <c r="I21" s="30"/>
      <c r="J21" s="50"/>
    </row>
    <row r="22" spans="1:10" ht="23.25" customHeight="1" x14ac:dyDescent="0.45">
      <c r="A22" s="11" t="s">
        <v>174</v>
      </c>
      <c r="B22" s="52"/>
      <c r="C22" s="53">
        <v>1249</v>
      </c>
      <c r="D22" s="117"/>
      <c r="E22" s="53">
        <v>-11575</v>
      </c>
      <c r="F22" s="27"/>
      <c r="G22" s="74">
        <v>0</v>
      </c>
      <c r="H22" s="27"/>
      <c r="I22" s="74">
        <v>0</v>
      </c>
      <c r="J22" s="50"/>
    </row>
    <row r="23" spans="1:10" ht="23.25" customHeight="1" x14ac:dyDescent="0.45">
      <c r="A23" s="24" t="s">
        <v>170</v>
      </c>
      <c r="B23" s="75"/>
      <c r="C23" s="34">
        <f>C13-C20+C22</f>
        <v>70451</v>
      </c>
      <c r="D23" s="75"/>
      <c r="E23" s="34">
        <f>E13-E20+E22</f>
        <v>6024</v>
      </c>
      <c r="F23" s="31"/>
      <c r="G23" s="34">
        <f>G13-G20</f>
        <v>158732</v>
      </c>
      <c r="H23" s="31"/>
      <c r="I23" s="34">
        <f>I13-I20</f>
        <v>5712</v>
      </c>
      <c r="J23" s="50"/>
    </row>
    <row r="24" spans="1:10" s="40" customFormat="1" ht="23.25" customHeight="1" x14ac:dyDescent="0.45">
      <c r="A24" s="11" t="s">
        <v>141</v>
      </c>
      <c r="B24" s="52">
        <v>9</v>
      </c>
      <c r="C24" s="26">
        <v>2160</v>
      </c>
      <c r="D24" s="117"/>
      <c r="E24" s="26">
        <v>17682</v>
      </c>
      <c r="F24" s="15"/>
      <c r="G24" s="26">
        <v>2160</v>
      </c>
      <c r="H24" s="15"/>
      <c r="I24" s="26">
        <v>17682</v>
      </c>
      <c r="J24" s="50"/>
    </row>
    <row r="25" spans="1:10" ht="23.25" customHeight="1" x14ac:dyDescent="0.45">
      <c r="A25" s="24" t="s">
        <v>157</v>
      </c>
      <c r="B25" s="52"/>
      <c r="C25" s="29">
        <f>SUM(C23:C24)</f>
        <v>72611</v>
      </c>
      <c r="D25" s="117"/>
      <c r="E25" s="29">
        <f>SUM(E23:E24)</f>
        <v>23706</v>
      </c>
      <c r="F25" s="27"/>
      <c r="G25" s="29">
        <f>SUM(G23:G24)</f>
        <v>160892</v>
      </c>
      <c r="H25" s="27"/>
      <c r="I25" s="29">
        <f>SUM(I23:I24)</f>
        <v>23394</v>
      </c>
      <c r="J25" s="50"/>
    </row>
    <row r="26" spans="1:10" s="46" customFormat="1" ht="23.25" customHeight="1" x14ac:dyDescent="0.45">
      <c r="A26" s="24"/>
      <c r="B26" s="75"/>
      <c r="C26" s="75"/>
      <c r="D26" s="75"/>
      <c r="E26" s="75"/>
      <c r="F26" s="31"/>
      <c r="G26" s="32"/>
      <c r="H26" s="31"/>
      <c r="I26" s="32"/>
      <c r="J26" s="50"/>
    </row>
    <row r="27" spans="1:10" ht="23.25" customHeight="1" x14ac:dyDescent="0.45">
      <c r="A27" s="24" t="s">
        <v>38</v>
      </c>
      <c r="B27" s="52"/>
      <c r="C27" s="117"/>
      <c r="D27" s="117"/>
      <c r="E27" s="117"/>
      <c r="F27" s="117"/>
      <c r="G27" s="117"/>
      <c r="H27" s="117"/>
      <c r="I27" s="117"/>
      <c r="J27" s="50"/>
    </row>
    <row r="28" spans="1:10" ht="23.25" customHeight="1" x14ac:dyDescent="0.45">
      <c r="A28" s="45" t="s">
        <v>96</v>
      </c>
      <c r="B28" s="52"/>
      <c r="C28" s="117"/>
      <c r="D28" s="117"/>
      <c r="E28" s="117"/>
      <c r="F28" s="117"/>
      <c r="G28" s="117"/>
      <c r="H28" s="117"/>
      <c r="I28" s="117"/>
      <c r="J28" s="50"/>
    </row>
    <row r="29" spans="1:10" ht="23.25" customHeight="1" x14ac:dyDescent="0.45">
      <c r="A29" s="45" t="s">
        <v>97</v>
      </c>
      <c r="B29" s="52"/>
      <c r="C29" s="117"/>
      <c r="D29" s="117"/>
      <c r="E29" s="117"/>
      <c r="F29" s="117"/>
      <c r="G29" s="117"/>
      <c r="H29" s="117"/>
      <c r="I29" s="117"/>
      <c r="J29" s="50"/>
    </row>
    <row r="30" spans="1:10" ht="23.25" customHeight="1" x14ac:dyDescent="0.45">
      <c r="A30" s="11" t="s">
        <v>98</v>
      </c>
      <c r="B30" s="52"/>
      <c r="C30" s="117"/>
      <c r="D30" s="117"/>
      <c r="E30" s="117"/>
      <c r="F30" s="117"/>
      <c r="G30" s="117"/>
      <c r="H30" s="117"/>
      <c r="I30" s="117"/>
      <c r="J30" s="50"/>
    </row>
    <row r="31" spans="1:10" ht="23.25" customHeight="1" x14ac:dyDescent="0.45">
      <c r="A31" s="11" t="s">
        <v>164</v>
      </c>
      <c r="B31" s="52"/>
      <c r="C31" s="15">
        <v>-1302</v>
      </c>
      <c r="D31" s="117"/>
      <c r="E31" s="15">
        <v>-3932</v>
      </c>
      <c r="F31" s="117"/>
      <c r="G31" s="74">
        <v>0</v>
      </c>
      <c r="H31" s="117"/>
      <c r="I31" s="74">
        <v>0</v>
      </c>
      <c r="J31" s="50"/>
    </row>
    <row r="32" spans="1:10" ht="23.25" customHeight="1" thickBot="1" x14ac:dyDescent="0.5">
      <c r="A32" s="24" t="s">
        <v>123</v>
      </c>
      <c r="B32" s="52"/>
      <c r="C32" s="49">
        <f>C25+C31</f>
        <v>71309</v>
      </c>
      <c r="D32" s="117"/>
      <c r="E32" s="49">
        <f>E25+E31</f>
        <v>19774</v>
      </c>
      <c r="F32" s="27"/>
      <c r="G32" s="49">
        <f>G25</f>
        <v>160892</v>
      </c>
      <c r="H32" s="27"/>
      <c r="I32" s="49">
        <f>I25</f>
        <v>23394</v>
      </c>
      <c r="J32" s="50"/>
    </row>
    <row r="33" spans="1:10" ht="23.25" customHeight="1" thickTop="1" x14ac:dyDescent="0.45">
      <c r="A33" s="11"/>
      <c r="B33" s="52"/>
      <c r="C33" s="117"/>
      <c r="D33" s="117"/>
      <c r="E33" s="117"/>
      <c r="F33" s="117"/>
      <c r="G33" s="117"/>
      <c r="H33" s="117"/>
      <c r="I33" s="117"/>
      <c r="J33" s="50"/>
    </row>
    <row r="34" spans="1:10" ht="25.5" customHeight="1" thickBot="1" x14ac:dyDescent="0.5">
      <c r="A34" s="24" t="s">
        <v>158</v>
      </c>
      <c r="B34" s="52">
        <v>10</v>
      </c>
      <c r="C34" s="133">
        <v>0.06</v>
      </c>
      <c r="D34" s="75"/>
      <c r="E34" s="133">
        <v>0.02</v>
      </c>
      <c r="F34" s="134"/>
      <c r="G34" s="133">
        <v>0.12</v>
      </c>
      <c r="H34" s="134"/>
      <c r="I34" s="133">
        <v>0.02</v>
      </c>
      <c r="J34" s="50"/>
    </row>
    <row r="35" spans="1:10" ht="23.25" customHeight="1" thickTop="1" x14ac:dyDescent="0.45">
      <c r="C35" s="76"/>
      <c r="D35" s="76"/>
      <c r="E35" s="76"/>
      <c r="G35" s="43"/>
      <c r="H35" s="43"/>
      <c r="I35" s="43"/>
      <c r="J35" s="50"/>
    </row>
    <row r="36" spans="1:10" ht="23.25" customHeight="1" x14ac:dyDescent="0.5">
      <c r="A36" s="41" t="s">
        <v>88</v>
      </c>
      <c r="B36" s="42"/>
      <c r="C36" s="42"/>
      <c r="D36" s="42"/>
      <c r="E36" s="42"/>
      <c r="F36" s="11"/>
      <c r="G36" s="11"/>
      <c r="H36" s="11"/>
      <c r="I36" s="11"/>
      <c r="J36" s="50"/>
    </row>
    <row r="37" spans="1:10" ht="23.25" customHeight="1" x14ac:dyDescent="0.5">
      <c r="A37" s="41" t="s">
        <v>75</v>
      </c>
      <c r="B37" s="42"/>
      <c r="C37" s="42"/>
      <c r="D37" s="42"/>
      <c r="E37" s="42"/>
      <c r="F37" s="11"/>
      <c r="G37" s="11"/>
      <c r="H37" s="11"/>
      <c r="I37" s="11"/>
      <c r="J37" s="50"/>
    </row>
    <row r="38" spans="1:10" ht="23.25" customHeight="1" x14ac:dyDescent="0.5">
      <c r="A38" s="41"/>
      <c r="B38" s="42"/>
      <c r="C38" s="42"/>
      <c r="D38" s="42"/>
      <c r="E38" s="42"/>
      <c r="F38" s="24"/>
      <c r="G38" s="24"/>
      <c r="H38" s="24"/>
      <c r="I38" s="24"/>
      <c r="J38" s="50"/>
    </row>
    <row r="39" spans="1:10" ht="23.25" customHeight="1" x14ac:dyDescent="0.5">
      <c r="A39" s="41"/>
      <c r="B39" s="42"/>
      <c r="C39" s="137" t="s">
        <v>86</v>
      </c>
      <c r="D39" s="137"/>
      <c r="E39" s="137"/>
      <c r="F39" s="116"/>
      <c r="G39" s="137" t="s">
        <v>71</v>
      </c>
      <c r="H39" s="137"/>
      <c r="I39" s="137"/>
      <c r="J39" s="50"/>
    </row>
    <row r="40" spans="1:10" ht="23.25" customHeight="1" x14ac:dyDescent="0.5">
      <c r="A40" s="41"/>
      <c r="B40" s="42"/>
      <c r="C40" s="139" t="s">
        <v>154</v>
      </c>
      <c r="D40" s="139"/>
      <c r="E40" s="139"/>
      <c r="F40" s="116"/>
      <c r="G40" s="139" t="s">
        <v>154</v>
      </c>
      <c r="H40" s="139"/>
      <c r="I40" s="139"/>
      <c r="J40" s="50"/>
    </row>
    <row r="41" spans="1:10" ht="23.25" customHeight="1" x14ac:dyDescent="0.5">
      <c r="A41" s="41"/>
      <c r="B41" s="42"/>
      <c r="C41" s="139" t="s">
        <v>153</v>
      </c>
      <c r="D41" s="139"/>
      <c r="E41" s="139"/>
      <c r="F41" s="116"/>
      <c r="G41" s="139" t="s">
        <v>153</v>
      </c>
      <c r="H41" s="139"/>
      <c r="I41" s="139"/>
      <c r="J41" s="50"/>
    </row>
    <row r="42" spans="1:10" ht="23.25" customHeight="1" x14ac:dyDescent="0.45">
      <c r="A42" s="8"/>
      <c r="B42" s="52" t="s">
        <v>0</v>
      </c>
      <c r="C42" s="44">
        <v>2562</v>
      </c>
      <c r="D42" s="8"/>
      <c r="E42" s="44">
        <v>2561</v>
      </c>
      <c r="F42" s="8"/>
      <c r="G42" s="44">
        <v>2562</v>
      </c>
      <c r="H42" s="8"/>
      <c r="I42" s="44">
        <v>2561</v>
      </c>
      <c r="J42" s="50"/>
    </row>
    <row r="43" spans="1:10" ht="23.25" customHeight="1" x14ac:dyDescent="0.45">
      <c r="A43" s="8"/>
      <c r="B43" s="52"/>
      <c r="C43" s="138" t="s">
        <v>74</v>
      </c>
      <c r="D43" s="138"/>
      <c r="E43" s="138"/>
      <c r="F43" s="138"/>
      <c r="G43" s="138"/>
      <c r="H43" s="138"/>
      <c r="I43" s="138"/>
      <c r="J43" s="50"/>
    </row>
    <row r="44" spans="1:10" ht="23.25" customHeight="1" x14ac:dyDescent="0.45">
      <c r="A44" s="45" t="s">
        <v>14</v>
      </c>
      <c r="B44" s="136">
        <v>3</v>
      </c>
      <c r="C44" s="117"/>
      <c r="D44" s="117"/>
      <c r="E44" s="117"/>
      <c r="F44" s="8"/>
      <c r="G44" s="8"/>
      <c r="H44" s="8"/>
      <c r="I44" s="8"/>
      <c r="J44" s="50"/>
    </row>
    <row r="45" spans="1:10" ht="23.25" customHeight="1" x14ac:dyDescent="0.45">
      <c r="A45" s="4" t="s">
        <v>23</v>
      </c>
      <c r="B45" s="136">
        <v>8</v>
      </c>
      <c r="C45" s="14">
        <v>4099810</v>
      </c>
      <c r="D45" s="117"/>
      <c r="E45" s="14">
        <v>3891699</v>
      </c>
      <c r="F45" s="27"/>
      <c r="G45" s="14">
        <v>4470462</v>
      </c>
      <c r="H45" s="27"/>
      <c r="I45" s="14">
        <v>3702243</v>
      </c>
      <c r="J45" s="50"/>
    </row>
    <row r="46" spans="1:10" ht="23.25" customHeight="1" x14ac:dyDescent="0.45">
      <c r="A46" s="4" t="s">
        <v>99</v>
      </c>
      <c r="B46" s="52"/>
      <c r="C46" s="14">
        <v>298</v>
      </c>
      <c r="D46" s="117"/>
      <c r="E46" s="14">
        <v>396</v>
      </c>
      <c r="F46" s="27"/>
      <c r="G46" s="14">
        <v>4029</v>
      </c>
      <c r="H46" s="27"/>
      <c r="I46" s="14">
        <v>6156</v>
      </c>
      <c r="J46" s="50"/>
    </row>
    <row r="47" spans="1:10" ht="23.25" customHeight="1" x14ac:dyDescent="0.45">
      <c r="A47" s="4" t="s">
        <v>15</v>
      </c>
      <c r="B47" s="52"/>
      <c r="C47" s="14">
        <v>9158</v>
      </c>
      <c r="D47" s="117"/>
      <c r="E47" s="14">
        <v>9368</v>
      </c>
      <c r="F47" s="27"/>
      <c r="G47" s="37">
        <v>9158</v>
      </c>
      <c r="H47" s="27"/>
      <c r="I47" s="37">
        <v>11168</v>
      </c>
      <c r="J47" s="50"/>
    </row>
    <row r="48" spans="1:10" ht="23.25" customHeight="1" x14ac:dyDescent="0.45">
      <c r="A48" s="24" t="s">
        <v>16</v>
      </c>
      <c r="B48" s="52"/>
      <c r="C48" s="29">
        <f>SUM(C45:C47)</f>
        <v>4109266</v>
      </c>
      <c r="D48" s="117"/>
      <c r="E48" s="29">
        <f>SUM(E45:E47)</f>
        <v>3901463</v>
      </c>
      <c r="F48" s="27"/>
      <c r="G48" s="29">
        <f>SUM(G45:G47)</f>
        <v>4483649</v>
      </c>
      <c r="H48" s="27"/>
      <c r="I48" s="29">
        <f>SUM(I45:I47)</f>
        <v>3719567</v>
      </c>
      <c r="J48" s="50"/>
    </row>
    <row r="49" spans="1:10" ht="23.25" customHeight="1" x14ac:dyDescent="0.45">
      <c r="A49" s="47"/>
      <c r="B49" s="73"/>
      <c r="C49" s="73"/>
      <c r="D49" s="73"/>
      <c r="E49" s="73"/>
      <c r="F49" s="30"/>
      <c r="G49" s="30"/>
      <c r="H49" s="30"/>
      <c r="I49" s="30"/>
      <c r="J49" s="50"/>
    </row>
    <row r="50" spans="1:10" ht="23.25" customHeight="1" x14ac:dyDescent="0.45">
      <c r="A50" s="45" t="s">
        <v>17</v>
      </c>
      <c r="B50" s="52"/>
      <c r="C50" s="117"/>
      <c r="D50" s="117"/>
      <c r="E50" s="117"/>
      <c r="F50" s="27"/>
      <c r="G50" s="27"/>
      <c r="H50" s="27"/>
      <c r="I50" s="27"/>
      <c r="J50" s="50"/>
    </row>
    <row r="51" spans="1:10" ht="23.25" customHeight="1" x14ac:dyDescent="0.45">
      <c r="A51" s="8" t="s">
        <v>18</v>
      </c>
      <c r="B51" s="52">
        <v>3</v>
      </c>
      <c r="C51" s="14">
        <v>3318574</v>
      </c>
      <c r="D51" s="117"/>
      <c r="E51" s="14">
        <v>3289519</v>
      </c>
      <c r="F51" s="27"/>
      <c r="G51" s="14">
        <v>3600698</v>
      </c>
      <c r="H51" s="27"/>
      <c r="I51" s="14">
        <v>3141751</v>
      </c>
      <c r="J51" s="50"/>
    </row>
    <row r="52" spans="1:10" ht="23.25" customHeight="1" x14ac:dyDescent="0.45">
      <c r="A52" s="13" t="s">
        <v>95</v>
      </c>
      <c r="B52" s="52">
        <v>3</v>
      </c>
      <c r="C52" s="14">
        <v>331426</v>
      </c>
      <c r="D52" s="117"/>
      <c r="E52" s="14">
        <v>412707</v>
      </c>
      <c r="F52" s="27"/>
      <c r="G52" s="14">
        <v>331426</v>
      </c>
      <c r="H52" s="27"/>
      <c r="I52" s="14">
        <v>395269</v>
      </c>
      <c r="J52" s="50"/>
    </row>
    <row r="53" spans="1:10" ht="23.25" customHeight="1" x14ac:dyDescent="0.45">
      <c r="A53" s="8" t="s">
        <v>24</v>
      </c>
      <c r="B53" s="52">
        <v>3</v>
      </c>
      <c r="C53" s="37">
        <v>115323</v>
      </c>
      <c r="D53" s="117"/>
      <c r="E53" s="37">
        <v>102089</v>
      </c>
      <c r="F53" s="27"/>
      <c r="G53" s="14">
        <v>133511</v>
      </c>
      <c r="H53" s="27"/>
      <c r="I53" s="14">
        <v>224357</v>
      </c>
      <c r="J53" s="50"/>
    </row>
    <row r="54" spans="1:10" ht="23.25" customHeight="1" x14ac:dyDescent="0.45">
      <c r="A54" s="13" t="s">
        <v>31</v>
      </c>
      <c r="B54" s="52"/>
      <c r="C54" s="28">
        <v>29977</v>
      </c>
      <c r="D54" s="117"/>
      <c r="E54" s="28">
        <v>46481</v>
      </c>
      <c r="F54" s="15"/>
      <c r="G54" s="28">
        <v>29977</v>
      </c>
      <c r="H54" s="15"/>
      <c r="I54" s="28">
        <v>46481</v>
      </c>
      <c r="J54" s="50"/>
    </row>
    <row r="55" spans="1:10" ht="23.25" customHeight="1" x14ac:dyDescent="0.45">
      <c r="A55" s="24" t="s">
        <v>19</v>
      </c>
      <c r="B55" s="52"/>
      <c r="C55" s="29">
        <f>SUM(C51:C54)</f>
        <v>3795300</v>
      </c>
      <c r="D55" s="117"/>
      <c r="E55" s="29">
        <f>SUM(E51:E54)</f>
        <v>3850796</v>
      </c>
      <c r="F55" s="27"/>
      <c r="G55" s="29">
        <f>SUM(G51:G54)</f>
        <v>4095612</v>
      </c>
      <c r="H55" s="27"/>
      <c r="I55" s="29">
        <f>SUM(I51:I54)</f>
        <v>3807858</v>
      </c>
      <c r="J55" s="50"/>
    </row>
    <row r="56" spans="1:10" ht="23.25" customHeight="1" x14ac:dyDescent="0.45">
      <c r="A56" s="47"/>
      <c r="B56" s="73"/>
      <c r="C56" s="73"/>
      <c r="D56" s="73"/>
      <c r="E56" s="73"/>
      <c r="F56" s="30"/>
      <c r="G56" s="30"/>
      <c r="H56" s="30"/>
      <c r="I56" s="30"/>
      <c r="J56" s="50"/>
    </row>
    <row r="57" spans="1:10" ht="23.25" customHeight="1" x14ac:dyDescent="0.45">
      <c r="A57" s="11" t="s">
        <v>90</v>
      </c>
      <c r="B57" s="52">
        <v>5</v>
      </c>
      <c r="C57" s="53">
        <v>-10006</v>
      </c>
      <c r="D57" s="117"/>
      <c r="E57" s="53">
        <v>-98371</v>
      </c>
      <c r="F57" s="27"/>
      <c r="G57" s="74">
        <v>0</v>
      </c>
      <c r="H57" s="27"/>
      <c r="I57" s="74">
        <v>0</v>
      </c>
      <c r="J57" s="50"/>
    </row>
    <row r="58" spans="1:10" ht="23.25" customHeight="1" x14ac:dyDescent="0.45">
      <c r="A58" s="24" t="s">
        <v>146</v>
      </c>
      <c r="B58" s="75"/>
      <c r="C58" s="34">
        <f>C48-C55+C57</f>
        <v>303960</v>
      </c>
      <c r="D58" s="75"/>
      <c r="E58" s="34">
        <f>E48-E55+E57</f>
        <v>-47704</v>
      </c>
      <c r="F58" s="31"/>
      <c r="G58" s="34">
        <f>G48-G55</f>
        <v>388037</v>
      </c>
      <c r="H58" s="31"/>
      <c r="I58" s="34">
        <f>I48-I55</f>
        <v>-88291</v>
      </c>
      <c r="J58" s="50"/>
    </row>
    <row r="59" spans="1:10" s="40" customFormat="1" ht="23.25" customHeight="1" x14ac:dyDescent="0.45">
      <c r="A59" s="11" t="s">
        <v>141</v>
      </c>
      <c r="B59" s="52">
        <v>9</v>
      </c>
      <c r="C59" s="26">
        <v>19642</v>
      </c>
      <c r="D59" s="117"/>
      <c r="E59" s="26">
        <v>73949</v>
      </c>
      <c r="F59" s="15"/>
      <c r="G59" s="26">
        <v>19642</v>
      </c>
      <c r="H59" s="15"/>
      <c r="I59" s="26">
        <v>73949</v>
      </c>
      <c r="J59" s="50"/>
    </row>
    <row r="60" spans="1:10" ht="23.25" customHeight="1" x14ac:dyDescent="0.45">
      <c r="A60" s="24" t="s">
        <v>131</v>
      </c>
      <c r="B60" s="52"/>
      <c r="C60" s="29">
        <f>SUM(C58:C59)</f>
        <v>323602</v>
      </c>
      <c r="D60" s="117"/>
      <c r="E60" s="29">
        <f>SUM(E58:E59)</f>
        <v>26245</v>
      </c>
      <c r="F60" s="27"/>
      <c r="G60" s="29">
        <f>SUM(G58:G59)</f>
        <v>407679</v>
      </c>
      <c r="H60" s="27"/>
      <c r="I60" s="29">
        <f>SUM(I58:I59)</f>
        <v>-14342</v>
      </c>
      <c r="J60" s="50"/>
    </row>
    <row r="61" spans="1:10" s="46" customFormat="1" ht="23.25" customHeight="1" x14ac:dyDescent="0.45">
      <c r="A61" s="24"/>
      <c r="B61" s="75"/>
      <c r="C61" s="75"/>
      <c r="D61" s="75"/>
      <c r="E61" s="75"/>
      <c r="F61" s="31"/>
      <c r="G61" s="32"/>
      <c r="H61" s="31"/>
      <c r="I61" s="32"/>
      <c r="J61" s="50"/>
    </row>
    <row r="62" spans="1:10" ht="23.25" customHeight="1" x14ac:dyDescent="0.45">
      <c r="A62" s="24" t="s">
        <v>38</v>
      </c>
      <c r="B62" s="52"/>
      <c r="C62" s="117"/>
      <c r="D62" s="117"/>
      <c r="E62" s="117"/>
      <c r="F62" s="117"/>
      <c r="G62" s="117"/>
      <c r="H62" s="117"/>
      <c r="I62" s="117"/>
      <c r="J62" s="50"/>
    </row>
    <row r="63" spans="1:10" ht="23.25" customHeight="1" x14ac:dyDescent="0.45">
      <c r="A63" s="45" t="s">
        <v>96</v>
      </c>
      <c r="B63" s="52"/>
      <c r="C63" s="117"/>
      <c r="D63" s="117"/>
      <c r="E63" s="117"/>
      <c r="F63" s="117"/>
      <c r="G63" s="117"/>
      <c r="H63" s="117"/>
      <c r="I63" s="117"/>
      <c r="J63" s="50"/>
    </row>
    <row r="64" spans="1:10" ht="23.25" customHeight="1" x14ac:dyDescent="0.45">
      <c r="A64" s="45" t="s">
        <v>97</v>
      </c>
      <c r="B64" s="52"/>
      <c r="C64" s="117"/>
      <c r="D64" s="117"/>
      <c r="E64" s="117"/>
      <c r="F64" s="117"/>
      <c r="G64" s="117"/>
      <c r="H64" s="117"/>
      <c r="I64" s="117"/>
      <c r="J64" s="50"/>
    </row>
    <row r="65" spans="1:10" ht="23.25" customHeight="1" x14ac:dyDescent="0.45">
      <c r="A65" s="11" t="s">
        <v>98</v>
      </c>
      <c r="B65" s="52"/>
      <c r="C65" s="117"/>
      <c r="D65" s="117"/>
      <c r="E65" s="117"/>
      <c r="F65" s="117"/>
      <c r="G65" s="117"/>
      <c r="H65" s="117"/>
      <c r="I65" s="117"/>
      <c r="J65" s="50"/>
    </row>
    <row r="66" spans="1:10" ht="23.25" customHeight="1" x14ac:dyDescent="0.45">
      <c r="A66" s="11" t="s">
        <v>164</v>
      </c>
      <c r="B66" s="52">
        <v>5</v>
      </c>
      <c r="C66" s="15">
        <v>-8130</v>
      </c>
      <c r="D66" s="117"/>
      <c r="E66" s="15">
        <v>-24647</v>
      </c>
      <c r="F66" s="117"/>
      <c r="G66" s="74">
        <v>0</v>
      </c>
      <c r="H66" s="117"/>
      <c r="I66" s="74">
        <v>0</v>
      </c>
      <c r="J66" s="50"/>
    </row>
    <row r="67" spans="1:10" ht="23.25" customHeight="1" thickBot="1" x14ac:dyDescent="0.5">
      <c r="A67" s="24" t="s">
        <v>165</v>
      </c>
      <c r="B67" s="52"/>
      <c r="C67" s="49">
        <f>C60+C66</f>
        <v>315472</v>
      </c>
      <c r="D67" s="117"/>
      <c r="E67" s="49">
        <f>E60+E66</f>
        <v>1598</v>
      </c>
      <c r="F67" s="27"/>
      <c r="G67" s="49">
        <f>G60</f>
        <v>407679</v>
      </c>
      <c r="H67" s="27"/>
      <c r="I67" s="49">
        <f>I60</f>
        <v>-14342</v>
      </c>
      <c r="J67" s="50"/>
    </row>
    <row r="68" spans="1:10" ht="23.25" customHeight="1" thickTop="1" x14ac:dyDescent="0.45">
      <c r="A68" s="11"/>
      <c r="B68" s="52"/>
      <c r="C68" s="117"/>
      <c r="D68" s="117"/>
      <c r="E68" s="117"/>
      <c r="F68" s="117"/>
      <c r="G68" s="117"/>
      <c r="H68" s="117"/>
      <c r="I68" s="117"/>
      <c r="J68" s="50"/>
    </row>
    <row r="69" spans="1:10" ht="25.5" customHeight="1" thickBot="1" x14ac:dyDescent="0.5">
      <c r="A69" s="24" t="s">
        <v>132</v>
      </c>
      <c r="B69" s="52">
        <v>10</v>
      </c>
      <c r="C69" s="133">
        <v>0.25</v>
      </c>
      <c r="D69" s="75"/>
      <c r="E69" s="133">
        <v>0.02</v>
      </c>
      <c r="F69" s="134"/>
      <c r="G69" s="133">
        <v>0.31</v>
      </c>
      <c r="H69" s="134"/>
      <c r="I69" s="133">
        <v>-0.01</v>
      </c>
      <c r="J69" s="50"/>
    </row>
    <row r="70" spans="1:10" ht="23.25" customHeight="1" thickTop="1" x14ac:dyDescent="0.45"/>
    <row r="73" spans="1:10" ht="23.25" customHeight="1" x14ac:dyDescent="0.45">
      <c r="C73" s="130"/>
      <c r="E73" s="130"/>
      <c r="G73" s="132"/>
      <c r="I73" s="132"/>
    </row>
  </sheetData>
  <mergeCells count="14">
    <mergeCell ref="G39:I39"/>
    <mergeCell ref="C39:E39"/>
    <mergeCell ref="G4:I4"/>
    <mergeCell ref="C4:E4"/>
    <mergeCell ref="C5:E5"/>
    <mergeCell ref="C6:E6"/>
    <mergeCell ref="G5:I5"/>
    <mergeCell ref="G6:I6"/>
    <mergeCell ref="C8:I8"/>
    <mergeCell ref="G40:I40"/>
    <mergeCell ref="G41:I41"/>
    <mergeCell ref="C43:I43"/>
    <mergeCell ref="C40:E40"/>
    <mergeCell ref="C41:E41"/>
  </mergeCells>
  <pageMargins left="0.75" right="0.75" top="0.5" bottom="0.5" header="0.5" footer="0.5"/>
  <pageSetup paperSize="9" scale="90" firstPageNumber="6" fitToHeight="0" orientation="portrait" useFirstPageNumber="1" r:id="rId1"/>
  <headerFooter alignWithMargins="0"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51"/>
  <sheetViews>
    <sheetView view="pageBreakPreview" topLeftCell="A10" zoomScale="85" zoomScaleNormal="100" zoomScaleSheetLayoutView="85" workbookViewId="0">
      <selection activeCell="G38" sqref="G38"/>
    </sheetView>
  </sheetViews>
  <sheetFormatPr defaultRowHeight="23.25" customHeight="1" x14ac:dyDescent="0.45"/>
  <cols>
    <col min="1" max="1" width="49.28515625" customWidth="1"/>
    <col min="2" max="2" width="8.140625" customWidth="1"/>
    <col min="3" max="3" width="13.85546875" customWidth="1"/>
    <col min="4" max="4" width="1.7109375" customWidth="1"/>
    <col min="5" max="5" width="14.140625" customWidth="1"/>
    <col min="6" max="6" width="1.7109375" customWidth="1"/>
    <col min="7" max="7" width="14.140625" customWidth="1"/>
    <col min="8" max="8" width="1.7109375" customWidth="1"/>
    <col min="9" max="9" width="13.85546875" customWidth="1"/>
    <col min="10" max="10" width="1.7109375" customWidth="1"/>
    <col min="11" max="11" width="13.85546875" customWidth="1"/>
    <col min="12" max="12" width="1.7109375" customWidth="1"/>
    <col min="13" max="13" width="15.5703125" customWidth="1"/>
    <col min="14" max="14" width="1.7109375" customWidth="1"/>
    <col min="15" max="15" width="13.85546875" customWidth="1"/>
    <col min="16" max="16" width="18.5703125" bestFit="1" customWidth="1"/>
  </cols>
  <sheetData>
    <row r="1" spans="1:15" ht="23.25" customHeight="1" x14ac:dyDescent="0.5">
      <c r="A1" s="1" t="s">
        <v>88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23.25" customHeight="1" x14ac:dyDescent="0.5">
      <c r="A2" s="1" t="s">
        <v>76</v>
      </c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23.25" customHeight="1" x14ac:dyDescent="0.5">
      <c r="A3" s="35"/>
      <c r="B3" s="35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</row>
    <row r="4" spans="1:15" ht="23.25" customHeight="1" x14ac:dyDescent="0.5">
      <c r="A4" s="35"/>
      <c r="B4" s="35"/>
      <c r="C4" s="140" t="s">
        <v>89</v>
      </c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</row>
    <row r="5" spans="1:15" ht="23.25" customHeight="1" x14ac:dyDescent="0.5">
      <c r="A5" s="35"/>
      <c r="B5" s="35"/>
      <c r="C5" s="69"/>
      <c r="D5" s="69"/>
      <c r="E5" s="69"/>
      <c r="F5" s="69"/>
      <c r="G5" s="69"/>
      <c r="H5" s="69"/>
      <c r="I5" s="69"/>
      <c r="J5" s="69"/>
      <c r="K5" s="69"/>
      <c r="L5" s="69"/>
      <c r="M5" s="69" t="s">
        <v>81</v>
      </c>
      <c r="N5" s="69"/>
      <c r="O5" s="69"/>
    </row>
    <row r="6" spans="1:15" ht="23.25" customHeight="1" x14ac:dyDescent="0.5">
      <c r="A6" s="35"/>
      <c r="B6" s="35"/>
      <c r="C6" s="12"/>
      <c r="D6" s="12"/>
      <c r="E6" s="12"/>
      <c r="F6" s="12"/>
      <c r="G6" s="12"/>
      <c r="H6" s="12"/>
      <c r="I6" s="141" t="s">
        <v>47</v>
      </c>
      <c r="J6" s="141"/>
      <c r="K6" s="141"/>
      <c r="L6" s="12"/>
      <c r="M6" s="70" t="s">
        <v>72</v>
      </c>
      <c r="N6" s="12"/>
      <c r="O6" s="12"/>
    </row>
    <row r="7" spans="1:15" ht="23.25" customHeight="1" x14ac:dyDescent="0.5">
      <c r="A7" s="1"/>
      <c r="B7" s="1"/>
      <c r="C7" s="66"/>
      <c r="D7" s="2"/>
      <c r="E7" s="66"/>
      <c r="F7" s="2"/>
      <c r="G7" s="66"/>
      <c r="H7" s="2"/>
      <c r="I7" s="2"/>
      <c r="J7" s="2"/>
      <c r="K7" s="2"/>
      <c r="L7" s="2"/>
      <c r="M7" s="66" t="s">
        <v>106</v>
      </c>
      <c r="N7" s="2"/>
      <c r="O7" s="2"/>
    </row>
    <row r="8" spans="1:15" ht="23.25" customHeight="1" x14ac:dyDescent="0.45">
      <c r="A8" s="4"/>
      <c r="B8" s="9"/>
      <c r="C8" s="66" t="s">
        <v>54</v>
      </c>
      <c r="D8" s="2"/>
      <c r="E8" s="66"/>
      <c r="F8" s="2"/>
      <c r="G8" s="66" t="s">
        <v>51</v>
      </c>
      <c r="H8" s="2"/>
      <c r="I8" s="2"/>
      <c r="J8" s="5"/>
      <c r="K8" s="66"/>
      <c r="L8" s="5"/>
      <c r="M8" s="66" t="s">
        <v>107</v>
      </c>
      <c r="N8" s="5"/>
    </row>
    <row r="9" spans="1:15" ht="23.25" customHeight="1" x14ac:dyDescent="0.45">
      <c r="A9" s="4"/>
      <c r="B9" s="9"/>
      <c r="C9" s="66" t="s">
        <v>56</v>
      </c>
      <c r="D9" s="5"/>
      <c r="E9" s="36" t="s">
        <v>66</v>
      </c>
      <c r="F9" s="5"/>
      <c r="G9" s="36" t="s">
        <v>53</v>
      </c>
      <c r="H9" s="5"/>
      <c r="I9" s="66" t="s">
        <v>58</v>
      </c>
      <c r="J9" s="5"/>
      <c r="K9" s="66"/>
      <c r="L9" s="5"/>
      <c r="M9" s="66" t="s">
        <v>108</v>
      </c>
      <c r="N9" s="5"/>
      <c r="O9" s="66" t="s">
        <v>39</v>
      </c>
    </row>
    <row r="10" spans="1:15" ht="23.25" customHeight="1" x14ac:dyDescent="0.45">
      <c r="A10" s="4"/>
      <c r="B10" s="9" t="s">
        <v>0</v>
      </c>
      <c r="C10" s="66" t="s">
        <v>55</v>
      </c>
      <c r="D10" s="5"/>
      <c r="E10" s="66" t="s">
        <v>67</v>
      </c>
      <c r="F10" s="5"/>
      <c r="G10" s="66" t="s">
        <v>52</v>
      </c>
      <c r="H10" s="5"/>
      <c r="I10" s="68" t="s">
        <v>59</v>
      </c>
      <c r="J10" s="5"/>
      <c r="K10" s="66" t="s">
        <v>50</v>
      </c>
      <c r="L10" s="5"/>
      <c r="M10" s="66" t="s">
        <v>169</v>
      </c>
      <c r="N10" s="5"/>
      <c r="O10" s="66" t="s">
        <v>40</v>
      </c>
    </row>
    <row r="11" spans="1:15" ht="23.25" customHeight="1" x14ac:dyDescent="0.45">
      <c r="A11" s="7"/>
      <c r="B11" s="10"/>
      <c r="C11" s="142" t="s">
        <v>74</v>
      </c>
      <c r="D11" s="142"/>
      <c r="E11" s="142"/>
      <c r="F11" s="142"/>
      <c r="G11" s="142"/>
      <c r="H11" s="142"/>
      <c r="I11" s="142"/>
      <c r="J11" s="142"/>
      <c r="K11" s="142"/>
      <c r="L11" s="142"/>
      <c r="M11" s="142"/>
      <c r="N11" s="142"/>
      <c r="O11" s="142"/>
    </row>
    <row r="12" spans="1:15" ht="23.25" customHeight="1" x14ac:dyDescent="0.5">
      <c r="A12" s="6" t="s">
        <v>156</v>
      </c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 ht="23.25" customHeight="1" x14ac:dyDescent="0.45">
      <c r="A13" s="6" t="s">
        <v>119</v>
      </c>
      <c r="B13" s="9"/>
      <c r="C13" s="20">
        <v>1300000</v>
      </c>
      <c r="D13" s="20"/>
      <c r="E13" s="20">
        <v>3515423</v>
      </c>
      <c r="F13" s="20"/>
      <c r="G13" s="20">
        <v>56079</v>
      </c>
      <c r="H13" s="20"/>
      <c r="I13" s="20">
        <v>130000</v>
      </c>
      <c r="J13" s="20"/>
      <c r="K13" s="20">
        <v>1076952</v>
      </c>
      <c r="L13" s="20"/>
      <c r="M13" s="20">
        <v>-22280</v>
      </c>
      <c r="N13" s="20"/>
      <c r="O13" s="20">
        <v>6056174</v>
      </c>
    </row>
    <row r="14" spans="1:15" ht="23.25" customHeight="1" x14ac:dyDescent="0.45">
      <c r="A14" s="6"/>
      <c r="B14" s="9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</row>
    <row r="15" spans="1:15" ht="23.25" customHeight="1" x14ac:dyDescent="0.45">
      <c r="A15" s="6" t="s">
        <v>137</v>
      </c>
      <c r="B15" s="9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</row>
    <row r="16" spans="1:15" ht="23.25" customHeight="1" x14ac:dyDescent="0.45">
      <c r="A16" s="12" t="s">
        <v>159</v>
      </c>
      <c r="B16" s="9">
        <v>11</v>
      </c>
      <c r="C16" s="39">
        <v>0</v>
      </c>
      <c r="D16" s="51"/>
      <c r="E16" s="39">
        <v>0</v>
      </c>
      <c r="F16" s="51"/>
      <c r="G16" s="39">
        <v>0</v>
      </c>
      <c r="H16" s="51"/>
      <c r="I16" s="39">
        <v>0</v>
      </c>
      <c r="J16" s="51"/>
      <c r="K16" s="39">
        <v>-195000</v>
      </c>
      <c r="L16" s="51"/>
      <c r="M16" s="39">
        <v>0</v>
      </c>
      <c r="N16" s="20"/>
      <c r="O16" s="22">
        <v>-195000</v>
      </c>
    </row>
    <row r="17" spans="1:15" ht="23.25" customHeight="1" x14ac:dyDescent="0.45">
      <c r="A17" s="6" t="s">
        <v>140</v>
      </c>
      <c r="B17" s="9"/>
      <c r="C17" s="23">
        <v>0</v>
      </c>
      <c r="D17" s="20"/>
      <c r="E17" s="23">
        <v>0</v>
      </c>
      <c r="F17" s="20"/>
      <c r="G17" s="23">
        <v>0</v>
      </c>
      <c r="H17" s="20"/>
      <c r="I17" s="23">
        <v>0</v>
      </c>
      <c r="J17" s="20"/>
      <c r="K17" s="23">
        <v>-195000</v>
      </c>
      <c r="L17" s="20"/>
      <c r="M17" s="23">
        <v>0</v>
      </c>
      <c r="N17" s="20"/>
      <c r="O17" s="23">
        <v>-195000</v>
      </c>
    </row>
    <row r="18" spans="1:15" ht="23.25" customHeight="1" x14ac:dyDescent="0.45">
      <c r="A18" s="6"/>
      <c r="B18" s="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</row>
    <row r="19" spans="1:15" ht="23.25" customHeight="1" x14ac:dyDescent="0.45">
      <c r="A19" s="24" t="s">
        <v>78</v>
      </c>
      <c r="B19" s="9"/>
      <c r="C19" s="22"/>
      <c r="D19" s="22"/>
      <c r="E19" s="16"/>
      <c r="F19" s="22"/>
      <c r="G19" s="16"/>
      <c r="H19" s="22"/>
      <c r="I19" s="16"/>
      <c r="J19" s="22"/>
      <c r="K19" s="16"/>
      <c r="L19" s="22"/>
      <c r="M19" s="22"/>
      <c r="N19" s="22"/>
      <c r="O19" s="22"/>
    </row>
    <row r="20" spans="1:15" ht="23.25" customHeight="1" x14ac:dyDescent="0.45">
      <c r="A20" s="2" t="s">
        <v>112</v>
      </c>
      <c r="B20" s="5"/>
      <c r="C20" s="106">
        <v>0</v>
      </c>
      <c r="D20" s="107"/>
      <c r="E20" s="39">
        <v>0</v>
      </c>
      <c r="F20" s="107"/>
      <c r="G20" s="39">
        <v>0</v>
      </c>
      <c r="H20" s="39"/>
      <c r="I20" s="39">
        <v>0</v>
      </c>
      <c r="J20" s="39"/>
      <c r="K20" s="39">
        <v>26245</v>
      </c>
      <c r="L20" s="39"/>
      <c r="M20" s="39">
        <v>0</v>
      </c>
      <c r="N20" s="22"/>
      <c r="O20" s="22">
        <v>26245</v>
      </c>
    </row>
    <row r="21" spans="1:15" ht="23.25" customHeight="1" x14ac:dyDescent="0.45">
      <c r="A21" s="11" t="s">
        <v>38</v>
      </c>
      <c r="B21" s="9">
        <v>5</v>
      </c>
      <c r="C21" s="15">
        <v>0</v>
      </c>
      <c r="D21" s="15"/>
      <c r="E21" s="15">
        <v>0</v>
      </c>
      <c r="F21" s="15"/>
      <c r="G21" s="15">
        <v>0</v>
      </c>
      <c r="H21" s="15"/>
      <c r="I21" s="39">
        <v>0</v>
      </c>
      <c r="J21" s="15"/>
      <c r="K21" s="39">
        <v>0</v>
      </c>
      <c r="L21" s="15"/>
      <c r="M21" s="39">
        <v>-24647</v>
      </c>
      <c r="N21" s="17"/>
      <c r="O21" s="22">
        <v>-24647</v>
      </c>
    </row>
    <row r="22" spans="1:15" ht="23.25" customHeight="1" x14ac:dyDescent="0.45">
      <c r="A22" s="24" t="s">
        <v>79</v>
      </c>
      <c r="B22" s="21"/>
      <c r="C22" s="23">
        <v>0</v>
      </c>
      <c r="D22" s="20"/>
      <c r="E22" s="23">
        <v>0</v>
      </c>
      <c r="F22" s="20"/>
      <c r="G22" s="23">
        <v>0</v>
      </c>
      <c r="H22" s="20"/>
      <c r="I22" s="23">
        <v>0</v>
      </c>
      <c r="J22" s="20"/>
      <c r="K22" s="23">
        <v>26245</v>
      </c>
      <c r="L22" s="20"/>
      <c r="M22" s="23">
        <v>-24647</v>
      </c>
      <c r="N22" s="20"/>
      <c r="O22" s="23">
        <v>1598</v>
      </c>
    </row>
    <row r="23" spans="1:15" ht="23.25" customHeight="1" x14ac:dyDescent="0.45">
      <c r="A23" s="13"/>
      <c r="B23" s="5"/>
      <c r="C23" s="16"/>
      <c r="D23" s="25"/>
      <c r="E23" s="22"/>
      <c r="F23" s="25"/>
      <c r="G23" s="22"/>
      <c r="H23" s="22"/>
      <c r="I23" s="22"/>
      <c r="J23" s="22"/>
      <c r="K23" s="22"/>
      <c r="L23" s="22"/>
      <c r="M23" s="22"/>
      <c r="N23" s="22"/>
      <c r="O23" s="22"/>
    </row>
    <row r="24" spans="1:15" ht="23.25" customHeight="1" thickBot="1" x14ac:dyDescent="0.5">
      <c r="A24" s="6" t="s">
        <v>155</v>
      </c>
      <c r="B24" s="67"/>
      <c r="C24" s="18">
        <v>1300000</v>
      </c>
      <c r="D24" s="20"/>
      <c r="E24" s="18">
        <v>3515423</v>
      </c>
      <c r="F24" s="20"/>
      <c r="G24" s="18">
        <v>56079</v>
      </c>
      <c r="H24" s="20"/>
      <c r="I24" s="18">
        <v>130000</v>
      </c>
      <c r="J24" s="20"/>
      <c r="K24" s="18">
        <v>908197</v>
      </c>
      <c r="L24" s="20"/>
      <c r="M24" s="18">
        <v>-46927</v>
      </c>
      <c r="N24" s="20"/>
      <c r="O24" s="18">
        <v>5862772</v>
      </c>
    </row>
    <row r="25" spans="1:15" ht="23.25" customHeight="1" thickTop="1" x14ac:dyDescent="0.45">
      <c r="A25" s="6"/>
      <c r="B25" s="67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</row>
    <row r="26" spans="1:15" ht="23.25" customHeight="1" x14ac:dyDescent="0.45">
      <c r="A26" s="6"/>
      <c r="B26" s="67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</row>
    <row r="27" spans="1:15" ht="23.25" customHeight="1" x14ac:dyDescent="0.5">
      <c r="A27" s="1" t="s">
        <v>88</v>
      </c>
      <c r="B27" s="1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</row>
    <row r="28" spans="1:15" ht="23.25" customHeight="1" x14ac:dyDescent="0.5">
      <c r="A28" s="1" t="s">
        <v>76</v>
      </c>
      <c r="B28" s="1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</row>
    <row r="29" spans="1:15" ht="23.25" customHeight="1" x14ac:dyDescent="0.5">
      <c r="A29" s="35"/>
      <c r="B29" s="35"/>
      <c r="C29" s="12"/>
      <c r="D29" s="12"/>
      <c r="E29" s="12" t="s">
        <v>160</v>
      </c>
      <c r="F29" s="12"/>
      <c r="G29" s="12"/>
      <c r="H29" s="12"/>
      <c r="I29" s="12"/>
      <c r="J29" s="12"/>
      <c r="K29" s="12"/>
      <c r="L29" s="12"/>
      <c r="M29" s="12"/>
      <c r="N29" s="12"/>
      <c r="O29" s="12"/>
    </row>
    <row r="30" spans="1:15" ht="23.25" customHeight="1" x14ac:dyDescent="0.5">
      <c r="A30" s="35"/>
      <c r="B30" s="35"/>
      <c r="C30" s="140" t="s">
        <v>89</v>
      </c>
      <c r="D30" s="140"/>
      <c r="E30" s="140"/>
      <c r="F30" s="140"/>
      <c r="G30" s="140"/>
      <c r="H30" s="140"/>
      <c r="I30" s="140"/>
      <c r="J30" s="140"/>
      <c r="K30" s="140"/>
      <c r="L30" s="140"/>
      <c r="M30" s="140"/>
      <c r="N30" s="140"/>
      <c r="O30" s="140"/>
    </row>
    <row r="31" spans="1:15" ht="23.25" customHeight="1" x14ac:dyDescent="0.5">
      <c r="A31" s="35"/>
      <c r="B31" s="35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 t="s">
        <v>81</v>
      </c>
      <c r="N31" s="69"/>
      <c r="O31" s="69"/>
    </row>
    <row r="32" spans="1:15" ht="23.25" customHeight="1" x14ac:dyDescent="0.5">
      <c r="A32" s="35"/>
      <c r="B32" s="35"/>
      <c r="C32" s="12"/>
      <c r="D32" s="12"/>
      <c r="E32" s="12"/>
      <c r="F32" s="12"/>
      <c r="G32" s="12"/>
      <c r="H32" s="12"/>
      <c r="I32" s="141" t="s">
        <v>47</v>
      </c>
      <c r="J32" s="141"/>
      <c r="K32" s="141"/>
      <c r="L32" s="12"/>
      <c r="M32" s="70" t="s">
        <v>72</v>
      </c>
      <c r="N32" s="12"/>
      <c r="O32" s="12"/>
    </row>
    <row r="33" spans="1:15" ht="23.25" customHeight="1" x14ac:dyDescent="0.5">
      <c r="A33" s="1"/>
      <c r="B33" s="1"/>
      <c r="C33" s="66"/>
      <c r="D33" s="2"/>
      <c r="E33" s="66"/>
      <c r="F33" s="2"/>
      <c r="G33" s="66"/>
      <c r="H33" s="2"/>
      <c r="I33" s="2"/>
      <c r="J33" s="2"/>
      <c r="K33" s="2"/>
      <c r="L33" s="2"/>
      <c r="M33" s="66" t="s">
        <v>106</v>
      </c>
      <c r="N33" s="2"/>
      <c r="O33" s="2"/>
    </row>
    <row r="34" spans="1:15" ht="23.25" customHeight="1" x14ac:dyDescent="0.45">
      <c r="A34" s="4"/>
      <c r="B34" s="9"/>
      <c r="C34" s="66" t="s">
        <v>54</v>
      </c>
      <c r="D34" s="2"/>
      <c r="E34" s="66"/>
      <c r="F34" s="2"/>
      <c r="G34" s="66" t="s">
        <v>51</v>
      </c>
      <c r="H34" s="2"/>
      <c r="I34" s="2"/>
      <c r="J34" s="5"/>
      <c r="K34" s="66"/>
      <c r="L34" s="5"/>
      <c r="M34" s="66" t="s">
        <v>107</v>
      </c>
      <c r="N34" s="5"/>
    </row>
    <row r="35" spans="1:15" ht="23.25" customHeight="1" x14ac:dyDescent="0.45">
      <c r="A35" s="4"/>
      <c r="B35" s="9"/>
      <c r="C35" s="66" t="s">
        <v>56</v>
      </c>
      <c r="D35" s="5"/>
      <c r="E35" s="36" t="s">
        <v>66</v>
      </c>
      <c r="F35" s="5"/>
      <c r="G35" s="36" t="s">
        <v>53</v>
      </c>
      <c r="H35" s="5"/>
      <c r="I35" s="66" t="s">
        <v>58</v>
      </c>
      <c r="J35" s="5"/>
      <c r="K35" s="66"/>
      <c r="L35" s="5"/>
      <c r="M35" s="66" t="s">
        <v>108</v>
      </c>
      <c r="N35" s="5"/>
      <c r="O35" s="66" t="s">
        <v>39</v>
      </c>
    </row>
    <row r="36" spans="1:15" ht="23.25" customHeight="1" x14ac:dyDescent="0.45">
      <c r="A36" s="4"/>
      <c r="B36" s="9" t="s">
        <v>0</v>
      </c>
      <c r="C36" s="66" t="s">
        <v>55</v>
      </c>
      <c r="D36" s="5"/>
      <c r="E36" s="66" t="s">
        <v>67</v>
      </c>
      <c r="F36" s="5"/>
      <c r="G36" s="66" t="s">
        <v>52</v>
      </c>
      <c r="H36" s="5"/>
      <c r="I36" s="68" t="s">
        <v>59</v>
      </c>
      <c r="J36" s="5"/>
      <c r="K36" s="66" t="s">
        <v>50</v>
      </c>
      <c r="L36" s="5"/>
      <c r="M36" s="66" t="s">
        <v>169</v>
      </c>
      <c r="N36" s="5"/>
      <c r="O36" s="66" t="s">
        <v>40</v>
      </c>
    </row>
    <row r="37" spans="1:15" ht="23.25" customHeight="1" x14ac:dyDescent="0.45">
      <c r="A37" s="7"/>
      <c r="B37" s="10"/>
      <c r="C37" s="142" t="s">
        <v>74</v>
      </c>
      <c r="D37" s="142"/>
      <c r="E37" s="142"/>
      <c r="F37" s="142"/>
      <c r="G37" s="142"/>
      <c r="H37" s="142"/>
      <c r="I37" s="142"/>
      <c r="J37" s="142"/>
      <c r="K37" s="142"/>
      <c r="L37" s="142"/>
      <c r="M37" s="142"/>
      <c r="N37" s="142"/>
      <c r="O37" s="142"/>
    </row>
    <row r="38" spans="1:15" ht="23.25" customHeight="1" x14ac:dyDescent="0.5">
      <c r="A38" s="6" t="s">
        <v>161</v>
      </c>
      <c r="B38" s="1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pans="1:15" ht="23.25" customHeight="1" x14ac:dyDescent="0.45">
      <c r="A39" s="6" t="s">
        <v>162</v>
      </c>
      <c r="B39" s="9"/>
      <c r="C39" s="20">
        <f>'3-5'!E70</f>
        <v>1300000</v>
      </c>
      <c r="D39" s="20"/>
      <c r="E39" s="20">
        <f>'3-5'!E72</f>
        <v>3515423</v>
      </c>
      <c r="F39" s="20"/>
      <c r="G39" s="20">
        <f>'3-5'!E74</f>
        <v>56079</v>
      </c>
      <c r="H39" s="20"/>
      <c r="I39" s="20">
        <f>'3-5'!E77</f>
        <v>130000</v>
      </c>
      <c r="J39" s="20"/>
      <c r="K39" s="20">
        <f>'3-5'!E78</f>
        <v>929276</v>
      </c>
      <c r="L39" s="20"/>
      <c r="M39" s="20">
        <f>'3-5'!E79</f>
        <v>-45293</v>
      </c>
      <c r="N39" s="20"/>
      <c r="O39" s="20">
        <f>SUM(C39:M39)</f>
        <v>5885485</v>
      </c>
    </row>
    <row r="40" spans="1:15" ht="23.25" customHeight="1" x14ac:dyDescent="0.45">
      <c r="A40" s="6"/>
      <c r="B40" s="9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</row>
    <row r="41" spans="1:15" ht="23.25" customHeight="1" x14ac:dyDescent="0.45">
      <c r="A41" s="6" t="s">
        <v>137</v>
      </c>
      <c r="B41" s="9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</row>
    <row r="42" spans="1:15" ht="23.25" customHeight="1" x14ac:dyDescent="0.45">
      <c r="A42" s="12" t="s">
        <v>159</v>
      </c>
      <c r="B42" s="9">
        <v>11</v>
      </c>
      <c r="C42" s="39">
        <v>0</v>
      </c>
      <c r="D42" s="51"/>
      <c r="E42" s="39">
        <v>0</v>
      </c>
      <c r="F42" s="51"/>
      <c r="G42" s="39">
        <v>0</v>
      </c>
      <c r="H42" s="51"/>
      <c r="I42" s="39">
        <v>0</v>
      </c>
      <c r="J42" s="51"/>
      <c r="K42" s="39">
        <v>-65000</v>
      </c>
      <c r="L42" s="51"/>
      <c r="M42" s="39">
        <v>0</v>
      </c>
      <c r="N42" s="20"/>
      <c r="O42" s="22">
        <f>SUM(C42:M42)</f>
        <v>-65000</v>
      </c>
    </row>
    <row r="43" spans="1:15" ht="23.25" customHeight="1" x14ac:dyDescent="0.45">
      <c r="A43" s="6" t="s">
        <v>140</v>
      </c>
      <c r="B43" s="9"/>
      <c r="C43" s="23">
        <f t="shared" ref="C43:I43" si="0">SUM(C42)</f>
        <v>0</v>
      </c>
      <c r="D43" s="20">
        <f t="shared" si="0"/>
        <v>0</v>
      </c>
      <c r="E43" s="23">
        <f t="shared" si="0"/>
        <v>0</v>
      </c>
      <c r="F43" s="20">
        <f t="shared" si="0"/>
        <v>0</v>
      </c>
      <c r="G43" s="23">
        <f t="shared" si="0"/>
        <v>0</v>
      </c>
      <c r="H43" s="20">
        <f t="shared" si="0"/>
        <v>0</v>
      </c>
      <c r="I43" s="23">
        <f t="shared" si="0"/>
        <v>0</v>
      </c>
      <c r="J43" s="20"/>
      <c r="K43" s="23">
        <f>SUM(K42)</f>
        <v>-65000</v>
      </c>
      <c r="L43" s="20"/>
      <c r="M43" s="23">
        <f>SUM(M42)</f>
        <v>0</v>
      </c>
      <c r="N43" s="20"/>
      <c r="O43" s="23">
        <f>SUM(O42)</f>
        <v>-65000</v>
      </c>
    </row>
    <row r="44" spans="1:15" ht="23.25" customHeight="1" x14ac:dyDescent="0.45">
      <c r="A44" s="6"/>
      <c r="B44" s="9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</row>
    <row r="45" spans="1:15" ht="23.25" customHeight="1" x14ac:dyDescent="0.45">
      <c r="A45" s="24" t="s">
        <v>78</v>
      </c>
      <c r="B45" s="9"/>
      <c r="C45" s="22"/>
      <c r="D45" s="22"/>
      <c r="E45" s="16"/>
      <c r="F45" s="22"/>
      <c r="G45" s="16"/>
      <c r="H45" s="22"/>
      <c r="I45" s="16"/>
      <c r="J45" s="22"/>
      <c r="K45" s="16"/>
      <c r="L45" s="22"/>
      <c r="M45" s="22"/>
      <c r="N45" s="22"/>
      <c r="O45" s="22"/>
    </row>
    <row r="46" spans="1:15" ht="23.25" customHeight="1" x14ac:dyDescent="0.45">
      <c r="A46" s="2" t="s">
        <v>112</v>
      </c>
      <c r="B46" s="5"/>
      <c r="C46" s="106">
        <v>0</v>
      </c>
      <c r="D46" s="107"/>
      <c r="E46" s="106">
        <v>0</v>
      </c>
      <c r="F46" s="107"/>
      <c r="G46" s="106">
        <v>0</v>
      </c>
      <c r="H46" s="39"/>
      <c r="I46" s="106">
        <v>0</v>
      </c>
      <c r="J46" s="39"/>
      <c r="K46" s="39">
        <f>'6-7'!C60</f>
        <v>323602</v>
      </c>
      <c r="L46" s="39"/>
      <c r="M46" s="39">
        <v>0</v>
      </c>
      <c r="N46" s="22"/>
      <c r="O46" s="22">
        <f>SUM(C46:M46)</f>
        <v>323602</v>
      </c>
    </row>
    <row r="47" spans="1:15" ht="23.25" customHeight="1" x14ac:dyDescent="0.45">
      <c r="A47" s="11" t="s">
        <v>38</v>
      </c>
      <c r="B47" s="9">
        <v>5</v>
      </c>
      <c r="C47" s="15">
        <v>0</v>
      </c>
      <c r="D47" s="15"/>
      <c r="E47" s="15">
        <v>0</v>
      </c>
      <c r="F47" s="15"/>
      <c r="G47" s="15">
        <v>0</v>
      </c>
      <c r="H47" s="15"/>
      <c r="I47" s="15">
        <v>0</v>
      </c>
      <c r="J47" s="15"/>
      <c r="K47" s="39">
        <v>0</v>
      </c>
      <c r="L47" s="15"/>
      <c r="M47" s="39">
        <f>'6-7'!C66</f>
        <v>-8130</v>
      </c>
      <c r="N47" s="17"/>
      <c r="O47" s="22">
        <f>SUM(C47:M47)</f>
        <v>-8130</v>
      </c>
    </row>
    <row r="48" spans="1:15" ht="23.25" customHeight="1" x14ac:dyDescent="0.45">
      <c r="A48" s="24" t="s">
        <v>79</v>
      </c>
      <c r="B48" s="21"/>
      <c r="C48" s="23">
        <f>SUM(C46:C47)</f>
        <v>0</v>
      </c>
      <c r="D48" s="20"/>
      <c r="E48" s="23">
        <f>SUM(E46:E47)</f>
        <v>0</v>
      </c>
      <c r="F48" s="20"/>
      <c r="G48" s="23">
        <f>SUM(G46:G47)</f>
        <v>0</v>
      </c>
      <c r="H48" s="20"/>
      <c r="I48" s="23">
        <f>SUM(I46:I47)</f>
        <v>0</v>
      </c>
      <c r="J48" s="20"/>
      <c r="K48" s="23">
        <f>SUM(K46:K47)</f>
        <v>323602</v>
      </c>
      <c r="L48" s="20"/>
      <c r="M48" s="23">
        <f>SUM(M46:M47)</f>
        <v>-8130</v>
      </c>
      <c r="N48" s="20"/>
      <c r="O48" s="23">
        <f>SUM(O46:O47)</f>
        <v>315472</v>
      </c>
    </row>
    <row r="49" spans="1:16" ht="23.25" customHeight="1" x14ac:dyDescent="0.45">
      <c r="A49" s="13"/>
      <c r="B49" s="5"/>
      <c r="C49" s="16"/>
      <c r="D49" s="25"/>
      <c r="E49" s="22"/>
      <c r="F49" s="25"/>
      <c r="G49" s="22"/>
      <c r="H49" s="22"/>
      <c r="I49" s="22"/>
      <c r="J49" s="22"/>
      <c r="K49" s="22"/>
      <c r="L49" s="22"/>
      <c r="M49" s="22"/>
      <c r="N49" s="22"/>
      <c r="O49" s="22"/>
    </row>
    <row r="50" spans="1:16" ht="23.25" customHeight="1" thickBot="1" x14ac:dyDescent="0.5">
      <c r="A50" s="6" t="s">
        <v>163</v>
      </c>
      <c r="B50" s="67"/>
      <c r="C50" s="18">
        <f>SUM(C39,C43,C48)</f>
        <v>1300000</v>
      </c>
      <c r="D50" s="20"/>
      <c r="E50" s="18">
        <f>SUM(E39,E43,E48)</f>
        <v>3515423</v>
      </c>
      <c r="F50" s="20"/>
      <c r="G50" s="18">
        <f>SUM(G39,G43,G48)</f>
        <v>56079</v>
      </c>
      <c r="H50" s="20"/>
      <c r="I50" s="18">
        <f>SUM(I39,I43,I48)</f>
        <v>130000</v>
      </c>
      <c r="J50" s="20"/>
      <c r="K50" s="18">
        <f>SUM(K39,K43,K48)</f>
        <v>1187878</v>
      </c>
      <c r="L50" s="20"/>
      <c r="M50" s="18">
        <f>SUM(M39,M43,M48)</f>
        <v>-53423</v>
      </c>
      <c r="N50" s="20"/>
      <c r="O50" s="18">
        <f>SUM(O39,O43,O48)</f>
        <v>6135957</v>
      </c>
      <c r="P50" s="120">
        <f>O50-'3-5'!C80</f>
        <v>0</v>
      </c>
    </row>
    <row r="51" spans="1:16" ht="23.25" customHeight="1" thickTop="1" x14ac:dyDescent="0.45"/>
  </sheetData>
  <mergeCells count="6">
    <mergeCell ref="C30:O30"/>
    <mergeCell ref="I32:K32"/>
    <mergeCell ref="C37:O37"/>
    <mergeCell ref="C4:O4"/>
    <mergeCell ref="I6:K6"/>
    <mergeCell ref="C11:O11"/>
  </mergeCells>
  <pageMargins left="0.79" right="0.69" top="0.48" bottom="0.5" header="0.5" footer="0.5"/>
  <pageSetup paperSize="9" scale="87" firstPageNumber="8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46"/>
  <sheetViews>
    <sheetView view="pageBreakPreview" topLeftCell="A31" zoomScale="70" zoomScaleNormal="100" zoomScaleSheetLayoutView="70" workbookViewId="0">
      <selection activeCell="M45" sqref="M45"/>
    </sheetView>
  </sheetViews>
  <sheetFormatPr defaultRowHeight="23.25" customHeight="1" x14ac:dyDescent="0.45"/>
  <cols>
    <col min="1" max="1" width="51.5703125" customWidth="1"/>
    <col min="2" max="2" width="9.42578125" customWidth="1"/>
    <col min="3" max="3" width="13.7109375" customWidth="1"/>
    <col min="4" max="4" width="1.7109375" customWidth="1"/>
    <col min="5" max="5" width="13.7109375" customWidth="1"/>
    <col min="6" max="6" width="1.7109375" customWidth="1"/>
    <col min="7" max="7" width="13.7109375" customWidth="1"/>
    <col min="8" max="8" width="1.7109375" customWidth="1"/>
    <col min="9" max="9" width="13.5703125" customWidth="1"/>
    <col min="10" max="10" width="1.7109375" customWidth="1"/>
    <col min="11" max="11" width="13.5703125" customWidth="1"/>
    <col min="12" max="12" width="1.7109375" customWidth="1"/>
    <col min="13" max="13" width="13.7109375" customWidth="1"/>
    <col min="14" max="14" width="14.140625" bestFit="1" customWidth="1"/>
    <col min="15" max="15" width="1.5703125" customWidth="1"/>
  </cols>
  <sheetData>
    <row r="1" spans="1:15" ht="23.25" customHeight="1" x14ac:dyDescent="0.5">
      <c r="A1" s="1" t="s">
        <v>88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5" ht="23.25" customHeight="1" x14ac:dyDescent="0.5">
      <c r="A2" s="1" t="s">
        <v>76</v>
      </c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5" ht="23.25" customHeight="1" x14ac:dyDescent="0.5">
      <c r="A3" s="35"/>
      <c r="B3" s="35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5" ht="23.25" customHeight="1" x14ac:dyDescent="0.5">
      <c r="A4" s="35"/>
      <c r="B4" s="35"/>
      <c r="C4" s="140" t="s">
        <v>71</v>
      </c>
      <c r="D4" s="140"/>
      <c r="E4" s="140"/>
      <c r="F4" s="140"/>
      <c r="G4" s="140"/>
      <c r="H4" s="140"/>
      <c r="I4" s="140"/>
      <c r="J4" s="140"/>
      <c r="K4" s="140"/>
      <c r="L4" s="140"/>
      <c r="M4" s="140"/>
    </row>
    <row r="5" spans="1:15" ht="23.25" customHeight="1" x14ac:dyDescent="0.5">
      <c r="A5" s="1"/>
      <c r="B5" s="1"/>
      <c r="C5" s="2"/>
      <c r="D5" s="2"/>
      <c r="E5" s="2"/>
      <c r="F5" s="2"/>
      <c r="G5" s="2"/>
      <c r="H5" s="2"/>
      <c r="I5" s="141" t="s">
        <v>47</v>
      </c>
      <c r="J5" s="141"/>
      <c r="K5" s="141"/>
      <c r="L5" s="2"/>
      <c r="M5" s="2"/>
    </row>
    <row r="6" spans="1:15" ht="23.25" customHeight="1" x14ac:dyDescent="0.5">
      <c r="A6" s="1"/>
      <c r="B6" s="1"/>
      <c r="C6" s="66" t="s">
        <v>54</v>
      </c>
      <c r="D6" s="2"/>
      <c r="E6" s="2"/>
      <c r="F6" s="2"/>
      <c r="G6" s="66" t="s">
        <v>51</v>
      </c>
      <c r="H6" s="2"/>
      <c r="I6" s="2"/>
      <c r="J6" s="2"/>
      <c r="K6" s="2"/>
      <c r="L6" s="2"/>
      <c r="M6" s="2"/>
    </row>
    <row r="7" spans="1:15" ht="23.25" customHeight="1" x14ac:dyDescent="0.45">
      <c r="A7" s="4"/>
      <c r="B7" s="4"/>
      <c r="C7" s="66" t="s">
        <v>56</v>
      </c>
      <c r="D7" s="5"/>
      <c r="E7" s="66" t="s">
        <v>66</v>
      </c>
      <c r="F7" s="5"/>
      <c r="G7" s="36" t="s">
        <v>53</v>
      </c>
      <c r="H7" s="5"/>
      <c r="I7" s="66" t="s">
        <v>58</v>
      </c>
      <c r="J7" s="5"/>
      <c r="K7" s="66"/>
      <c r="L7" s="5"/>
      <c r="M7" s="66" t="s">
        <v>39</v>
      </c>
    </row>
    <row r="8" spans="1:15" ht="23.25" customHeight="1" x14ac:dyDescent="0.45">
      <c r="A8" s="4"/>
      <c r="B8" s="9" t="s">
        <v>0</v>
      </c>
      <c r="C8" s="66" t="s">
        <v>55</v>
      </c>
      <c r="D8" s="5"/>
      <c r="E8" s="66" t="s">
        <v>67</v>
      </c>
      <c r="F8" s="5"/>
      <c r="G8" s="66" t="s">
        <v>52</v>
      </c>
      <c r="H8" s="5"/>
      <c r="I8" s="68" t="s">
        <v>59</v>
      </c>
      <c r="J8" s="5"/>
      <c r="K8" s="66" t="s">
        <v>50</v>
      </c>
      <c r="L8" s="5"/>
      <c r="M8" s="66" t="s">
        <v>40</v>
      </c>
    </row>
    <row r="9" spans="1:15" ht="23.25" customHeight="1" x14ac:dyDescent="0.45">
      <c r="A9" s="7"/>
      <c r="B9" s="7"/>
      <c r="C9" s="142" t="s">
        <v>74</v>
      </c>
      <c r="D9" s="142"/>
      <c r="E9" s="142"/>
      <c r="F9" s="142"/>
      <c r="G9" s="142"/>
      <c r="H9" s="142"/>
      <c r="I9" s="142"/>
      <c r="J9" s="142"/>
      <c r="K9" s="142"/>
      <c r="L9" s="142"/>
      <c r="M9" s="142"/>
    </row>
    <row r="10" spans="1:15" ht="23.25" customHeight="1" x14ac:dyDescent="0.45">
      <c r="A10" s="6" t="s">
        <v>156</v>
      </c>
      <c r="B10" s="6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5" ht="23.25" customHeight="1" x14ac:dyDescent="0.45">
      <c r="A11" s="6" t="s">
        <v>119</v>
      </c>
      <c r="B11" s="6"/>
      <c r="C11" s="20">
        <v>1300000</v>
      </c>
      <c r="D11" s="20"/>
      <c r="E11" s="20">
        <v>3515423</v>
      </c>
      <c r="F11" s="20"/>
      <c r="G11" s="20">
        <v>56079</v>
      </c>
      <c r="H11" s="20"/>
      <c r="I11" s="20">
        <v>130000</v>
      </c>
      <c r="J11" s="20"/>
      <c r="K11" s="20">
        <v>1155116</v>
      </c>
      <c r="L11" s="20"/>
      <c r="M11" s="20">
        <v>6156618</v>
      </c>
    </row>
    <row r="12" spans="1:15" ht="23.25" customHeight="1" x14ac:dyDescent="0.45">
      <c r="A12" s="12"/>
      <c r="B12" s="1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5" ht="23.25" customHeight="1" x14ac:dyDescent="0.45">
      <c r="A13" s="6" t="s">
        <v>137</v>
      </c>
      <c r="B13" s="9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</row>
    <row r="14" spans="1:15" ht="23.25" customHeight="1" x14ac:dyDescent="0.45">
      <c r="A14" s="12" t="s">
        <v>159</v>
      </c>
      <c r="B14" s="9">
        <v>11</v>
      </c>
      <c r="C14" s="108">
        <v>0</v>
      </c>
      <c r="D14" s="109"/>
      <c r="E14" s="108">
        <v>0</v>
      </c>
      <c r="F14" s="109"/>
      <c r="G14" s="108">
        <v>0</v>
      </c>
      <c r="H14" s="110"/>
      <c r="I14" s="108">
        <v>0</v>
      </c>
      <c r="J14" s="51"/>
      <c r="K14" s="39">
        <v>-195000</v>
      </c>
      <c r="L14" s="20"/>
      <c r="M14" s="22">
        <v>-195000</v>
      </c>
      <c r="N14" s="20"/>
      <c r="O14" s="20"/>
    </row>
    <row r="15" spans="1:15" ht="23.25" customHeight="1" x14ac:dyDescent="0.45">
      <c r="A15" s="6" t="s">
        <v>140</v>
      </c>
      <c r="B15" s="9"/>
      <c r="C15" s="23">
        <v>0</v>
      </c>
      <c r="D15" s="20"/>
      <c r="E15" s="23">
        <v>0</v>
      </c>
      <c r="F15" s="20"/>
      <c r="G15" s="23">
        <v>0</v>
      </c>
      <c r="H15" s="20"/>
      <c r="I15" s="23">
        <v>0</v>
      </c>
      <c r="J15" s="20"/>
      <c r="K15" s="23">
        <v>-195000</v>
      </c>
      <c r="L15" s="20"/>
      <c r="M15" s="23">
        <v>-195000</v>
      </c>
      <c r="N15" s="20"/>
      <c r="O15" s="20"/>
    </row>
    <row r="16" spans="1:15" ht="23.25" customHeight="1" x14ac:dyDescent="0.45">
      <c r="A16" s="6"/>
      <c r="B16" s="9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</row>
    <row r="17" spans="1:13" ht="23.25" customHeight="1" x14ac:dyDescent="0.45">
      <c r="A17" s="24" t="s">
        <v>78</v>
      </c>
      <c r="B17" s="24"/>
      <c r="C17" s="22"/>
      <c r="D17" s="22"/>
      <c r="E17" s="22"/>
      <c r="F17" s="22"/>
      <c r="G17" s="25"/>
      <c r="H17" s="22"/>
      <c r="I17" s="25"/>
      <c r="J17" s="22"/>
      <c r="K17" s="25"/>
      <c r="L17" s="22"/>
      <c r="M17" s="22"/>
    </row>
    <row r="18" spans="1:13" ht="23.25" customHeight="1" x14ac:dyDescent="0.45">
      <c r="A18" s="12" t="s">
        <v>133</v>
      </c>
      <c r="B18" s="12"/>
      <c r="C18" s="108">
        <v>0</v>
      </c>
      <c r="D18" s="109"/>
      <c r="E18" s="108">
        <v>0</v>
      </c>
      <c r="F18" s="109"/>
      <c r="G18" s="108">
        <v>0</v>
      </c>
      <c r="H18" s="110"/>
      <c r="I18" s="108">
        <v>0</v>
      </c>
      <c r="J18" s="39"/>
      <c r="K18" s="39">
        <v>-14342</v>
      </c>
      <c r="L18" s="22"/>
      <c r="M18" s="22">
        <v>-14342</v>
      </c>
    </row>
    <row r="19" spans="1:13" ht="23.25" customHeight="1" x14ac:dyDescent="0.45">
      <c r="A19" s="13" t="s">
        <v>38</v>
      </c>
      <c r="B19" s="13"/>
      <c r="C19" s="108">
        <v>0</v>
      </c>
      <c r="D19" s="109"/>
      <c r="E19" s="108">
        <v>0</v>
      </c>
      <c r="F19" s="109"/>
      <c r="G19" s="108">
        <v>0</v>
      </c>
      <c r="H19" s="110"/>
      <c r="I19" s="108">
        <v>0</v>
      </c>
      <c r="J19" s="39"/>
      <c r="K19" s="108">
        <v>0</v>
      </c>
      <c r="L19" s="92"/>
      <c r="M19" s="22">
        <v>0</v>
      </c>
    </row>
    <row r="20" spans="1:13" ht="23.25" customHeight="1" x14ac:dyDescent="0.45">
      <c r="A20" s="24" t="s">
        <v>79</v>
      </c>
      <c r="B20" s="24"/>
      <c r="C20" s="91">
        <v>0</v>
      </c>
      <c r="D20" s="93"/>
      <c r="E20" s="91">
        <v>0</v>
      </c>
      <c r="F20" s="93"/>
      <c r="G20" s="91">
        <v>0</v>
      </c>
      <c r="H20" s="93"/>
      <c r="I20" s="91">
        <v>0</v>
      </c>
      <c r="J20" s="20"/>
      <c r="K20" s="91">
        <v>-14342</v>
      </c>
      <c r="L20" s="20"/>
      <c r="M20" s="91">
        <v>-14342</v>
      </c>
    </row>
    <row r="21" spans="1:13" ht="23.25" customHeight="1" x14ac:dyDescent="0.45">
      <c r="A21" s="12"/>
      <c r="B21" s="1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</row>
    <row r="22" spans="1:13" ht="23.25" customHeight="1" thickBot="1" x14ac:dyDescent="0.5">
      <c r="A22" s="6" t="s">
        <v>155</v>
      </c>
      <c r="B22" s="6"/>
      <c r="C22" s="18">
        <v>1300000</v>
      </c>
      <c r="D22" s="20"/>
      <c r="E22" s="18">
        <v>3515423</v>
      </c>
      <c r="F22" s="20"/>
      <c r="G22" s="18">
        <v>56079</v>
      </c>
      <c r="H22" s="20"/>
      <c r="I22" s="18">
        <v>130000</v>
      </c>
      <c r="J22" s="20"/>
      <c r="K22" s="18">
        <v>945774</v>
      </c>
      <c r="L22" s="20"/>
      <c r="M22" s="18">
        <v>5947276</v>
      </c>
    </row>
    <row r="23" spans="1:13" ht="23.25" customHeight="1" thickTop="1" x14ac:dyDescent="0.45">
      <c r="A23" s="6"/>
      <c r="B23" s="6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ht="23.25" customHeight="1" x14ac:dyDescent="0.5">
      <c r="A24" s="1" t="s">
        <v>88</v>
      </c>
      <c r="B24" s="1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spans="1:13" ht="23.25" customHeight="1" x14ac:dyDescent="0.5">
      <c r="A25" s="1" t="s">
        <v>76</v>
      </c>
      <c r="B25" s="1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</row>
    <row r="26" spans="1:13" ht="23.25" customHeight="1" x14ac:dyDescent="0.5">
      <c r="A26" s="35"/>
      <c r="B26" s="35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</row>
    <row r="27" spans="1:13" ht="23.25" customHeight="1" x14ac:dyDescent="0.5">
      <c r="A27" s="35"/>
      <c r="B27" s="35"/>
      <c r="C27" s="140" t="s">
        <v>71</v>
      </c>
      <c r="D27" s="140"/>
      <c r="E27" s="140"/>
      <c r="F27" s="140"/>
      <c r="G27" s="140"/>
      <c r="H27" s="140"/>
      <c r="I27" s="140"/>
      <c r="J27" s="140"/>
      <c r="K27" s="140"/>
      <c r="L27" s="140"/>
      <c r="M27" s="140"/>
    </row>
    <row r="28" spans="1:13" ht="23.25" customHeight="1" x14ac:dyDescent="0.5">
      <c r="A28" s="1"/>
      <c r="B28" s="1"/>
      <c r="C28" s="2"/>
      <c r="D28" s="2"/>
      <c r="E28" s="2"/>
      <c r="F28" s="2"/>
      <c r="G28" s="2"/>
      <c r="H28" s="2"/>
      <c r="I28" s="141" t="s">
        <v>47</v>
      </c>
      <c r="J28" s="141"/>
      <c r="K28" s="141"/>
      <c r="L28" s="2"/>
      <c r="M28" s="2"/>
    </row>
    <row r="29" spans="1:13" ht="23.25" customHeight="1" x14ac:dyDescent="0.5">
      <c r="A29" s="1"/>
      <c r="B29" s="1"/>
      <c r="C29" s="66" t="s">
        <v>54</v>
      </c>
      <c r="D29" s="2"/>
      <c r="E29" s="2"/>
      <c r="F29" s="2"/>
      <c r="G29" s="66" t="s">
        <v>51</v>
      </c>
      <c r="H29" s="2"/>
      <c r="I29" s="2"/>
      <c r="J29" s="2"/>
      <c r="K29" s="2"/>
      <c r="L29" s="2"/>
      <c r="M29" s="2"/>
    </row>
    <row r="30" spans="1:13" ht="23.25" customHeight="1" x14ac:dyDescent="0.45">
      <c r="A30" s="4"/>
      <c r="B30" s="4"/>
      <c r="C30" s="66" t="s">
        <v>56</v>
      </c>
      <c r="D30" s="5"/>
      <c r="E30" s="66" t="s">
        <v>66</v>
      </c>
      <c r="F30" s="5"/>
      <c r="G30" s="36" t="s">
        <v>53</v>
      </c>
      <c r="H30" s="5"/>
      <c r="I30" s="66" t="s">
        <v>58</v>
      </c>
      <c r="J30" s="5"/>
      <c r="K30" s="66"/>
      <c r="L30" s="5"/>
      <c r="M30" s="66" t="s">
        <v>39</v>
      </c>
    </row>
    <row r="31" spans="1:13" ht="23.25" customHeight="1" x14ac:dyDescent="0.45">
      <c r="A31" s="4"/>
      <c r="B31" s="9" t="s">
        <v>0</v>
      </c>
      <c r="C31" s="66" t="s">
        <v>55</v>
      </c>
      <c r="D31" s="5"/>
      <c r="E31" s="66" t="s">
        <v>67</v>
      </c>
      <c r="F31" s="5"/>
      <c r="G31" s="66" t="s">
        <v>52</v>
      </c>
      <c r="H31" s="5"/>
      <c r="I31" s="68" t="s">
        <v>59</v>
      </c>
      <c r="J31" s="5"/>
      <c r="K31" s="66" t="s">
        <v>50</v>
      </c>
      <c r="L31" s="5"/>
      <c r="M31" s="66" t="s">
        <v>40</v>
      </c>
    </row>
    <row r="32" spans="1:13" ht="23.25" customHeight="1" x14ac:dyDescent="0.45">
      <c r="A32" s="7"/>
      <c r="B32" s="7"/>
      <c r="C32" s="142" t="s">
        <v>74</v>
      </c>
      <c r="D32" s="142"/>
      <c r="E32" s="142"/>
      <c r="F32" s="142"/>
      <c r="G32" s="142"/>
      <c r="H32" s="142"/>
      <c r="I32" s="142"/>
      <c r="J32" s="142"/>
      <c r="K32" s="142"/>
      <c r="L32" s="142"/>
      <c r="M32" s="142"/>
    </row>
    <row r="33" spans="1:15" ht="23.25" customHeight="1" x14ac:dyDescent="0.45">
      <c r="A33" s="6" t="s">
        <v>161</v>
      </c>
      <c r="B33" s="6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spans="1:15" ht="23.25" customHeight="1" x14ac:dyDescent="0.45">
      <c r="A34" s="6" t="s">
        <v>162</v>
      </c>
      <c r="B34" s="6"/>
      <c r="C34" s="20">
        <f>'3-5'!I70</f>
        <v>1300000</v>
      </c>
      <c r="D34" s="20"/>
      <c r="E34" s="20">
        <f>'3-5'!I72</f>
        <v>3515423</v>
      </c>
      <c r="F34" s="20"/>
      <c r="G34" s="20">
        <f>'3-5'!I74</f>
        <v>56079</v>
      </c>
      <c r="H34" s="20"/>
      <c r="I34" s="20">
        <f>'3-5'!I77</f>
        <v>130000</v>
      </c>
      <c r="J34" s="20"/>
      <c r="K34" s="20">
        <f>'3-5'!I78</f>
        <v>966752</v>
      </c>
      <c r="L34" s="20"/>
      <c r="M34" s="20">
        <f>SUM(C34:K34)</f>
        <v>5968254</v>
      </c>
    </row>
    <row r="35" spans="1:15" ht="23.25" customHeight="1" x14ac:dyDescent="0.45">
      <c r="A35" s="12"/>
      <c r="B35" s="1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</row>
    <row r="36" spans="1:15" ht="23.25" customHeight="1" x14ac:dyDescent="0.45">
      <c r="A36" s="6" t="s">
        <v>137</v>
      </c>
      <c r="B36" s="9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</row>
    <row r="37" spans="1:15" ht="23.25" customHeight="1" x14ac:dyDescent="0.45">
      <c r="A37" s="12" t="s">
        <v>159</v>
      </c>
      <c r="B37" s="9">
        <v>11</v>
      </c>
      <c r="C37" s="108">
        <v>0</v>
      </c>
      <c r="D37" s="109"/>
      <c r="E37" s="108">
        <v>0</v>
      </c>
      <c r="F37" s="109"/>
      <c r="G37" s="108">
        <v>0</v>
      </c>
      <c r="H37" s="110"/>
      <c r="I37" s="108">
        <v>0</v>
      </c>
      <c r="J37" s="51"/>
      <c r="K37" s="39">
        <v>-65000</v>
      </c>
      <c r="L37" s="20"/>
      <c r="M37" s="22">
        <f>SUM(C37:K37)</f>
        <v>-65000</v>
      </c>
      <c r="N37" s="20"/>
      <c r="O37" s="20"/>
    </row>
    <row r="38" spans="1:15" ht="23.25" customHeight="1" x14ac:dyDescent="0.45">
      <c r="A38" s="6" t="s">
        <v>140</v>
      </c>
      <c r="B38" s="9"/>
      <c r="C38" s="23">
        <f t="shared" ref="C38:I38" si="0">SUM(C37)</f>
        <v>0</v>
      </c>
      <c r="D38" s="20">
        <f t="shared" si="0"/>
        <v>0</v>
      </c>
      <c r="E38" s="23">
        <f t="shared" si="0"/>
        <v>0</v>
      </c>
      <c r="F38" s="20">
        <f t="shared" si="0"/>
        <v>0</v>
      </c>
      <c r="G38" s="23">
        <f t="shared" si="0"/>
        <v>0</v>
      </c>
      <c r="H38" s="20">
        <f t="shared" si="0"/>
        <v>0</v>
      </c>
      <c r="I38" s="23">
        <f t="shared" si="0"/>
        <v>0</v>
      </c>
      <c r="J38" s="20"/>
      <c r="K38" s="23">
        <f>SUM(K37)</f>
        <v>-65000</v>
      </c>
      <c r="L38" s="20"/>
      <c r="M38" s="23">
        <f>SUM(M37)</f>
        <v>-65000</v>
      </c>
      <c r="N38" s="20"/>
      <c r="O38" s="20"/>
    </row>
    <row r="39" spans="1:15" ht="23.25" customHeight="1" x14ac:dyDescent="0.45">
      <c r="A39" s="6"/>
      <c r="B39" s="9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</row>
    <row r="40" spans="1:15" ht="23.25" customHeight="1" x14ac:dyDescent="0.45">
      <c r="A40" s="24" t="s">
        <v>78</v>
      </c>
      <c r="B40" s="24"/>
      <c r="C40" s="22"/>
      <c r="D40" s="22"/>
      <c r="E40" s="22"/>
      <c r="F40" s="22"/>
      <c r="G40" s="25"/>
      <c r="H40" s="22"/>
      <c r="I40" s="25"/>
      <c r="J40" s="22"/>
      <c r="K40" s="25"/>
      <c r="L40" s="22"/>
      <c r="M40" s="22"/>
    </row>
    <row r="41" spans="1:15" ht="23.25" customHeight="1" x14ac:dyDescent="0.45">
      <c r="A41" s="12" t="s">
        <v>112</v>
      </c>
      <c r="B41" s="12"/>
      <c r="C41" s="108">
        <v>0</v>
      </c>
      <c r="D41" s="109"/>
      <c r="E41" s="108">
        <v>0</v>
      </c>
      <c r="F41" s="109"/>
      <c r="G41" s="108">
        <v>0</v>
      </c>
      <c r="H41" s="110"/>
      <c r="I41" s="108">
        <v>0</v>
      </c>
      <c r="J41" s="39"/>
      <c r="K41" s="39">
        <f>'6-7'!G60</f>
        <v>407679</v>
      </c>
      <c r="L41" s="22"/>
      <c r="M41" s="22">
        <f>SUM(C41:K41)</f>
        <v>407679</v>
      </c>
    </row>
    <row r="42" spans="1:15" ht="23.25" customHeight="1" x14ac:dyDescent="0.45">
      <c r="A42" s="13" t="s">
        <v>38</v>
      </c>
      <c r="B42" s="13"/>
      <c r="C42" s="108">
        <v>0</v>
      </c>
      <c r="D42" s="109"/>
      <c r="E42" s="108">
        <v>0</v>
      </c>
      <c r="F42" s="109"/>
      <c r="G42" s="108">
        <v>0</v>
      </c>
      <c r="H42" s="110"/>
      <c r="I42" s="108">
        <v>0</v>
      </c>
      <c r="J42" s="39"/>
      <c r="K42" s="108">
        <v>0</v>
      </c>
      <c r="L42" s="92"/>
      <c r="M42" s="22">
        <f>SUM(C42:K42)</f>
        <v>0</v>
      </c>
    </row>
    <row r="43" spans="1:15" ht="23.25" customHeight="1" x14ac:dyDescent="0.45">
      <c r="A43" s="24" t="s">
        <v>79</v>
      </c>
      <c r="B43" s="24"/>
      <c r="C43" s="91">
        <f>SUM(C41:C42)</f>
        <v>0</v>
      </c>
      <c r="D43" s="93"/>
      <c r="E43" s="91">
        <f>SUM(E41:E42)</f>
        <v>0</v>
      </c>
      <c r="F43" s="93"/>
      <c r="G43" s="91">
        <f>SUM(G41:G42)</f>
        <v>0</v>
      </c>
      <c r="H43" s="93"/>
      <c r="I43" s="91">
        <f>SUM(I41:I42)</f>
        <v>0</v>
      </c>
      <c r="J43" s="20"/>
      <c r="K43" s="91">
        <f>SUM(K41:K42)</f>
        <v>407679</v>
      </c>
      <c r="L43" s="20"/>
      <c r="M43" s="91">
        <f>SUM(M41:M42)</f>
        <v>407679</v>
      </c>
    </row>
    <row r="44" spans="1:15" ht="23.25" customHeight="1" x14ac:dyDescent="0.45">
      <c r="A44" s="12"/>
      <c r="B44" s="1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</row>
    <row r="45" spans="1:15" ht="23.25" customHeight="1" thickBot="1" x14ac:dyDescent="0.5">
      <c r="A45" s="6" t="s">
        <v>163</v>
      </c>
      <c r="B45" s="6"/>
      <c r="C45" s="18">
        <f>SUM(C34,C38,C43)</f>
        <v>1300000</v>
      </c>
      <c r="D45" s="20"/>
      <c r="E45" s="18">
        <f>SUM(E34,E38,E43)</f>
        <v>3515423</v>
      </c>
      <c r="F45" s="20"/>
      <c r="G45" s="18">
        <f>SUM(G34,G38,G43)</f>
        <v>56079</v>
      </c>
      <c r="H45" s="20"/>
      <c r="I45" s="18">
        <f>SUM(I34,I38,I43)</f>
        <v>130000</v>
      </c>
      <c r="J45" s="20"/>
      <c r="K45" s="18">
        <f>SUM(K34,K38,K43)</f>
        <v>1309431</v>
      </c>
      <c r="L45" s="20"/>
      <c r="M45" s="18">
        <f>SUM(M34,M38,M43)</f>
        <v>6310933</v>
      </c>
      <c r="N45" s="120">
        <f>M45-'3-5'!G80</f>
        <v>0</v>
      </c>
    </row>
    <row r="46" spans="1:15" ht="23.25" customHeight="1" thickTop="1" x14ac:dyDescent="0.45"/>
  </sheetData>
  <mergeCells count="6">
    <mergeCell ref="C27:M27"/>
    <mergeCell ref="I28:K28"/>
    <mergeCell ref="C32:M32"/>
    <mergeCell ref="C4:M4"/>
    <mergeCell ref="I5:K5"/>
    <mergeCell ref="C9:M9"/>
  </mergeCells>
  <pageMargins left="0.75" right="0.75" top="0.5" bottom="0.5" header="0.5" footer="0.5"/>
  <pageSetup paperSize="9" scale="95" firstPageNumber="10" fitToHeight="0" orientation="landscape" useFirstPageNumber="1" r:id="rId1"/>
  <headerFooter alignWithMargins="0"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85"/>
  <sheetViews>
    <sheetView tabSelected="1" view="pageBreakPreview" topLeftCell="A50" zoomScale="80" zoomScaleNormal="100" zoomScaleSheetLayoutView="80" workbookViewId="0">
      <selection activeCell="G81" sqref="G81"/>
    </sheetView>
  </sheetViews>
  <sheetFormatPr defaultColWidth="9.140625" defaultRowHeight="23.25" customHeight="1" x14ac:dyDescent="0.45"/>
  <cols>
    <col min="1" max="1" width="43.28515625" style="43" customWidth="1"/>
    <col min="2" max="2" width="8.7109375" style="76" customWidth="1"/>
    <col min="3" max="3" width="13.28515625" style="122" customWidth="1"/>
    <col min="4" max="4" width="1.140625" style="122" customWidth="1"/>
    <col min="5" max="5" width="13.28515625" style="122" customWidth="1"/>
    <col min="6" max="6" width="1.140625" style="43" customWidth="1"/>
    <col min="7" max="7" width="13.28515625" style="121" customWidth="1"/>
    <col min="8" max="8" width="1.140625" style="121" customWidth="1"/>
    <col min="9" max="9" width="13.28515625" style="121" customWidth="1"/>
    <col min="10" max="16384" width="9.140625" style="43"/>
  </cols>
  <sheetData>
    <row r="1" spans="1:9" ht="23.25" customHeight="1" x14ac:dyDescent="0.5">
      <c r="A1" s="41" t="s">
        <v>88</v>
      </c>
      <c r="B1" s="94"/>
      <c r="C1" s="11"/>
      <c r="D1" s="41"/>
      <c r="E1" s="11"/>
      <c r="F1" s="11"/>
      <c r="G1" s="11"/>
      <c r="H1" s="11"/>
      <c r="I1" s="11"/>
    </row>
    <row r="2" spans="1:9" ht="23.25" customHeight="1" x14ac:dyDescent="0.5">
      <c r="A2" s="41" t="s">
        <v>77</v>
      </c>
      <c r="B2" s="94"/>
      <c r="C2" s="11"/>
      <c r="D2" s="41"/>
      <c r="E2" s="11"/>
      <c r="F2" s="11"/>
      <c r="G2" s="11"/>
      <c r="H2" s="11"/>
      <c r="I2" s="11"/>
    </row>
    <row r="3" spans="1:9" ht="23.25" customHeight="1" x14ac:dyDescent="0.5">
      <c r="A3" s="41"/>
      <c r="B3" s="94"/>
      <c r="C3" s="116"/>
      <c r="D3" s="41"/>
      <c r="E3" s="116"/>
      <c r="F3" s="24"/>
      <c r="G3" s="24"/>
      <c r="H3" s="24"/>
      <c r="I3" s="24"/>
    </row>
    <row r="4" spans="1:9" ht="23.25" customHeight="1" x14ac:dyDescent="0.5">
      <c r="A4" s="41"/>
      <c r="B4" s="94"/>
      <c r="C4" s="137" t="s">
        <v>86</v>
      </c>
      <c r="D4" s="137"/>
      <c r="E4" s="137"/>
      <c r="F4" s="116"/>
      <c r="G4" s="137" t="s">
        <v>71</v>
      </c>
      <c r="H4" s="137"/>
      <c r="I4" s="137"/>
    </row>
    <row r="5" spans="1:9" ht="23.25" customHeight="1" x14ac:dyDescent="0.5">
      <c r="A5" s="41"/>
      <c r="B5" s="94"/>
      <c r="C5" s="139" t="s">
        <v>154</v>
      </c>
      <c r="D5" s="139"/>
      <c r="E5" s="139"/>
      <c r="F5" s="116"/>
      <c r="G5" s="139" t="s">
        <v>154</v>
      </c>
      <c r="H5" s="139"/>
      <c r="I5" s="139"/>
    </row>
    <row r="6" spans="1:9" ht="23.25" customHeight="1" x14ac:dyDescent="0.5">
      <c r="A6" s="41"/>
      <c r="B6" s="94"/>
      <c r="C6" s="139" t="s">
        <v>153</v>
      </c>
      <c r="D6" s="139"/>
      <c r="E6" s="139"/>
      <c r="F6" s="116"/>
      <c r="G6" s="139" t="s">
        <v>153</v>
      </c>
      <c r="H6" s="139"/>
      <c r="I6" s="139"/>
    </row>
    <row r="7" spans="1:9" ht="23.25" customHeight="1" x14ac:dyDescent="0.45">
      <c r="A7" s="8"/>
      <c r="B7" s="52" t="s">
        <v>0</v>
      </c>
      <c r="C7" s="44">
        <v>2562</v>
      </c>
      <c r="D7" s="8"/>
      <c r="E7" s="44">
        <v>2561</v>
      </c>
      <c r="F7" s="8"/>
      <c r="G7" s="44">
        <v>2562</v>
      </c>
      <c r="H7" s="8"/>
      <c r="I7" s="44">
        <v>2561</v>
      </c>
    </row>
    <row r="8" spans="1:9" ht="23.25" customHeight="1" x14ac:dyDescent="0.45">
      <c r="A8" s="8"/>
      <c r="B8" s="42"/>
      <c r="C8" s="138" t="s">
        <v>74</v>
      </c>
      <c r="D8" s="138"/>
      <c r="E8" s="138"/>
      <c r="F8" s="138"/>
      <c r="G8" s="138"/>
      <c r="H8" s="138"/>
      <c r="I8" s="138"/>
    </row>
    <row r="9" spans="1:9" ht="23.25" customHeight="1" x14ac:dyDescent="0.45">
      <c r="A9" s="45" t="s">
        <v>41</v>
      </c>
      <c r="B9" s="42"/>
      <c r="C9" s="8"/>
      <c r="D9" s="45"/>
      <c r="E9" s="8"/>
      <c r="F9" s="8"/>
      <c r="G9" s="8"/>
      <c r="H9" s="8"/>
      <c r="I9" s="8"/>
    </row>
    <row r="10" spans="1:9" ht="23.25" customHeight="1" x14ac:dyDescent="0.45">
      <c r="A10" s="2" t="s">
        <v>131</v>
      </c>
      <c r="B10" s="77"/>
      <c r="C10" s="14">
        <v>323602</v>
      </c>
      <c r="D10" s="11"/>
      <c r="E10" s="14">
        <v>26245</v>
      </c>
      <c r="F10" s="14"/>
      <c r="G10" s="14">
        <v>407679</v>
      </c>
      <c r="H10" s="14"/>
      <c r="I10" s="14">
        <v>-14342</v>
      </c>
    </row>
    <row r="11" spans="1:9" ht="23.25" customHeight="1" x14ac:dyDescent="0.45">
      <c r="A11" s="42" t="s">
        <v>149</v>
      </c>
      <c r="B11" s="77"/>
      <c r="C11" s="14"/>
      <c r="D11" s="42"/>
      <c r="E11" s="14"/>
      <c r="F11" s="27"/>
      <c r="G11" s="14"/>
      <c r="H11" s="27"/>
      <c r="I11" s="14"/>
    </row>
    <row r="12" spans="1:9" s="40" customFormat="1" ht="23.25" customHeight="1" x14ac:dyDescent="0.45">
      <c r="A12" s="11" t="s">
        <v>42</v>
      </c>
      <c r="B12" s="42"/>
      <c r="C12" s="14">
        <v>427159</v>
      </c>
      <c r="D12" s="11"/>
      <c r="E12" s="14">
        <v>424896</v>
      </c>
      <c r="F12" s="15"/>
      <c r="G12" s="14">
        <v>427159</v>
      </c>
      <c r="H12" s="15"/>
      <c r="I12" s="14">
        <v>424896</v>
      </c>
    </row>
    <row r="13" spans="1:9" s="40" customFormat="1" ht="23.25" customHeight="1" x14ac:dyDescent="0.45">
      <c r="A13" s="11" t="s">
        <v>43</v>
      </c>
      <c r="B13" s="42"/>
      <c r="C13" s="14">
        <v>1241</v>
      </c>
      <c r="D13" s="11"/>
      <c r="E13" s="14">
        <v>1192</v>
      </c>
      <c r="F13" s="15"/>
      <c r="G13" s="14">
        <v>1241</v>
      </c>
      <c r="H13" s="15"/>
      <c r="I13" s="14">
        <v>1192</v>
      </c>
    </row>
    <row r="14" spans="1:9" s="40" customFormat="1" ht="23.25" hidden="1" customHeight="1" x14ac:dyDescent="0.45">
      <c r="A14" s="11" t="s">
        <v>83</v>
      </c>
      <c r="B14" s="42"/>
      <c r="C14" s="14"/>
      <c r="D14" s="11"/>
      <c r="E14" s="14"/>
      <c r="F14" s="15"/>
      <c r="G14" s="14"/>
      <c r="H14" s="15"/>
      <c r="I14" s="14"/>
    </row>
    <row r="15" spans="1:9" s="40" customFormat="1" ht="23.25" hidden="1" customHeight="1" x14ac:dyDescent="0.45">
      <c r="A15" s="11" t="s">
        <v>111</v>
      </c>
      <c r="B15" s="52"/>
      <c r="C15" s="14"/>
      <c r="D15" s="11"/>
      <c r="E15" s="14"/>
      <c r="F15" s="15"/>
      <c r="G15" s="14"/>
      <c r="H15" s="15"/>
      <c r="I15" s="14"/>
    </row>
    <row r="16" spans="1:9" s="40" customFormat="1" ht="23.25" customHeight="1" x14ac:dyDescent="0.45">
      <c r="A16" s="95" t="s">
        <v>101</v>
      </c>
      <c r="B16" s="52">
        <v>5</v>
      </c>
      <c r="C16" s="14">
        <v>0</v>
      </c>
      <c r="D16" s="11"/>
      <c r="E16" s="14">
        <v>0</v>
      </c>
      <c r="F16" s="15"/>
      <c r="G16" s="14">
        <v>18200</v>
      </c>
      <c r="H16" s="15"/>
      <c r="I16" s="14">
        <v>123000</v>
      </c>
    </row>
    <row r="17" spans="1:9" s="40" customFormat="1" ht="23.25" customHeight="1" x14ac:dyDescent="0.45">
      <c r="A17" s="11" t="s">
        <v>99</v>
      </c>
      <c r="B17" s="42"/>
      <c r="C17" s="14">
        <v>-298</v>
      </c>
      <c r="D17" s="11"/>
      <c r="E17" s="14">
        <v>-396</v>
      </c>
      <c r="F17" s="15"/>
      <c r="G17" s="14">
        <v>-4029</v>
      </c>
      <c r="H17" s="15"/>
      <c r="I17" s="14">
        <v>-6156</v>
      </c>
    </row>
    <row r="18" spans="1:9" s="40" customFormat="1" ht="23.25" customHeight="1" x14ac:dyDescent="0.45">
      <c r="A18" s="11" t="s">
        <v>31</v>
      </c>
      <c r="B18" s="42"/>
      <c r="C18" s="14">
        <v>29977</v>
      </c>
      <c r="D18" s="11"/>
      <c r="E18" s="14">
        <v>46481</v>
      </c>
      <c r="F18" s="15"/>
      <c r="G18" s="14">
        <v>29977</v>
      </c>
      <c r="H18" s="15"/>
      <c r="I18" s="14">
        <v>46481</v>
      </c>
    </row>
    <row r="19" spans="1:9" s="40" customFormat="1" ht="23.25" hidden="1" customHeight="1" x14ac:dyDescent="0.45">
      <c r="A19" s="11" t="s">
        <v>61</v>
      </c>
      <c r="B19" s="42"/>
      <c r="C19" s="14"/>
      <c r="D19" s="11"/>
      <c r="E19" s="14">
        <v>0</v>
      </c>
      <c r="F19" s="15"/>
      <c r="G19" s="14"/>
      <c r="H19" s="15"/>
      <c r="I19" s="14">
        <v>0</v>
      </c>
    </row>
    <row r="20" spans="1:9" s="40" customFormat="1" ht="23.25" customHeight="1" x14ac:dyDescent="0.45">
      <c r="A20" s="11" t="s">
        <v>126</v>
      </c>
      <c r="B20" s="42"/>
      <c r="C20" s="71">
        <v>20804</v>
      </c>
      <c r="D20" s="11"/>
      <c r="E20" s="71">
        <v>39285</v>
      </c>
      <c r="F20" s="15"/>
      <c r="G20" s="14">
        <v>20804</v>
      </c>
      <c r="H20" s="15"/>
      <c r="I20" s="14">
        <v>39285</v>
      </c>
    </row>
    <row r="21" spans="1:9" s="40" customFormat="1" ht="23.25" customHeight="1" x14ac:dyDescent="0.45">
      <c r="A21" s="11" t="s">
        <v>171</v>
      </c>
      <c r="B21" s="42"/>
      <c r="C21" s="14">
        <v>-1005</v>
      </c>
      <c r="D21" s="11"/>
      <c r="E21" s="14">
        <v>-1490</v>
      </c>
      <c r="F21" s="15"/>
      <c r="G21" s="14">
        <v>-1005</v>
      </c>
      <c r="H21" s="15"/>
      <c r="I21" s="14">
        <v>-1490</v>
      </c>
    </row>
    <row r="22" spans="1:9" s="40" customFormat="1" ht="23.25" customHeight="1" x14ac:dyDescent="0.45">
      <c r="A22" s="11" t="s">
        <v>176</v>
      </c>
      <c r="B22" s="42"/>
      <c r="C22" s="14">
        <v>217</v>
      </c>
      <c r="D22" s="11"/>
      <c r="E22" s="14">
        <v>37</v>
      </c>
      <c r="F22" s="15"/>
      <c r="G22" s="14">
        <v>217</v>
      </c>
      <c r="H22" s="15"/>
      <c r="I22" s="14">
        <v>37</v>
      </c>
    </row>
    <row r="23" spans="1:9" s="40" customFormat="1" ht="23.25" customHeight="1" x14ac:dyDescent="0.45">
      <c r="A23" s="11" t="s">
        <v>177</v>
      </c>
      <c r="B23" s="42"/>
      <c r="C23" s="14">
        <v>-1</v>
      </c>
      <c r="D23" s="11"/>
      <c r="E23" s="14">
        <v>0</v>
      </c>
      <c r="F23" s="15"/>
      <c r="G23" s="14">
        <v>-1</v>
      </c>
      <c r="H23" s="15"/>
      <c r="I23" s="14">
        <v>0</v>
      </c>
    </row>
    <row r="24" spans="1:9" s="40" customFormat="1" ht="23.25" customHeight="1" x14ac:dyDescent="0.45">
      <c r="A24" s="11" t="s">
        <v>113</v>
      </c>
      <c r="B24" s="42"/>
      <c r="C24" s="14">
        <v>6509</v>
      </c>
      <c r="D24" s="11"/>
      <c r="E24" s="14">
        <v>2951</v>
      </c>
      <c r="F24" s="15"/>
      <c r="G24" s="14">
        <v>6509</v>
      </c>
      <c r="H24" s="15"/>
      <c r="I24" s="14">
        <v>2951</v>
      </c>
    </row>
    <row r="25" spans="1:9" s="40" customFormat="1" ht="23.25" customHeight="1" x14ac:dyDescent="0.45">
      <c r="A25" s="11" t="s">
        <v>90</v>
      </c>
      <c r="B25" s="52">
        <v>5</v>
      </c>
      <c r="C25" s="14">
        <v>10006</v>
      </c>
      <c r="D25" s="11"/>
      <c r="E25" s="14">
        <v>98371</v>
      </c>
      <c r="F25" s="15"/>
      <c r="G25" s="72">
        <v>0</v>
      </c>
      <c r="H25" s="15"/>
      <c r="I25" s="72">
        <v>0</v>
      </c>
    </row>
    <row r="26" spans="1:9" s="40" customFormat="1" ht="23.25" customHeight="1" x14ac:dyDescent="0.45">
      <c r="A26" s="11" t="s">
        <v>141</v>
      </c>
      <c r="B26" s="42"/>
      <c r="C26" s="14">
        <v>-19642</v>
      </c>
      <c r="D26" s="11"/>
      <c r="E26" s="14">
        <v>-73949</v>
      </c>
      <c r="F26" s="15"/>
      <c r="G26" s="14">
        <v>-19642</v>
      </c>
      <c r="H26" s="15"/>
      <c r="I26" s="14">
        <v>-73949</v>
      </c>
    </row>
    <row r="27" spans="1:9" s="40" customFormat="1" ht="23.1" customHeight="1" x14ac:dyDescent="0.45">
      <c r="A27" s="11"/>
      <c r="B27" s="42"/>
      <c r="C27" s="105">
        <f>SUM(C10:C26)</f>
        <v>798569</v>
      </c>
      <c r="D27" s="11"/>
      <c r="E27" s="105">
        <f>SUM(E10:E26)</f>
        <v>563623</v>
      </c>
      <c r="F27" s="15"/>
      <c r="G27" s="105">
        <f>SUM(G10:G26)</f>
        <v>887109</v>
      </c>
      <c r="H27" s="15"/>
      <c r="I27" s="105">
        <f>SUM(I10:I26)</f>
        <v>541905</v>
      </c>
    </row>
    <row r="28" spans="1:9" s="40" customFormat="1" ht="23.25" customHeight="1" x14ac:dyDescent="0.45">
      <c r="A28" s="42" t="s">
        <v>148</v>
      </c>
      <c r="B28" s="42"/>
      <c r="C28" s="14"/>
      <c r="D28" s="11"/>
      <c r="E28" s="14"/>
      <c r="F28" s="15"/>
      <c r="G28" s="14"/>
      <c r="H28" s="15"/>
      <c r="I28" s="14"/>
    </row>
    <row r="29" spans="1:9" ht="23.25" customHeight="1" x14ac:dyDescent="0.45">
      <c r="A29" s="11" t="s">
        <v>36</v>
      </c>
      <c r="B29" s="42"/>
      <c r="C29" s="14">
        <v>87557</v>
      </c>
      <c r="D29" s="11"/>
      <c r="E29" s="14">
        <v>29040</v>
      </c>
      <c r="F29" s="27"/>
      <c r="G29" s="14">
        <v>-306473</v>
      </c>
      <c r="H29" s="27"/>
      <c r="I29" s="14">
        <v>64352</v>
      </c>
    </row>
    <row r="30" spans="1:9" ht="23.25" customHeight="1" x14ac:dyDescent="0.45">
      <c r="A30" s="11" t="s">
        <v>92</v>
      </c>
      <c r="B30" s="42"/>
      <c r="C30" s="37">
        <v>-17101</v>
      </c>
      <c r="D30" s="11"/>
      <c r="E30" s="37">
        <v>-33095</v>
      </c>
      <c r="F30" s="27"/>
      <c r="G30" s="37">
        <v>10888</v>
      </c>
      <c r="H30" s="27"/>
      <c r="I30" s="37">
        <v>-46034</v>
      </c>
    </row>
    <row r="31" spans="1:9" ht="23.25" customHeight="1" x14ac:dyDescent="0.45">
      <c r="A31" s="11" t="s">
        <v>21</v>
      </c>
      <c r="B31" s="42"/>
      <c r="C31" s="14">
        <v>-60876</v>
      </c>
      <c r="D31" s="11"/>
      <c r="E31" s="14">
        <v>28345</v>
      </c>
      <c r="F31" s="27"/>
      <c r="G31" s="14">
        <v>221248</v>
      </c>
      <c r="H31" s="27"/>
      <c r="I31" s="14">
        <v>-123463</v>
      </c>
    </row>
    <row r="32" spans="1:9" ht="23.25" customHeight="1" x14ac:dyDescent="0.45">
      <c r="A32" s="11" t="s">
        <v>2</v>
      </c>
      <c r="B32" s="42"/>
      <c r="C32" s="14">
        <v>113</v>
      </c>
      <c r="D32" s="11"/>
      <c r="E32" s="14">
        <v>0</v>
      </c>
      <c r="F32" s="27"/>
      <c r="G32" s="14">
        <v>113</v>
      </c>
      <c r="H32" s="27"/>
      <c r="I32" s="14">
        <v>0</v>
      </c>
    </row>
    <row r="33" spans="1:9" ht="23.25" customHeight="1" x14ac:dyDescent="0.45">
      <c r="A33" s="11" t="s">
        <v>5</v>
      </c>
      <c r="B33" s="42"/>
      <c r="C33" s="14">
        <v>-3409</v>
      </c>
      <c r="D33" s="11"/>
      <c r="E33" s="14">
        <v>-355</v>
      </c>
      <c r="F33" s="27"/>
      <c r="G33" s="14">
        <v>-3409</v>
      </c>
      <c r="H33" s="27"/>
      <c r="I33" s="14">
        <v>-355</v>
      </c>
    </row>
    <row r="34" spans="1:9" s="96" customFormat="1" ht="23.25" hidden="1" customHeight="1" x14ac:dyDescent="0.45">
      <c r="A34" s="11" t="s">
        <v>94</v>
      </c>
      <c r="B34" s="42"/>
      <c r="C34" s="14">
        <v>0</v>
      </c>
      <c r="D34" s="11"/>
      <c r="E34" s="14">
        <v>0</v>
      </c>
      <c r="F34" s="27"/>
      <c r="G34" s="14">
        <v>0</v>
      </c>
      <c r="H34" s="27"/>
      <c r="I34" s="14">
        <v>0</v>
      </c>
    </row>
    <row r="35" spans="1:9" ht="23.25" customHeight="1" x14ac:dyDescent="0.45">
      <c r="A35" s="11" t="s">
        <v>117</v>
      </c>
      <c r="B35" s="42"/>
      <c r="C35" s="14">
        <v>45562</v>
      </c>
      <c r="D35" s="11"/>
      <c r="E35" s="14">
        <v>-59574</v>
      </c>
      <c r="F35" s="27"/>
      <c r="G35" s="14">
        <v>41357</v>
      </c>
      <c r="H35" s="27"/>
      <c r="I35" s="14">
        <v>-58057</v>
      </c>
    </row>
    <row r="36" spans="1:9" ht="23.25" customHeight="1" x14ac:dyDescent="0.45">
      <c r="A36" s="11" t="s">
        <v>37</v>
      </c>
      <c r="B36" s="42"/>
      <c r="C36" s="37">
        <v>20474</v>
      </c>
      <c r="D36" s="11"/>
      <c r="E36" s="37">
        <v>2959</v>
      </c>
      <c r="F36" s="27"/>
      <c r="G36" s="14">
        <v>20471</v>
      </c>
      <c r="H36" s="27"/>
      <c r="I36" s="14">
        <v>3022</v>
      </c>
    </row>
    <row r="37" spans="1:9" ht="23.25" customHeight="1" x14ac:dyDescent="0.45">
      <c r="A37" s="11" t="s">
        <v>46</v>
      </c>
      <c r="B37" s="42"/>
      <c r="C37" s="26">
        <v>31077</v>
      </c>
      <c r="D37" s="11"/>
      <c r="E37" s="26">
        <v>-47185</v>
      </c>
      <c r="F37" s="27"/>
      <c r="G37" s="26">
        <v>31305</v>
      </c>
      <c r="H37" s="27"/>
      <c r="I37" s="26">
        <v>-9194</v>
      </c>
    </row>
    <row r="38" spans="1:9" ht="23.25" customHeight="1" x14ac:dyDescent="0.45">
      <c r="A38" s="11" t="s">
        <v>145</v>
      </c>
      <c r="B38" s="42"/>
      <c r="C38" s="14">
        <f>SUM(C29:C37)+C27</f>
        <v>901966</v>
      </c>
      <c r="D38" s="11"/>
      <c r="E38" s="14">
        <f>SUM(E29:E37)+E27</f>
        <v>483758</v>
      </c>
      <c r="F38" s="27"/>
      <c r="G38" s="14">
        <f>SUM(G29:G37)+G27</f>
        <v>902609</v>
      </c>
      <c r="H38" s="27"/>
      <c r="I38" s="14">
        <f>SUM(I29:I37)+I27</f>
        <v>372176</v>
      </c>
    </row>
    <row r="39" spans="1:9" ht="23.25" customHeight="1" x14ac:dyDescent="0.45">
      <c r="A39" s="11" t="s">
        <v>143</v>
      </c>
      <c r="B39" s="42"/>
      <c r="C39" s="26">
        <v>-82</v>
      </c>
      <c r="D39" s="11"/>
      <c r="E39" s="26">
        <v>-9889</v>
      </c>
      <c r="F39" s="27"/>
      <c r="G39" s="26">
        <v>-82</v>
      </c>
      <c r="H39" s="27"/>
      <c r="I39" s="26">
        <v>-9889</v>
      </c>
    </row>
    <row r="40" spans="1:9" s="46" customFormat="1" ht="23.25" customHeight="1" x14ac:dyDescent="0.45">
      <c r="A40" s="24" t="s">
        <v>144</v>
      </c>
      <c r="B40" s="42"/>
      <c r="C40" s="104">
        <f>SUM(C38:C39)</f>
        <v>901884</v>
      </c>
      <c r="D40" s="24"/>
      <c r="E40" s="104">
        <f>SUM(E38:E39)</f>
        <v>473869</v>
      </c>
      <c r="F40" s="31"/>
      <c r="G40" s="104">
        <f>SUM(G38:G39)</f>
        <v>902527</v>
      </c>
      <c r="H40" s="31"/>
      <c r="I40" s="104">
        <f>SUM(I38:I39)</f>
        <v>362287</v>
      </c>
    </row>
    <row r="41" spans="1:9" s="46" customFormat="1" ht="23.25" customHeight="1" x14ac:dyDescent="0.45">
      <c r="A41" s="24"/>
      <c r="B41" s="42"/>
      <c r="C41" s="34"/>
      <c r="D41" s="24"/>
      <c r="E41" s="34"/>
      <c r="F41" s="31"/>
      <c r="G41" s="34"/>
      <c r="H41" s="31"/>
      <c r="I41" s="34"/>
    </row>
    <row r="42" spans="1:9" ht="23.25" customHeight="1" x14ac:dyDescent="0.5">
      <c r="A42" s="41" t="s">
        <v>88</v>
      </c>
      <c r="B42" s="94"/>
      <c r="C42" s="11"/>
      <c r="D42" s="41"/>
      <c r="E42" s="11"/>
      <c r="F42" s="11"/>
      <c r="G42" s="11"/>
      <c r="H42" s="11"/>
      <c r="I42" s="11"/>
    </row>
    <row r="43" spans="1:9" ht="23.25" customHeight="1" x14ac:dyDescent="0.5">
      <c r="A43" s="41" t="s">
        <v>77</v>
      </c>
      <c r="B43" s="94"/>
      <c r="C43" s="11"/>
      <c r="D43" s="41"/>
      <c r="E43" s="11"/>
      <c r="F43" s="11"/>
      <c r="G43" s="11"/>
      <c r="H43" s="11"/>
      <c r="I43" s="11"/>
    </row>
    <row r="44" spans="1:9" ht="23.25" customHeight="1" x14ac:dyDescent="0.5">
      <c r="A44" s="41"/>
      <c r="B44" s="94"/>
      <c r="C44" s="11"/>
      <c r="D44" s="41"/>
      <c r="E44" s="11"/>
      <c r="F44" s="11"/>
      <c r="G44" s="11"/>
      <c r="H44" s="11"/>
      <c r="I44" s="11"/>
    </row>
    <row r="45" spans="1:9" ht="23.25" customHeight="1" x14ac:dyDescent="0.5">
      <c r="A45" s="41"/>
      <c r="B45" s="94"/>
      <c r="C45" s="137" t="s">
        <v>86</v>
      </c>
      <c r="D45" s="137"/>
      <c r="E45" s="137"/>
      <c r="F45" s="116"/>
      <c r="G45" s="137" t="s">
        <v>71</v>
      </c>
      <c r="H45" s="137"/>
      <c r="I45" s="137"/>
    </row>
    <row r="46" spans="1:9" ht="23.25" customHeight="1" x14ac:dyDescent="0.5">
      <c r="A46" s="41"/>
      <c r="B46" s="94"/>
      <c r="C46" s="139" t="s">
        <v>154</v>
      </c>
      <c r="D46" s="139"/>
      <c r="E46" s="139"/>
      <c r="F46" s="116"/>
      <c r="G46" s="139" t="s">
        <v>154</v>
      </c>
      <c r="H46" s="139"/>
      <c r="I46" s="139"/>
    </row>
    <row r="47" spans="1:9" ht="23.25" customHeight="1" x14ac:dyDescent="0.5">
      <c r="A47" s="41"/>
      <c r="B47" s="94"/>
      <c r="C47" s="139" t="s">
        <v>153</v>
      </c>
      <c r="D47" s="139"/>
      <c r="E47" s="139"/>
      <c r="F47" s="116"/>
      <c r="G47" s="139" t="s">
        <v>153</v>
      </c>
      <c r="H47" s="139"/>
      <c r="I47" s="139"/>
    </row>
    <row r="48" spans="1:9" ht="23.25" customHeight="1" x14ac:dyDescent="0.45">
      <c r="A48" s="8"/>
      <c r="B48" s="52" t="s">
        <v>0</v>
      </c>
      <c r="C48" s="44">
        <v>2562</v>
      </c>
      <c r="D48" s="8"/>
      <c r="E48" s="44">
        <v>2561</v>
      </c>
      <c r="F48" s="8"/>
      <c r="G48" s="44">
        <v>2562</v>
      </c>
      <c r="H48" s="8"/>
      <c r="I48" s="44">
        <v>2561</v>
      </c>
    </row>
    <row r="49" spans="1:9" ht="23.25" customHeight="1" x14ac:dyDescent="0.45">
      <c r="A49" s="8"/>
      <c r="B49" s="42"/>
      <c r="C49" s="138" t="s">
        <v>74</v>
      </c>
      <c r="D49" s="138"/>
      <c r="E49" s="138"/>
      <c r="F49" s="138"/>
      <c r="G49" s="138"/>
      <c r="H49" s="138"/>
      <c r="I49" s="138"/>
    </row>
    <row r="50" spans="1:9" ht="23.25" customHeight="1" x14ac:dyDescent="0.45">
      <c r="A50" s="45" t="s">
        <v>44</v>
      </c>
      <c r="B50" s="42"/>
      <c r="C50" s="27"/>
      <c r="D50" s="45"/>
      <c r="E50" s="27"/>
      <c r="F50" s="27"/>
      <c r="G50" s="27"/>
      <c r="H50" s="27"/>
      <c r="I50" s="27"/>
    </row>
    <row r="51" spans="1:9" ht="23.25" customHeight="1" x14ac:dyDescent="0.45">
      <c r="A51" s="2" t="s">
        <v>99</v>
      </c>
      <c r="B51" s="77"/>
      <c r="C51" s="27">
        <v>298</v>
      </c>
      <c r="D51" s="45"/>
      <c r="E51" s="27">
        <v>396</v>
      </c>
      <c r="F51" s="27"/>
      <c r="G51" s="27">
        <v>289</v>
      </c>
      <c r="H51" s="27"/>
      <c r="I51" s="27">
        <v>6215</v>
      </c>
    </row>
    <row r="52" spans="1:9" ht="23.25" customHeight="1" x14ac:dyDescent="0.45">
      <c r="A52" s="11" t="s">
        <v>151</v>
      </c>
      <c r="B52" s="9"/>
      <c r="C52" s="27">
        <v>0</v>
      </c>
      <c r="D52" s="45"/>
      <c r="E52" s="27">
        <v>0</v>
      </c>
      <c r="F52" s="27"/>
      <c r="G52" s="27">
        <v>0</v>
      </c>
      <c r="H52" s="27"/>
      <c r="I52" s="27">
        <v>340000</v>
      </c>
    </row>
    <row r="53" spans="1:9" ht="23.25" customHeight="1" x14ac:dyDescent="0.45">
      <c r="A53" s="11" t="s">
        <v>150</v>
      </c>
      <c r="B53" s="9"/>
      <c r="C53" s="27">
        <v>0</v>
      </c>
      <c r="D53" s="45"/>
      <c r="E53" s="27">
        <v>0</v>
      </c>
      <c r="F53" s="27"/>
      <c r="G53" s="27">
        <v>0</v>
      </c>
      <c r="H53" s="27"/>
      <c r="I53" s="27">
        <v>-240000</v>
      </c>
    </row>
    <row r="54" spans="1:9" ht="23.25" hidden="1" customHeight="1" x14ac:dyDescent="0.45">
      <c r="A54" s="13" t="s">
        <v>91</v>
      </c>
      <c r="B54" s="9">
        <v>6</v>
      </c>
      <c r="C54" s="27">
        <v>0</v>
      </c>
      <c r="D54" s="45"/>
      <c r="E54" s="27">
        <v>0</v>
      </c>
      <c r="F54" s="27"/>
      <c r="G54" s="27">
        <v>0</v>
      </c>
      <c r="H54" s="27"/>
      <c r="I54" s="27">
        <v>0</v>
      </c>
    </row>
    <row r="55" spans="1:9" ht="23.25" customHeight="1" x14ac:dyDescent="0.45">
      <c r="A55" s="13" t="s">
        <v>142</v>
      </c>
      <c r="B55" s="9"/>
      <c r="C55" s="27">
        <v>0</v>
      </c>
      <c r="D55" s="45"/>
      <c r="E55" s="27">
        <v>-10</v>
      </c>
      <c r="F55" s="27"/>
      <c r="G55" s="27">
        <v>0</v>
      </c>
      <c r="H55" s="27"/>
      <c r="I55" s="27">
        <v>-10</v>
      </c>
    </row>
    <row r="56" spans="1:9" ht="23.25" customHeight="1" x14ac:dyDescent="0.45">
      <c r="A56" s="13" t="s">
        <v>139</v>
      </c>
      <c r="B56" s="9"/>
      <c r="C56" s="27"/>
      <c r="D56" s="45"/>
      <c r="E56" s="27"/>
      <c r="F56" s="27"/>
      <c r="G56" s="27"/>
      <c r="H56" s="27"/>
      <c r="I56" s="27"/>
    </row>
    <row r="57" spans="1:9" ht="23.25" customHeight="1" x14ac:dyDescent="0.45">
      <c r="A57" s="11" t="s">
        <v>138</v>
      </c>
      <c r="B57" s="52">
        <v>5</v>
      </c>
      <c r="C57" s="14">
        <v>-104400</v>
      </c>
      <c r="D57" s="11"/>
      <c r="E57" s="14">
        <v>-158700</v>
      </c>
      <c r="F57" s="27"/>
      <c r="G57" s="14">
        <v>-104400</v>
      </c>
      <c r="H57" s="27"/>
      <c r="I57" s="14">
        <v>-158700</v>
      </c>
    </row>
    <row r="58" spans="1:9" ht="23.25" hidden="1" customHeight="1" x14ac:dyDescent="0.45">
      <c r="A58" s="97" t="s">
        <v>127</v>
      </c>
      <c r="B58" s="98"/>
      <c r="C58" s="99"/>
      <c r="D58" s="100"/>
      <c r="E58" s="99"/>
      <c r="F58" s="101"/>
      <c r="G58" s="99"/>
      <c r="H58" s="101"/>
      <c r="I58" s="99"/>
    </row>
    <row r="59" spans="1:9" ht="23.25" hidden="1" customHeight="1" x14ac:dyDescent="0.45">
      <c r="A59" s="12" t="s">
        <v>115</v>
      </c>
      <c r="B59" s="98"/>
      <c r="C59" s="99"/>
      <c r="D59" s="100"/>
      <c r="E59" s="99"/>
      <c r="F59" s="101"/>
      <c r="G59" s="99"/>
      <c r="H59" s="101"/>
      <c r="I59" s="99"/>
    </row>
    <row r="60" spans="1:9" ht="23.25" hidden="1" customHeight="1" x14ac:dyDescent="0.45">
      <c r="A60" s="2" t="s">
        <v>116</v>
      </c>
      <c r="B60" s="77"/>
      <c r="C60" s="14"/>
      <c r="D60" s="11"/>
      <c r="E60" s="14"/>
      <c r="F60" s="27"/>
      <c r="G60" s="14"/>
      <c r="H60" s="27"/>
      <c r="I60" s="14"/>
    </row>
    <row r="61" spans="1:9" ht="23.25" customHeight="1" x14ac:dyDescent="0.45">
      <c r="A61" s="2" t="s">
        <v>178</v>
      </c>
      <c r="B61" s="77"/>
      <c r="C61" s="14">
        <v>30</v>
      </c>
      <c r="D61" s="11"/>
      <c r="E61" s="14">
        <v>0</v>
      </c>
      <c r="F61" s="27"/>
      <c r="G61" s="14">
        <v>30</v>
      </c>
      <c r="H61" s="27"/>
      <c r="I61" s="14">
        <v>0</v>
      </c>
    </row>
    <row r="62" spans="1:9" ht="23.25" customHeight="1" x14ac:dyDescent="0.45">
      <c r="A62" s="2" t="s">
        <v>114</v>
      </c>
      <c r="B62" s="77"/>
      <c r="C62" s="14">
        <v>-82524</v>
      </c>
      <c r="D62" s="11"/>
      <c r="E62" s="14">
        <v>-30989</v>
      </c>
      <c r="F62" s="27"/>
      <c r="G62" s="14">
        <v>-82524</v>
      </c>
      <c r="H62" s="27"/>
      <c r="I62" s="14">
        <v>-30989</v>
      </c>
    </row>
    <row r="63" spans="1:9" ht="23.25" customHeight="1" x14ac:dyDescent="0.45">
      <c r="A63" s="11" t="s">
        <v>102</v>
      </c>
      <c r="B63" s="42"/>
      <c r="C63" s="14">
        <v>-339</v>
      </c>
      <c r="D63" s="11"/>
      <c r="E63" s="14">
        <v>-1135</v>
      </c>
      <c r="F63" s="27"/>
      <c r="G63" s="14">
        <v>-339</v>
      </c>
      <c r="H63" s="27"/>
      <c r="I63" s="14">
        <v>-1135</v>
      </c>
    </row>
    <row r="64" spans="1:9" ht="23.25" hidden="1" customHeight="1" x14ac:dyDescent="0.45">
      <c r="A64" s="11" t="s">
        <v>168</v>
      </c>
      <c r="B64" s="42"/>
      <c r="C64" s="14">
        <v>0</v>
      </c>
      <c r="D64" s="11"/>
      <c r="E64" s="14">
        <v>0</v>
      </c>
      <c r="F64" s="27"/>
      <c r="G64" s="14">
        <v>0</v>
      </c>
      <c r="H64" s="27"/>
      <c r="I64" s="14">
        <v>0</v>
      </c>
    </row>
    <row r="65" spans="1:13" ht="23.25" customHeight="1" x14ac:dyDescent="0.45">
      <c r="A65" s="24" t="s">
        <v>124</v>
      </c>
      <c r="B65" s="42"/>
      <c r="C65" s="29">
        <f>SUM(C51:C64)</f>
        <v>-186935</v>
      </c>
      <c r="D65" s="24"/>
      <c r="E65" s="29">
        <f>SUM(E51:E64)</f>
        <v>-190438</v>
      </c>
      <c r="F65" s="27"/>
      <c r="G65" s="29">
        <f>SUM(G51:G64)</f>
        <v>-186944</v>
      </c>
      <c r="H65" s="27"/>
      <c r="I65" s="29">
        <f>SUM(I51:I64)</f>
        <v>-84619</v>
      </c>
    </row>
    <row r="66" spans="1:13" ht="15.6" customHeight="1" x14ac:dyDescent="0.45">
      <c r="A66" s="24"/>
      <c r="B66" s="42"/>
      <c r="C66" s="31"/>
      <c r="D66" s="24"/>
      <c r="E66" s="31"/>
      <c r="F66" s="27"/>
      <c r="G66" s="31"/>
      <c r="H66" s="27"/>
      <c r="I66" s="31"/>
    </row>
    <row r="67" spans="1:13" ht="23.25" customHeight="1" x14ac:dyDescent="0.45">
      <c r="A67" s="45" t="s">
        <v>45</v>
      </c>
      <c r="B67" s="42"/>
      <c r="C67" s="27"/>
      <c r="D67" s="45"/>
      <c r="E67" s="27"/>
      <c r="F67" s="27"/>
      <c r="G67" s="27"/>
      <c r="H67" s="27"/>
      <c r="I67" s="27"/>
    </row>
    <row r="68" spans="1:13" ht="23.25" customHeight="1" x14ac:dyDescent="0.45">
      <c r="A68" s="2" t="s">
        <v>103</v>
      </c>
      <c r="B68" s="77"/>
      <c r="C68" s="27">
        <v>-30356</v>
      </c>
      <c r="D68" s="45"/>
      <c r="E68" s="27">
        <v>-45740</v>
      </c>
      <c r="F68" s="27"/>
      <c r="G68" s="27">
        <v>-30356</v>
      </c>
      <c r="H68" s="27"/>
      <c r="I68" s="27">
        <v>-45740</v>
      </c>
    </row>
    <row r="69" spans="1:13" ht="23.25" customHeight="1" x14ac:dyDescent="0.45">
      <c r="A69" s="2" t="s">
        <v>128</v>
      </c>
      <c r="B69" s="9">
        <v>11</v>
      </c>
      <c r="C69" s="27">
        <v>-65000</v>
      </c>
      <c r="D69" s="45"/>
      <c r="E69" s="27">
        <v>-195000</v>
      </c>
      <c r="F69" s="27"/>
      <c r="G69" s="27">
        <v>-65000</v>
      </c>
      <c r="H69" s="27"/>
      <c r="I69" s="27">
        <v>-195000</v>
      </c>
    </row>
    <row r="70" spans="1:13" ht="23.25" customHeight="1" x14ac:dyDescent="0.45">
      <c r="A70" s="2" t="s">
        <v>125</v>
      </c>
      <c r="B70" s="77"/>
      <c r="C70" s="14">
        <v>0</v>
      </c>
      <c r="D70" s="11"/>
      <c r="E70" s="14">
        <v>250000</v>
      </c>
      <c r="F70" s="27"/>
      <c r="G70" s="14">
        <v>0</v>
      </c>
      <c r="H70" s="27"/>
      <c r="I70" s="14">
        <v>250000</v>
      </c>
    </row>
    <row r="71" spans="1:13" ht="23.25" customHeight="1" x14ac:dyDescent="0.45">
      <c r="A71" s="11" t="s">
        <v>104</v>
      </c>
      <c r="B71" s="42"/>
      <c r="C71" s="14">
        <v>-680969</v>
      </c>
      <c r="D71" s="11"/>
      <c r="E71" s="14">
        <v>-337564</v>
      </c>
      <c r="F71" s="27"/>
      <c r="G71" s="14">
        <v>-680969</v>
      </c>
      <c r="H71" s="27"/>
      <c r="I71" s="14">
        <v>-337564</v>
      </c>
    </row>
    <row r="72" spans="1:13" ht="23.25" customHeight="1" x14ac:dyDescent="0.45">
      <c r="A72" s="24" t="s">
        <v>129</v>
      </c>
      <c r="B72" s="42"/>
      <c r="C72" s="29">
        <f>SUM(C68:C71)</f>
        <v>-776325</v>
      </c>
      <c r="D72" s="24"/>
      <c r="E72" s="29">
        <f>SUM(E68:E71)</f>
        <v>-328304</v>
      </c>
      <c r="F72" s="27"/>
      <c r="G72" s="29">
        <f>SUM(G68:G71)</f>
        <v>-776325</v>
      </c>
      <c r="H72" s="27"/>
      <c r="I72" s="29">
        <f>SUM(I68:I71)</f>
        <v>-328304</v>
      </c>
    </row>
    <row r="73" spans="1:13" ht="15.6" customHeight="1" x14ac:dyDescent="0.45">
      <c r="A73" s="47"/>
      <c r="B73" s="102"/>
      <c r="C73" s="30"/>
      <c r="D73" s="47"/>
      <c r="E73" s="30"/>
      <c r="F73" s="30"/>
      <c r="G73" s="30"/>
      <c r="H73" s="30"/>
      <c r="I73" s="30"/>
    </row>
    <row r="74" spans="1:13" s="46" customFormat="1" ht="23.25" customHeight="1" x14ac:dyDescent="0.45">
      <c r="A74" s="24" t="s">
        <v>172</v>
      </c>
      <c r="B74" s="42"/>
      <c r="C74" s="48">
        <f>SUM(C40,C65,C72)</f>
        <v>-61376</v>
      </c>
      <c r="D74" s="24"/>
      <c r="E74" s="48">
        <f>SUM(E40,E65,E72)</f>
        <v>-44873</v>
      </c>
      <c r="F74" s="48"/>
      <c r="G74" s="48">
        <f>SUM(G40,G65,G72)</f>
        <v>-60742</v>
      </c>
      <c r="H74" s="48"/>
      <c r="I74" s="48">
        <f>SUM(I40,I65,I72)</f>
        <v>-50636</v>
      </c>
    </row>
    <row r="75" spans="1:13" s="11" customFormat="1" ht="23.25" customHeight="1" x14ac:dyDescent="0.45">
      <c r="A75" s="11" t="s">
        <v>166</v>
      </c>
      <c r="B75" s="42"/>
      <c r="C75" s="39">
        <v>114558</v>
      </c>
      <c r="E75" s="39">
        <v>109847</v>
      </c>
      <c r="F75" s="15"/>
      <c r="G75" s="39">
        <v>97330</v>
      </c>
      <c r="H75" s="15"/>
      <c r="I75" s="39">
        <v>101533</v>
      </c>
      <c r="K75" s="65" t="s">
        <v>135</v>
      </c>
      <c r="M75" s="65" t="s">
        <v>136</v>
      </c>
    </row>
    <row r="76" spans="1:13" ht="23.25" customHeight="1" thickBot="1" x14ac:dyDescent="0.5">
      <c r="A76" s="24" t="s">
        <v>167</v>
      </c>
      <c r="B76" s="42"/>
      <c r="C76" s="49">
        <f>SUM(C74:C75)</f>
        <v>53182</v>
      </c>
      <c r="D76" s="24"/>
      <c r="E76" s="49">
        <f>SUM(E74:E75)</f>
        <v>64974</v>
      </c>
      <c r="F76" s="27"/>
      <c r="G76" s="49">
        <f>SUM(G74:G75)</f>
        <v>36588</v>
      </c>
      <c r="H76" s="27"/>
      <c r="I76" s="49">
        <f>SUM(I74:I75)</f>
        <v>50897</v>
      </c>
      <c r="K76" s="50">
        <f>C76-'3-5'!C10</f>
        <v>0</v>
      </c>
      <c r="L76" s="50"/>
      <c r="M76" s="50">
        <f>G76-'3-5'!G10</f>
        <v>0</v>
      </c>
    </row>
    <row r="77" spans="1:13" ht="15.6" customHeight="1" thickTop="1" x14ac:dyDescent="0.45">
      <c r="A77" s="24"/>
      <c r="B77" s="42"/>
      <c r="C77" s="51"/>
      <c r="D77" s="24"/>
      <c r="E77" s="51"/>
      <c r="F77" s="27"/>
      <c r="G77" s="51"/>
      <c r="H77" s="27"/>
      <c r="I77" s="51"/>
    </row>
    <row r="78" spans="1:13" s="40" customFormat="1" ht="23.25" customHeight="1" x14ac:dyDescent="0.45">
      <c r="A78" s="45" t="s">
        <v>68</v>
      </c>
      <c r="B78" s="42"/>
      <c r="D78" s="45"/>
    </row>
    <row r="79" spans="1:13" ht="23.25" customHeight="1" x14ac:dyDescent="0.45">
      <c r="A79" s="11" t="s">
        <v>69</v>
      </c>
      <c r="B79" s="42"/>
      <c r="C79" s="43"/>
      <c r="D79" s="11"/>
      <c r="E79" s="43"/>
      <c r="G79" s="43"/>
      <c r="H79" s="43"/>
      <c r="I79" s="43"/>
    </row>
    <row r="80" spans="1:13" ht="23.25" customHeight="1" x14ac:dyDescent="0.45">
      <c r="A80" s="43" t="s">
        <v>80</v>
      </c>
      <c r="C80" s="64">
        <v>103090</v>
      </c>
      <c r="D80" s="43"/>
      <c r="E80" s="64">
        <v>16279</v>
      </c>
      <c r="G80" s="64">
        <v>103090</v>
      </c>
      <c r="H80" s="43"/>
      <c r="I80" s="64">
        <v>16279</v>
      </c>
    </row>
    <row r="81" spans="1:9" ht="23.25" customHeight="1" x14ac:dyDescent="0.45">
      <c r="A81" s="43" t="s">
        <v>134</v>
      </c>
      <c r="C81" s="64">
        <v>-11544</v>
      </c>
      <c r="D81" s="43"/>
      <c r="E81" s="64">
        <v>-1406</v>
      </c>
      <c r="G81" s="64">
        <v>-11544</v>
      </c>
      <c r="H81" s="43"/>
      <c r="I81" s="64">
        <v>-1406</v>
      </c>
    </row>
    <row r="82" spans="1:9" ht="23.25" customHeight="1" x14ac:dyDescent="0.45">
      <c r="A82" s="43" t="s">
        <v>173</v>
      </c>
      <c r="B82" s="103"/>
      <c r="C82" s="64">
        <v>-9022</v>
      </c>
      <c r="D82" s="43"/>
      <c r="E82" s="64">
        <v>16116</v>
      </c>
      <c r="G82" s="64">
        <v>-9022</v>
      </c>
      <c r="H82" s="43"/>
      <c r="I82" s="64">
        <v>16116</v>
      </c>
    </row>
    <row r="83" spans="1:9" ht="23.25" hidden="1" customHeight="1" x14ac:dyDescent="0.45">
      <c r="A83" s="43" t="s">
        <v>147</v>
      </c>
      <c r="C83" s="14">
        <v>0</v>
      </c>
      <c r="D83" s="43"/>
      <c r="E83" s="14">
        <v>0</v>
      </c>
      <c r="G83" s="14">
        <v>0</v>
      </c>
      <c r="H83" s="43"/>
      <c r="I83" s="14">
        <v>0</v>
      </c>
    </row>
    <row r="84" spans="1:9" ht="23.25" customHeight="1" thickBot="1" x14ac:dyDescent="0.5">
      <c r="A84" s="46" t="s">
        <v>70</v>
      </c>
      <c r="C84" s="49">
        <f>SUM(C80:C83)</f>
        <v>82524</v>
      </c>
      <c r="D84" s="46"/>
      <c r="E84" s="49">
        <f>SUM(E80:E83)</f>
        <v>30989</v>
      </c>
      <c r="G84" s="49">
        <f>SUM(G80:G83)</f>
        <v>82524</v>
      </c>
      <c r="H84" s="43"/>
      <c r="I84" s="49">
        <f>SUM(I80:I83)</f>
        <v>30989</v>
      </c>
    </row>
    <row r="85" spans="1:9" ht="23.25" customHeight="1" thickTop="1" x14ac:dyDescent="0.45">
      <c r="C85" s="43"/>
      <c r="D85" s="43"/>
      <c r="E85" s="43"/>
      <c r="G85" s="43"/>
      <c r="H85" s="43"/>
      <c r="I85" s="43"/>
    </row>
  </sheetData>
  <mergeCells count="14">
    <mergeCell ref="C8:I8"/>
    <mergeCell ref="G4:I4"/>
    <mergeCell ref="C5:E5"/>
    <mergeCell ref="G6:I6"/>
    <mergeCell ref="C4:E4"/>
    <mergeCell ref="C6:E6"/>
    <mergeCell ref="G5:I5"/>
    <mergeCell ref="C49:I49"/>
    <mergeCell ref="C45:E45"/>
    <mergeCell ref="G45:I45"/>
    <mergeCell ref="C46:E46"/>
    <mergeCell ref="G46:I46"/>
    <mergeCell ref="C47:E47"/>
    <mergeCell ref="G47:I47"/>
  </mergeCells>
  <pageMargins left="0.8" right="0.8" top="0.48" bottom="0.5" header="0.5" footer="0.5"/>
  <pageSetup paperSize="9" scale="88" firstPageNumber="12" orientation="portrait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3-5</vt:lpstr>
      <vt:lpstr>6-7</vt:lpstr>
      <vt:lpstr>8-9</vt:lpstr>
      <vt:lpstr>10-11</vt:lpstr>
      <vt:lpstr>12-13</vt:lpstr>
      <vt:lpstr>'10-11'!Print_Area</vt:lpstr>
      <vt:lpstr>'12-13'!Print_Area</vt:lpstr>
      <vt:lpstr>'3-5'!Print_Area</vt:lpstr>
      <vt:lpstr>'6-7'!Print_Area</vt:lpstr>
      <vt:lpstr>'8-9'!Print_Area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Somjai, Nigonyanont</cp:lastModifiedBy>
  <cp:lastPrinted>2019-11-07T09:20:22Z</cp:lastPrinted>
  <dcterms:created xsi:type="dcterms:W3CDTF">2004-12-13T06:19:59Z</dcterms:created>
  <dcterms:modified xsi:type="dcterms:W3CDTF">2019-11-11T03:14:02Z</dcterms:modified>
</cp:coreProperties>
</file>